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I93" i="6" s="1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50" i="4"/>
  <c r="C51" i="4"/>
  <c r="C52" i="4"/>
  <c r="C53" i="4"/>
  <c r="C54" i="4"/>
  <c r="B54" i="12" s="1"/>
  <c r="C55" i="4"/>
  <c r="C55" i="8" s="1"/>
  <c r="C56" i="4"/>
  <c r="C56" i="8" s="1"/>
  <c r="C57" i="4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B36" i="12"/>
  <c r="C41" i="8"/>
  <c r="C64" i="10"/>
  <c r="C82" i="8"/>
  <c r="C49" i="10"/>
  <c r="C49" i="8"/>
  <c r="D11" i="3"/>
  <c r="J49" i="6"/>
  <c r="M41" i="6"/>
  <c r="M18" i="6"/>
  <c r="H13" i="3"/>
  <c r="N66" i="3"/>
  <c r="J20" i="3"/>
  <c r="J66" i="6"/>
  <c r="H42" i="6"/>
  <c r="J82" i="6"/>
  <c r="V13" i="3"/>
  <c r="X19" i="3"/>
  <c r="K82" i="6"/>
  <c r="K26" i="6"/>
  <c r="L55" i="6"/>
  <c r="B87" i="12"/>
  <c r="B87" i="8"/>
  <c r="N87" i="8" s="1"/>
  <c r="L15" i="6"/>
  <c r="C57" i="8"/>
  <c r="C57" i="10"/>
  <c r="B57" i="12"/>
  <c r="K18" i="6"/>
  <c r="B85" i="10"/>
  <c r="B62" i="3"/>
  <c r="B72" i="6"/>
  <c r="B49" i="12"/>
  <c r="N36" i="3"/>
  <c r="M74" i="6"/>
  <c r="C49" i="6" l="1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N76" i="8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L6" i="13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<sst xmlns="http://schemas.openxmlformats.org/spreadsheetml/2006/main" count="1446" uniqueCount="147">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</sst>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245</v>
      </c>
      <c r="C5" s="13">
        <v>875</v>
      </c>
      <c r="D5" s="13">
        <v>1370</v>
      </c>
      <c r="E5" s="13">
        <v>1570</v>
      </c>
      <c r="F5" s="13">
        <v>1000</v>
      </c>
      <c r="G5" s="13">
        <v>2740</v>
      </c>
      <c r="H5" s="13">
        <v>2740</v>
      </c>
      <c r="I5" s="13">
        <v>1980</v>
      </c>
      <c r="J5" s="13">
        <v>1120</v>
      </c>
      <c r="K5" s="13">
        <v>250</v>
      </c>
      <c r="L5" s="13">
        <v>125</v>
      </c>
      <c r="M5" s="13">
        <v>85</v>
      </c>
      <c r="N5" s="6">
        <v>1176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90</v>
      </c>
      <c r="C6" s="13">
        <v>70</v>
      </c>
      <c r="D6" s="13">
        <v>2430</v>
      </c>
      <c r="E6" s="13">
        <v>830</v>
      </c>
      <c r="F6" s="13">
        <v>3910</v>
      </c>
      <c r="G6" s="13">
        <v>1350</v>
      </c>
      <c r="H6" s="13">
        <v>860</v>
      </c>
      <c r="I6" s="13">
        <v>1120</v>
      </c>
      <c r="J6" s="13">
        <v>690</v>
      </c>
      <c r="K6" s="13">
        <v>185</v>
      </c>
      <c r="L6" s="13">
        <v>100</v>
      </c>
      <c r="M6" s="13">
        <v>95</v>
      </c>
      <c r="N6" s="6">
        <v>959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215</v>
      </c>
      <c r="C7" s="13">
        <v>900</v>
      </c>
      <c r="D7" s="13">
        <v>740</v>
      </c>
      <c r="E7" s="13">
        <v>1420</v>
      </c>
      <c r="F7" s="13">
        <v>710</v>
      </c>
      <c r="G7" s="13">
        <v>2690</v>
      </c>
      <c r="H7" s="13">
        <v>2840</v>
      </c>
      <c r="I7" s="13">
        <v>470</v>
      </c>
      <c r="J7" s="13">
        <v>445</v>
      </c>
      <c r="K7" s="13">
        <v>190</v>
      </c>
      <c r="L7" s="13">
        <v>96</v>
      </c>
      <c r="M7" s="13">
        <v>95</v>
      </c>
      <c r="N7" s="6">
        <v>901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425</v>
      </c>
      <c r="C8" s="13">
        <v>1600</v>
      </c>
      <c r="D8" s="13">
        <v>2030</v>
      </c>
      <c r="E8" s="13">
        <v>2566</v>
      </c>
      <c r="F8" s="13">
        <v>1477</v>
      </c>
      <c r="G8" s="13">
        <v>5998</v>
      </c>
      <c r="H8" s="13">
        <v>2708</v>
      </c>
      <c r="I8" s="13">
        <v>2056</v>
      </c>
      <c r="J8" s="13">
        <v>1037</v>
      </c>
      <c r="K8" s="13">
        <v>274</v>
      </c>
      <c r="L8" s="13">
        <v>125</v>
      </c>
      <c r="M8" s="13">
        <v>87</v>
      </c>
      <c r="N8" s="6">
        <v>1703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302</v>
      </c>
      <c r="C9" s="13">
        <v>2688</v>
      </c>
      <c r="D9" s="13">
        <v>2396</v>
      </c>
      <c r="E9" s="13">
        <v>2298</v>
      </c>
      <c r="F9" s="13">
        <v>1528</v>
      </c>
      <c r="G9" s="13">
        <v>2617</v>
      </c>
      <c r="H9" s="13">
        <v>2629</v>
      </c>
      <c r="I9" s="13">
        <v>3059</v>
      </c>
      <c r="J9" s="13">
        <v>3530</v>
      </c>
      <c r="K9" s="13">
        <v>614</v>
      </c>
      <c r="L9" s="13">
        <v>170</v>
      </c>
      <c r="M9" s="13">
        <v>387</v>
      </c>
      <c r="N9" s="6">
        <v>1849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516</v>
      </c>
      <c r="C10" s="13">
        <v>812</v>
      </c>
      <c r="D10" s="13">
        <v>5642</v>
      </c>
      <c r="E10" s="13">
        <v>4104</v>
      </c>
      <c r="F10" s="13">
        <v>780</v>
      </c>
      <c r="G10" s="13">
        <v>1936</v>
      </c>
      <c r="H10" s="13">
        <v>1231</v>
      </c>
      <c r="I10" s="13">
        <v>617</v>
      </c>
      <c r="J10" s="13">
        <v>278</v>
      </c>
      <c r="K10" s="13">
        <v>141</v>
      </c>
      <c r="L10" s="13">
        <v>90</v>
      </c>
      <c r="M10" s="13">
        <v>83</v>
      </c>
      <c r="N10" s="6">
        <v>1365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975</v>
      </c>
      <c r="C11" s="13">
        <v>3405</v>
      </c>
      <c r="D11" s="13">
        <v>3280</v>
      </c>
      <c r="E11" s="13">
        <v>2073</v>
      </c>
      <c r="F11" s="13">
        <v>2270</v>
      </c>
      <c r="G11" s="13">
        <v>1814</v>
      </c>
      <c r="H11" s="13">
        <v>2163</v>
      </c>
      <c r="I11" s="13">
        <v>1424</v>
      </c>
      <c r="J11" s="13">
        <v>532</v>
      </c>
      <c r="K11" s="13">
        <v>227</v>
      </c>
      <c r="L11" s="13">
        <v>101</v>
      </c>
      <c r="M11" s="13">
        <v>88</v>
      </c>
      <c r="N11" s="6">
        <v>1523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244</v>
      </c>
      <c r="C12" s="13">
        <v>689</v>
      </c>
      <c r="D12" s="13">
        <v>1059</v>
      </c>
      <c r="E12" s="13">
        <v>5351</v>
      </c>
      <c r="F12" s="13">
        <v>1814</v>
      </c>
      <c r="G12" s="13">
        <v>1959</v>
      </c>
      <c r="H12" s="13">
        <v>2086</v>
      </c>
      <c r="I12" s="13">
        <v>1733</v>
      </c>
      <c r="J12" s="13">
        <v>717</v>
      </c>
      <c r="K12" s="13">
        <v>269</v>
      </c>
      <c r="L12" s="13">
        <v>122</v>
      </c>
      <c r="M12" s="13">
        <v>122</v>
      </c>
      <c r="N12" s="6">
        <v>1349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74</v>
      </c>
      <c r="C13" s="13">
        <v>65</v>
      </c>
      <c r="D13" s="13">
        <v>1014</v>
      </c>
      <c r="E13" s="13">
        <v>491</v>
      </c>
      <c r="F13" s="13">
        <v>1830</v>
      </c>
      <c r="G13" s="13">
        <v>2918</v>
      </c>
      <c r="H13" s="13">
        <v>4042</v>
      </c>
      <c r="I13" s="13">
        <v>2925</v>
      </c>
      <c r="J13" s="13">
        <v>2200</v>
      </c>
      <c r="K13" s="13">
        <v>451</v>
      </c>
      <c r="L13" s="13">
        <v>187</v>
      </c>
      <c r="M13" s="13">
        <v>136</v>
      </c>
      <c r="N13" s="6">
        <v>1354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567</v>
      </c>
      <c r="C14" s="13">
        <v>3350</v>
      </c>
      <c r="D14" s="13">
        <v>3134</v>
      </c>
      <c r="E14" s="13">
        <v>3289</v>
      </c>
      <c r="F14" s="13">
        <v>1996</v>
      </c>
      <c r="G14" s="13">
        <v>3065</v>
      </c>
      <c r="H14" s="13">
        <v>3187</v>
      </c>
      <c r="I14" s="13">
        <v>1719</v>
      </c>
      <c r="J14" s="13">
        <v>495</v>
      </c>
      <c r="K14" s="13">
        <v>171</v>
      </c>
      <c r="L14" s="13">
        <v>98</v>
      </c>
      <c r="M14" s="13">
        <v>95</v>
      </c>
      <c r="N14" s="6">
        <v>1762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153</v>
      </c>
      <c r="C15" s="13">
        <v>1424</v>
      </c>
      <c r="D15" s="13">
        <v>2258</v>
      </c>
      <c r="E15" s="13">
        <v>1683</v>
      </c>
      <c r="F15" s="13">
        <v>2303</v>
      </c>
      <c r="G15" s="13">
        <v>2962</v>
      </c>
      <c r="H15" s="13">
        <v>1823</v>
      </c>
      <c r="I15" s="13">
        <v>800</v>
      </c>
      <c r="J15" s="13">
        <v>666</v>
      </c>
      <c r="K15" s="13">
        <v>262</v>
      </c>
      <c r="L15" s="13">
        <v>118</v>
      </c>
      <c r="M15" s="13">
        <v>104</v>
      </c>
      <c r="N15" s="6">
        <v>1206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339</v>
      </c>
      <c r="C16" s="13">
        <v>206</v>
      </c>
      <c r="D16" s="13">
        <v>2082</v>
      </c>
      <c r="E16" s="13">
        <v>1425</v>
      </c>
      <c r="F16" s="13">
        <v>4041</v>
      </c>
      <c r="G16" s="13">
        <v>2511</v>
      </c>
      <c r="H16" s="13">
        <v>1229</v>
      </c>
      <c r="I16" s="13">
        <v>745</v>
      </c>
      <c r="J16" s="13">
        <v>220</v>
      </c>
      <c r="K16" s="13">
        <v>126</v>
      </c>
      <c r="L16" s="13">
        <v>80</v>
      </c>
      <c r="M16" s="13">
        <v>118</v>
      </c>
      <c r="N16" s="6">
        <v>1085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315</v>
      </c>
      <c r="C17" s="13">
        <v>1896</v>
      </c>
      <c r="D17" s="13">
        <v>1649</v>
      </c>
      <c r="E17" s="13">
        <v>2293</v>
      </c>
      <c r="F17" s="13">
        <v>881</v>
      </c>
      <c r="G17" s="13">
        <v>648</v>
      </c>
      <c r="H17" s="13">
        <v>547</v>
      </c>
      <c r="I17" s="13">
        <v>1154</v>
      </c>
      <c r="J17" s="13">
        <v>638</v>
      </c>
      <c r="K17" s="13">
        <v>261</v>
      </c>
      <c r="L17" s="13">
        <v>155</v>
      </c>
      <c r="M17" s="13">
        <v>581</v>
      </c>
      <c r="N17" s="6">
        <v>918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578</v>
      </c>
      <c r="C18" s="13">
        <v>1813</v>
      </c>
      <c r="D18" s="13">
        <v>3444</v>
      </c>
      <c r="E18" s="13">
        <v>1789</v>
      </c>
      <c r="F18" s="13">
        <v>2002</v>
      </c>
      <c r="G18" s="13">
        <v>1307</v>
      </c>
      <c r="H18" s="13">
        <v>918</v>
      </c>
      <c r="I18" s="13">
        <v>1241</v>
      </c>
      <c r="J18" s="13">
        <v>964</v>
      </c>
      <c r="K18" s="13">
        <v>387</v>
      </c>
      <c r="L18" s="13">
        <v>158</v>
      </c>
      <c r="M18" s="13">
        <v>91</v>
      </c>
      <c r="N18" s="6">
        <v>1221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151</v>
      </c>
      <c r="C19" s="13">
        <v>5397</v>
      </c>
      <c r="D19" s="13">
        <v>5741</v>
      </c>
      <c r="E19" s="13">
        <v>3207</v>
      </c>
      <c r="F19" s="13">
        <v>3596</v>
      </c>
      <c r="G19" s="13">
        <v>1986</v>
      </c>
      <c r="H19" s="13">
        <v>3011</v>
      </c>
      <c r="I19" s="13">
        <v>1205</v>
      </c>
      <c r="J19" s="13">
        <v>1313</v>
      </c>
      <c r="K19" s="13">
        <v>396</v>
      </c>
      <c r="L19" s="13">
        <v>189</v>
      </c>
      <c r="M19" s="13">
        <v>117</v>
      </c>
      <c r="N19" s="6">
        <v>2178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920</v>
      </c>
      <c r="C20" s="13">
        <v>1246</v>
      </c>
      <c r="D20" s="13">
        <v>1138</v>
      </c>
      <c r="E20" s="13">
        <v>1075</v>
      </c>
      <c r="F20" s="13">
        <v>1507</v>
      </c>
      <c r="G20" s="13">
        <v>1363</v>
      </c>
      <c r="H20" s="13">
        <v>1774</v>
      </c>
      <c r="I20" s="13">
        <v>948</v>
      </c>
      <c r="J20" s="13">
        <v>582</v>
      </c>
      <c r="K20" s="13">
        <v>200</v>
      </c>
      <c r="L20" s="13">
        <v>109</v>
      </c>
      <c r="M20" s="13">
        <v>137</v>
      </c>
      <c r="N20" s="6">
        <v>913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132</v>
      </c>
      <c r="C21" s="13">
        <v>745</v>
      </c>
      <c r="D21" s="13">
        <v>582</v>
      </c>
      <c r="E21" s="13">
        <v>2494</v>
      </c>
      <c r="F21" s="13">
        <v>3723</v>
      </c>
      <c r="G21" s="13">
        <v>2107</v>
      </c>
      <c r="H21" s="13">
        <v>2656</v>
      </c>
      <c r="I21" s="13">
        <v>2646</v>
      </c>
      <c r="J21" s="13">
        <v>564</v>
      </c>
      <c r="K21" s="13">
        <v>187</v>
      </c>
      <c r="L21" s="13">
        <v>110</v>
      </c>
      <c r="M21" s="13">
        <v>152</v>
      </c>
      <c r="N21" s="6">
        <v>1325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108</v>
      </c>
      <c r="C22" s="13">
        <v>3024</v>
      </c>
      <c r="D22" s="13">
        <v>4498</v>
      </c>
      <c r="E22" s="13">
        <v>3371</v>
      </c>
      <c r="F22" s="13">
        <v>2082</v>
      </c>
      <c r="G22" s="13">
        <v>2674</v>
      </c>
      <c r="H22" s="13">
        <v>1839</v>
      </c>
      <c r="I22" s="13">
        <v>1383</v>
      </c>
      <c r="J22" s="13">
        <v>781</v>
      </c>
      <c r="K22" s="13">
        <v>337</v>
      </c>
      <c r="L22" s="13">
        <v>131</v>
      </c>
      <c r="M22" s="13">
        <v>128</v>
      </c>
      <c r="N22" s="6">
        <v>1696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944</v>
      </c>
      <c r="C23" s="13">
        <v>3445</v>
      </c>
      <c r="D23" s="13">
        <v>4722</v>
      </c>
      <c r="E23" s="13">
        <v>2025</v>
      </c>
      <c r="F23" s="13">
        <v>2667</v>
      </c>
      <c r="G23" s="13">
        <v>2255</v>
      </c>
      <c r="H23" s="13">
        <v>2401</v>
      </c>
      <c r="I23" s="13">
        <v>487</v>
      </c>
      <c r="J23" s="13">
        <v>1223</v>
      </c>
      <c r="K23" s="13">
        <v>402</v>
      </c>
      <c r="L23" s="13">
        <v>199</v>
      </c>
      <c r="M23" s="13">
        <v>178</v>
      </c>
      <c r="N23" s="6">
        <v>1737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2950</v>
      </c>
      <c r="C24" s="13">
        <v>3450</v>
      </c>
      <c r="D24" s="13">
        <v>1800</v>
      </c>
      <c r="E24" s="13">
        <v>4060</v>
      </c>
      <c r="F24" s="13">
        <v>3200</v>
      </c>
      <c r="G24" s="13">
        <v>1880</v>
      </c>
      <c r="H24" s="13">
        <v>2380</v>
      </c>
      <c r="I24" s="13">
        <v>2240</v>
      </c>
      <c r="J24" s="13">
        <v>865</v>
      </c>
      <c r="K24" s="13">
        <v>295</v>
      </c>
      <c r="L24" s="13">
        <v>170</v>
      </c>
      <c r="M24" s="13">
        <v>245</v>
      </c>
      <c r="N24" s="6">
        <v>1957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730</v>
      </c>
      <c r="C25" s="13">
        <v>1980</v>
      </c>
      <c r="D25" s="13">
        <v>4060</v>
      </c>
      <c r="E25" s="13">
        <v>815</v>
      </c>
      <c r="F25" s="13">
        <v>4060</v>
      </c>
      <c r="G25" s="13">
        <v>2440</v>
      </c>
      <c r="H25" s="13">
        <v>2330</v>
      </c>
      <c r="I25" s="13">
        <v>2900</v>
      </c>
      <c r="J25" s="13">
        <v>620</v>
      </c>
      <c r="K25" s="13">
        <v>205</v>
      </c>
      <c r="L25" s="13">
        <v>115</v>
      </c>
      <c r="M25" s="13">
        <v>130</v>
      </c>
      <c r="N25" s="6">
        <v>1684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590</v>
      </c>
      <c r="C26" s="13">
        <v>1370</v>
      </c>
      <c r="D26" s="13">
        <v>1930</v>
      </c>
      <c r="E26" s="13">
        <v>2840</v>
      </c>
      <c r="F26" s="13">
        <v>4190</v>
      </c>
      <c r="G26" s="13">
        <v>3950</v>
      </c>
      <c r="H26" s="13">
        <v>2640</v>
      </c>
      <c r="I26" s="13">
        <v>2300</v>
      </c>
      <c r="J26" s="13">
        <v>1720</v>
      </c>
      <c r="K26" s="13">
        <v>485</v>
      </c>
      <c r="L26" s="13">
        <v>175</v>
      </c>
      <c r="M26" s="13">
        <v>135</v>
      </c>
      <c r="N26" s="6">
        <v>1846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2590</v>
      </c>
      <c r="C27" s="13">
        <v>4380</v>
      </c>
      <c r="D27" s="13">
        <v>3260</v>
      </c>
      <c r="E27" s="13">
        <v>4507</v>
      </c>
      <c r="F27" s="13">
        <v>3498</v>
      </c>
      <c r="G27" s="13">
        <v>1842</v>
      </c>
      <c r="H27" s="13">
        <v>1998</v>
      </c>
      <c r="I27" s="13">
        <v>1529</v>
      </c>
      <c r="J27" s="13">
        <v>377</v>
      </c>
      <c r="K27" s="13">
        <v>179</v>
      </c>
      <c r="L27" s="13">
        <v>110</v>
      </c>
      <c r="M27" s="13">
        <v>101</v>
      </c>
      <c r="N27" s="6">
        <v>2022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2317</v>
      </c>
      <c r="C28" s="13">
        <v>2149</v>
      </c>
      <c r="D28" s="13">
        <v>3202</v>
      </c>
      <c r="E28" s="13">
        <v>1432</v>
      </c>
      <c r="F28" s="13">
        <v>3466</v>
      </c>
      <c r="G28" s="13">
        <v>2219</v>
      </c>
      <c r="H28" s="13">
        <v>2609</v>
      </c>
      <c r="I28" s="13">
        <v>1654</v>
      </c>
      <c r="J28" s="13">
        <v>914</v>
      </c>
      <c r="K28" s="13">
        <v>486</v>
      </c>
      <c r="L28" s="13">
        <v>167</v>
      </c>
      <c r="M28" s="13">
        <v>125</v>
      </c>
      <c r="N28" s="6">
        <v>1722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85</v>
      </c>
      <c r="C29" s="13">
        <v>126</v>
      </c>
      <c r="D29" s="13">
        <v>1385</v>
      </c>
      <c r="E29" s="13">
        <v>7270</v>
      </c>
      <c r="F29" s="13">
        <v>4745</v>
      </c>
      <c r="G29" s="13">
        <v>2075</v>
      </c>
      <c r="H29" s="13">
        <v>1882</v>
      </c>
      <c r="I29" s="13">
        <v>2446</v>
      </c>
      <c r="J29" s="13">
        <v>1388</v>
      </c>
      <c r="K29" s="13">
        <v>370</v>
      </c>
      <c r="L29" s="13">
        <v>235</v>
      </c>
      <c r="M29" s="13">
        <v>151</v>
      </c>
      <c r="N29" s="6">
        <v>1833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449</v>
      </c>
      <c r="C30" s="13">
        <v>3335</v>
      </c>
      <c r="D30" s="13">
        <v>5515</v>
      </c>
      <c r="E30" s="13">
        <v>3593</v>
      </c>
      <c r="F30" s="13">
        <v>3605</v>
      </c>
      <c r="G30" s="13">
        <v>1604</v>
      </c>
      <c r="H30" s="13">
        <v>2560</v>
      </c>
      <c r="I30" s="13">
        <v>850</v>
      </c>
      <c r="J30" s="13">
        <v>1288</v>
      </c>
      <c r="K30" s="13">
        <v>419</v>
      </c>
      <c r="L30" s="13">
        <v>225</v>
      </c>
      <c r="M30" s="13">
        <v>367</v>
      </c>
      <c r="N30" s="6">
        <v>1972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710</v>
      </c>
      <c r="C31" s="13">
        <v>1151</v>
      </c>
      <c r="D31" s="13">
        <v>2242</v>
      </c>
      <c r="E31" s="13">
        <v>1919</v>
      </c>
      <c r="F31" s="13">
        <v>2045</v>
      </c>
      <c r="G31" s="13">
        <v>2068</v>
      </c>
      <c r="H31" s="13">
        <v>2937</v>
      </c>
      <c r="I31" s="13">
        <v>2899</v>
      </c>
      <c r="J31" s="13">
        <v>2162</v>
      </c>
      <c r="K31" s="13">
        <v>714</v>
      </c>
      <c r="L31" s="13">
        <v>215</v>
      </c>
      <c r="M31" s="13">
        <v>226</v>
      </c>
      <c r="N31" s="6">
        <v>1604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1752</v>
      </c>
      <c r="C32" s="13">
        <v>4660</v>
      </c>
      <c r="D32" s="13">
        <v>6628</v>
      </c>
      <c r="E32" s="13">
        <v>4697</v>
      </c>
      <c r="F32" s="13">
        <v>1290</v>
      </c>
      <c r="G32" s="13">
        <v>2744</v>
      </c>
      <c r="H32" s="13">
        <v>3254</v>
      </c>
      <c r="I32" s="13">
        <v>2395</v>
      </c>
      <c r="J32" s="13">
        <v>1210</v>
      </c>
      <c r="K32" s="13">
        <v>338</v>
      </c>
      <c r="L32" s="13">
        <v>164</v>
      </c>
      <c r="M32" s="13">
        <v>112</v>
      </c>
      <c r="N32" s="6">
        <v>2445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833</v>
      </c>
      <c r="C33" s="13">
        <v>1465</v>
      </c>
      <c r="D33" s="13">
        <v>3946</v>
      </c>
      <c r="E33" s="13">
        <v>910</v>
      </c>
      <c r="F33" s="13">
        <v>3350</v>
      </c>
      <c r="G33" s="13">
        <v>4015</v>
      </c>
      <c r="H33" s="13">
        <v>2083</v>
      </c>
      <c r="I33" s="13">
        <v>1117</v>
      </c>
      <c r="J33" s="13">
        <v>560</v>
      </c>
      <c r="K33" s="13">
        <v>226</v>
      </c>
      <c r="L33" s="13">
        <v>157</v>
      </c>
      <c r="M33" s="13">
        <v>101</v>
      </c>
      <c r="N33" s="6">
        <v>1554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372</v>
      </c>
      <c r="C34" s="13">
        <v>1122</v>
      </c>
      <c r="D34" s="13">
        <v>5222</v>
      </c>
      <c r="E34" s="13">
        <v>3748</v>
      </c>
      <c r="F34" s="13">
        <v>4095</v>
      </c>
      <c r="G34" s="13">
        <v>1296</v>
      </c>
      <c r="H34" s="13">
        <v>2937</v>
      </c>
      <c r="I34" s="13">
        <v>893</v>
      </c>
      <c r="J34" s="13">
        <v>740</v>
      </c>
      <c r="K34" s="13">
        <v>287</v>
      </c>
      <c r="L34" s="13">
        <v>138</v>
      </c>
      <c r="M34" s="13">
        <v>155</v>
      </c>
      <c r="N34" s="6">
        <v>1737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252</v>
      </c>
      <c r="C35" s="13">
        <v>3986</v>
      </c>
      <c r="D35" s="13">
        <v>2850</v>
      </c>
      <c r="E35" s="13">
        <v>3970</v>
      </c>
      <c r="F35" s="13">
        <v>2069</v>
      </c>
      <c r="G35" s="13">
        <v>2260</v>
      </c>
      <c r="H35" s="13">
        <v>2105</v>
      </c>
      <c r="I35" s="13">
        <v>1953</v>
      </c>
      <c r="J35" s="13">
        <v>806</v>
      </c>
      <c r="K35" s="13">
        <v>291</v>
      </c>
      <c r="L35" s="13">
        <v>142</v>
      </c>
      <c r="M35" s="13">
        <v>749</v>
      </c>
      <c r="N35" s="6">
        <v>1782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1784</v>
      </c>
      <c r="C36" s="13">
        <v>1507</v>
      </c>
      <c r="D36" s="13">
        <v>1119</v>
      </c>
      <c r="E36" s="13">
        <v>1169</v>
      </c>
      <c r="F36" s="13">
        <v>3184</v>
      </c>
      <c r="G36" s="13">
        <v>3467</v>
      </c>
      <c r="H36" s="13">
        <v>3084</v>
      </c>
      <c r="I36" s="13">
        <v>3017</v>
      </c>
      <c r="J36" s="13">
        <v>893</v>
      </c>
      <c r="K36" s="13">
        <v>242</v>
      </c>
      <c r="L36" s="13">
        <v>183</v>
      </c>
      <c r="M36" s="13">
        <v>149</v>
      </c>
      <c r="N36" s="6">
        <v>1644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437</v>
      </c>
      <c r="C37" s="13">
        <v>4514</v>
      </c>
      <c r="D37" s="13">
        <v>1930</v>
      </c>
      <c r="E37" s="13">
        <v>2049</v>
      </c>
      <c r="F37" s="13">
        <v>6405</v>
      </c>
      <c r="G37" s="13">
        <v>3727</v>
      </c>
      <c r="H37" s="13">
        <v>1784</v>
      </c>
      <c r="I37" s="13">
        <v>1769</v>
      </c>
      <c r="J37" s="13">
        <v>494</v>
      </c>
      <c r="K37" s="13">
        <v>185</v>
      </c>
      <c r="L37" s="13">
        <v>111</v>
      </c>
      <c r="M37" s="13">
        <v>210</v>
      </c>
      <c r="N37" s="6">
        <v>1934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757</v>
      </c>
      <c r="C38" s="13">
        <v>2378</v>
      </c>
      <c r="D38" s="13">
        <v>4336</v>
      </c>
      <c r="E38" s="13">
        <v>1934</v>
      </c>
      <c r="F38" s="13">
        <v>1623</v>
      </c>
      <c r="G38" s="13">
        <v>2586</v>
      </c>
      <c r="H38" s="13">
        <v>3427</v>
      </c>
      <c r="I38" s="13">
        <v>1922</v>
      </c>
      <c r="J38" s="13">
        <v>697</v>
      </c>
      <c r="K38" s="13">
        <v>228</v>
      </c>
      <c r="L38" s="13">
        <v>198</v>
      </c>
      <c r="M38" s="13">
        <v>209</v>
      </c>
      <c r="N38" s="6">
        <v>1692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1294</v>
      </c>
      <c r="C39" s="13">
        <v>2928</v>
      </c>
      <c r="D39" s="13">
        <v>2465</v>
      </c>
      <c r="E39" s="13">
        <v>758</v>
      </c>
      <c r="F39" s="13">
        <v>3440</v>
      </c>
      <c r="G39" s="13">
        <v>1518</v>
      </c>
      <c r="H39" s="13">
        <v>2625</v>
      </c>
      <c r="I39" s="13">
        <v>2421</v>
      </c>
      <c r="J39" s="13">
        <v>510</v>
      </c>
      <c r="K39" s="13">
        <v>420</v>
      </c>
      <c r="L39" s="13">
        <v>181</v>
      </c>
      <c r="M39" s="13">
        <v>230</v>
      </c>
      <c r="N39" s="6">
        <v>1550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393</v>
      </c>
      <c r="C40" s="13">
        <v>3466</v>
      </c>
      <c r="D40" s="13">
        <v>1642</v>
      </c>
      <c r="E40" s="13">
        <v>3607</v>
      </c>
      <c r="F40" s="13">
        <v>1971</v>
      </c>
      <c r="G40" s="13">
        <v>2203</v>
      </c>
      <c r="H40" s="13">
        <v>2223</v>
      </c>
      <c r="I40" s="13">
        <v>2077</v>
      </c>
      <c r="J40" s="13">
        <v>1685</v>
      </c>
      <c r="K40" s="13">
        <v>413</v>
      </c>
      <c r="L40" s="13">
        <v>216</v>
      </c>
      <c r="M40" s="13">
        <v>169</v>
      </c>
      <c r="N40" s="6">
        <v>1668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179</v>
      </c>
      <c r="C41" s="13">
        <v>2076</v>
      </c>
      <c r="D41" s="13">
        <v>9077</v>
      </c>
      <c r="E41" s="13">
        <v>5893</v>
      </c>
      <c r="F41" s="13">
        <v>2091</v>
      </c>
      <c r="G41" s="13">
        <v>1039</v>
      </c>
      <c r="H41" s="13">
        <v>1520</v>
      </c>
      <c r="I41" s="13">
        <v>991</v>
      </c>
      <c r="J41" s="13">
        <v>365</v>
      </c>
      <c r="K41" s="13">
        <v>177</v>
      </c>
      <c r="L41" s="13">
        <v>139</v>
      </c>
      <c r="M41" s="13">
        <v>96</v>
      </c>
      <c r="N41" s="6">
        <v>1980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186</v>
      </c>
      <c r="C42" s="13">
        <v>1134</v>
      </c>
      <c r="D42" s="13">
        <v>1066</v>
      </c>
      <c r="E42" s="13">
        <v>3575</v>
      </c>
      <c r="F42" s="13">
        <v>1392</v>
      </c>
      <c r="G42" s="13">
        <v>3095</v>
      </c>
      <c r="H42" s="13">
        <v>2544</v>
      </c>
      <c r="I42" s="13">
        <v>1224</v>
      </c>
      <c r="J42" s="13">
        <v>418</v>
      </c>
      <c r="K42" s="13">
        <v>226</v>
      </c>
      <c r="L42" s="13">
        <v>106</v>
      </c>
      <c r="M42" s="13">
        <v>102</v>
      </c>
      <c r="N42" s="6">
        <v>1257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398</v>
      </c>
      <c r="C43" s="13">
        <v>2415</v>
      </c>
      <c r="D43" s="13">
        <v>2873</v>
      </c>
      <c r="E43" s="13">
        <v>3764</v>
      </c>
      <c r="F43" s="13">
        <v>1764</v>
      </c>
      <c r="G43" s="13">
        <v>1409</v>
      </c>
      <c r="H43" s="13">
        <v>1122</v>
      </c>
      <c r="I43" s="13">
        <v>1463</v>
      </c>
      <c r="J43" s="13">
        <v>600</v>
      </c>
      <c r="K43" s="13">
        <v>133</v>
      </c>
      <c r="L43" s="13">
        <v>62</v>
      </c>
      <c r="M43" s="13">
        <v>83</v>
      </c>
      <c r="N43" s="6">
        <v>1340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1491</v>
      </c>
      <c r="C44" s="13">
        <v>1349</v>
      </c>
      <c r="D44" s="13">
        <v>2438</v>
      </c>
      <c r="E44" s="13">
        <v>2339</v>
      </c>
      <c r="F44" s="13">
        <v>4138</v>
      </c>
      <c r="G44" s="13">
        <v>1417</v>
      </c>
      <c r="H44" s="13">
        <v>1018</v>
      </c>
      <c r="I44" s="13">
        <v>986</v>
      </c>
      <c r="J44" s="13">
        <v>592</v>
      </c>
      <c r="K44" s="13">
        <v>213</v>
      </c>
      <c r="L44" s="13">
        <v>503</v>
      </c>
      <c r="M44" s="13">
        <v>632</v>
      </c>
      <c r="N44" s="6">
        <v>1417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1606</v>
      </c>
      <c r="C45" s="13">
        <v>3404</v>
      </c>
      <c r="D45" s="13">
        <v>3722</v>
      </c>
      <c r="E45" s="13">
        <v>3297</v>
      </c>
      <c r="F45" s="13">
        <v>1206</v>
      </c>
      <c r="G45" s="13">
        <v>2185</v>
      </c>
      <c r="H45" s="13">
        <v>2902</v>
      </c>
      <c r="I45" s="13">
        <v>2530</v>
      </c>
      <c r="J45" s="13">
        <v>1396</v>
      </c>
      <c r="K45" s="13">
        <v>563</v>
      </c>
      <c r="L45" s="13">
        <v>194</v>
      </c>
      <c r="M45" s="13">
        <v>214</v>
      </c>
      <c r="N45" s="6">
        <v>1940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683</v>
      </c>
      <c r="C46" s="13">
        <v>859</v>
      </c>
      <c r="D46" s="13">
        <v>2521</v>
      </c>
      <c r="E46" s="13">
        <v>5908</v>
      </c>
      <c r="F46" s="13">
        <v>2566</v>
      </c>
      <c r="G46" s="13">
        <v>1672</v>
      </c>
      <c r="H46" s="13">
        <v>1367</v>
      </c>
      <c r="I46" s="13">
        <v>1712</v>
      </c>
      <c r="J46" s="13">
        <v>390</v>
      </c>
      <c r="K46" s="13">
        <v>140</v>
      </c>
      <c r="L46" s="13">
        <v>111</v>
      </c>
      <c r="M46" s="13">
        <v>228</v>
      </c>
      <c r="N46" s="6">
        <v>1513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571</v>
      </c>
      <c r="C47" s="13">
        <v>3011</v>
      </c>
      <c r="D47" s="13">
        <v>2527</v>
      </c>
      <c r="E47" s="13">
        <v>5312</v>
      </c>
      <c r="F47" s="13">
        <v>2852</v>
      </c>
      <c r="G47" s="13">
        <v>3037</v>
      </c>
      <c r="H47" s="13">
        <v>2591</v>
      </c>
      <c r="I47" s="13">
        <v>2603</v>
      </c>
      <c r="J47" s="13">
        <v>1412</v>
      </c>
      <c r="K47" s="13">
        <v>429</v>
      </c>
      <c r="L47" s="13">
        <v>189</v>
      </c>
      <c r="M47" s="13">
        <v>606</v>
      </c>
      <c r="N47" s="6">
        <v>2091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649</v>
      </c>
      <c r="C48" s="13">
        <v>3409</v>
      </c>
      <c r="D48" s="13">
        <v>3541</v>
      </c>
      <c r="E48" s="13">
        <v>5282</v>
      </c>
      <c r="F48" s="13">
        <v>5130</v>
      </c>
      <c r="G48" s="13">
        <v>5748</v>
      </c>
      <c r="H48" s="13">
        <v>2450</v>
      </c>
      <c r="I48" s="13">
        <v>2351</v>
      </c>
      <c r="J48" s="13">
        <v>758</v>
      </c>
      <c r="K48" s="13">
        <v>222</v>
      </c>
      <c r="L48" s="13">
        <v>100</v>
      </c>
      <c r="M48" s="13">
        <v>190</v>
      </c>
      <c r="N48" s="6">
        <v>2480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151</v>
      </c>
      <c r="C49" s="13">
        <v>979</v>
      </c>
      <c r="D49" s="13">
        <v>3554</v>
      </c>
      <c r="E49" s="13">
        <v>2670</v>
      </c>
      <c r="F49" s="13">
        <v>968</v>
      </c>
      <c r="G49" s="13">
        <v>1496</v>
      </c>
      <c r="H49" s="13">
        <v>1338</v>
      </c>
      <c r="I49" s="13">
        <v>701</v>
      </c>
      <c r="J49" s="13">
        <v>490</v>
      </c>
      <c r="K49" s="13">
        <v>236</v>
      </c>
      <c r="L49" s="13">
        <v>81</v>
      </c>
      <c r="M49" s="13">
        <v>382</v>
      </c>
      <c r="N49" s="6">
        <v>1091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603</v>
      </c>
      <c r="C50" s="13">
        <v>5229</v>
      </c>
      <c r="D50" s="13">
        <v>6369</v>
      </c>
      <c r="E50" s="13">
        <v>4786</v>
      </c>
      <c r="F50" s="13">
        <v>3235</v>
      </c>
      <c r="G50" s="13">
        <v>3698</v>
      </c>
      <c r="H50" s="13">
        <v>2878</v>
      </c>
      <c r="I50" s="13">
        <v>2175</v>
      </c>
      <c r="J50" s="13">
        <v>1872</v>
      </c>
      <c r="K50" s="13">
        <v>392</v>
      </c>
      <c r="L50" s="13">
        <v>149</v>
      </c>
      <c r="M50" s="13">
        <v>126</v>
      </c>
      <c r="N50" s="6">
        <v>2622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140</v>
      </c>
      <c r="C51" s="13">
        <v>998</v>
      </c>
      <c r="D51" s="13">
        <v>4265</v>
      </c>
      <c r="E51" s="13">
        <v>5236</v>
      </c>
      <c r="F51" s="13">
        <v>3034</v>
      </c>
      <c r="G51" s="13">
        <v>2656</v>
      </c>
      <c r="H51" s="13">
        <v>1448</v>
      </c>
      <c r="I51" s="13">
        <v>2292</v>
      </c>
      <c r="J51" s="13">
        <v>749</v>
      </c>
      <c r="K51" s="13">
        <v>306</v>
      </c>
      <c r="L51" s="13">
        <v>236</v>
      </c>
      <c r="M51" s="13">
        <v>223</v>
      </c>
      <c r="N51" s="6">
        <v>1799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1373</v>
      </c>
      <c r="C52" s="13">
        <v>2578</v>
      </c>
      <c r="D52" s="13">
        <v>4932</v>
      </c>
      <c r="E52" s="13">
        <v>4795</v>
      </c>
      <c r="F52" s="13">
        <v>2294</v>
      </c>
      <c r="G52" s="13">
        <v>1781</v>
      </c>
      <c r="H52" s="13">
        <v>2685</v>
      </c>
      <c r="I52" s="13">
        <v>1874</v>
      </c>
      <c r="J52" s="13">
        <v>823</v>
      </c>
      <c r="K52" s="13">
        <v>266</v>
      </c>
      <c r="L52" s="13">
        <v>233</v>
      </c>
      <c r="M52" s="13">
        <v>138</v>
      </c>
      <c r="N52" s="6">
        <v>1984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153</v>
      </c>
      <c r="C53" s="13">
        <v>453</v>
      </c>
      <c r="D53" s="13">
        <v>363</v>
      </c>
      <c r="E53" s="13">
        <v>463</v>
      </c>
      <c r="F53" s="13">
        <v>532</v>
      </c>
      <c r="G53" s="13">
        <v>1937</v>
      </c>
      <c r="H53" s="13">
        <v>1856</v>
      </c>
      <c r="I53" s="13">
        <v>1998</v>
      </c>
      <c r="J53" s="13">
        <v>824</v>
      </c>
      <c r="K53" s="13">
        <v>214</v>
      </c>
      <c r="L53" s="13">
        <v>225</v>
      </c>
      <c r="M53" s="13">
        <v>468</v>
      </c>
      <c r="N53" s="6">
        <v>791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767</v>
      </c>
      <c r="C54" s="13">
        <v>4583</v>
      </c>
      <c r="D54" s="13">
        <v>6888</v>
      </c>
      <c r="E54" s="13">
        <v>2753</v>
      </c>
      <c r="F54" s="13">
        <v>1986</v>
      </c>
      <c r="G54" s="13">
        <v>844</v>
      </c>
      <c r="H54" s="13">
        <v>1339</v>
      </c>
      <c r="I54" s="13">
        <v>1440</v>
      </c>
      <c r="J54" s="13">
        <v>589</v>
      </c>
      <c r="K54" s="13">
        <v>264</v>
      </c>
      <c r="L54" s="13">
        <v>310</v>
      </c>
      <c r="M54" s="13">
        <v>657</v>
      </c>
      <c r="N54" s="6">
        <v>1868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281</v>
      </c>
      <c r="C55" s="13">
        <v>912</v>
      </c>
      <c r="D55" s="13">
        <v>2982</v>
      </c>
      <c r="E55" s="13">
        <v>1220</v>
      </c>
      <c r="F55" s="13">
        <v>3740</v>
      </c>
      <c r="G55" s="13">
        <v>2576</v>
      </c>
      <c r="H55" s="13">
        <v>2216</v>
      </c>
      <c r="I55" s="13">
        <v>1580</v>
      </c>
      <c r="J55" s="13">
        <v>328</v>
      </c>
      <c r="K55" s="13">
        <v>165</v>
      </c>
      <c r="L55" s="13">
        <v>115</v>
      </c>
      <c r="M55" s="13">
        <v>168</v>
      </c>
      <c r="N55" s="6">
        <v>1342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502</v>
      </c>
      <c r="C56" s="13">
        <v>1245</v>
      </c>
      <c r="D56" s="13">
        <v>2106</v>
      </c>
      <c r="E56" s="13">
        <v>3691</v>
      </c>
      <c r="F56" s="13">
        <v>1750</v>
      </c>
      <c r="G56" s="13">
        <v>1625</v>
      </c>
      <c r="H56" s="13">
        <v>2036</v>
      </c>
      <c r="I56" s="13">
        <v>770</v>
      </c>
      <c r="J56" s="13">
        <v>745</v>
      </c>
      <c r="K56" s="13">
        <v>282</v>
      </c>
      <c r="L56" s="13">
        <v>151</v>
      </c>
      <c r="M56" s="13">
        <v>152</v>
      </c>
      <c r="N56" s="6">
        <v>1254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138</v>
      </c>
      <c r="C57" s="13">
        <v>1601</v>
      </c>
      <c r="D57" s="13">
        <v>5121</v>
      </c>
      <c r="E57" s="13">
        <v>988</v>
      </c>
      <c r="F57" s="13">
        <v>2928</v>
      </c>
      <c r="G57" s="13">
        <v>1149</v>
      </c>
      <c r="H57" s="13">
        <v>2095</v>
      </c>
      <c r="I57" s="13">
        <v>1234</v>
      </c>
      <c r="J57" s="13">
        <v>1714</v>
      </c>
      <c r="K57" s="13">
        <v>368</v>
      </c>
      <c r="L57" s="13">
        <v>153</v>
      </c>
      <c r="M57" s="13">
        <v>220</v>
      </c>
      <c r="N57" s="6">
        <v>1464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842</v>
      </c>
      <c r="C58" s="13">
        <v>1609</v>
      </c>
      <c r="D58" s="13">
        <v>6314</v>
      </c>
      <c r="E58" s="13">
        <v>2988</v>
      </c>
      <c r="F58" s="13">
        <v>5858</v>
      </c>
      <c r="G58" s="13">
        <v>2077</v>
      </c>
      <c r="H58" s="13">
        <v>2106</v>
      </c>
      <c r="I58" s="13">
        <v>1312</v>
      </c>
      <c r="J58" s="13">
        <v>643</v>
      </c>
      <c r="K58" s="13">
        <v>265</v>
      </c>
      <c r="L58" s="13">
        <v>142</v>
      </c>
      <c r="M58" s="13">
        <v>256</v>
      </c>
      <c r="N58" s="6">
        <v>2013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1271</v>
      </c>
      <c r="C59" s="13">
        <v>1947</v>
      </c>
      <c r="D59" s="13">
        <v>4402</v>
      </c>
      <c r="E59" s="13">
        <v>3796</v>
      </c>
      <c r="F59" s="13">
        <v>3852</v>
      </c>
      <c r="G59" s="13">
        <v>3053</v>
      </c>
      <c r="H59" s="13">
        <v>1721</v>
      </c>
      <c r="I59" s="13">
        <v>1267</v>
      </c>
      <c r="J59" s="13">
        <v>664</v>
      </c>
      <c r="K59" s="13">
        <v>799</v>
      </c>
      <c r="L59" s="13">
        <v>286</v>
      </c>
      <c r="M59" s="13">
        <v>202</v>
      </c>
      <c r="N59" s="6">
        <v>1931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197</v>
      </c>
      <c r="C60" s="13">
        <v>2842</v>
      </c>
      <c r="D60" s="13">
        <v>3408</v>
      </c>
      <c r="E60" s="13">
        <v>2875</v>
      </c>
      <c r="F60" s="13">
        <v>3002</v>
      </c>
      <c r="G60" s="13">
        <v>3077</v>
      </c>
      <c r="H60" s="13">
        <v>1988</v>
      </c>
      <c r="I60" s="13">
        <v>2501</v>
      </c>
      <c r="J60" s="13">
        <v>2189</v>
      </c>
      <c r="K60" s="13">
        <v>443</v>
      </c>
      <c r="L60" s="13">
        <v>180</v>
      </c>
      <c r="M60" s="13">
        <v>194</v>
      </c>
      <c r="N60" s="6">
        <v>1903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1012</v>
      </c>
      <c r="C61" s="13">
        <v>4752</v>
      </c>
      <c r="D61" s="13">
        <v>2215</v>
      </c>
      <c r="E61" s="13">
        <v>1192</v>
      </c>
      <c r="F61" s="13">
        <v>1531</v>
      </c>
      <c r="G61" s="13">
        <v>1588</v>
      </c>
      <c r="H61" s="13">
        <v>2759</v>
      </c>
      <c r="I61" s="13">
        <v>1343</v>
      </c>
      <c r="J61" s="13">
        <v>1123</v>
      </c>
      <c r="K61" s="13">
        <v>212</v>
      </c>
      <c r="L61" s="13">
        <v>129</v>
      </c>
      <c r="M61" s="13">
        <v>260</v>
      </c>
      <c r="N61" s="6">
        <v>1502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1187</v>
      </c>
      <c r="C62" s="13">
        <v>2362</v>
      </c>
      <c r="D62" s="13">
        <v>1814</v>
      </c>
      <c r="E62" s="13">
        <v>2691</v>
      </c>
      <c r="F62" s="13">
        <v>6047</v>
      </c>
      <c r="G62" s="13">
        <v>2071</v>
      </c>
      <c r="H62" s="13">
        <v>1092</v>
      </c>
      <c r="I62" s="13">
        <v>1410</v>
      </c>
      <c r="J62" s="13">
        <v>352</v>
      </c>
      <c r="K62" s="13">
        <v>208</v>
      </c>
      <c r="L62" s="13">
        <v>106</v>
      </c>
      <c r="M62" s="13">
        <v>539</v>
      </c>
      <c r="N62" s="6">
        <v>1627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417</v>
      </c>
      <c r="C63" s="13">
        <v>3688</v>
      </c>
      <c r="D63" s="13">
        <v>1408</v>
      </c>
      <c r="E63" s="13">
        <v>2058</v>
      </c>
      <c r="F63" s="13">
        <v>2511</v>
      </c>
      <c r="G63" s="13">
        <v>1948</v>
      </c>
      <c r="H63" s="13">
        <v>1037</v>
      </c>
      <c r="I63" s="13">
        <v>580</v>
      </c>
      <c r="J63" s="13">
        <v>303</v>
      </c>
      <c r="K63" s="13">
        <v>258</v>
      </c>
      <c r="L63" s="13">
        <v>133</v>
      </c>
      <c r="M63" s="13">
        <v>88</v>
      </c>
      <c r="N63" s="6">
        <v>1191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84</v>
      </c>
      <c r="C64" s="13">
        <v>310</v>
      </c>
      <c r="D64" s="13">
        <v>2505</v>
      </c>
      <c r="E64" s="13">
        <v>2883</v>
      </c>
      <c r="F64" s="13">
        <v>1904</v>
      </c>
      <c r="G64" s="13">
        <v>2022</v>
      </c>
      <c r="H64" s="13">
        <v>2185</v>
      </c>
      <c r="I64" s="13">
        <v>1710</v>
      </c>
      <c r="J64" s="13">
        <v>1245</v>
      </c>
      <c r="K64" s="13">
        <v>250</v>
      </c>
      <c r="L64" s="13">
        <v>117</v>
      </c>
      <c r="M64" s="13">
        <v>156</v>
      </c>
      <c r="N64" s="6">
        <v>1281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145</v>
      </c>
      <c r="C65" s="13">
        <v>3719</v>
      </c>
      <c r="D65" s="13">
        <v>1617</v>
      </c>
      <c r="E65" s="13">
        <v>3168</v>
      </c>
      <c r="F65" s="13">
        <v>1776</v>
      </c>
      <c r="G65" s="13">
        <v>3739</v>
      </c>
      <c r="H65" s="13">
        <v>2507</v>
      </c>
      <c r="I65" s="13">
        <v>1096</v>
      </c>
      <c r="J65" s="13">
        <v>491</v>
      </c>
      <c r="K65" s="13">
        <v>204</v>
      </c>
      <c r="L65" s="13">
        <v>233</v>
      </c>
      <c r="M65" s="13">
        <v>166</v>
      </c>
      <c r="N65" s="6">
        <v>1568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309</v>
      </c>
      <c r="C66" s="13">
        <v>1165</v>
      </c>
      <c r="D66" s="13">
        <v>1416</v>
      </c>
      <c r="E66" s="13">
        <v>3327</v>
      </c>
      <c r="F66" s="13">
        <v>2575</v>
      </c>
      <c r="G66" s="13">
        <v>2581</v>
      </c>
      <c r="H66" s="13">
        <v>2692</v>
      </c>
      <c r="I66" s="13">
        <v>1206</v>
      </c>
      <c r="J66" s="13">
        <v>1369</v>
      </c>
      <c r="K66" s="13">
        <v>281</v>
      </c>
      <c r="L66" s="13">
        <v>126</v>
      </c>
      <c r="M66" s="13">
        <v>144</v>
      </c>
      <c r="N66" s="6">
        <v>1424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726</v>
      </c>
      <c r="C67" s="13">
        <v>2573</v>
      </c>
      <c r="D67" s="13">
        <v>2045</v>
      </c>
      <c r="E67" s="13">
        <v>2558</v>
      </c>
      <c r="F67" s="13">
        <v>2082</v>
      </c>
      <c r="G67" s="13">
        <v>1920</v>
      </c>
      <c r="H67" s="13">
        <v>2205</v>
      </c>
      <c r="I67" s="13">
        <v>1872</v>
      </c>
      <c r="J67" s="13">
        <v>623</v>
      </c>
      <c r="K67" s="13">
        <v>262</v>
      </c>
      <c r="L67" s="13">
        <v>131</v>
      </c>
      <c r="M67" s="13">
        <v>146</v>
      </c>
      <c r="N67" s="6">
        <v>1424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256</v>
      </c>
      <c r="C68" s="13">
        <v>2748</v>
      </c>
      <c r="D68" s="13">
        <v>2748</v>
      </c>
      <c r="E68" s="13">
        <v>1508</v>
      </c>
      <c r="F68" s="13">
        <v>2187</v>
      </c>
      <c r="G68" s="13">
        <v>608</v>
      </c>
      <c r="H68" s="13">
        <v>2039</v>
      </c>
      <c r="I68" s="13">
        <v>550</v>
      </c>
      <c r="J68" s="13">
        <v>205</v>
      </c>
      <c r="K68" s="13">
        <v>129</v>
      </c>
      <c r="L68" s="13">
        <v>118</v>
      </c>
      <c r="M68" s="13">
        <v>150</v>
      </c>
      <c r="N68" s="6">
        <v>1096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225</v>
      </c>
      <c r="C69" s="13">
        <v>2450</v>
      </c>
      <c r="D69" s="13">
        <v>2468</v>
      </c>
      <c r="E69" s="13">
        <v>1733</v>
      </c>
      <c r="F69" s="13">
        <v>1278</v>
      </c>
      <c r="G69" s="13">
        <v>4400</v>
      </c>
      <c r="H69" s="13">
        <v>3915</v>
      </c>
      <c r="I69" s="13">
        <v>2060</v>
      </c>
      <c r="J69" s="13">
        <v>1394</v>
      </c>
      <c r="K69" s="13">
        <v>408</v>
      </c>
      <c r="L69" s="13">
        <v>195</v>
      </c>
      <c r="M69" s="13">
        <v>117</v>
      </c>
      <c r="N69" s="6">
        <v>1721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150</v>
      </c>
      <c r="C70" s="13">
        <v>193</v>
      </c>
      <c r="D70" s="13">
        <v>1504</v>
      </c>
      <c r="E70" s="13">
        <v>2463</v>
      </c>
      <c r="F70" s="13">
        <v>1748</v>
      </c>
      <c r="G70" s="13">
        <v>2019</v>
      </c>
      <c r="H70" s="13">
        <v>1721</v>
      </c>
      <c r="I70" s="13">
        <v>621</v>
      </c>
      <c r="J70" s="13">
        <v>776</v>
      </c>
      <c r="K70" s="13">
        <v>218</v>
      </c>
      <c r="L70" s="13">
        <v>100</v>
      </c>
      <c r="M70" s="13">
        <v>119</v>
      </c>
      <c r="N70" s="6">
        <v>966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845</v>
      </c>
      <c r="C71" s="13">
        <v>2589</v>
      </c>
      <c r="D71" s="13">
        <v>3470</v>
      </c>
      <c r="E71" s="13">
        <v>3700</v>
      </c>
      <c r="F71" s="13">
        <v>3716</v>
      </c>
      <c r="G71" s="13">
        <v>1794</v>
      </c>
      <c r="H71" s="13">
        <v>1786</v>
      </c>
      <c r="I71" s="13">
        <v>1663</v>
      </c>
      <c r="J71" s="13">
        <v>699</v>
      </c>
      <c r="K71" s="13">
        <v>303</v>
      </c>
      <c r="L71" s="13">
        <v>185</v>
      </c>
      <c r="M71" s="13">
        <v>277</v>
      </c>
      <c r="N71" s="6">
        <v>1741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773</v>
      </c>
      <c r="C72" s="13">
        <v>4317</v>
      </c>
      <c r="D72" s="13">
        <v>4748</v>
      </c>
      <c r="E72" s="13">
        <v>4060</v>
      </c>
      <c r="F72" s="13">
        <v>7057</v>
      </c>
      <c r="G72" s="13">
        <v>1625</v>
      </c>
      <c r="H72" s="13">
        <v>2844</v>
      </c>
      <c r="I72" s="13">
        <v>1931</v>
      </c>
      <c r="J72" s="13">
        <v>563</v>
      </c>
      <c r="K72" s="13">
        <v>252</v>
      </c>
      <c r="L72" s="13">
        <v>123</v>
      </c>
      <c r="M72" s="13">
        <v>186</v>
      </c>
      <c r="N72" s="6">
        <v>2352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1116</v>
      </c>
      <c r="C73" s="13">
        <v>4012</v>
      </c>
      <c r="D73" s="13">
        <v>7052</v>
      </c>
      <c r="E73" s="13">
        <v>3937</v>
      </c>
      <c r="F73" s="13">
        <v>2452</v>
      </c>
      <c r="G73" s="13">
        <v>4026</v>
      </c>
      <c r="H73" s="13">
        <v>2341</v>
      </c>
      <c r="I73" s="13">
        <v>1166</v>
      </c>
      <c r="J73" s="13">
        <v>593</v>
      </c>
      <c r="K73" s="13">
        <v>314</v>
      </c>
      <c r="L73" s="13">
        <v>121</v>
      </c>
      <c r="M73" s="13">
        <v>333</v>
      </c>
      <c r="N73" s="6">
        <v>2292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1464</v>
      </c>
      <c r="C74" s="13">
        <v>1304</v>
      </c>
      <c r="D74" s="13">
        <v>1388</v>
      </c>
      <c r="E74" s="13">
        <v>4066</v>
      </c>
      <c r="F74" s="13">
        <v>1829</v>
      </c>
      <c r="G74" s="13">
        <v>2199</v>
      </c>
      <c r="H74" s="13">
        <v>1201</v>
      </c>
      <c r="I74" s="13">
        <v>1386</v>
      </c>
      <c r="J74" s="13">
        <v>718</v>
      </c>
      <c r="K74" s="13">
        <v>250</v>
      </c>
      <c r="L74" s="13">
        <v>106</v>
      </c>
      <c r="M74" s="13">
        <v>82</v>
      </c>
      <c r="N74" s="6">
        <v>1334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347</v>
      </c>
      <c r="C75" s="13">
        <v>2876</v>
      </c>
      <c r="D75" s="13">
        <v>5624</v>
      </c>
      <c r="E75" s="13">
        <v>3887</v>
      </c>
      <c r="F75" s="13">
        <v>3697</v>
      </c>
      <c r="G75" s="13">
        <v>2290</v>
      </c>
      <c r="H75" s="13">
        <v>1823</v>
      </c>
      <c r="I75" s="13">
        <v>2717</v>
      </c>
      <c r="J75" s="13">
        <v>1132</v>
      </c>
      <c r="K75" s="13">
        <v>299</v>
      </c>
      <c r="L75" s="13">
        <v>156</v>
      </c>
      <c r="M75" s="13">
        <v>71</v>
      </c>
      <c r="N75" s="6">
        <v>2070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212</v>
      </c>
      <c r="C76" s="13">
        <v>3158</v>
      </c>
      <c r="D76" s="13">
        <v>4115</v>
      </c>
      <c r="E76" s="13">
        <v>2891</v>
      </c>
      <c r="F76" s="13">
        <v>3446</v>
      </c>
      <c r="G76" s="13">
        <v>2089</v>
      </c>
      <c r="H76" s="13">
        <v>1638</v>
      </c>
      <c r="I76" s="13">
        <v>1705</v>
      </c>
      <c r="J76" s="13">
        <v>1097</v>
      </c>
      <c r="K76" s="13">
        <v>233</v>
      </c>
      <c r="L76" s="13">
        <v>95</v>
      </c>
      <c r="M76" s="13">
        <v>98</v>
      </c>
      <c r="N76" s="6">
        <v>1725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265</v>
      </c>
      <c r="C77" s="13">
        <v>529</v>
      </c>
      <c r="D77" s="13">
        <v>1495</v>
      </c>
      <c r="E77" s="13">
        <v>970</v>
      </c>
      <c r="F77" s="13">
        <v>870</v>
      </c>
      <c r="G77" s="13">
        <v>1371</v>
      </c>
      <c r="H77" s="13">
        <v>1670</v>
      </c>
      <c r="I77" s="13">
        <v>1565</v>
      </c>
      <c r="J77" s="13">
        <v>554</v>
      </c>
      <c r="K77" s="13">
        <v>192</v>
      </c>
      <c r="L77" s="13">
        <v>127</v>
      </c>
      <c r="M77" s="13">
        <v>102</v>
      </c>
      <c r="N77" s="6">
        <v>810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489</v>
      </c>
      <c r="C78" s="13">
        <v>2483</v>
      </c>
      <c r="D78" s="13">
        <v>4523</v>
      </c>
      <c r="E78" s="13">
        <v>3034</v>
      </c>
      <c r="F78" s="13">
        <v>2273</v>
      </c>
      <c r="G78" s="13">
        <v>2653</v>
      </c>
      <c r="H78" s="13">
        <v>3525</v>
      </c>
      <c r="I78" s="13">
        <v>1319</v>
      </c>
      <c r="J78" s="13">
        <v>719</v>
      </c>
      <c r="K78" s="13">
        <v>222</v>
      </c>
      <c r="L78" s="13">
        <v>91</v>
      </c>
      <c r="M78" s="13">
        <v>86</v>
      </c>
      <c r="N78" s="6">
        <v>1782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86</v>
      </c>
      <c r="C79" s="13">
        <v>576</v>
      </c>
      <c r="D79" s="13">
        <v>1841</v>
      </c>
      <c r="E79" s="13">
        <v>3693</v>
      </c>
      <c r="F79" s="13">
        <v>2355</v>
      </c>
      <c r="G79" s="13">
        <v>4659</v>
      </c>
      <c r="H79" s="13">
        <v>2488</v>
      </c>
      <c r="I79" s="13">
        <v>1261</v>
      </c>
      <c r="J79" s="13">
        <v>377</v>
      </c>
      <c r="K79" s="13">
        <v>125</v>
      </c>
      <c r="L79" s="13">
        <v>74</v>
      </c>
      <c r="M79" s="13">
        <v>87</v>
      </c>
      <c r="N79" s="6">
        <v>1468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212</v>
      </c>
      <c r="C80" s="13">
        <v>1093</v>
      </c>
      <c r="D80" s="13">
        <v>3637</v>
      </c>
      <c r="E80" s="13">
        <v>4657</v>
      </c>
      <c r="F80" s="13">
        <v>2637</v>
      </c>
      <c r="G80" s="13">
        <v>1880</v>
      </c>
      <c r="H80" s="13">
        <v>1330</v>
      </c>
      <c r="I80" s="13">
        <v>1202</v>
      </c>
      <c r="J80" s="13">
        <v>1048</v>
      </c>
      <c r="K80" s="13">
        <v>215</v>
      </c>
      <c r="L80" s="13">
        <v>294</v>
      </c>
      <c r="M80" s="13">
        <v>549</v>
      </c>
      <c r="N80" s="6">
        <v>1563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747</v>
      </c>
      <c r="C81" s="13">
        <v>1017</v>
      </c>
      <c r="D81" s="13">
        <v>2387</v>
      </c>
      <c r="E81" s="13">
        <v>1271</v>
      </c>
      <c r="F81" s="13">
        <v>766</v>
      </c>
      <c r="G81" s="13">
        <v>1591</v>
      </c>
      <c r="H81" s="13">
        <v>2213</v>
      </c>
      <c r="I81" s="13">
        <v>1596</v>
      </c>
      <c r="J81" s="13">
        <v>1007</v>
      </c>
      <c r="K81" s="13">
        <v>272</v>
      </c>
      <c r="L81" s="13">
        <v>51</v>
      </c>
      <c r="M81" s="13">
        <v>54</v>
      </c>
      <c r="N81" s="6">
        <v>1084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296</v>
      </c>
      <c r="C82" s="13">
        <v>2119</v>
      </c>
      <c r="D82" s="13">
        <v>3714</v>
      </c>
      <c r="E82" s="13">
        <v>6347</v>
      </c>
      <c r="F82" s="13">
        <v>2492</v>
      </c>
      <c r="G82" s="13">
        <v>1365</v>
      </c>
      <c r="H82" s="13">
        <v>2175</v>
      </c>
      <c r="I82" s="13">
        <v>1208</v>
      </c>
      <c r="J82" s="13">
        <v>873</v>
      </c>
      <c r="K82" s="13">
        <v>193</v>
      </c>
      <c r="L82" s="13">
        <v>88</v>
      </c>
      <c r="M82" s="13">
        <v>131</v>
      </c>
      <c r="N82" s="6">
        <v>1748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143</v>
      </c>
      <c r="C83" s="13">
        <v>4222</v>
      </c>
      <c r="D83" s="13">
        <v>4432</v>
      </c>
      <c r="E83" s="13">
        <v>2588</v>
      </c>
      <c r="F83" s="13">
        <v>2514</v>
      </c>
      <c r="G83" s="13">
        <v>2831</v>
      </c>
      <c r="H83" s="13">
        <v>1490</v>
      </c>
      <c r="I83" s="13">
        <v>797</v>
      </c>
      <c r="J83" s="13">
        <v>332</v>
      </c>
      <c r="K83" s="13">
        <v>157</v>
      </c>
      <c r="L83" s="13">
        <v>100</v>
      </c>
      <c r="M83" s="13">
        <v>77</v>
      </c>
      <c r="N83" s="6">
        <v>1634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971</v>
      </c>
      <c r="C84" s="13">
        <v>1717</v>
      </c>
      <c r="D84" s="13">
        <v>3290</v>
      </c>
      <c r="E84" s="13">
        <v>2375</v>
      </c>
      <c r="F84" s="13">
        <v>1901</v>
      </c>
      <c r="G84" s="13">
        <v>2777</v>
      </c>
      <c r="H84" s="13">
        <v>2036</v>
      </c>
      <c r="I84" s="13">
        <v>3292</v>
      </c>
      <c r="J84" s="13">
        <v>2065</v>
      </c>
      <c r="K84" s="13">
        <v>326</v>
      </c>
      <c r="L84" s="13">
        <v>103</v>
      </c>
      <c r="M84" s="13">
        <v>106</v>
      </c>
      <c r="N84" s="6">
        <v>1749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150</v>
      </c>
      <c r="C85" s="10">
        <v>1731</v>
      </c>
      <c r="D85" s="10">
        <v>1892</v>
      </c>
      <c r="E85" s="10">
        <v>4569</v>
      </c>
      <c r="F85" s="10">
        <v>1426</v>
      </c>
      <c r="G85" s="10">
        <v>2253</v>
      </c>
      <c r="H85" s="10">
        <v>2401</v>
      </c>
      <c r="I85" s="10">
        <v>2260</v>
      </c>
      <c r="J85" s="10">
        <v>360</v>
      </c>
      <c r="K85" s="10">
        <v>94</v>
      </c>
      <c r="L85" s="10">
        <v>44</v>
      </c>
      <c r="M85" s="10">
        <v>89</v>
      </c>
      <c r="N85" s="6">
        <v>1442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342</v>
      </c>
      <c r="C86" s="10">
        <v>1784</v>
      </c>
      <c r="D86" s="10">
        <v>1766</v>
      </c>
      <c r="E86" s="10">
        <v>2857</v>
      </c>
      <c r="F86" s="10">
        <v>1337</v>
      </c>
      <c r="G86" s="10">
        <v>1786</v>
      </c>
      <c r="H86" s="10">
        <v>2285</v>
      </c>
      <c r="I86" s="10">
        <v>1600</v>
      </c>
      <c r="J86" s="10">
        <v>2261</v>
      </c>
      <c r="K86" s="10">
        <v>170</v>
      </c>
      <c r="L86" s="10">
        <v>204</v>
      </c>
      <c r="M86" s="10">
        <v>307</v>
      </c>
      <c r="N86" s="10">
        <v>1389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714</v>
      </c>
      <c r="C87" s="10">
        <v>2062</v>
      </c>
      <c r="D87" s="10">
        <v>4221</v>
      </c>
      <c r="E87" s="10">
        <v>3747</v>
      </c>
      <c r="F87" s="10">
        <v>1001</v>
      </c>
      <c r="G87" s="10">
        <v>3008</v>
      </c>
      <c r="H87" s="10">
        <v>3224</v>
      </c>
      <c r="I87" s="10">
        <v>2020</v>
      </c>
      <c r="J87" s="10">
        <v>1184</v>
      </c>
      <c r="K87" s="10">
        <v>242</v>
      </c>
      <c r="L87" s="10">
        <v>108</v>
      </c>
      <c r="M87" s="10">
        <v>138</v>
      </c>
      <c r="N87" s="10">
        <v>1814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153</v>
      </c>
      <c r="C88" s="10">
        <v>1320</v>
      </c>
      <c r="D88" s="10">
        <v>1961</v>
      </c>
      <c r="E88" s="10">
        <v>4784</v>
      </c>
      <c r="F88" s="10">
        <v>2384</v>
      </c>
      <c r="G88" s="10">
        <v>3813</v>
      </c>
      <c r="H88" s="10">
        <v>3544</v>
      </c>
      <c r="I88" s="10">
        <v>1926</v>
      </c>
      <c r="J88" s="10">
        <v>1166</v>
      </c>
      <c r="K88" s="10">
        <v>326</v>
      </c>
      <c r="L88" s="10">
        <v>77</v>
      </c>
      <c r="M88" s="10">
        <v>24</v>
      </c>
      <c r="N88" s="10">
        <v>1790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962</v>
      </c>
      <c r="C89" s="10">
        <v>2714</v>
      </c>
      <c r="D89" s="10">
        <v>3340</v>
      </c>
      <c r="E89" s="10">
        <v>1865</v>
      </c>
      <c r="F89" s="10">
        <v>1578</v>
      </c>
      <c r="G89" s="10">
        <v>2062</v>
      </c>
      <c r="H89" s="10">
        <v>2432</v>
      </c>
      <c r="I89" s="10">
        <v>1058</v>
      </c>
      <c r="J89" s="10">
        <v>575</v>
      </c>
      <c r="K89" s="10">
        <v>161</v>
      </c>
      <c r="L89" s="10">
        <v>53</v>
      </c>
      <c r="M89" s="10">
        <v>792</v>
      </c>
      <c r="N89" s="6">
        <v>1463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808</v>
      </c>
      <c r="C90" s="6">
        <v>1158</v>
      </c>
      <c r="D90" s="6">
        <v>1276</v>
      </c>
      <c r="E90" s="6">
        <v>1867</v>
      </c>
      <c r="F90" s="6">
        <v>5024</v>
      </c>
      <c r="G90" s="6">
        <v>4123</v>
      </c>
      <c r="H90" s="6">
        <v>2208</v>
      </c>
      <c r="I90" s="6">
        <v>1506</v>
      </c>
      <c r="J90" s="6">
        <v>331</v>
      </c>
      <c r="K90" s="6">
        <v>128</v>
      </c>
      <c r="L90" s="6">
        <v>22</v>
      </c>
      <c r="M90" s="6">
        <v>22</v>
      </c>
      <c r="N90" s="6">
        <v>1517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456</v>
      </c>
      <c r="C91" s="6">
        <v>2313</v>
      </c>
      <c r="D91" s="6">
        <v>3493</v>
      </c>
      <c r="E91" s="6">
        <v>1683</v>
      </c>
      <c r="F91" s="6">
        <v>1681</v>
      </c>
      <c r="G91" s="6">
        <v>992</v>
      </c>
      <c r="H91" s="6">
        <v>887</v>
      </c>
      <c r="I91" s="6">
        <v>330</v>
      </c>
      <c r="J91" s="6">
        <v>122</v>
      </c>
      <c r="K91" s="6">
        <v>21</v>
      </c>
      <c r="L91" s="6">
        <v>18</v>
      </c>
      <c r="M91" s="6">
        <v>26</v>
      </c>
      <c r="N91" s="6">
        <v>998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99</v>
      </c>
      <c r="C92" s="6">
        <v>1832</v>
      </c>
      <c r="D92" s="6">
        <v>4896</v>
      </c>
      <c r="E92" s="6">
        <v>2333</v>
      </c>
      <c r="F92" s="6">
        <v>2648</v>
      </c>
      <c r="G92" s="6">
        <v>2767</v>
      </c>
      <c r="H92" s="6">
        <v>1218</v>
      </c>
      <c r="I92" s="6">
        <v>391</v>
      </c>
      <c r="J92" s="6">
        <v>155</v>
      </c>
      <c r="K92" s="6">
        <v>94</v>
      </c>
      <c r="L92" s="6">
        <v>54</v>
      </c>
      <c r="M92" s="6">
        <v>15</v>
      </c>
      <c r="N92" s="6">
        <v>1374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2317</v>
      </c>
      <c r="C93" s="6">
        <v>2115</v>
      </c>
      <c r="D93" s="6">
        <v>2479</v>
      </c>
      <c r="E93" s="6">
        <v>1553</v>
      </c>
      <c r="F93" s="6">
        <v>3502</v>
      </c>
      <c r="G93" s="6">
        <v>5255</v>
      </c>
      <c r="H93" s="6">
        <v>2802</v>
      </c>
      <c r="I93" s="6">
        <v>2032</v>
      </c>
      <c r="J93" s="6">
        <v>550</v>
      </c>
      <c r="K93" s="6">
        <v>99</v>
      </c>
      <c r="L93" s="6">
        <v>61</v>
      </c>
      <c r="M93" s="6">
        <v>126</v>
      </c>
      <c r="N93" s="6">
        <v>1900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1449</v>
      </c>
      <c r="C94" s="6">
        <v>2697</v>
      </c>
      <c r="D94" s="6">
        <v>1331</v>
      </c>
      <c r="E94" s="6">
        <v>2710</v>
      </c>
      <c r="F94" s="6">
        <v>1534</v>
      </c>
      <c r="G94" s="6">
        <v>1961</v>
      </c>
      <c r="H94" s="6">
        <v>2787</v>
      </c>
      <c r="I94" s="6">
        <v>572</v>
      </c>
      <c r="J94" s="6">
        <v>132</v>
      </c>
      <c r="K94" s="6">
        <v>16</v>
      </c>
      <c r="L94" s="6">
        <v>11</v>
      </c>
      <c r="M94" s="6">
        <v>20</v>
      </c>
      <c r="N94" s="6">
        <v>1265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641.06666666666672</v>
      </c>
      <c r="C96" s="10">
        <f>AVERAGE(C5:C94)</f>
        <v>2177.1999999999998</v>
      </c>
      <c r="D96" s="10">
        <f>AVERAGE(D5:D94)</f>
        <v>3103.5666666666666</v>
      </c>
      <c r="E96" s="10">
        <f>AVERAGE(E5:E94)</f>
        <v>2925.4222222222224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2606.7930763178601</v>
      </c>
      <c r="G96" s="10">
        <f>AVERAGE(G5:G94)</f>
        <v>2404.7888888888888</v>
      </c>
      <c r="H96" s="10">
        <f t="shared" ref="H96:N96" si="0">AVERAGE(H5:H94)</f>
        <v>2191.8000000000002</v>
      </c>
      <c r="I96" s="10">
        <f t="shared" si="0"/>
        <v>1600.5444444444445</v>
      </c>
      <c r="J96" s="10">
        <f t="shared" si="0"/>
        <v>877.54444444444448</v>
      </c>
      <c r="K96" s="10">
        <f t="shared" si="0"/>
        <v>270.55555555555554</v>
      </c>
      <c r="L96" s="10">
        <f t="shared" si="0"/>
        <v>142.04444444444445</v>
      </c>
      <c r="M96" s="10">
        <f t="shared" si="0"/>
        <v>194.03333333333333</v>
      </c>
      <c r="N96" s="10">
        <f t="shared" si="0"/>
        <v>1589.4444444444443</v>
      </c>
    </row>
    <row r="97" spans="1:73" x14ac:dyDescent="0.2">
      <c r="A97" t="s">
        <v>115</v>
      </c>
      <c r="B97" s="10">
        <f>MEDIAN(B5:B94)</f>
        <v>443</v>
      </c>
      <c r="C97" s="10">
        <f t="shared" ref="C97:N97" si="1">MEDIAN(C5:C94)</f>
        <v>2021</v>
      </c>
      <c r="D97" s="10">
        <f t="shared" si="1"/>
        <v>2637.5</v>
      </c>
      <c r="E97" s="10">
        <f t="shared" si="1"/>
        <v>2796.5</v>
      </c>
      <c r="F97" s="10">
        <f t="shared" si="1"/>
        <v>2298.5</v>
      </c>
      <c r="G97" s="10">
        <f t="shared" si="1"/>
        <v>2146</v>
      </c>
      <c r="H97" s="10">
        <f t="shared" si="1"/>
        <v>2206.5</v>
      </c>
      <c r="I97" s="10">
        <f t="shared" si="1"/>
        <v>1547</v>
      </c>
      <c r="J97" s="10">
        <f t="shared" si="1"/>
        <v>717.5</v>
      </c>
      <c r="K97" s="10">
        <f t="shared" si="1"/>
        <v>250</v>
      </c>
      <c r="L97" s="10">
        <f t="shared" si="1"/>
        <v>126.5</v>
      </c>
      <c r="M97" s="10">
        <f t="shared" si="1"/>
        <v>137.5</v>
      </c>
      <c r="N97" s="10">
        <f t="shared" si="1"/>
        <v>1615.5</v>
      </c>
    </row>
    <row r="98" spans="1:73" x14ac:dyDescent="0.2">
      <c r="A98" t="s">
        <v>116</v>
      </c>
      <c r="B98" s="10">
        <f>STDEV(B5:B94)</f>
        <v>594.96021583545087</v>
      </c>
      <c r="C98" s="10">
        <f t="shared" ref="C98:N98" si="2">STDEV(C5:C94)</f>
        <v>1301.7696183756334</v>
      </c>
      <c r="D98" s="10">
        <f t="shared" si="2"/>
        <v>1699.8108622478355</v>
      </c>
      <c r="E98" s="10">
        <f t="shared" si="2"/>
        <v>1454.1909676129685</v>
      </c>
      <c r="F98" s="10">
        <f t="shared" si="2"/>
        <v>1329.7165092628738</v>
      </c>
      <c r="G98" s="10">
        <f t="shared" si="2"/>
        <v>1048.0316649136478</v>
      </c>
      <c r="H98" s="10">
        <f t="shared" si="2"/>
        <v>722.42704542054344</v>
      </c>
      <c r="I98" s="10">
        <f t="shared" si="2"/>
        <v>698.78942128932363</v>
      </c>
      <c r="J98" s="10">
        <f t="shared" si="2"/>
        <v>576.6661675432448</v>
      </c>
      <c r="K98" s="10">
        <f t="shared" si="2"/>
        <v>132.59604203009769</v>
      </c>
      <c r="L98" s="10">
        <f t="shared" si="2"/>
        <v>70.732588854730764</v>
      </c>
      <c r="M98" s="10">
        <f t="shared" si="2"/>
        <v>163.89510553392839</v>
      </c>
      <c r="N98" s="10">
        <f t="shared" si="2"/>
        <v>385.54846708864869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1947-48</v>
      </c>
      <c r="C6" s="18">
        <f>LARGE('octsep cfs'!$B$5:$B$94,'octsep cfs rank'!$A6)</f>
        <v>2950</v>
      </c>
      <c r="D6" s="5" t="str">
        <f>VLOOKUP(E6,'octsep cfs'!$C$5:$O$94,13,FALSE)</f>
        <v>1942-43</v>
      </c>
      <c r="E6" s="18">
        <f>LARGE('octsep cfs'!$C$5:$C$94,'octsep cfs rank'!$A6)</f>
        <v>5397</v>
      </c>
      <c r="F6" s="5" t="str">
        <f>VLOOKUP(G6,'octsep cfs'!$D$5:$O$94,12,FALSE)</f>
        <v>1964-65</v>
      </c>
      <c r="G6" s="18">
        <f>LARGE('octsep cfs'!$D$5:$D$94,'octsep cfs rank'!$A6)</f>
        <v>9077</v>
      </c>
      <c r="H6" s="5" t="str">
        <f>VLOOKUP(I6,'octsep cfs'!$E$5:$O$94,11,FALSE)</f>
        <v>1952-53</v>
      </c>
      <c r="I6" s="18">
        <f>LARGE('octsep cfs'!$E$5:$E$94,'octsep cfs rank'!$A6)</f>
        <v>7270</v>
      </c>
      <c r="J6" s="5" t="str">
        <f>VLOOKUP(K6,'octsep cfs'!$F$5:$O$94,10,FALSE)</f>
        <v>1995-96</v>
      </c>
      <c r="K6" s="18">
        <f>LARGE('octsep cfs'!$F$5:$F$94,'octsep cfs rank'!$A6)</f>
        <v>7057</v>
      </c>
      <c r="L6" s="5" t="str">
        <f>VLOOKUP(M6,'octsep cfs'!$G$5:$O$94,9,FALSE)</f>
        <v>1931-32</v>
      </c>
      <c r="M6" s="18">
        <f>LARGE('octsep cfs'!$G$5:$G$94,'octsep cfs rank'!$A6)</f>
        <v>5998</v>
      </c>
      <c r="N6" s="5" t="str">
        <f>VLOOKUP(O6,'octsep cfs'!$H$5:$O$94,8,FALSE)</f>
        <v>1936-37</v>
      </c>
      <c r="O6" s="18">
        <f>LARGE('octsep cfs'!$H$5:$H$94,'octsep cfs rank'!$A6)</f>
        <v>4042</v>
      </c>
      <c r="P6" s="5" t="str">
        <f>VLOOKUP(Q6,'octsep cfs'!$I$5:$O$94,7,FALSE)</f>
        <v>2007-08</v>
      </c>
      <c r="Q6" s="18">
        <f>LARGE('octsep cfs'!$I$5:$I$94,'octsep cfs rank'!$A6)</f>
        <v>3292</v>
      </c>
      <c r="R6" s="5" t="str">
        <f>VLOOKUP(S6,'octsep cfs'!$J$5:$O$94,6,FALSE)</f>
        <v>1932-33</v>
      </c>
      <c r="S6" s="18">
        <f>LARGE('octsep cfs'!$J$5:$J$94,'octsep cfs rank'!$A6)</f>
        <v>3530</v>
      </c>
      <c r="T6" s="5" t="str">
        <f>VLOOKUP(U6,'octsep cfs'!$K$5:$O$94,5,FALSE)</f>
        <v>1982-83</v>
      </c>
      <c r="U6" s="18">
        <f>LARGE('octsep cfs'!$K$5:$K$94,'octsep cfs rank'!$A6)</f>
        <v>799</v>
      </c>
      <c r="V6" s="5" t="str">
        <f>VLOOKUP(W6,'octsep cfs'!$L$5:$O$94,4,FALSE)</f>
        <v>1967-68</v>
      </c>
      <c r="W6" s="18">
        <f>LARGE('octsep cfs'!$L$5:$L$94,'octsep cfs rank'!$A6)</f>
        <v>503</v>
      </c>
      <c r="X6" s="5" t="str">
        <f>VLOOKUP(Y6,'octsep cfs'!$M$5:$O$94,3,FALSE)</f>
        <v>2012-13</v>
      </c>
      <c r="Y6" s="18">
        <f>LARGE('octsep cfs'!$M$5:$M$94,'octsep cfs rank'!$A6)</f>
        <v>792</v>
      </c>
      <c r="Z6" s="5" t="str">
        <f>VLOOKUP(AA6,'octsep cfs'!$N$5:$O$94,2,FALSE)</f>
        <v>1973-74</v>
      </c>
      <c r="AA6" s="18">
        <f>LARGE('octsep cfs'!$N$5:$N$94,'octsep cfs rank'!$A6)</f>
        <v>2622</v>
      </c>
    </row>
    <row r="7" spans="1:27" x14ac:dyDescent="0.2">
      <c r="A7" s="5">
        <v>2</v>
      </c>
      <c r="B7" s="5" t="str">
        <f>VLOOKUP(C7,'octsep cfs'!$B$5:$O$94,14,FALSE)</f>
        <v>1950-51</v>
      </c>
      <c r="C7" s="18">
        <f>LARGE('octsep cfs'!$B$5:$B$94,'octsep cfs rank'!$A7)</f>
        <v>2590</v>
      </c>
      <c r="D7" s="5" t="str">
        <f>VLOOKUP(E7,'octsep cfs'!$C$5:$O$94,13,FALSE)</f>
        <v>1973-74</v>
      </c>
      <c r="E7" s="18">
        <f>LARGE('octsep cfs'!$C$5:$C$94,'octsep cfs rank'!$A7)</f>
        <v>5229</v>
      </c>
      <c r="F7" s="5" t="str">
        <f>VLOOKUP(G7,'octsep cfs'!$D$5:$O$94,12,FALSE)</f>
        <v>1996-97</v>
      </c>
      <c r="G7" s="18">
        <f>LARGE('octsep cfs'!$D$5:$D$94,'octsep cfs rank'!$A7)</f>
        <v>7052</v>
      </c>
      <c r="H7" s="5" t="str">
        <f>VLOOKUP(I7,'octsep cfs'!$E$5:$O$94,11,FALSE)</f>
        <v>2005-06</v>
      </c>
      <c r="I7" s="18">
        <f>LARGE('octsep cfs'!$E$5:$E$94,'octsep cfs rank'!$A7)</f>
        <v>6347</v>
      </c>
      <c r="J7" s="5" t="str">
        <f>VLOOKUP(K7,'octsep cfs'!$F$5:$O$94,10,FALSE)</f>
        <v>1960-61</v>
      </c>
      <c r="K7" s="18">
        <f>LARGE('octsep cfs'!$F$5:$F$94,'octsep cfs rank'!$A7)</f>
        <v>6405</v>
      </c>
      <c r="L7" s="5" t="str">
        <f>VLOOKUP(M7,'octsep cfs'!$G$5:$O$94,9,FALSE)</f>
        <v>1971-72</v>
      </c>
      <c r="M7" s="18">
        <f>LARGE('octsep cfs'!$G$5:$G$94,'octsep cfs rank'!$A7)</f>
        <v>5748</v>
      </c>
      <c r="N7" s="5" t="str">
        <f>VLOOKUP(O7,'octsep cfs'!$H$5:$O$94,8,FALSE)</f>
        <v>1992-93</v>
      </c>
      <c r="O7" s="18">
        <f>LARGE('octsep cfs'!$H$5:$H$94,'octsep cfs rank'!$A7)</f>
        <v>3915</v>
      </c>
      <c r="P7" s="5" t="str">
        <f>VLOOKUP(Q7,'octsep cfs'!$I$5:$O$94,7,FALSE)</f>
        <v>1932-33</v>
      </c>
      <c r="Q7" s="18">
        <f>LARGE('octsep cfs'!$I$5:$I$94,'octsep cfs rank'!$A7)</f>
        <v>3059</v>
      </c>
      <c r="R7" s="5" t="str">
        <f>VLOOKUP(S7,'octsep cfs'!$J$5:$O$94,6,FALSE)</f>
        <v>2009-10</v>
      </c>
      <c r="S7" s="18">
        <f>LARGE('octsep cfs'!$J$5:$J$94,'octsep cfs rank'!$A7)</f>
        <v>2261</v>
      </c>
      <c r="T7" s="5" t="str">
        <f>VLOOKUP(U7,'octsep cfs'!$K$5:$O$94,5,FALSE)</f>
        <v>1954-55</v>
      </c>
      <c r="U7" s="18">
        <f>LARGE('octsep cfs'!$K$5:$K$94,'octsep cfs rank'!$A7)</f>
        <v>714</v>
      </c>
      <c r="V7" s="5" t="str">
        <f>VLOOKUP(W7,'octsep cfs'!$L$5:$O$94,4,FALSE)</f>
        <v>1977-78</v>
      </c>
      <c r="W7" s="18">
        <f>LARGE('octsep cfs'!$L$5:$L$94,'octsep cfs rank'!$A7)</f>
        <v>310</v>
      </c>
      <c r="X7" s="5" t="str">
        <f>VLOOKUP(Y7,'octsep cfs'!$M$5:$O$94,3,FALSE)</f>
        <v>1958-59</v>
      </c>
      <c r="Y7" s="18">
        <f>LARGE('octsep cfs'!$M$5:$M$94,'octsep cfs rank'!$A7)</f>
        <v>749</v>
      </c>
      <c r="Z7" s="5" t="str">
        <f>VLOOKUP(AA7,'octsep cfs'!$N$5:$O$94,2,FALSE)</f>
        <v>1971-72</v>
      </c>
      <c r="AA7" s="18">
        <f>LARGE('octsep cfs'!$N$5:$N$94,'octsep cfs rank'!$A7)</f>
        <v>2480</v>
      </c>
    </row>
    <row r="8" spans="1:27" x14ac:dyDescent="0.2">
      <c r="A8" s="5">
        <v>3</v>
      </c>
      <c r="B8" s="5" t="str">
        <f>VLOOKUP(C8,'octsep cfs'!$B$5:$O$94,14,FALSE)</f>
        <v>1951-52</v>
      </c>
      <c r="C8" s="18">
        <f>LARGE('octsep cfs'!$B$5:$B$94,'octsep cfs rank'!$A8)</f>
        <v>2317</v>
      </c>
      <c r="D8" s="5" t="str">
        <f>VLOOKUP(E8,'octsep cfs'!$C$5:$O$94,13,FALSE)</f>
        <v>1984-85</v>
      </c>
      <c r="E8" s="18">
        <f>LARGE('octsep cfs'!$C$5:$C$94,'octsep cfs rank'!$A8)</f>
        <v>4752</v>
      </c>
      <c r="F8" s="5" t="str">
        <f>VLOOKUP(G8,'octsep cfs'!$D$5:$O$94,12,FALSE)</f>
        <v>1977-78</v>
      </c>
      <c r="G8" s="18">
        <f>LARGE('octsep cfs'!$D$5:$D$94,'octsep cfs rank'!$A8)</f>
        <v>6888</v>
      </c>
      <c r="H8" s="5" t="str">
        <f>VLOOKUP(I8,'octsep cfs'!$E$5:$O$94,11,FALSE)</f>
        <v>1969-70</v>
      </c>
      <c r="I8" s="18">
        <f>LARGE('octsep cfs'!$E$5:$E$94,'octsep cfs rank'!$A8)</f>
        <v>5908</v>
      </c>
      <c r="J8" s="5" t="str">
        <f>VLOOKUP(K8,'octsep cfs'!$F$5:$O$94,10,FALSE)</f>
        <v>1985-86</v>
      </c>
      <c r="K8" s="18">
        <f>LARGE('octsep cfs'!$F$5:$F$94,'octsep cfs rank'!$A8)</f>
        <v>6047</v>
      </c>
      <c r="L8" s="5" t="str">
        <f>VLOOKUP(M8,'octsep cfs'!$G$5:$O$94,9,FALSE)</f>
        <v>2016-17</v>
      </c>
      <c r="M8" s="18">
        <f>LARGE('octsep cfs'!$G$5:$G$94,'octsep cfs rank'!$A8)</f>
        <v>5255</v>
      </c>
      <c r="N8" s="5" t="str">
        <f>VLOOKUP(O8,'octsep cfs'!$H$5:$O$94,8,FALSE)</f>
        <v>2011-12</v>
      </c>
      <c r="O8" s="18">
        <f>LARGE('octsep cfs'!$H$5:$H$94,'octsep cfs rank'!$A8)</f>
        <v>3544</v>
      </c>
      <c r="P8" s="5" t="str">
        <f>VLOOKUP(Q8,'octsep cfs'!$I$5:$O$94,7,FALSE)</f>
        <v>1959-60</v>
      </c>
      <c r="Q8" s="18">
        <f>LARGE('octsep cfs'!$I$5:$I$94,'octsep cfs rank'!$A8)</f>
        <v>3017</v>
      </c>
      <c r="R8" s="5" t="str">
        <f>VLOOKUP(S8,'octsep cfs'!$J$5:$O$94,6,FALSE)</f>
        <v>1936-37</v>
      </c>
      <c r="S8" s="18">
        <f>LARGE('octsep cfs'!$J$5:$J$94,'octsep cfs rank'!$A8)</f>
        <v>2200</v>
      </c>
      <c r="T8" s="5" t="str">
        <f>VLOOKUP(U8,'octsep cfs'!$K$5:$O$94,5,FALSE)</f>
        <v>1932-33</v>
      </c>
      <c r="U8" s="18">
        <f>LARGE('octsep cfs'!$K$5:$K$94,'octsep cfs rank'!$A8)</f>
        <v>614</v>
      </c>
      <c r="V8" s="5" t="str">
        <f>VLOOKUP(W8,'octsep cfs'!$L$5:$O$94,4,FALSE)</f>
        <v>2003-04</v>
      </c>
      <c r="W8" s="18">
        <f>LARGE('octsep cfs'!$L$5:$L$94,'octsep cfs rank'!$A8)</f>
        <v>294</v>
      </c>
      <c r="X8" s="5" t="str">
        <f>VLOOKUP(Y8,'octsep cfs'!$M$5:$O$94,3,FALSE)</f>
        <v>1977-78</v>
      </c>
      <c r="Y8" s="18">
        <f>LARGE('octsep cfs'!$M$5:$M$94,'octsep cfs rank'!$A8)</f>
        <v>657</v>
      </c>
      <c r="Z8" s="5" t="str">
        <f>VLOOKUP(AA8,'octsep cfs'!$N$5:$O$94,2,FALSE)</f>
        <v>1955-56</v>
      </c>
      <c r="AA8" s="18">
        <f>LARGE('octsep cfs'!$N$5:$N$94,'octsep cfs rank'!$A8)</f>
        <v>2445</v>
      </c>
    </row>
    <row r="9" spans="1:27" x14ac:dyDescent="0.2">
      <c r="A9" s="5">
        <v>4</v>
      </c>
      <c r="B9" s="5" t="str">
        <f>VLOOKUP(C9,'octsep cfs'!$B$5:$O$94,14,FALSE)</f>
        <v>1951-52</v>
      </c>
      <c r="C9" s="18">
        <f>LARGE('octsep cfs'!$B$5:$B$94,'octsep cfs rank'!$A9)</f>
        <v>2317</v>
      </c>
      <c r="D9" s="5" t="str">
        <f>VLOOKUP(E9,'octsep cfs'!$C$5:$O$94,13,FALSE)</f>
        <v>1955-56</v>
      </c>
      <c r="E9" s="18">
        <f>LARGE('octsep cfs'!$C$5:$C$94,'octsep cfs rank'!$A9)</f>
        <v>4660</v>
      </c>
      <c r="F9" s="5" t="str">
        <f>VLOOKUP(G9,'octsep cfs'!$D$5:$O$94,12,FALSE)</f>
        <v>1955-56</v>
      </c>
      <c r="G9" s="18">
        <f>LARGE('octsep cfs'!$D$5:$D$94,'octsep cfs rank'!$A9)</f>
        <v>6628</v>
      </c>
      <c r="H9" s="5" t="str">
        <f>VLOOKUP(I9,'octsep cfs'!$E$5:$O$94,11,FALSE)</f>
        <v>1964-65</v>
      </c>
      <c r="I9" s="18">
        <f>LARGE('octsep cfs'!$E$5:$E$94,'octsep cfs rank'!$A9)</f>
        <v>5893</v>
      </c>
      <c r="J9" s="5" t="str">
        <f>VLOOKUP(K9,'octsep cfs'!$F$5:$O$94,10,FALSE)</f>
        <v>1981-82</v>
      </c>
      <c r="K9" s="18">
        <f>LARGE('octsep cfs'!$F$5:$F$94,'octsep cfs rank'!$A9)</f>
        <v>5858</v>
      </c>
      <c r="L9" s="5" t="str">
        <f>VLOOKUP(M9,'octsep cfs'!$G$5:$O$94,9,FALSE)</f>
        <v>2002-03</v>
      </c>
      <c r="M9" s="18">
        <f>LARGE('octsep cfs'!$G$5:$G$94,'octsep cfs rank'!$A9)</f>
        <v>4659</v>
      </c>
      <c r="N9" s="5" t="str">
        <f>VLOOKUP(O9,'octsep cfs'!$H$5:$O$94,8,FALSE)</f>
        <v>2001-02</v>
      </c>
      <c r="O9" s="18">
        <f>LARGE('octsep cfs'!$H$5:$H$94,'octsep cfs rank'!$A9)</f>
        <v>3525</v>
      </c>
      <c r="P9" s="5" t="str">
        <f>VLOOKUP(Q9,'octsep cfs'!$I$5:$O$94,7,FALSE)</f>
        <v>1936-37</v>
      </c>
      <c r="Q9" s="18">
        <f>LARGE('octsep cfs'!$I$5:$I$94,'octsep cfs rank'!$A9)</f>
        <v>2925</v>
      </c>
      <c r="R9" s="5" t="str">
        <f>VLOOKUP(S9,'octsep cfs'!$J$5:$O$94,6,FALSE)</f>
        <v>1983-84</v>
      </c>
      <c r="S9" s="18">
        <f>LARGE('octsep cfs'!$J$5:$J$94,'octsep cfs rank'!$A9)</f>
        <v>2189</v>
      </c>
      <c r="T9" s="5" t="str">
        <f>VLOOKUP(U9,'octsep cfs'!$K$5:$O$94,5,FALSE)</f>
        <v>1968-69</v>
      </c>
      <c r="U9" s="18">
        <f>LARGE('octsep cfs'!$K$5:$K$94,'octsep cfs rank'!$A9)</f>
        <v>563</v>
      </c>
      <c r="V9" s="5" t="str">
        <f>VLOOKUP(W9,'octsep cfs'!$L$5:$O$94,4,FALSE)</f>
        <v>1982-83</v>
      </c>
      <c r="W9" s="18">
        <f>LARGE('octsep cfs'!$L$5:$L$94,'octsep cfs rank'!$A9)</f>
        <v>286</v>
      </c>
      <c r="X9" s="5" t="str">
        <f>VLOOKUP(Y9,'octsep cfs'!$M$5:$O$94,3,FALSE)</f>
        <v>1967-68</v>
      </c>
      <c r="Y9" s="18">
        <f>LARGE('octsep cfs'!$M$5:$M$94,'octsep cfs rank'!$A9)</f>
        <v>632</v>
      </c>
      <c r="Z9" s="5" t="str">
        <f>VLOOKUP(AA9,'octsep cfs'!$N$5:$O$94,2,FALSE)</f>
        <v>1995-96</v>
      </c>
      <c r="AA9" s="18">
        <f>LARGE('octsep cfs'!$N$5:$N$94,'octsep cfs rank'!$A9)</f>
        <v>2352</v>
      </c>
    </row>
    <row r="10" spans="1:27" x14ac:dyDescent="0.2">
      <c r="A10" s="5">
        <v>5</v>
      </c>
      <c r="B10" s="5" t="str">
        <f>VLOOKUP(C10,'octsep cfs'!$B$5:$O$94,14,FALSE)</f>
        <v>1959-60</v>
      </c>
      <c r="C10" s="18">
        <f>LARGE('octsep cfs'!$B$5:$B$94,'octsep cfs rank'!$A10)</f>
        <v>1784</v>
      </c>
      <c r="D10" s="5" t="str">
        <f>VLOOKUP(E10,'octsep cfs'!$C$5:$O$94,13,FALSE)</f>
        <v>1977-78</v>
      </c>
      <c r="E10" s="18">
        <f>LARGE('octsep cfs'!$C$5:$C$94,'octsep cfs rank'!$A10)</f>
        <v>4583</v>
      </c>
      <c r="F10" s="5" t="str">
        <f>VLOOKUP(G10,'octsep cfs'!$D$5:$O$94,12,FALSE)</f>
        <v>1973-74</v>
      </c>
      <c r="G10" s="18">
        <f>LARGE('octsep cfs'!$D$5:$D$94,'octsep cfs rank'!$A10)</f>
        <v>6369</v>
      </c>
      <c r="H10" s="5" t="str">
        <f>VLOOKUP(I10,'octsep cfs'!$E$5:$O$94,11,FALSE)</f>
        <v>1935-36</v>
      </c>
      <c r="I10" s="18">
        <f>LARGE('octsep cfs'!$E$5:$E$94,'octsep cfs rank'!$A10)</f>
        <v>5351</v>
      </c>
      <c r="J10" s="5" t="str">
        <f>VLOOKUP(K10,'octsep cfs'!$F$5:$O$94,10,FALSE)</f>
        <v>1971-72</v>
      </c>
      <c r="K10" s="18">
        <f>LARGE('octsep cfs'!$F$5:$F$94,'octsep cfs rank'!$A10)</f>
        <v>5130</v>
      </c>
      <c r="L10" s="5" t="str">
        <f>VLOOKUP(M10,'octsep cfs'!$G$5:$O$94,9,FALSE)</f>
        <v>1992-93</v>
      </c>
      <c r="M10" s="18">
        <f>LARGE('octsep cfs'!$G$5:$G$94,'octsep cfs rank'!$A10)</f>
        <v>4400</v>
      </c>
      <c r="N10" s="5" t="str">
        <f>VLOOKUP(O10,'octsep cfs'!$H$5:$O$94,8,FALSE)</f>
        <v>1961-62</v>
      </c>
      <c r="O10" s="18">
        <f>LARGE('octsep cfs'!$H$5:$H$94,'octsep cfs rank'!$A10)</f>
        <v>3427</v>
      </c>
      <c r="P10" s="5" t="str">
        <f>VLOOKUP(Q10,'octsep cfs'!$I$5:$O$94,7,FALSE)</f>
        <v>1948-49</v>
      </c>
      <c r="Q10" s="18">
        <f>LARGE('octsep cfs'!$I$5:$I$94,'octsep cfs rank'!$A10)</f>
        <v>2900</v>
      </c>
      <c r="R10" s="5" t="str">
        <f>VLOOKUP(S10,'octsep cfs'!$J$5:$O$94,6,FALSE)</f>
        <v>1954-55</v>
      </c>
      <c r="S10" s="18">
        <f>LARGE('octsep cfs'!$J$5:$J$94,'octsep cfs rank'!$A10)</f>
        <v>2162</v>
      </c>
      <c r="T10" s="5" t="str">
        <f>VLOOKUP(U10,'octsep cfs'!$K$5:$O$94,5,FALSE)</f>
        <v>1951-52</v>
      </c>
      <c r="U10" s="18">
        <f>LARGE('octsep cfs'!$K$5:$K$94,'octsep cfs rank'!$A10)</f>
        <v>486</v>
      </c>
      <c r="V10" s="5" t="str">
        <f>VLOOKUP(W10,'octsep cfs'!$L$5:$O$94,4,FALSE)</f>
        <v>1974-75</v>
      </c>
      <c r="W10" s="18">
        <f>LARGE('octsep cfs'!$L$5:$L$94,'octsep cfs rank'!$A10)</f>
        <v>236</v>
      </c>
      <c r="X10" s="5" t="str">
        <f>VLOOKUP(Y10,'octsep cfs'!$M$5:$O$94,3,FALSE)</f>
        <v>1970-71</v>
      </c>
      <c r="Y10" s="18">
        <f>LARGE('octsep cfs'!$M$5:$M$94,'octsep cfs rank'!$A10)</f>
        <v>606</v>
      </c>
      <c r="Z10" s="5" t="str">
        <f>VLOOKUP(AA10,'octsep cfs'!$N$5:$O$94,2,FALSE)</f>
        <v>1996-97</v>
      </c>
      <c r="AA10" s="18">
        <f>LARGE('octsep cfs'!$N$5:$N$94,'octsep cfs rank'!$A10)</f>
        <v>2292</v>
      </c>
    </row>
    <row r="11" spans="1:27" x14ac:dyDescent="0.2">
      <c r="A11" s="5">
        <v>6</v>
      </c>
      <c r="B11" s="5" t="str">
        <f>VLOOKUP(C11,'octsep cfs'!$B$5:$O$94,14,FALSE)</f>
        <v>1955-56</v>
      </c>
      <c r="C11" s="18">
        <f>LARGE('octsep cfs'!$B$5:$B$94,'octsep cfs rank'!$A11)</f>
        <v>1752</v>
      </c>
      <c r="D11" s="5" t="str">
        <f>VLOOKUP(E11,'octsep cfs'!$C$5:$O$94,13,FALSE)</f>
        <v>1960-61</v>
      </c>
      <c r="E11" s="18">
        <f>LARGE('octsep cfs'!$C$5:$C$94,'octsep cfs rank'!$A11)</f>
        <v>4514</v>
      </c>
      <c r="F11" s="5" t="str">
        <f>VLOOKUP(G11,'octsep cfs'!$D$5:$O$94,12,FALSE)</f>
        <v>1981-82</v>
      </c>
      <c r="G11" s="18">
        <f>LARGE('octsep cfs'!$D$5:$D$94,'octsep cfs rank'!$A11)</f>
        <v>6314</v>
      </c>
      <c r="H11" s="5" t="str">
        <f>VLOOKUP(I11,'octsep cfs'!$E$5:$O$94,11,FALSE)</f>
        <v>1970-71</v>
      </c>
      <c r="I11" s="18">
        <f>LARGE('octsep cfs'!$E$5:$E$94,'octsep cfs rank'!$A11)</f>
        <v>5312</v>
      </c>
      <c r="J11" s="5" t="str">
        <f>VLOOKUP(K11,'octsep cfs'!$F$5:$O$94,10,FALSE)</f>
        <v>2013-14</v>
      </c>
      <c r="K11" s="18">
        <f>LARGE('octsep cfs'!$F$5:$F$94,'octsep cfs rank'!$A11)</f>
        <v>5024</v>
      </c>
      <c r="L11" s="5" t="str">
        <f>VLOOKUP(M11,'octsep cfs'!$G$5:$O$94,9,FALSE)</f>
        <v>2013-14</v>
      </c>
      <c r="M11" s="18">
        <f>LARGE('octsep cfs'!$G$5:$G$94,'octsep cfs rank'!$A11)</f>
        <v>4123</v>
      </c>
      <c r="N11" s="5" t="str">
        <f>VLOOKUP(O11,'octsep cfs'!$H$5:$O$94,8,FALSE)</f>
        <v>1955-56</v>
      </c>
      <c r="O11" s="18">
        <f>LARGE('octsep cfs'!$H$5:$H$94,'octsep cfs rank'!$A11)</f>
        <v>3254</v>
      </c>
      <c r="P11" s="5" t="str">
        <f>VLOOKUP(Q11,'octsep cfs'!$I$5:$O$94,7,FALSE)</f>
        <v>1954-55</v>
      </c>
      <c r="Q11" s="18">
        <f>LARGE('octsep cfs'!$I$5:$I$94,'octsep cfs rank'!$A11)</f>
        <v>2899</v>
      </c>
      <c r="R11" s="5" t="str">
        <f>VLOOKUP(S11,'octsep cfs'!$J$5:$O$94,6,FALSE)</f>
        <v>2007-08</v>
      </c>
      <c r="S11" s="18">
        <f>LARGE('octsep cfs'!$J$5:$J$94,'octsep cfs rank'!$A11)</f>
        <v>2065</v>
      </c>
      <c r="T11" s="5" t="str">
        <f>VLOOKUP(U11,'octsep cfs'!$K$5:$O$94,5,FALSE)</f>
        <v>1949-50</v>
      </c>
      <c r="U11" s="18">
        <f>LARGE('octsep cfs'!$K$5:$K$94,'octsep cfs rank'!$A11)</f>
        <v>485</v>
      </c>
      <c r="V11" s="5" t="str">
        <f>VLOOKUP(W11,'octsep cfs'!$L$5:$O$94,4,FALSE)</f>
        <v>1952-53</v>
      </c>
      <c r="W11" s="18">
        <f>LARGE('octsep cfs'!$L$5:$L$94,'octsep cfs rank'!$A11)</f>
        <v>235</v>
      </c>
      <c r="X11" s="5" t="str">
        <f>VLOOKUP(Y11,'octsep cfs'!$M$5:$O$94,3,FALSE)</f>
        <v>1940-41</v>
      </c>
      <c r="Y11" s="18">
        <f>LARGE('octsep cfs'!$M$5:$M$94,'octsep cfs rank'!$A11)</f>
        <v>581</v>
      </c>
      <c r="Z11" s="5" t="str">
        <f>VLOOKUP(AA11,'octsep cfs'!$N$5:$O$94,2,FALSE)</f>
        <v>1942-43</v>
      </c>
      <c r="AA11" s="18">
        <f>LARGE('octsep cfs'!$N$5:$N$94,'octsep cfs rank'!$A11)</f>
        <v>2178</v>
      </c>
    </row>
    <row r="12" spans="1:27" x14ac:dyDescent="0.2">
      <c r="A12" s="5">
        <v>7</v>
      </c>
      <c r="B12" s="5" t="str">
        <f>VLOOKUP(C12,'octsep cfs'!$B$5:$O$94,14,FALSE)</f>
        <v>1968-69</v>
      </c>
      <c r="C12" s="18">
        <f>LARGE('octsep cfs'!$B$5:$B$94,'octsep cfs rank'!$A12)</f>
        <v>1606</v>
      </c>
      <c r="D12" s="5" t="str">
        <f>VLOOKUP(E12,'octsep cfs'!$C$5:$O$94,13,FALSE)</f>
        <v>1950-51</v>
      </c>
      <c r="E12" s="18">
        <f>LARGE('octsep cfs'!$C$5:$C$94,'octsep cfs rank'!$A12)</f>
        <v>4380</v>
      </c>
      <c r="F12" s="5" t="str">
        <f>VLOOKUP(G12,'octsep cfs'!$D$5:$O$94,12,FALSE)</f>
        <v>1942-43</v>
      </c>
      <c r="G12" s="18">
        <f>LARGE('octsep cfs'!$D$5:$D$94,'octsep cfs rank'!$A12)</f>
        <v>5741</v>
      </c>
      <c r="H12" s="5" t="str">
        <f>VLOOKUP(I12,'octsep cfs'!$E$5:$O$94,11,FALSE)</f>
        <v>1971-72</v>
      </c>
      <c r="I12" s="18">
        <f>LARGE('octsep cfs'!$E$5:$E$94,'octsep cfs rank'!$A12)</f>
        <v>5282</v>
      </c>
      <c r="J12" s="5" t="str">
        <f>VLOOKUP(K12,'octsep cfs'!$F$5:$O$94,10,FALSE)</f>
        <v>1952-53</v>
      </c>
      <c r="K12" s="18">
        <f>LARGE('octsep cfs'!$F$5:$F$94,'octsep cfs rank'!$A12)</f>
        <v>4745</v>
      </c>
      <c r="L12" s="5" t="str">
        <f>VLOOKUP(M12,'octsep cfs'!$G$5:$O$94,9,FALSE)</f>
        <v>1996-97</v>
      </c>
      <c r="M12" s="18">
        <f>LARGE('octsep cfs'!$G$5:$G$94,'octsep cfs rank'!$A12)</f>
        <v>4026</v>
      </c>
      <c r="N12" s="5" t="str">
        <f>VLOOKUP(O12,'octsep cfs'!$H$5:$O$94,8,FALSE)</f>
        <v>2010-11</v>
      </c>
      <c r="O12" s="18">
        <f>LARGE('octsep cfs'!$H$5:$H$94,'octsep cfs rank'!$A12)</f>
        <v>3224</v>
      </c>
      <c r="P12" s="5" t="str">
        <f>VLOOKUP(Q12,'octsep cfs'!$I$5:$O$94,7,FALSE)</f>
        <v>1998-99</v>
      </c>
      <c r="Q12" s="18">
        <f>LARGE('octsep cfs'!$I$5:$I$94,'octsep cfs rank'!$A12)</f>
        <v>2717</v>
      </c>
      <c r="R12" s="5" t="str">
        <f>VLOOKUP(S12,'octsep cfs'!$J$5:$O$94,6,FALSE)</f>
        <v>1973-74</v>
      </c>
      <c r="S12" s="18">
        <f>LARGE('octsep cfs'!$J$5:$J$94,'octsep cfs rank'!$A12)</f>
        <v>1872</v>
      </c>
      <c r="T12" s="5" t="str">
        <f>VLOOKUP(U12,'octsep cfs'!$K$5:$O$94,5,FALSE)</f>
        <v>1936-37</v>
      </c>
      <c r="U12" s="18">
        <f>LARGE('octsep cfs'!$K$5:$K$94,'octsep cfs rank'!$A12)</f>
        <v>451</v>
      </c>
      <c r="V12" s="5" t="str">
        <f>VLOOKUP(W12,'octsep cfs'!$L$5:$O$94,4,FALSE)</f>
        <v>1975-76</v>
      </c>
      <c r="W12" s="18">
        <f>LARGE('octsep cfs'!$L$5:$L$94,'octsep cfs rank'!$A12)</f>
        <v>233</v>
      </c>
      <c r="X12" s="5" t="str">
        <f>VLOOKUP(Y12,'octsep cfs'!$M$5:$O$94,3,FALSE)</f>
        <v>2003-04</v>
      </c>
      <c r="Y12" s="18">
        <f>LARGE('octsep cfs'!$M$5:$M$94,'octsep cfs rank'!$A12)</f>
        <v>549</v>
      </c>
      <c r="Z12" s="5" t="str">
        <f>VLOOKUP(AA12,'octsep cfs'!$N$5:$O$94,2,FALSE)</f>
        <v>1970-71</v>
      </c>
      <c r="AA12" s="18">
        <f>LARGE('octsep cfs'!$N$5:$N$94,'octsep cfs rank'!$A12)</f>
        <v>2091</v>
      </c>
    </row>
    <row r="13" spans="1:27" x14ac:dyDescent="0.2">
      <c r="A13" s="5">
        <v>8</v>
      </c>
      <c r="B13" s="5" t="str">
        <f>VLOOKUP(C13,'octsep cfs'!$B$5:$O$94,14,FALSE)</f>
        <v>1967-68</v>
      </c>
      <c r="C13" s="18">
        <f>LARGE('octsep cfs'!$B$5:$B$94,'octsep cfs rank'!$A13)</f>
        <v>1491</v>
      </c>
      <c r="D13" s="5" t="str">
        <f>VLOOKUP(E13,'octsep cfs'!$C$5:$O$94,13,FALSE)</f>
        <v>1995-96</v>
      </c>
      <c r="E13" s="18">
        <f>LARGE('octsep cfs'!$C$5:$C$94,'octsep cfs rank'!$A13)</f>
        <v>4317</v>
      </c>
      <c r="F13" s="5" t="str">
        <f>VLOOKUP(G13,'octsep cfs'!$D$5:$O$94,12,FALSE)</f>
        <v>1933-34</v>
      </c>
      <c r="G13" s="18">
        <f>LARGE('octsep cfs'!$D$5:$D$94,'octsep cfs rank'!$A13)</f>
        <v>5642</v>
      </c>
      <c r="H13" s="5" t="str">
        <f>VLOOKUP(I13,'octsep cfs'!$E$5:$O$94,11,FALSE)</f>
        <v>1974-75</v>
      </c>
      <c r="I13" s="18">
        <f>LARGE('octsep cfs'!$E$5:$E$94,'octsep cfs rank'!$A13)</f>
        <v>5236</v>
      </c>
      <c r="J13" s="5" t="str">
        <f>VLOOKUP(K13,'octsep cfs'!$F$5:$O$94,10,FALSE)</f>
        <v>1949-50</v>
      </c>
      <c r="K13" s="18">
        <f>LARGE('octsep cfs'!$F$5:$F$94,'octsep cfs rank'!$A13)</f>
        <v>4190</v>
      </c>
      <c r="L13" s="5" t="str">
        <f>VLOOKUP(M13,'octsep cfs'!$G$5:$O$94,9,FALSE)</f>
        <v>1956-57</v>
      </c>
      <c r="M13" s="18">
        <f>LARGE('octsep cfs'!$G$5:$G$94,'octsep cfs rank'!$A13)</f>
        <v>4015</v>
      </c>
      <c r="N13" s="5" t="str">
        <f>VLOOKUP(O13,'octsep cfs'!$H$5:$O$94,8,FALSE)</f>
        <v>1937-38</v>
      </c>
      <c r="O13" s="18">
        <f>LARGE('octsep cfs'!$H$5:$H$94,'octsep cfs rank'!$A13)</f>
        <v>3187</v>
      </c>
      <c r="P13" s="5" t="str">
        <f>VLOOKUP(Q13,'octsep cfs'!$I$5:$O$94,7,FALSE)</f>
        <v>1944-45</v>
      </c>
      <c r="Q13" s="18">
        <f>LARGE('octsep cfs'!$I$5:$I$94,'octsep cfs rank'!$A13)</f>
        <v>2646</v>
      </c>
      <c r="R13" s="5" t="str">
        <f>VLOOKUP(S13,'octsep cfs'!$J$5:$O$94,6,FALSE)</f>
        <v>1949-50</v>
      </c>
      <c r="S13" s="18">
        <f>LARGE('octsep cfs'!$J$5:$J$94,'octsep cfs rank'!$A13)</f>
        <v>1720</v>
      </c>
      <c r="T13" s="5" t="str">
        <f>VLOOKUP(U13,'octsep cfs'!$K$5:$O$94,5,FALSE)</f>
        <v>1983-84</v>
      </c>
      <c r="U13" s="18">
        <f>LARGE('octsep cfs'!$K$5:$K$94,'octsep cfs rank'!$A13)</f>
        <v>443</v>
      </c>
      <c r="V13" s="5" t="str">
        <f>VLOOKUP(W13,'octsep cfs'!$L$5:$O$94,4,FALSE)</f>
        <v>1975-76</v>
      </c>
      <c r="W13" s="18">
        <f>LARGE('octsep cfs'!$L$5:$L$94,'octsep cfs rank'!$A13)</f>
        <v>233</v>
      </c>
      <c r="X13" s="5" t="str">
        <f>VLOOKUP(Y13,'octsep cfs'!$M$5:$O$94,3,FALSE)</f>
        <v>1985-86</v>
      </c>
      <c r="Y13" s="18">
        <f>LARGE('octsep cfs'!$M$5:$M$94,'octsep cfs rank'!$A13)</f>
        <v>539</v>
      </c>
      <c r="Z13" s="5" t="str">
        <f>VLOOKUP(AA13,'octsep cfs'!$N$5:$O$94,2,FALSE)</f>
        <v>1998-99</v>
      </c>
      <c r="AA13" s="18">
        <f>LARGE('octsep cfs'!$N$5:$N$94,'octsep cfs rank'!$A13)</f>
        <v>2070</v>
      </c>
    </row>
    <row r="14" spans="1:27" x14ac:dyDescent="0.2">
      <c r="A14" s="5">
        <v>9</v>
      </c>
      <c r="B14" s="5" t="str">
        <f>VLOOKUP(C14,'octsep cfs'!$B$5:$O$94,14,FALSE)</f>
        <v>1997-98</v>
      </c>
      <c r="C14" s="18">
        <f>LARGE('octsep cfs'!$B$5:$B$94,'octsep cfs rank'!$A14)</f>
        <v>1464</v>
      </c>
      <c r="D14" s="5" t="str">
        <f>VLOOKUP(E14,'octsep cfs'!$C$5:$O$94,13,FALSE)</f>
        <v>2006-07</v>
      </c>
      <c r="E14" s="18">
        <f>LARGE('octsep cfs'!$C$5:$C$94,'octsep cfs rank'!$A14)</f>
        <v>4222</v>
      </c>
      <c r="F14" s="5" t="str">
        <f>VLOOKUP(G14,'octsep cfs'!$D$5:$O$94,12,FALSE)</f>
        <v>1998-99</v>
      </c>
      <c r="G14" s="18">
        <f>LARGE('octsep cfs'!$D$5:$D$94,'octsep cfs rank'!$A14)</f>
        <v>5624</v>
      </c>
      <c r="H14" s="5" t="str">
        <f>VLOOKUP(I14,'octsep cfs'!$E$5:$O$94,11,FALSE)</f>
        <v>1975-76</v>
      </c>
      <c r="I14" s="18">
        <f>LARGE('octsep cfs'!$E$5:$E$94,'octsep cfs rank'!$A14)</f>
        <v>4795</v>
      </c>
      <c r="J14" s="5" t="str">
        <f>VLOOKUP(K14,'octsep cfs'!$F$5:$O$94,10,FALSE)</f>
        <v>1967-68</v>
      </c>
      <c r="K14" s="18">
        <f>LARGE('octsep cfs'!$F$5:$F$94,'octsep cfs rank'!$A14)</f>
        <v>4138</v>
      </c>
      <c r="L14" s="5" t="str">
        <f>VLOOKUP(M14,'octsep cfs'!$G$5:$O$94,9,FALSE)</f>
        <v>1949-50</v>
      </c>
      <c r="M14" s="18">
        <f>LARGE('octsep cfs'!$G$5:$G$94,'octsep cfs rank'!$A14)</f>
        <v>3950</v>
      </c>
      <c r="N14" s="5" t="str">
        <f>VLOOKUP(O14,'octsep cfs'!$H$5:$O$94,8,FALSE)</f>
        <v>1959-60</v>
      </c>
      <c r="O14" s="18">
        <f>LARGE('octsep cfs'!$H$5:$H$94,'octsep cfs rank'!$A14)</f>
        <v>3084</v>
      </c>
      <c r="P14" s="5" t="str">
        <f>VLOOKUP(Q14,'octsep cfs'!$I$5:$O$94,7,FALSE)</f>
        <v>1970-71</v>
      </c>
      <c r="Q14" s="18">
        <f>LARGE('octsep cfs'!$I$5:$I$94,'octsep cfs rank'!$A14)</f>
        <v>2603</v>
      </c>
      <c r="R14" s="5" t="str">
        <f>VLOOKUP(S14,'octsep cfs'!$J$5:$O$94,6,FALSE)</f>
        <v>1980-81</v>
      </c>
      <c r="S14" s="18">
        <f>LARGE('octsep cfs'!$J$5:$J$94,'octsep cfs rank'!$A14)</f>
        <v>1714</v>
      </c>
      <c r="T14" s="5" t="str">
        <f>VLOOKUP(U14,'octsep cfs'!$K$5:$O$94,5,FALSE)</f>
        <v>1970-71</v>
      </c>
      <c r="U14" s="18">
        <f>LARGE('octsep cfs'!$K$5:$K$94,'octsep cfs rank'!$A14)</f>
        <v>429</v>
      </c>
      <c r="V14" s="5" t="str">
        <f>VLOOKUP(W14,'octsep cfs'!$L$5:$O$94,4,FALSE)</f>
        <v>1953-54</v>
      </c>
      <c r="W14" s="18">
        <f>LARGE('octsep cfs'!$L$5:$L$94,'octsep cfs rank'!$A14)</f>
        <v>225</v>
      </c>
      <c r="X14" s="5" t="str">
        <f>VLOOKUP(Y14,'octsep cfs'!$M$5:$O$94,3,FALSE)</f>
        <v>1976-77</v>
      </c>
      <c r="Y14" s="18">
        <f>LARGE('octsep cfs'!$M$5:$M$94,'octsep cfs rank'!$A14)</f>
        <v>468</v>
      </c>
      <c r="Z14" s="5" t="str">
        <f>VLOOKUP(AA14,'octsep cfs'!$N$5:$O$94,2,FALSE)</f>
        <v>1950-51</v>
      </c>
      <c r="AA14" s="18">
        <f>LARGE('octsep cfs'!$N$5:$N$94,'octsep cfs rank'!$A14)</f>
        <v>2022</v>
      </c>
    </row>
    <row r="15" spans="1:27" x14ac:dyDescent="0.2">
      <c r="A15" s="5">
        <v>10</v>
      </c>
      <c r="B15" s="5" t="str">
        <f>VLOOKUP(C15,'octsep cfs'!$B$5:$O$94,14,FALSE)</f>
        <v>2017-18</v>
      </c>
      <c r="C15" s="18">
        <f>LARGE('octsep cfs'!$B$5:$B$94,'octsep cfs rank'!$A15)</f>
        <v>1449</v>
      </c>
      <c r="D15" s="5" t="str">
        <f>VLOOKUP(E15,'octsep cfs'!$C$5:$O$94,13,FALSE)</f>
        <v>1996-97</v>
      </c>
      <c r="E15" s="18">
        <f>LARGE('octsep cfs'!$C$5:$C$94,'octsep cfs rank'!$A15)</f>
        <v>4012</v>
      </c>
      <c r="F15" s="5" t="str">
        <f>VLOOKUP(G15,'octsep cfs'!$D$5:$O$94,12,FALSE)</f>
        <v>1953-54</v>
      </c>
      <c r="G15" s="18">
        <f>LARGE('octsep cfs'!$D$5:$D$94,'octsep cfs rank'!$A15)</f>
        <v>5515</v>
      </c>
      <c r="H15" s="5" t="str">
        <f>VLOOKUP(I15,'octsep cfs'!$E$5:$O$94,11,FALSE)</f>
        <v>1973-74</v>
      </c>
      <c r="I15" s="18">
        <f>LARGE('octsep cfs'!$E$5:$E$94,'octsep cfs rank'!$A15)</f>
        <v>4786</v>
      </c>
      <c r="J15" s="5" t="str">
        <f>VLOOKUP(K15,'octsep cfs'!$F$5:$O$94,10,FALSE)</f>
        <v>1957-58</v>
      </c>
      <c r="K15" s="18">
        <f>LARGE('octsep cfs'!$F$5:$F$94,'octsep cfs rank'!$A15)</f>
        <v>4095</v>
      </c>
      <c r="L15" s="5" t="str">
        <f>VLOOKUP(M15,'octsep cfs'!$G$5:$O$94,9,FALSE)</f>
        <v>2011-12</v>
      </c>
      <c r="M15" s="18">
        <f>LARGE('octsep cfs'!$G$5:$G$94,'octsep cfs rank'!$A15)</f>
        <v>3813</v>
      </c>
      <c r="N15" s="5" t="str">
        <f>VLOOKUP(O15,'octsep cfs'!$H$5:$O$94,8,FALSE)</f>
        <v>1942-43</v>
      </c>
      <c r="O15" s="18">
        <f>LARGE('octsep cfs'!$H$5:$H$94,'octsep cfs rank'!$A15)</f>
        <v>3011</v>
      </c>
      <c r="P15" s="5" t="str">
        <f>VLOOKUP(Q15,'octsep cfs'!$I$5:$O$94,7,FALSE)</f>
        <v>1968-69</v>
      </c>
      <c r="Q15" s="18">
        <f>LARGE('octsep cfs'!$I$5:$I$94,'octsep cfs rank'!$A15)</f>
        <v>2530</v>
      </c>
      <c r="R15" s="5" t="str">
        <f>VLOOKUP(S15,'octsep cfs'!$J$5:$O$94,6,FALSE)</f>
        <v>1963-64</v>
      </c>
      <c r="S15" s="18">
        <f>LARGE('octsep cfs'!$J$5:$J$94,'octsep cfs rank'!$A15)</f>
        <v>1685</v>
      </c>
      <c r="T15" s="5" t="str">
        <f>VLOOKUP(U15,'octsep cfs'!$K$5:$O$94,5,FALSE)</f>
        <v>1962-63</v>
      </c>
      <c r="U15" s="18">
        <f>LARGE('octsep cfs'!$K$5:$K$94,'octsep cfs rank'!$A15)</f>
        <v>420</v>
      </c>
      <c r="V15" s="5" t="str">
        <f>VLOOKUP(W15,'octsep cfs'!$L$5:$O$94,4,FALSE)</f>
        <v>1953-54</v>
      </c>
      <c r="W15" s="18">
        <f>LARGE('octsep cfs'!$L$5:$L$94,'octsep cfs rank'!$A15)</f>
        <v>225</v>
      </c>
      <c r="X15" s="5" t="str">
        <f>VLOOKUP(Y15,'octsep cfs'!$M$5:$O$94,3,FALSE)</f>
        <v>1932-33</v>
      </c>
      <c r="Y15" s="18">
        <f>LARGE('octsep cfs'!$M$5:$M$94,'octsep cfs rank'!$A15)</f>
        <v>387</v>
      </c>
      <c r="Z15" s="5" t="str">
        <f>VLOOKUP(AA15,'octsep cfs'!$N$5:$O$94,2,FALSE)</f>
        <v>1981-82</v>
      </c>
      <c r="AA15" s="18">
        <f>LARGE('octsep cfs'!$N$5:$N$94,'octsep cfs rank'!$A15)</f>
        <v>2013</v>
      </c>
    </row>
    <row r="16" spans="1:27" x14ac:dyDescent="0.2">
      <c r="A16" s="5">
        <v>11</v>
      </c>
      <c r="B16" s="5" t="str">
        <f>VLOOKUP(C16,'octsep cfs'!$B$5:$O$94,14,FALSE)</f>
        <v>1975-76</v>
      </c>
      <c r="C16" s="18">
        <f>LARGE('octsep cfs'!$B$5:$B$94,'octsep cfs rank'!$A16)</f>
        <v>1373</v>
      </c>
      <c r="D16" s="5" t="str">
        <f>VLOOKUP(E16,'octsep cfs'!$C$5:$O$94,13,FALSE)</f>
        <v>1958-59</v>
      </c>
      <c r="E16" s="18">
        <f>LARGE('octsep cfs'!$C$5:$C$94,'octsep cfs rank'!$A16)</f>
        <v>3986</v>
      </c>
      <c r="F16" s="5" t="str">
        <f>VLOOKUP(G16,'octsep cfs'!$D$5:$O$94,12,FALSE)</f>
        <v>1957-58</v>
      </c>
      <c r="G16" s="18">
        <f>LARGE('octsep cfs'!$D$5:$D$94,'octsep cfs rank'!$A16)</f>
        <v>5222</v>
      </c>
      <c r="H16" s="5" t="str">
        <f>VLOOKUP(I16,'octsep cfs'!$E$5:$O$94,11,FALSE)</f>
        <v>2011-12</v>
      </c>
      <c r="I16" s="18">
        <f>LARGE('octsep cfs'!$E$5:$E$94,'octsep cfs rank'!$A16)</f>
        <v>4784</v>
      </c>
      <c r="J16" s="5" t="str">
        <f>VLOOKUP(K16,'octsep cfs'!$F$5:$O$94,10,FALSE)</f>
        <v>1948-49</v>
      </c>
      <c r="K16" s="18">
        <f>LARGE('octsep cfs'!$F$5:$F$94,'octsep cfs rank'!$A16)</f>
        <v>4060</v>
      </c>
      <c r="L16" s="5" t="str">
        <f>VLOOKUP(M16,'octsep cfs'!$G$5:$O$94,9,FALSE)</f>
        <v>1988-89</v>
      </c>
      <c r="M16" s="18">
        <f>LARGE('octsep cfs'!$G$5:$G$94,'octsep cfs rank'!$A16)</f>
        <v>3739</v>
      </c>
      <c r="N16" s="5" t="str">
        <f>VLOOKUP(O16,'octsep cfs'!$H$5:$O$94,8,FALSE)</f>
        <v>1954-55</v>
      </c>
      <c r="O16" s="18">
        <f>LARGE('octsep cfs'!$H$5:$H$94,'octsep cfs rank'!$A16)</f>
        <v>2937</v>
      </c>
      <c r="P16" s="5" t="str">
        <f>VLOOKUP(Q16,'octsep cfs'!$I$5:$O$94,7,FALSE)</f>
        <v>1983-84</v>
      </c>
      <c r="Q16" s="18">
        <f>LARGE('octsep cfs'!$I$5:$I$94,'octsep cfs rank'!$A16)</f>
        <v>2501</v>
      </c>
      <c r="R16" s="5" t="str">
        <f>VLOOKUP(S16,'octsep cfs'!$J$5:$O$94,6,FALSE)</f>
        <v>1970-71</v>
      </c>
      <c r="S16" s="18">
        <f>LARGE('octsep cfs'!$J$5:$J$94,'octsep cfs rank'!$A16)</f>
        <v>1412</v>
      </c>
      <c r="T16" s="5" t="str">
        <f>VLOOKUP(U16,'octsep cfs'!$K$5:$O$94,5,FALSE)</f>
        <v>1953-54</v>
      </c>
      <c r="U16" s="18">
        <f>LARGE('octsep cfs'!$K$5:$K$94,'octsep cfs rank'!$A16)</f>
        <v>419</v>
      </c>
      <c r="V16" s="5" t="str">
        <f>VLOOKUP(W16,'octsep cfs'!$L$5:$O$94,4,FALSE)</f>
        <v>1963-64</v>
      </c>
      <c r="W16" s="18">
        <f>LARGE('octsep cfs'!$L$5:$L$94,'octsep cfs rank'!$A16)</f>
        <v>216</v>
      </c>
      <c r="X16" s="5" t="str">
        <f>VLOOKUP(Y16,'octsep cfs'!$M$5:$O$94,3,FALSE)</f>
        <v>1972-73</v>
      </c>
      <c r="Y16" s="18">
        <f>LARGE('octsep cfs'!$M$5:$M$94,'octsep cfs rank'!$A16)</f>
        <v>382</v>
      </c>
      <c r="Z16" s="5" t="str">
        <f>VLOOKUP(AA16,'octsep cfs'!$N$5:$O$94,2,FALSE)</f>
        <v>1975-76</v>
      </c>
      <c r="AA16" s="18">
        <f>LARGE('octsep cfs'!$N$5:$N$94,'octsep cfs rank'!$A16)</f>
        <v>1984</v>
      </c>
    </row>
    <row r="17" spans="1:27" x14ac:dyDescent="0.2">
      <c r="A17" s="5">
        <v>12</v>
      </c>
      <c r="B17" s="5" t="str">
        <f>VLOOKUP(C17,'octsep cfs'!$B$5:$O$94,14,FALSE)</f>
        <v>1962-63</v>
      </c>
      <c r="C17" s="18">
        <f>LARGE('octsep cfs'!$B$5:$B$94,'octsep cfs rank'!$A17)</f>
        <v>1294</v>
      </c>
      <c r="D17" s="5" t="str">
        <f>VLOOKUP(E17,'octsep cfs'!$C$5:$O$94,13,FALSE)</f>
        <v>1988-89</v>
      </c>
      <c r="E17" s="18">
        <f>LARGE('octsep cfs'!$C$5:$C$94,'octsep cfs rank'!$A17)</f>
        <v>3719</v>
      </c>
      <c r="F17" s="5" t="str">
        <f>VLOOKUP(G17,'octsep cfs'!$D$5:$O$94,12,FALSE)</f>
        <v>1980-81</v>
      </c>
      <c r="G17" s="18">
        <f>LARGE('octsep cfs'!$D$5:$D$94,'octsep cfs rank'!$A17)</f>
        <v>5121</v>
      </c>
      <c r="H17" s="5" t="str">
        <f>VLOOKUP(I17,'octsep cfs'!$E$5:$O$94,11,FALSE)</f>
        <v>1955-56</v>
      </c>
      <c r="I17" s="18">
        <f>LARGE('octsep cfs'!$E$5:$E$94,'octsep cfs rank'!$A17)</f>
        <v>4697</v>
      </c>
      <c r="J17" s="5" t="str">
        <f>VLOOKUP(K17,'octsep cfs'!$F$5:$O$94,10,FALSE)</f>
        <v>1939-40</v>
      </c>
      <c r="K17" s="18">
        <f>LARGE('octsep cfs'!$F$5:$F$94,'octsep cfs rank'!$A17)</f>
        <v>4041</v>
      </c>
      <c r="L17" s="5" t="str">
        <f>VLOOKUP(M17,'octsep cfs'!$G$5:$O$94,9,FALSE)</f>
        <v>1960-61</v>
      </c>
      <c r="M17" s="18">
        <f>LARGE('octsep cfs'!$G$5:$G$94,'octsep cfs rank'!$A17)</f>
        <v>3727</v>
      </c>
      <c r="N17" s="5" t="str">
        <f>VLOOKUP(O17,'octsep cfs'!$H$5:$O$94,8,FALSE)</f>
        <v>1954-55</v>
      </c>
      <c r="O17" s="18">
        <f>LARGE('octsep cfs'!$H$5:$H$94,'octsep cfs rank'!$A17)</f>
        <v>2937</v>
      </c>
      <c r="P17" s="5" t="str">
        <f>VLOOKUP(Q17,'octsep cfs'!$I$5:$O$94,7,FALSE)</f>
        <v>1952-53</v>
      </c>
      <c r="Q17" s="18">
        <f>LARGE('octsep cfs'!$I$5:$I$94,'octsep cfs rank'!$A17)</f>
        <v>2446</v>
      </c>
      <c r="R17" s="5" t="str">
        <f>VLOOKUP(S17,'octsep cfs'!$J$5:$O$94,6,FALSE)</f>
        <v>1968-69</v>
      </c>
      <c r="S17" s="18">
        <f>LARGE('octsep cfs'!$J$5:$J$94,'octsep cfs rank'!$A17)</f>
        <v>1396</v>
      </c>
      <c r="T17" s="5" t="str">
        <f>VLOOKUP(U17,'octsep cfs'!$K$5:$O$94,5,FALSE)</f>
        <v>1963-64</v>
      </c>
      <c r="U17" s="18">
        <f>LARGE('octsep cfs'!$K$5:$K$94,'octsep cfs rank'!$A17)</f>
        <v>413</v>
      </c>
      <c r="V17" s="5" t="str">
        <f>VLOOKUP(W17,'octsep cfs'!$L$5:$O$94,4,FALSE)</f>
        <v>1954-55</v>
      </c>
      <c r="W17" s="18">
        <f>LARGE('octsep cfs'!$L$5:$L$94,'octsep cfs rank'!$A17)</f>
        <v>215</v>
      </c>
      <c r="X17" s="5" t="str">
        <f>VLOOKUP(Y17,'octsep cfs'!$M$5:$O$94,3,FALSE)</f>
        <v>1953-54</v>
      </c>
      <c r="Y17" s="18">
        <f>LARGE('octsep cfs'!$M$5:$M$94,'octsep cfs rank'!$A17)</f>
        <v>367</v>
      </c>
      <c r="Z17" s="5" t="str">
        <f>VLOOKUP(AA17,'octsep cfs'!$N$5:$O$94,2,FALSE)</f>
        <v>1964-65</v>
      </c>
      <c r="AA17" s="18">
        <f>LARGE('octsep cfs'!$N$5:$N$94,'octsep cfs rank'!$A17)</f>
        <v>1980</v>
      </c>
    </row>
    <row r="18" spans="1:27" x14ac:dyDescent="0.2">
      <c r="A18" s="5">
        <v>13</v>
      </c>
      <c r="B18" s="5" t="str">
        <f>VLOOKUP(C18,'octsep cfs'!$B$5:$O$94,14,FALSE)</f>
        <v>1982-83</v>
      </c>
      <c r="C18" s="18">
        <f>LARGE('octsep cfs'!$B$5:$B$94,'octsep cfs rank'!$A18)</f>
        <v>1271</v>
      </c>
      <c r="D18" s="5" t="str">
        <f>VLOOKUP(E18,'octsep cfs'!$C$5:$O$94,13,FALSE)</f>
        <v>1986-87</v>
      </c>
      <c r="E18" s="18">
        <f>LARGE('octsep cfs'!$C$5:$C$94,'octsep cfs rank'!$A18)</f>
        <v>3688</v>
      </c>
      <c r="F18" s="5" t="str">
        <f>VLOOKUP(G18,'octsep cfs'!$D$5:$O$94,12,FALSE)</f>
        <v>1975-76</v>
      </c>
      <c r="G18" s="18">
        <f>LARGE('octsep cfs'!$D$5:$D$94,'octsep cfs rank'!$A18)</f>
        <v>4932</v>
      </c>
      <c r="H18" s="5" t="str">
        <f>VLOOKUP(I18,'octsep cfs'!$E$5:$O$94,11,FALSE)</f>
        <v>2003-04</v>
      </c>
      <c r="I18" s="18">
        <f>LARGE('octsep cfs'!$E$5:$E$94,'octsep cfs rank'!$A18)</f>
        <v>4657</v>
      </c>
      <c r="J18" s="5" t="str">
        <f>VLOOKUP(K18,'octsep cfs'!$F$5:$O$94,10,FALSE)</f>
        <v>1929-30</v>
      </c>
      <c r="K18" s="18">
        <f>LARGE('octsep cfs'!$F$5:$F$94,'octsep cfs rank'!$A18)</f>
        <v>3910</v>
      </c>
      <c r="L18" s="5" t="str">
        <f>VLOOKUP(M18,'octsep cfs'!$G$5:$O$94,9,FALSE)</f>
        <v>1973-74</v>
      </c>
      <c r="M18" s="18">
        <f>LARGE('octsep cfs'!$G$5:$G$94,'octsep cfs rank'!$A18)</f>
        <v>3698</v>
      </c>
      <c r="N18" s="5" t="str">
        <f>VLOOKUP(O18,'octsep cfs'!$H$5:$O$94,8,FALSE)</f>
        <v>1968-69</v>
      </c>
      <c r="O18" s="18">
        <f>LARGE('octsep cfs'!$H$5:$H$94,'octsep cfs rank'!$A18)</f>
        <v>2902</v>
      </c>
      <c r="P18" s="5" t="str">
        <f>VLOOKUP(Q18,'octsep cfs'!$I$5:$O$94,7,FALSE)</f>
        <v>1962-63</v>
      </c>
      <c r="Q18" s="18">
        <f>LARGE('octsep cfs'!$I$5:$I$94,'octsep cfs rank'!$A18)</f>
        <v>2421</v>
      </c>
      <c r="R18" s="5" t="str">
        <f>VLOOKUP(S18,'octsep cfs'!$J$5:$O$94,6,FALSE)</f>
        <v>1992-93</v>
      </c>
      <c r="S18" s="18">
        <f>LARGE('octsep cfs'!$J$5:$J$94,'octsep cfs rank'!$A18)</f>
        <v>1394</v>
      </c>
      <c r="T18" s="5" t="str">
        <f>VLOOKUP(U18,'octsep cfs'!$K$5:$O$94,5,FALSE)</f>
        <v>1992-93</v>
      </c>
      <c r="U18" s="18">
        <f>LARGE('octsep cfs'!$K$5:$K$94,'octsep cfs rank'!$A18)</f>
        <v>408</v>
      </c>
      <c r="V18" s="5" t="str">
        <f>VLOOKUP(W18,'octsep cfs'!$L$5:$O$94,4,FALSE)</f>
        <v>2009-10</v>
      </c>
      <c r="W18" s="18">
        <f>LARGE('octsep cfs'!$L$5:$L$94,'octsep cfs rank'!$A18)</f>
        <v>204</v>
      </c>
      <c r="X18" s="5" t="str">
        <f>VLOOKUP(Y18,'octsep cfs'!$M$5:$O$94,3,FALSE)</f>
        <v>1996-97</v>
      </c>
      <c r="Y18" s="18">
        <f>LARGE('octsep cfs'!$M$5:$M$94,'octsep cfs rank'!$A18)</f>
        <v>333</v>
      </c>
      <c r="Z18" s="5" t="str">
        <f>VLOOKUP(AA18,'octsep cfs'!$N$5:$O$94,2,FALSE)</f>
        <v>1953-54</v>
      </c>
      <c r="AA18" s="18">
        <f>LARGE('octsep cfs'!$N$5:$N$94,'octsep cfs rank'!$A18)</f>
        <v>1972</v>
      </c>
    </row>
    <row r="19" spans="1:27" x14ac:dyDescent="0.2">
      <c r="A19" s="5">
        <v>14</v>
      </c>
      <c r="B19" s="5" t="str">
        <f>VLOOKUP(C19,'octsep cfs'!$B$5:$O$94,14,FALSE)</f>
        <v>1985-86</v>
      </c>
      <c r="C19" s="18">
        <f>LARGE('octsep cfs'!$B$5:$B$94,'octsep cfs rank'!$A19)</f>
        <v>1187</v>
      </c>
      <c r="D19" s="5" t="str">
        <f>VLOOKUP(E19,'octsep cfs'!$C$5:$O$94,13,FALSE)</f>
        <v>1963-64</v>
      </c>
      <c r="E19" s="18">
        <f>LARGE('octsep cfs'!$C$5:$C$94,'octsep cfs rank'!$A19)</f>
        <v>3466</v>
      </c>
      <c r="F19" s="5" t="str">
        <f>VLOOKUP(G19,'octsep cfs'!$D$5:$O$94,12,FALSE)</f>
        <v>2015-16</v>
      </c>
      <c r="G19" s="18">
        <f>LARGE('octsep cfs'!$D$5:$D$94,'octsep cfs rank'!$A19)</f>
        <v>4896</v>
      </c>
      <c r="H19" s="5" t="str">
        <f>VLOOKUP(I19,'octsep cfs'!$E$5:$O$94,11,FALSE)</f>
        <v>2008-09</v>
      </c>
      <c r="I19" s="18">
        <f>LARGE('octsep cfs'!$E$5:$E$94,'octsep cfs rank'!$A19)</f>
        <v>4569</v>
      </c>
      <c r="J19" s="5" t="str">
        <f>VLOOKUP(K19,'octsep cfs'!$F$5:$O$94,10,FALSE)</f>
        <v>1982-83</v>
      </c>
      <c r="K19" s="18">
        <f>LARGE('octsep cfs'!$F$5:$F$94,'octsep cfs rank'!$A19)</f>
        <v>3852</v>
      </c>
      <c r="L19" s="5" t="str">
        <f>VLOOKUP(M19,'octsep cfs'!$G$5:$O$94,9,FALSE)</f>
        <v>1959-60</v>
      </c>
      <c r="M19" s="18">
        <f>LARGE('octsep cfs'!$G$5:$G$94,'octsep cfs rank'!$A19)</f>
        <v>3467</v>
      </c>
      <c r="N19" s="5" t="str">
        <f>VLOOKUP(O19,'octsep cfs'!$H$5:$O$94,8,FALSE)</f>
        <v>1973-74</v>
      </c>
      <c r="O19" s="18">
        <f>LARGE('octsep cfs'!$H$5:$H$94,'octsep cfs rank'!$A19)</f>
        <v>2878</v>
      </c>
      <c r="P19" s="5" t="str">
        <f>VLOOKUP(Q19,'octsep cfs'!$I$5:$O$94,7,FALSE)</f>
        <v>1955-56</v>
      </c>
      <c r="Q19" s="18">
        <f>LARGE('octsep cfs'!$I$5:$I$94,'octsep cfs rank'!$A19)</f>
        <v>2395</v>
      </c>
      <c r="R19" s="5" t="str">
        <f>VLOOKUP(S19,'octsep cfs'!$J$5:$O$94,6,FALSE)</f>
        <v>1952-53</v>
      </c>
      <c r="S19" s="18">
        <f>LARGE('octsep cfs'!$J$5:$J$94,'octsep cfs rank'!$A19)</f>
        <v>1388</v>
      </c>
      <c r="T19" s="5" t="str">
        <f>VLOOKUP(U19,'octsep cfs'!$K$5:$O$94,5,FALSE)</f>
        <v>1946-47</v>
      </c>
      <c r="U19" s="18">
        <f>LARGE('octsep cfs'!$K$5:$K$94,'octsep cfs rank'!$A19)</f>
        <v>402</v>
      </c>
      <c r="V19" s="5" t="str">
        <f>VLOOKUP(W19,'octsep cfs'!$L$5:$O$94,4,FALSE)</f>
        <v>1946-47</v>
      </c>
      <c r="W19" s="18">
        <f>LARGE('octsep cfs'!$L$5:$L$94,'octsep cfs rank'!$A19)</f>
        <v>199</v>
      </c>
      <c r="X19" s="5" t="str">
        <f>VLOOKUP(Y19,'octsep cfs'!$M$5:$O$94,3,FALSE)</f>
        <v>2009-10</v>
      </c>
      <c r="Y19" s="18">
        <f>LARGE('octsep cfs'!$M$5:$M$94,'octsep cfs rank'!$A19)</f>
        <v>307</v>
      </c>
      <c r="Z19" s="5" t="str">
        <f>VLOOKUP(AA19,'octsep cfs'!$N$5:$O$94,2,FALSE)</f>
        <v>1947-48</v>
      </c>
      <c r="AA19" s="18">
        <f>LARGE('octsep cfs'!$N$5:$N$94,'octsep cfs rank'!$A19)</f>
        <v>1957</v>
      </c>
    </row>
    <row r="20" spans="1:27" x14ac:dyDescent="0.2">
      <c r="A20" s="5">
        <v>15</v>
      </c>
      <c r="B20" s="5" t="str">
        <f>VLOOKUP(C20,'octsep cfs'!$B$5:$O$94,14,FALSE)</f>
        <v>1996-97</v>
      </c>
      <c r="C20" s="18">
        <f>LARGE('octsep cfs'!$B$5:$B$94,'octsep cfs rank'!$A20)</f>
        <v>1116</v>
      </c>
      <c r="D20" s="5" t="str">
        <f>VLOOKUP(E20,'octsep cfs'!$C$5:$O$94,13,FALSE)</f>
        <v>1947-48</v>
      </c>
      <c r="E20" s="18">
        <f>LARGE('octsep cfs'!$C$5:$C$94,'octsep cfs rank'!$A20)</f>
        <v>3450</v>
      </c>
      <c r="F20" s="5" t="str">
        <f>VLOOKUP(G20,'octsep cfs'!$D$5:$O$94,12,FALSE)</f>
        <v>1995-96</v>
      </c>
      <c r="G20" s="18">
        <f>LARGE('octsep cfs'!$D$5:$D$94,'octsep cfs rank'!$A20)</f>
        <v>4748</v>
      </c>
      <c r="H20" s="5" t="str">
        <f>VLOOKUP(I20,'octsep cfs'!$E$5:$O$94,11,FALSE)</f>
        <v>1950-51</v>
      </c>
      <c r="I20" s="18">
        <f>LARGE('octsep cfs'!$E$5:$E$94,'octsep cfs rank'!$A20)</f>
        <v>4507</v>
      </c>
      <c r="J20" s="5" t="str">
        <f>VLOOKUP(K20,'octsep cfs'!$F$5:$O$94,10,FALSE)</f>
        <v>1978-79</v>
      </c>
      <c r="K20" s="18">
        <f>LARGE('octsep cfs'!$F$5:$F$94,'octsep cfs rank'!$A20)</f>
        <v>3740</v>
      </c>
      <c r="L20" s="5" t="str">
        <f>VLOOKUP(M20,'octsep cfs'!$G$5:$O$94,9,FALSE)</f>
        <v>1965-66</v>
      </c>
      <c r="M20" s="18">
        <f>LARGE('octsep cfs'!$G$5:$G$94,'octsep cfs rank'!$A20)</f>
        <v>3095</v>
      </c>
      <c r="N20" s="5" t="str">
        <f>VLOOKUP(O20,'octsep cfs'!$H$5:$O$94,8,FALSE)</f>
        <v>1995-96</v>
      </c>
      <c r="O20" s="18">
        <f>LARGE('octsep cfs'!$H$5:$H$94,'octsep cfs rank'!$A20)</f>
        <v>2844</v>
      </c>
      <c r="P20" s="5" t="str">
        <f>VLOOKUP(Q20,'octsep cfs'!$I$5:$O$94,7,FALSE)</f>
        <v>1971-72</v>
      </c>
      <c r="Q20" s="18">
        <f>LARGE('octsep cfs'!$I$5:$I$94,'octsep cfs rank'!$A20)</f>
        <v>2351</v>
      </c>
      <c r="R20" s="5" t="str">
        <f>VLOOKUP(S20,'octsep cfs'!$J$5:$O$94,6,FALSE)</f>
        <v>1989-90</v>
      </c>
      <c r="S20" s="18">
        <f>LARGE('octsep cfs'!$J$5:$J$94,'octsep cfs rank'!$A20)</f>
        <v>1369</v>
      </c>
      <c r="T20" s="5" t="str">
        <f>VLOOKUP(U20,'octsep cfs'!$K$5:$O$94,5,FALSE)</f>
        <v>1942-43</v>
      </c>
      <c r="U20" s="18">
        <f>LARGE('octsep cfs'!$K$5:$K$94,'octsep cfs rank'!$A20)</f>
        <v>396</v>
      </c>
      <c r="V20" s="5" t="str">
        <f>VLOOKUP(W20,'octsep cfs'!$L$5:$O$94,4,FALSE)</f>
        <v>1961-62</v>
      </c>
      <c r="W20" s="18">
        <f>LARGE('octsep cfs'!$L$5:$L$94,'octsep cfs rank'!$A20)</f>
        <v>198</v>
      </c>
      <c r="X20" s="5" t="str">
        <f>VLOOKUP(Y20,'octsep cfs'!$M$5:$O$94,3,FALSE)</f>
        <v>1994-95</v>
      </c>
      <c r="Y20" s="18">
        <f>LARGE('octsep cfs'!$M$5:$M$94,'octsep cfs rank'!$A20)</f>
        <v>277</v>
      </c>
      <c r="Z20" s="5" t="str">
        <f>VLOOKUP(AA20,'octsep cfs'!$N$5:$O$94,2,FALSE)</f>
        <v>1968-69</v>
      </c>
      <c r="AA20" s="18">
        <f>LARGE('octsep cfs'!$N$5:$N$94,'octsep cfs rank'!$A20)</f>
        <v>1940</v>
      </c>
    </row>
    <row r="21" spans="1:27" x14ac:dyDescent="0.2">
      <c r="A21" s="5">
        <v>16</v>
      </c>
      <c r="B21" s="5" t="str">
        <f>VLOOKUP(C21,'octsep cfs'!$B$5:$O$94,14,FALSE)</f>
        <v>1984-85</v>
      </c>
      <c r="C21" s="18">
        <f>LARGE('octsep cfs'!$B$5:$B$94,'octsep cfs rank'!$A21)</f>
        <v>1012</v>
      </c>
      <c r="D21" s="5" t="str">
        <f>VLOOKUP(E21,'octsep cfs'!$C$5:$O$94,13,FALSE)</f>
        <v>1946-47</v>
      </c>
      <c r="E21" s="18">
        <f>LARGE('octsep cfs'!$C$5:$C$94,'octsep cfs rank'!$A21)</f>
        <v>3445</v>
      </c>
      <c r="F21" s="5" t="str">
        <f>VLOOKUP(G21,'octsep cfs'!$D$5:$O$94,12,FALSE)</f>
        <v>1946-47</v>
      </c>
      <c r="G21" s="18">
        <f>LARGE('octsep cfs'!$D$5:$D$94,'octsep cfs rank'!$A21)</f>
        <v>4722</v>
      </c>
      <c r="H21" s="5" t="str">
        <f>VLOOKUP(I21,'octsep cfs'!$E$5:$O$94,11,FALSE)</f>
        <v>1933-34</v>
      </c>
      <c r="I21" s="18">
        <f>LARGE('octsep cfs'!$E$5:$E$94,'octsep cfs rank'!$A21)</f>
        <v>4104</v>
      </c>
      <c r="J21" s="5" t="str">
        <f>VLOOKUP(K21,'octsep cfs'!$F$5:$O$94,10,FALSE)</f>
        <v>1944-45</v>
      </c>
      <c r="K21" s="18">
        <f>LARGE('octsep cfs'!$F$5:$F$94,'octsep cfs rank'!$A21)</f>
        <v>3723</v>
      </c>
      <c r="L21" s="5" t="str">
        <f>VLOOKUP(M21,'octsep cfs'!$G$5:$O$94,9,FALSE)</f>
        <v>1983-84</v>
      </c>
      <c r="M21" s="18">
        <f>LARGE('octsep cfs'!$G$5:$G$94,'octsep cfs rank'!$A21)</f>
        <v>3077</v>
      </c>
      <c r="N21" s="5" t="str">
        <f>VLOOKUP(O21,'octsep cfs'!$H$5:$O$94,8,FALSE)</f>
        <v>1930-31</v>
      </c>
      <c r="O21" s="18">
        <f>LARGE('octsep cfs'!$H$5:$H$94,'octsep cfs rank'!$A21)</f>
        <v>2840</v>
      </c>
      <c r="P21" s="5" t="str">
        <f>VLOOKUP(Q21,'octsep cfs'!$I$5:$O$94,7,FALSE)</f>
        <v>1949-50</v>
      </c>
      <c r="Q21" s="18">
        <f>LARGE('octsep cfs'!$I$5:$I$94,'octsep cfs rank'!$A21)</f>
        <v>2300</v>
      </c>
      <c r="R21" s="5" t="str">
        <f>VLOOKUP(S21,'octsep cfs'!$J$5:$O$94,6,FALSE)</f>
        <v>1942-43</v>
      </c>
      <c r="S21" s="18">
        <f>LARGE('octsep cfs'!$J$5:$J$94,'octsep cfs rank'!$A21)</f>
        <v>1313</v>
      </c>
      <c r="T21" s="5" t="str">
        <f>VLOOKUP(U21,'octsep cfs'!$K$5:$O$94,5,FALSE)</f>
        <v>1973-74</v>
      </c>
      <c r="U21" s="18">
        <f>LARGE('octsep cfs'!$K$5:$K$94,'octsep cfs rank'!$A21)</f>
        <v>392</v>
      </c>
      <c r="V21" s="5" t="str">
        <f>VLOOKUP(W21,'octsep cfs'!$L$5:$O$94,4,FALSE)</f>
        <v>1992-93</v>
      </c>
      <c r="W21" s="18">
        <f>LARGE('octsep cfs'!$L$5:$L$94,'octsep cfs rank'!$A21)</f>
        <v>195</v>
      </c>
      <c r="X21" s="5" t="str">
        <f>VLOOKUP(Y21,'octsep cfs'!$M$5:$O$94,3,FALSE)</f>
        <v>1984-85</v>
      </c>
      <c r="Y21" s="18">
        <f>LARGE('octsep cfs'!$M$5:$M$94,'octsep cfs rank'!$A21)</f>
        <v>260</v>
      </c>
      <c r="Z21" s="5" t="str">
        <f>VLOOKUP(AA21,'octsep cfs'!$N$5:$O$94,2,FALSE)</f>
        <v>1960-61</v>
      </c>
      <c r="AA21" s="18">
        <f>LARGE('octsep cfs'!$N$5:$N$94,'octsep cfs rank'!$A21)</f>
        <v>1934</v>
      </c>
    </row>
    <row r="22" spans="1:27" x14ac:dyDescent="0.2">
      <c r="A22" s="5">
        <v>17</v>
      </c>
      <c r="B22" s="5" t="str">
        <f>VLOOKUP(C22,'octsep cfs'!$B$5:$O$94,14,FALSE)</f>
        <v>1934-35</v>
      </c>
      <c r="C22" s="18">
        <f>LARGE('octsep cfs'!$B$5:$B$94,'octsep cfs rank'!$A22)</f>
        <v>975</v>
      </c>
      <c r="D22" s="5" t="str">
        <f>VLOOKUP(E22,'octsep cfs'!$C$5:$O$94,13,FALSE)</f>
        <v>1971-72</v>
      </c>
      <c r="E22" s="18">
        <f>LARGE('octsep cfs'!$C$5:$C$94,'octsep cfs rank'!$A22)</f>
        <v>3409</v>
      </c>
      <c r="F22" s="5" t="str">
        <f>VLOOKUP(G22,'octsep cfs'!$D$5:$O$94,12,FALSE)</f>
        <v>2001-02</v>
      </c>
      <c r="G22" s="18">
        <f>LARGE('octsep cfs'!$D$5:$D$94,'octsep cfs rank'!$A22)</f>
        <v>4523</v>
      </c>
      <c r="H22" s="5" t="str">
        <f>VLOOKUP(I22,'octsep cfs'!$E$5:$O$94,11,FALSE)</f>
        <v>1997-98</v>
      </c>
      <c r="I22" s="18">
        <f>LARGE('octsep cfs'!$E$5:$E$94,'octsep cfs rank'!$A22)</f>
        <v>4066</v>
      </c>
      <c r="J22" s="5" t="str">
        <f>VLOOKUP(K22,'octsep cfs'!$F$5:$O$94,10,FALSE)</f>
        <v>1994-95</v>
      </c>
      <c r="K22" s="18">
        <f>LARGE('octsep cfs'!$F$5:$F$94,'octsep cfs rank'!$A22)</f>
        <v>3716</v>
      </c>
      <c r="L22" s="5" t="str">
        <f>VLOOKUP(M22,'octsep cfs'!$G$5:$O$94,9,FALSE)</f>
        <v>1937-38</v>
      </c>
      <c r="M22" s="18">
        <f>LARGE('octsep cfs'!$G$5:$G$94,'octsep cfs rank'!$A22)</f>
        <v>3065</v>
      </c>
      <c r="N22" s="5" t="str">
        <f>VLOOKUP(O22,'octsep cfs'!$H$5:$O$94,8,FALSE)</f>
        <v>2016-17</v>
      </c>
      <c r="O22" s="18">
        <f>LARGE('octsep cfs'!$H$5:$H$94,'octsep cfs rank'!$A22)</f>
        <v>2802</v>
      </c>
      <c r="P22" s="5" t="str">
        <f>VLOOKUP(Q22,'octsep cfs'!$I$5:$O$94,7,FALSE)</f>
        <v>1974-75</v>
      </c>
      <c r="Q22" s="18">
        <f>LARGE('octsep cfs'!$I$5:$I$94,'octsep cfs rank'!$A22)</f>
        <v>2292</v>
      </c>
      <c r="R22" s="5" t="str">
        <f>VLOOKUP(S22,'octsep cfs'!$J$5:$O$94,6,FALSE)</f>
        <v>1953-54</v>
      </c>
      <c r="S22" s="18">
        <f>LARGE('octsep cfs'!$J$5:$J$94,'octsep cfs rank'!$A22)</f>
        <v>1288</v>
      </c>
      <c r="T22" s="5" t="str">
        <f>VLOOKUP(U22,'octsep cfs'!$K$5:$O$94,5,FALSE)</f>
        <v>1941-42</v>
      </c>
      <c r="U22" s="18">
        <f>LARGE('octsep cfs'!$K$5:$K$94,'octsep cfs rank'!$A22)</f>
        <v>387</v>
      </c>
      <c r="V22" s="5" t="str">
        <f>VLOOKUP(W22,'octsep cfs'!$L$5:$O$94,4,FALSE)</f>
        <v>1968-69</v>
      </c>
      <c r="W22" s="18">
        <f>LARGE('octsep cfs'!$L$5:$L$94,'octsep cfs rank'!$A22)</f>
        <v>194</v>
      </c>
      <c r="X22" s="5" t="str">
        <f>VLOOKUP(Y22,'octsep cfs'!$M$5:$O$94,3,FALSE)</f>
        <v>1981-82</v>
      </c>
      <c r="Y22" s="18">
        <f>LARGE('octsep cfs'!$M$5:$M$94,'octsep cfs rank'!$A22)</f>
        <v>256</v>
      </c>
      <c r="Z22" s="5" t="str">
        <f>VLOOKUP(AA22,'octsep cfs'!$N$5:$O$94,2,FALSE)</f>
        <v>1982-83</v>
      </c>
      <c r="AA22" s="18">
        <f>LARGE('octsep cfs'!$N$5:$N$94,'octsep cfs rank'!$A22)</f>
        <v>1931</v>
      </c>
    </row>
    <row r="23" spans="1:27" x14ac:dyDescent="0.2">
      <c r="A23" s="5">
        <v>18</v>
      </c>
      <c r="B23" s="5" t="str">
        <f>VLOOKUP(C23,'octsep cfs'!$B$5:$O$94,14,FALSE)</f>
        <v>2007-08</v>
      </c>
      <c r="C23" s="18">
        <f>LARGE('octsep cfs'!$B$5:$B$94,'octsep cfs rank'!$A23)</f>
        <v>971</v>
      </c>
      <c r="D23" s="5" t="str">
        <f>VLOOKUP(E23,'octsep cfs'!$C$5:$O$94,13,FALSE)</f>
        <v>1934-35</v>
      </c>
      <c r="E23" s="18">
        <f>LARGE('octsep cfs'!$C$5:$C$94,'octsep cfs rank'!$A23)</f>
        <v>3405</v>
      </c>
      <c r="F23" s="5" t="str">
        <f>VLOOKUP(G23,'octsep cfs'!$D$5:$O$94,12,FALSE)</f>
        <v>1945-46</v>
      </c>
      <c r="G23" s="18">
        <f>LARGE('octsep cfs'!$D$5:$D$94,'octsep cfs rank'!$A23)</f>
        <v>4498</v>
      </c>
      <c r="H23" s="5" t="str">
        <f>VLOOKUP(I23,'octsep cfs'!$E$5:$O$94,11,FALSE)</f>
        <v>1947-48</v>
      </c>
      <c r="I23" s="18">
        <f>LARGE('octsep cfs'!$E$5:$E$94,'octsep cfs rank'!$A23)</f>
        <v>4060</v>
      </c>
      <c r="J23" s="5" t="str">
        <f>VLOOKUP(K23,'octsep cfs'!$F$5:$O$94,10,FALSE)</f>
        <v>1998-99</v>
      </c>
      <c r="K23" s="18">
        <f>LARGE('octsep cfs'!$F$5:$F$94,'octsep cfs rank'!$A23)</f>
        <v>3697</v>
      </c>
      <c r="L23" s="5" t="str">
        <f>VLOOKUP(M23,'octsep cfs'!$G$5:$O$94,9,FALSE)</f>
        <v>1982-83</v>
      </c>
      <c r="M23" s="18">
        <f>LARGE('octsep cfs'!$G$5:$G$94,'octsep cfs rank'!$A23)</f>
        <v>3053</v>
      </c>
      <c r="N23" s="5" t="str">
        <f>VLOOKUP(O23,'octsep cfs'!$H$5:$O$94,8,FALSE)</f>
        <v>2017-18</v>
      </c>
      <c r="O23" s="18">
        <f>LARGE('octsep cfs'!$H$5:$H$94,'octsep cfs rank'!$A23)</f>
        <v>2787</v>
      </c>
      <c r="P23" s="5" t="str">
        <f>VLOOKUP(Q23,'octsep cfs'!$I$5:$O$94,7,FALSE)</f>
        <v>2008-09</v>
      </c>
      <c r="Q23" s="18">
        <f>LARGE('octsep cfs'!$I$5:$I$94,'octsep cfs rank'!$A23)</f>
        <v>2260</v>
      </c>
      <c r="R23" s="5" t="str">
        <f>VLOOKUP(S23,'octsep cfs'!$J$5:$O$94,6,FALSE)</f>
        <v>1987-88</v>
      </c>
      <c r="S23" s="18">
        <f>LARGE('octsep cfs'!$J$5:$J$94,'octsep cfs rank'!$A23)</f>
        <v>1245</v>
      </c>
      <c r="T23" s="5" t="str">
        <f>VLOOKUP(U23,'octsep cfs'!$K$5:$O$94,5,FALSE)</f>
        <v>1952-53</v>
      </c>
      <c r="U23" s="18">
        <f>LARGE('octsep cfs'!$K$5:$K$94,'octsep cfs rank'!$A23)</f>
        <v>370</v>
      </c>
      <c r="V23" s="5" t="str">
        <f>VLOOKUP(W23,'octsep cfs'!$L$5:$O$94,4,FALSE)</f>
        <v>1942-43</v>
      </c>
      <c r="W23" s="18">
        <f>LARGE('octsep cfs'!$L$5:$L$94,'octsep cfs rank'!$A23)</f>
        <v>189</v>
      </c>
      <c r="X23" s="5" t="str">
        <f>VLOOKUP(Y23,'octsep cfs'!$M$5:$O$94,3,FALSE)</f>
        <v>1947-48</v>
      </c>
      <c r="Y23" s="18">
        <f>LARGE('octsep cfs'!$M$5:$M$94,'octsep cfs rank'!$A23)</f>
        <v>245</v>
      </c>
      <c r="Z23" s="5" t="str">
        <f>VLOOKUP(AA23,'octsep cfs'!$N$5:$O$94,2,FALSE)</f>
        <v>1983-84</v>
      </c>
      <c r="AA23" s="18">
        <f>LARGE('octsep cfs'!$N$5:$N$94,'octsep cfs rank'!$A23)</f>
        <v>1903</v>
      </c>
    </row>
    <row r="24" spans="1:27" x14ac:dyDescent="0.2">
      <c r="A24" s="5">
        <v>19</v>
      </c>
      <c r="B24" s="5" t="str">
        <f>VLOOKUP(C24,'octsep cfs'!$B$5:$O$94,14,FALSE)</f>
        <v>2012-13</v>
      </c>
      <c r="C24" s="18">
        <f>LARGE('octsep cfs'!$B$5:$B$94,'octsep cfs rank'!$A24)</f>
        <v>962</v>
      </c>
      <c r="D24" s="5" t="str">
        <f>VLOOKUP(E24,'octsep cfs'!$C$5:$O$94,13,FALSE)</f>
        <v>1968-69</v>
      </c>
      <c r="E24" s="18">
        <f>LARGE('octsep cfs'!$C$5:$C$94,'octsep cfs rank'!$A24)</f>
        <v>3404</v>
      </c>
      <c r="F24" s="5" t="str">
        <f>VLOOKUP(G24,'octsep cfs'!$D$5:$O$94,12,FALSE)</f>
        <v>2006-07</v>
      </c>
      <c r="G24" s="18">
        <f>LARGE('octsep cfs'!$D$5:$D$94,'octsep cfs rank'!$A24)</f>
        <v>4432</v>
      </c>
      <c r="H24" s="5" t="str">
        <f>VLOOKUP(I24,'octsep cfs'!$E$5:$O$94,11,FALSE)</f>
        <v>1947-48</v>
      </c>
      <c r="I24" s="18">
        <f>LARGE('octsep cfs'!$E$5:$E$94,'octsep cfs rank'!$A24)</f>
        <v>4060</v>
      </c>
      <c r="J24" s="5" t="str">
        <f>VLOOKUP(K24,'octsep cfs'!$F$5:$O$94,10,FALSE)</f>
        <v>1953-54</v>
      </c>
      <c r="K24" s="18">
        <f>LARGE('octsep cfs'!$F$5:$F$94,'octsep cfs rank'!$A24)</f>
        <v>3605</v>
      </c>
      <c r="L24" s="5" t="str">
        <f>VLOOKUP(M24,'octsep cfs'!$G$5:$O$94,9,FALSE)</f>
        <v>1970-71</v>
      </c>
      <c r="M24" s="18">
        <f>LARGE('octsep cfs'!$G$5:$G$94,'octsep cfs rank'!$A24)</f>
        <v>3037</v>
      </c>
      <c r="N24" s="5" t="str">
        <f>VLOOKUP(O24,'octsep cfs'!$H$5:$O$94,8,FALSE)</f>
        <v>1984-85</v>
      </c>
      <c r="O24" s="18">
        <f>LARGE('octsep cfs'!$H$5:$H$94,'octsep cfs rank'!$A24)</f>
        <v>2759</v>
      </c>
      <c r="P24" s="5" t="str">
        <f>VLOOKUP(Q24,'octsep cfs'!$I$5:$O$94,7,FALSE)</f>
        <v>1947-48</v>
      </c>
      <c r="Q24" s="18">
        <f>LARGE('octsep cfs'!$I$5:$I$94,'octsep cfs rank'!$A24)</f>
        <v>2240</v>
      </c>
      <c r="R24" s="5" t="str">
        <f>VLOOKUP(S24,'octsep cfs'!$J$5:$O$94,6,FALSE)</f>
        <v>1946-47</v>
      </c>
      <c r="S24" s="18">
        <f>LARGE('octsep cfs'!$J$5:$J$94,'octsep cfs rank'!$A24)</f>
        <v>1223</v>
      </c>
      <c r="T24" s="5" t="str">
        <f>VLOOKUP(U24,'octsep cfs'!$K$5:$O$94,5,FALSE)</f>
        <v>1980-81</v>
      </c>
      <c r="U24" s="18">
        <f>LARGE('octsep cfs'!$K$5:$K$94,'octsep cfs rank'!$A24)</f>
        <v>368</v>
      </c>
      <c r="V24" s="5" t="str">
        <f>VLOOKUP(W24,'octsep cfs'!$L$5:$O$94,4,FALSE)</f>
        <v>1942-43</v>
      </c>
      <c r="W24" s="18">
        <f>LARGE('octsep cfs'!$L$5:$L$94,'octsep cfs rank'!$A24)</f>
        <v>189</v>
      </c>
      <c r="X24" s="5" t="str">
        <f>VLOOKUP(Y24,'octsep cfs'!$M$5:$O$94,3,FALSE)</f>
        <v>1962-63</v>
      </c>
      <c r="Y24" s="18">
        <f>LARGE('octsep cfs'!$M$5:$M$94,'octsep cfs rank'!$A24)</f>
        <v>230</v>
      </c>
      <c r="Z24" s="5" t="str">
        <f>VLOOKUP(AA24,'octsep cfs'!$N$5:$O$94,2,FALSE)</f>
        <v>2016-17</v>
      </c>
      <c r="AA24" s="18">
        <f>LARGE('octsep cfs'!$N$5:$N$94,'octsep cfs rank'!$A24)</f>
        <v>1900</v>
      </c>
    </row>
    <row r="25" spans="1:27" x14ac:dyDescent="0.2">
      <c r="A25" s="5">
        <v>20</v>
      </c>
      <c r="B25" s="5" t="str">
        <f>VLOOKUP(C25,'octsep cfs'!$B$5:$O$94,14,FALSE)</f>
        <v>1946-47</v>
      </c>
      <c r="C25" s="18">
        <f>LARGE('octsep cfs'!$B$5:$B$94,'octsep cfs rank'!$A25)</f>
        <v>944</v>
      </c>
      <c r="D25" s="5" t="str">
        <f>VLOOKUP(E25,'octsep cfs'!$C$5:$O$94,13,FALSE)</f>
        <v>1937-38</v>
      </c>
      <c r="E25" s="18">
        <f>LARGE('octsep cfs'!$C$5:$C$94,'octsep cfs rank'!$A25)</f>
        <v>3350</v>
      </c>
      <c r="F25" s="5" t="str">
        <f>VLOOKUP(G25,'octsep cfs'!$D$5:$O$94,12,FALSE)</f>
        <v>1982-83</v>
      </c>
      <c r="G25" s="18">
        <f>LARGE('octsep cfs'!$D$5:$D$94,'octsep cfs rank'!$A25)</f>
        <v>4402</v>
      </c>
      <c r="H25" s="5" t="str">
        <f>VLOOKUP(I25,'octsep cfs'!$E$5:$O$94,11,FALSE)</f>
        <v>1958-59</v>
      </c>
      <c r="I25" s="18">
        <f>LARGE('octsep cfs'!$E$5:$E$94,'octsep cfs rank'!$A25)</f>
        <v>3970</v>
      </c>
      <c r="J25" s="5" t="str">
        <f>VLOOKUP(K25,'octsep cfs'!$F$5:$O$94,10,FALSE)</f>
        <v>1942-43</v>
      </c>
      <c r="K25" s="18">
        <f>LARGE('octsep cfs'!$F$5:$F$94,'octsep cfs rank'!$A25)</f>
        <v>3596</v>
      </c>
      <c r="L25" s="5" t="str">
        <f>VLOOKUP(M25,'octsep cfs'!$G$5:$O$94,9,FALSE)</f>
        <v>2010-11</v>
      </c>
      <c r="M25" s="18">
        <f>LARGE('octsep cfs'!$G$5:$G$94,'octsep cfs rank'!$A25)</f>
        <v>3008</v>
      </c>
      <c r="N25" s="5" t="str">
        <f>VLOOKUP(O25,'octsep cfs'!$H$5:$O$94,8,FALSE)</f>
        <v>1928-29</v>
      </c>
      <c r="O25" s="18">
        <f>LARGE('octsep cfs'!$H$5:$H$94,'octsep cfs rank'!$A25)</f>
        <v>2740</v>
      </c>
      <c r="P25" s="5" t="str">
        <f>VLOOKUP(Q25,'octsep cfs'!$I$5:$O$94,7,FALSE)</f>
        <v>1973-74</v>
      </c>
      <c r="Q25" s="18">
        <f>LARGE('octsep cfs'!$I$5:$I$94,'octsep cfs rank'!$A25)</f>
        <v>2175</v>
      </c>
      <c r="R25" s="5" t="str">
        <f>VLOOKUP(S25,'octsep cfs'!$J$5:$O$94,6,FALSE)</f>
        <v>1955-56</v>
      </c>
      <c r="S25" s="18">
        <f>LARGE('octsep cfs'!$J$5:$J$94,'octsep cfs rank'!$A25)</f>
        <v>1210</v>
      </c>
      <c r="T25" s="5" t="str">
        <f>VLOOKUP(U25,'octsep cfs'!$K$5:$O$94,5,FALSE)</f>
        <v>1955-56</v>
      </c>
      <c r="U25" s="18">
        <f>LARGE('octsep cfs'!$K$5:$K$94,'octsep cfs rank'!$A25)</f>
        <v>338</v>
      </c>
      <c r="V25" s="5" t="str">
        <f>VLOOKUP(W25,'octsep cfs'!$L$5:$O$94,4,FALSE)</f>
        <v>1936-37</v>
      </c>
      <c r="W25" s="18">
        <f>LARGE('octsep cfs'!$L$5:$L$94,'octsep cfs rank'!$A25)</f>
        <v>187</v>
      </c>
      <c r="X25" s="5" t="str">
        <f>VLOOKUP(Y25,'octsep cfs'!$M$5:$O$94,3,FALSE)</f>
        <v>1969-70</v>
      </c>
      <c r="Y25" s="18">
        <f>LARGE('octsep cfs'!$M$5:$M$94,'octsep cfs rank'!$A25)</f>
        <v>228</v>
      </c>
      <c r="Z25" s="5" t="str">
        <f>VLOOKUP(AA25,'octsep cfs'!$N$5:$O$94,2,FALSE)</f>
        <v>1977-78</v>
      </c>
      <c r="AA25" s="18">
        <f>LARGE('octsep cfs'!$N$5:$N$94,'octsep cfs rank'!$A25)</f>
        <v>1868</v>
      </c>
    </row>
    <row r="26" spans="1:27" x14ac:dyDescent="0.2">
      <c r="A26" s="5">
        <v>21</v>
      </c>
      <c r="B26" s="5" t="str">
        <f>VLOOKUP(C26,'octsep cfs'!$B$5:$O$94,14,FALSE)</f>
        <v>1943-44</v>
      </c>
      <c r="C26" s="18">
        <f>LARGE('octsep cfs'!$B$5:$B$94,'octsep cfs rank'!$A26)</f>
        <v>920</v>
      </c>
      <c r="D26" s="5" t="str">
        <f>VLOOKUP(E26,'octsep cfs'!$C$5:$O$94,13,FALSE)</f>
        <v>1953-54</v>
      </c>
      <c r="E26" s="18">
        <f>LARGE('octsep cfs'!$C$5:$C$94,'octsep cfs rank'!$A26)</f>
        <v>3335</v>
      </c>
      <c r="F26" s="5" t="str">
        <f>VLOOKUP(G26,'octsep cfs'!$D$5:$O$94,12,FALSE)</f>
        <v>1961-62</v>
      </c>
      <c r="G26" s="18">
        <f>LARGE('octsep cfs'!$D$5:$D$94,'octsep cfs rank'!$A26)</f>
        <v>4336</v>
      </c>
      <c r="H26" s="5" t="str">
        <f>VLOOKUP(I26,'octsep cfs'!$E$5:$O$94,11,FALSE)</f>
        <v>1996-97</v>
      </c>
      <c r="I26" s="18">
        <f>LARGE('octsep cfs'!$E$5:$E$94,'octsep cfs rank'!$A26)</f>
        <v>3937</v>
      </c>
      <c r="J26" s="5" t="str">
        <f>VLOOKUP(K26,'octsep cfs'!$F$5:$O$94,10,FALSE)</f>
        <v>2016-17</v>
      </c>
      <c r="K26" s="18">
        <f>LARGE('octsep cfs'!$F$5:$F$94,'octsep cfs rank'!$A26)</f>
        <v>3502</v>
      </c>
      <c r="L26" s="5" t="str">
        <f>VLOOKUP(M26,'octsep cfs'!$G$5:$O$94,9,FALSE)</f>
        <v>1938-39</v>
      </c>
      <c r="M26" s="18">
        <f>LARGE('octsep cfs'!$G$5:$G$94,'octsep cfs rank'!$A26)</f>
        <v>2962</v>
      </c>
      <c r="N26" s="5" t="str">
        <f>VLOOKUP(O26,'octsep cfs'!$H$5:$O$94,8,FALSE)</f>
        <v>1931-32</v>
      </c>
      <c r="O26" s="18">
        <f>LARGE('octsep cfs'!$H$5:$H$94,'octsep cfs rank'!$A26)</f>
        <v>2708</v>
      </c>
      <c r="P26" s="5" t="str">
        <f>VLOOKUP(Q26,'octsep cfs'!$I$5:$O$94,7,FALSE)</f>
        <v>1963-64</v>
      </c>
      <c r="Q26" s="18">
        <f>LARGE('octsep cfs'!$I$5:$I$94,'octsep cfs rank'!$A26)</f>
        <v>2077</v>
      </c>
      <c r="R26" s="5" t="str">
        <f>VLOOKUP(S26,'octsep cfs'!$J$5:$O$94,6,FALSE)</f>
        <v>2010-11</v>
      </c>
      <c r="S26" s="18">
        <f>LARGE('octsep cfs'!$J$5:$J$94,'octsep cfs rank'!$A26)</f>
        <v>1184</v>
      </c>
      <c r="T26" s="5" t="str">
        <f>VLOOKUP(U26,'octsep cfs'!$K$5:$O$94,5,FALSE)</f>
        <v>1945-46</v>
      </c>
      <c r="U26" s="18">
        <f>LARGE('octsep cfs'!$K$5:$K$94,'octsep cfs rank'!$A26)</f>
        <v>337</v>
      </c>
      <c r="V26" s="5" t="str">
        <f>VLOOKUP(W26,'octsep cfs'!$L$5:$O$94,4,FALSE)</f>
        <v>1994-95</v>
      </c>
      <c r="W26" s="18">
        <f>LARGE('octsep cfs'!$L$5:$L$94,'octsep cfs rank'!$A26)</f>
        <v>185</v>
      </c>
      <c r="X26" s="5" t="str">
        <f>VLOOKUP(Y26,'octsep cfs'!$M$5:$O$94,3,FALSE)</f>
        <v>1954-55</v>
      </c>
      <c r="Y26" s="18">
        <f>LARGE('octsep cfs'!$M$5:$M$94,'octsep cfs rank'!$A26)</f>
        <v>226</v>
      </c>
      <c r="Z26" s="5" t="str">
        <f>VLOOKUP(AA26,'octsep cfs'!$N$5:$O$94,2,FALSE)</f>
        <v>1932-33</v>
      </c>
      <c r="AA26" s="18">
        <f>LARGE('octsep cfs'!$N$5:$N$94,'octsep cfs rank'!$A26)</f>
        <v>1849</v>
      </c>
    </row>
    <row r="27" spans="1:27" x14ac:dyDescent="0.2">
      <c r="A27" s="5">
        <v>22</v>
      </c>
      <c r="B27" s="5" t="str">
        <f>VLOOKUP(C27,'octsep cfs'!$B$5:$O$94,14,FALSE)</f>
        <v>1994-95</v>
      </c>
      <c r="C27" s="18">
        <f>LARGE('octsep cfs'!$B$5:$B$94,'octsep cfs rank'!$A27)</f>
        <v>845</v>
      </c>
      <c r="D27" s="5" t="str">
        <f>VLOOKUP(E27,'octsep cfs'!$C$5:$O$94,13,FALSE)</f>
        <v>1999-2000</v>
      </c>
      <c r="E27" s="18">
        <f>LARGE('octsep cfs'!$C$5:$C$94,'octsep cfs rank'!$A27)</f>
        <v>3158</v>
      </c>
      <c r="F27" s="5" t="str">
        <f>VLOOKUP(G27,'octsep cfs'!$D$5:$O$94,12,FALSE)</f>
        <v>1974-75</v>
      </c>
      <c r="G27" s="18">
        <f>LARGE('octsep cfs'!$D$5:$D$94,'octsep cfs rank'!$A27)</f>
        <v>4265</v>
      </c>
      <c r="H27" s="5" t="str">
        <f>VLOOKUP(I27,'octsep cfs'!$E$5:$O$94,11,FALSE)</f>
        <v>1998-99</v>
      </c>
      <c r="I27" s="18">
        <f>LARGE('octsep cfs'!$E$5:$E$94,'octsep cfs rank'!$A27)</f>
        <v>3887</v>
      </c>
      <c r="J27" s="5" t="str">
        <f>VLOOKUP(K27,'octsep cfs'!$F$5:$O$94,10,FALSE)</f>
        <v>1950-51</v>
      </c>
      <c r="K27" s="18">
        <f>LARGE('octsep cfs'!$F$5:$F$94,'octsep cfs rank'!$A27)</f>
        <v>3498</v>
      </c>
      <c r="L27" s="5" t="str">
        <f>VLOOKUP(M27,'octsep cfs'!$G$5:$O$94,9,FALSE)</f>
        <v>1936-37</v>
      </c>
      <c r="M27" s="18">
        <f>LARGE('octsep cfs'!$G$5:$G$94,'octsep cfs rank'!$A27)</f>
        <v>2918</v>
      </c>
      <c r="N27" s="5" t="str">
        <f>VLOOKUP(O27,'octsep cfs'!$H$5:$O$94,8,FALSE)</f>
        <v>1989-90</v>
      </c>
      <c r="O27" s="18">
        <f>LARGE('octsep cfs'!$H$5:$H$94,'octsep cfs rank'!$A27)</f>
        <v>2692</v>
      </c>
      <c r="P27" s="5" t="str">
        <f>VLOOKUP(Q27,'octsep cfs'!$I$5:$O$94,7,FALSE)</f>
        <v>1992-93</v>
      </c>
      <c r="Q27" s="18">
        <f>LARGE('octsep cfs'!$I$5:$I$94,'octsep cfs rank'!$A27)</f>
        <v>2060</v>
      </c>
      <c r="R27" s="5" t="str">
        <f>VLOOKUP(S27,'octsep cfs'!$J$5:$O$94,6,FALSE)</f>
        <v>2011-12</v>
      </c>
      <c r="S27" s="18">
        <f>LARGE('octsep cfs'!$J$5:$J$94,'octsep cfs rank'!$A27)</f>
        <v>1166</v>
      </c>
      <c r="T27" s="5" t="str">
        <f>VLOOKUP(U27,'octsep cfs'!$K$5:$O$94,5,FALSE)</f>
        <v>2007-08</v>
      </c>
      <c r="U27" s="18">
        <f>LARGE('octsep cfs'!$K$5:$K$94,'octsep cfs rank'!$A27)</f>
        <v>326</v>
      </c>
      <c r="V27" s="5" t="str">
        <f>VLOOKUP(W27,'octsep cfs'!$L$5:$O$94,4,FALSE)</f>
        <v>1959-60</v>
      </c>
      <c r="W27" s="18">
        <f>LARGE('octsep cfs'!$L$5:$L$94,'octsep cfs rank'!$A27)</f>
        <v>183</v>
      </c>
      <c r="X27" s="5" t="str">
        <f>VLOOKUP(Y27,'octsep cfs'!$M$5:$O$94,3,FALSE)</f>
        <v>1974-75</v>
      </c>
      <c r="Y27" s="18">
        <f>LARGE('octsep cfs'!$M$5:$M$94,'octsep cfs rank'!$A27)</f>
        <v>223</v>
      </c>
      <c r="Z27" s="5" t="str">
        <f>VLOOKUP(AA27,'octsep cfs'!$N$5:$O$94,2,FALSE)</f>
        <v>1949-50</v>
      </c>
      <c r="AA27" s="18">
        <f>LARGE('octsep cfs'!$N$5:$N$94,'octsep cfs rank'!$A27)</f>
        <v>1846</v>
      </c>
    </row>
    <row r="28" spans="1:27" x14ac:dyDescent="0.2">
      <c r="A28" s="5">
        <v>23</v>
      </c>
      <c r="B28" s="5" t="str">
        <f>VLOOKUP(C28,'octsep cfs'!$B$5:$O$94,14,FALSE)</f>
        <v>1981-82</v>
      </c>
      <c r="C28" s="18">
        <f>LARGE('octsep cfs'!$B$5:$B$94,'octsep cfs rank'!$A28)</f>
        <v>842</v>
      </c>
      <c r="D28" s="5" t="str">
        <f>VLOOKUP(E28,'octsep cfs'!$C$5:$O$94,13,FALSE)</f>
        <v>1945-46</v>
      </c>
      <c r="E28" s="18">
        <f>LARGE('octsep cfs'!$C$5:$C$94,'octsep cfs rank'!$A28)</f>
        <v>3024</v>
      </c>
      <c r="F28" s="5" t="str">
        <f>VLOOKUP(G28,'octsep cfs'!$D$5:$O$94,12,FALSE)</f>
        <v>2010-11</v>
      </c>
      <c r="G28" s="18">
        <f>LARGE('octsep cfs'!$D$5:$D$94,'octsep cfs rank'!$A28)</f>
        <v>4221</v>
      </c>
      <c r="H28" s="5" t="str">
        <f>VLOOKUP(I28,'octsep cfs'!$E$5:$O$94,11,FALSE)</f>
        <v>1982-83</v>
      </c>
      <c r="I28" s="18">
        <f>LARGE('octsep cfs'!$E$5:$E$94,'octsep cfs rank'!$A28)</f>
        <v>3796</v>
      </c>
      <c r="J28" s="5" t="str">
        <f>VLOOKUP(K28,'octsep cfs'!$F$5:$O$94,10,FALSE)</f>
        <v>1951-52</v>
      </c>
      <c r="K28" s="18">
        <f>LARGE('octsep cfs'!$F$5:$F$94,'octsep cfs rank'!$A28)</f>
        <v>3466</v>
      </c>
      <c r="L28" s="5" t="str">
        <f>VLOOKUP(M28,'octsep cfs'!$G$5:$O$94,9,FALSE)</f>
        <v>2006-07</v>
      </c>
      <c r="M28" s="18">
        <f>LARGE('octsep cfs'!$G$5:$G$94,'octsep cfs rank'!$A28)</f>
        <v>2831</v>
      </c>
      <c r="N28" s="5" t="str">
        <f>VLOOKUP(O28,'octsep cfs'!$H$5:$O$94,8,FALSE)</f>
        <v>1975-76</v>
      </c>
      <c r="O28" s="18">
        <f>LARGE('octsep cfs'!$H$5:$H$94,'octsep cfs rank'!$A28)</f>
        <v>2685</v>
      </c>
      <c r="P28" s="5" t="str">
        <f>VLOOKUP(Q28,'octsep cfs'!$I$5:$O$94,7,FALSE)</f>
        <v>1931-32</v>
      </c>
      <c r="Q28" s="18">
        <f>LARGE('octsep cfs'!$I$5:$I$94,'octsep cfs rank'!$A28)</f>
        <v>2056</v>
      </c>
      <c r="R28" s="5" t="str">
        <f>VLOOKUP(S28,'octsep cfs'!$J$5:$O$94,6,FALSE)</f>
        <v>1998-99</v>
      </c>
      <c r="S28" s="18">
        <f>LARGE('octsep cfs'!$J$5:$J$94,'octsep cfs rank'!$A28)</f>
        <v>1132</v>
      </c>
      <c r="T28" s="5" t="str">
        <f>VLOOKUP(U28,'octsep cfs'!$K$5:$O$94,5,FALSE)</f>
        <v>2007-08</v>
      </c>
      <c r="U28" s="18">
        <f>LARGE('octsep cfs'!$K$5:$K$94,'octsep cfs rank'!$A28)</f>
        <v>326</v>
      </c>
      <c r="V28" s="5" t="str">
        <f>VLOOKUP(W28,'octsep cfs'!$L$5:$O$94,4,FALSE)</f>
        <v>1962-63</v>
      </c>
      <c r="W28" s="18">
        <f>LARGE('octsep cfs'!$L$5:$L$94,'octsep cfs rank'!$A28)</f>
        <v>181</v>
      </c>
      <c r="X28" s="5" t="str">
        <f>VLOOKUP(Y28,'octsep cfs'!$M$5:$O$94,3,FALSE)</f>
        <v>1980-81</v>
      </c>
      <c r="Y28" s="18">
        <f>LARGE('octsep cfs'!$M$5:$M$94,'octsep cfs rank'!$A28)</f>
        <v>220</v>
      </c>
      <c r="Z28" s="5" t="str">
        <f>VLOOKUP(AA28,'octsep cfs'!$N$5:$O$94,2,FALSE)</f>
        <v>1952-53</v>
      </c>
      <c r="AA28" s="18">
        <f>LARGE('octsep cfs'!$N$5:$N$94,'octsep cfs rank'!$A28)</f>
        <v>1833</v>
      </c>
    </row>
    <row r="29" spans="1:27" x14ac:dyDescent="0.2">
      <c r="A29" s="5">
        <v>24</v>
      </c>
      <c r="B29" s="5" t="str">
        <f>VLOOKUP(C29,'octsep cfs'!$B$5:$O$94,14,FALSE)</f>
        <v>1956-57</v>
      </c>
      <c r="C29" s="18">
        <f>LARGE('octsep cfs'!$B$5:$B$94,'octsep cfs rank'!$A29)</f>
        <v>833</v>
      </c>
      <c r="D29" s="5" t="str">
        <f>VLOOKUP(E29,'octsep cfs'!$C$5:$O$94,13,FALSE)</f>
        <v>1970-71</v>
      </c>
      <c r="E29" s="18">
        <f>LARGE('octsep cfs'!$C$5:$C$94,'octsep cfs rank'!$A29)</f>
        <v>3011</v>
      </c>
      <c r="F29" s="5" t="str">
        <f>VLOOKUP(G29,'octsep cfs'!$D$5:$O$94,12,FALSE)</f>
        <v>1999-2000</v>
      </c>
      <c r="G29" s="18">
        <f>LARGE('octsep cfs'!$D$5:$D$94,'octsep cfs rank'!$A29)</f>
        <v>4115</v>
      </c>
      <c r="H29" s="5" t="str">
        <f>VLOOKUP(I29,'octsep cfs'!$E$5:$O$94,11,FALSE)</f>
        <v>1966-67</v>
      </c>
      <c r="I29" s="18">
        <f>LARGE('octsep cfs'!$E$5:$E$94,'octsep cfs rank'!$A29)</f>
        <v>3764</v>
      </c>
      <c r="J29" s="5" t="str">
        <f>VLOOKUP(K29,'octsep cfs'!$F$5:$O$94,10,FALSE)</f>
        <v>1999-2000</v>
      </c>
      <c r="K29" s="18">
        <f>LARGE('octsep cfs'!$F$5:$F$94,'octsep cfs rank'!$A29)</f>
        <v>3446</v>
      </c>
      <c r="L29" s="5" t="str">
        <f>VLOOKUP(M29,'octsep cfs'!$G$5:$O$94,9,FALSE)</f>
        <v>2007-08</v>
      </c>
      <c r="M29" s="18">
        <f>LARGE('octsep cfs'!$G$5:$G$94,'octsep cfs rank'!$A29)</f>
        <v>2777</v>
      </c>
      <c r="N29" s="5" t="str">
        <f>VLOOKUP(O29,'octsep cfs'!$H$5:$O$94,8,FALSE)</f>
        <v>1944-45</v>
      </c>
      <c r="O29" s="18">
        <f>LARGE('octsep cfs'!$H$5:$H$94,'octsep cfs rank'!$A29)</f>
        <v>2656</v>
      </c>
      <c r="P29" s="5" t="str">
        <f>VLOOKUP(Q29,'octsep cfs'!$I$5:$O$94,7,FALSE)</f>
        <v>2016-17</v>
      </c>
      <c r="Q29" s="18">
        <f>LARGE('octsep cfs'!$I$5:$I$94,'octsep cfs rank'!$A29)</f>
        <v>2032</v>
      </c>
      <c r="R29" s="5" t="str">
        <f>VLOOKUP(S29,'octsep cfs'!$J$5:$O$94,6,FALSE)</f>
        <v>1984-85</v>
      </c>
      <c r="S29" s="18">
        <f>LARGE('octsep cfs'!$J$5:$J$94,'octsep cfs rank'!$A29)</f>
        <v>1123</v>
      </c>
      <c r="T29" s="5" t="str">
        <f>VLOOKUP(U29,'octsep cfs'!$K$5:$O$94,5,FALSE)</f>
        <v>1996-97</v>
      </c>
      <c r="U29" s="18">
        <f>LARGE('octsep cfs'!$K$5:$K$94,'octsep cfs rank'!$A29)</f>
        <v>314</v>
      </c>
      <c r="V29" s="5" t="str">
        <f>VLOOKUP(W29,'octsep cfs'!$L$5:$O$94,4,FALSE)</f>
        <v>1983-84</v>
      </c>
      <c r="W29" s="18">
        <f>LARGE('octsep cfs'!$L$5:$L$94,'octsep cfs rank'!$A29)</f>
        <v>180</v>
      </c>
      <c r="X29" s="5" t="str">
        <f>VLOOKUP(Y29,'octsep cfs'!$M$5:$O$94,3,FALSE)</f>
        <v>1968-69</v>
      </c>
      <c r="Y29" s="18">
        <f>LARGE('octsep cfs'!$M$5:$M$94,'octsep cfs rank'!$A29)</f>
        <v>214</v>
      </c>
      <c r="Z29" s="5" t="str">
        <f>VLOOKUP(AA29,'octsep cfs'!$N$5:$O$94,2,FALSE)</f>
        <v>2010-11</v>
      </c>
      <c r="AA29" s="18">
        <f>LARGE('octsep cfs'!$N$5:$N$94,'octsep cfs rank'!$A29)</f>
        <v>1814</v>
      </c>
    </row>
    <row r="30" spans="1:27" x14ac:dyDescent="0.2">
      <c r="A30" s="5">
        <v>25</v>
      </c>
      <c r="B30" s="5" t="str">
        <f>VLOOKUP(C30,'octsep cfs'!$B$5:$O$94,14,FALSE)</f>
        <v>2013-14</v>
      </c>
      <c r="C30" s="18">
        <f>LARGE('octsep cfs'!$B$5:$B$94,'octsep cfs rank'!$A30)</f>
        <v>808</v>
      </c>
      <c r="D30" s="5" t="str">
        <f>VLOOKUP(E30,'octsep cfs'!$C$5:$O$94,13,FALSE)</f>
        <v>1962-63</v>
      </c>
      <c r="E30" s="18">
        <f>LARGE('octsep cfs'!$C$5:$C$94,'octsep cfs rank'!$A30)</f>
        <v>2928</v>
      </c>
      <c r="F30" s="5" t="str">
        <f>VLOOKUP(G30,'octsep cfs'!$D$5:$O$94,12,FALSE)</f>
        <v>1948-49</v>
      </c>
      <c r="G30" s="18">
        <f>LARGE('octsep cfs'!$D$5:$D$94,'octsep cfs rank'!$A30)</f>
        <v>4060</v>
      </c>
      <c r="H30" s="5" t="str">
        <f>VLOOKUP(I30,'octsep cfs'!$E$5:$O$94,11,FALSE)</f>
        <v>1957-58</v>
      </c>
      <c r="I30" s="18">
        <f>LARGE('octsep cfs'!$E$5:$E$94,'octsep cfs rank'!$A30)</f>
        <v>3748</v>
      </c>
      <c r="J30" s="5" t="str">
        <f>VLOOKUP(K30,'octsep cfs'!$F$5:$O$94,10,FALSE)</f>
        <v>1962-63</v>
      </c>
      <c r="K30" s="18">
        <f>LARGE('octsep cfs'!$F$5:$F$94,'octsep cfs rank'!$A30)</f>
        <v>3440</v>
      </c>
      <c r="L30" s="5" t="str">
        <f>VLOOKUP(M30,'octsep cfs'!$G$5:$O$94,9,FALSE)</f>
        <v>2015-16</v>
      </c>
      <c r="M30" s="18">
        <f>LARGE('octsep cfs'!$G$5:$G$94,'octsep cfs rank'!$A30)</f>
        <v>2767</v>
      </c>
      <c r="N30" s="5" t="str">
        <f>VLOOKUP(O30,'octsep cfs'!$H$5:$O$94,8,FALSE)</f>
        <v>1949-50</v>
      </c>
      <c r="O30" s="18">
        <f>LARGE('octsep cfs'!$H$5:$H$94,'octsep cfs rank'!$A30)</f>
        <v>2640</v>
      </c>
      <c r="P30" s="5" t="str">
        <f>VLOOKUP(Q30,'octsep cfs'!$I$5:$O$94,7,FALSE)</f>
        <v>2010-11</v>
      </c>
      <c r="Q30" s="18">
        <f>LARGE('octsep cfs'!$I$5:$I$94,'octsep cfs rank'!$A30)</f>
        <v>2020</v>
      </c>
      <c r="R30" s="5" t="str">
        <f>VLOOKUP(S30,'octsep cfs'!$J$5:$O$94,6,FALSE)</f>
        <v>1928-29</v>
      </c>
      <c r="S30" s="18">
        <f>LARGE('octsep cfs'!$J$5:$J$94,'octsep cfs rank'!$A30)</f>
        <v>1120</v>
      </c>
      <c r="T30" s="5" t="str">
        <f>VLOOKUP(U30,'octsep cfs'!$K$5:$O$94,5,FALSE)</f>
        <v>1974-75</v>
      </c>
      <c r="U30" s="18">
        <f>LARGE('octsep cfs'!$K$5:$K$94,'octsep cfs rank'!$A30)</f>
        <v>306</v>
      </c>
      <c r="V30" s="5" t="str">
        <f>VLOOKUP(W30,'octsep cfs'!$L$5:$O$94,4,FALSE)</f>
        <v>1949-50</v>
      </c>
      <c r="W30" s="18">
        <f>LARGE('octsep cfs'!$L$5:$L$94,'octsep cfs rank'!$A30)</f>
        <v>175</v>
      </c>
      <c r="X30" s="5" t="str">
        <f>VLOOKUP(Y30,'octsep cfs'!$M$5:$O$94,3,FALSE)</f>
        <v>1960-61</v>
      </c>
      <c r="Y30" s="18">
        <f>LARGE('octsep cfs'!$M$5:$M$94,'octsep cfs rank'!$A30)</f>
        <v>210</v>
      </c>
      <c r="Z30" s="5" t="str">
        <f>VLOOKUP(AA30,'octsep cfs'!$N$5:$O$94,2,FALSE)</f>
        <v>1974-75</v>
      </c>
      <c r="AA30" s="18">
        <f>LARGE('octsep cfs'!$N$5:$N$94,'octsep cfs rank'!$A30)</f>
        <v>1799</v>
      </c>
    </row>
    <row r="31" spans="1:27" x14ac:dyDescent="0.2">
      <c r="A31" s="5">
        <v>26</v>
      </c>
      <c r="B31" s="5" t="str">
        <f>VLOOKUP(C31,'octsep cfs'!$B$5:$O$94,14,FALSE)</f>
        <v>1995-96</v>
      </c>
      <c r="C31" s="18">
        <f>LARGE('octsep cfs'!$B$5:$B$94,'octsep cfs rank'!$A31)</f>
        <v>773</v>
      </c>
      <c r="D31" s="5" t="str">
        <f>VLOOKUP(E31,'octsep cfs'!$C$5:$O$94,13,FALSE)</f>
        <v>1998-99</v>
      </c>
      <c r="E31" s="18">
        <f>LARGE('octsep cfs'!$C$5:$C$94,'octsep cfs rank'!$A31)</f>
        <v>2876</v>
      </c>
      <c r="F31" s="5" t="str">
        <f>VLOOKUP(G31,'octsep cfs'!$D$5:$O$94,12,FALSE)</f>
        <v>1956-57</v>
      </c>
      <c r="G31" s="18">
        <f>LARGE('octsep cfs'!$D$5:$D$94,'octsep cfs rank'!$A31)</f>
        <v>3946</v>
      </c>
      <c r="H31" s="5" t="str">
        <f>VLOOKUP(I31,'octsep cfs'!$E$5:$O$94,11,FALSE)</f>
        <v>2010-11</v>
      </c>
      <c r="I31" s="18">
        <f>LARGE('octsep cfs'!$E$5:$E$94,'octsep cfs rank'!$A31)</f>
        <v>3747</v>
      </c>
      <c r="J31" s="5" t="str">
        <f>VLOOKUP(K31,'octsep cfs'!$F$5:$O$94,10,FALSE)</f>
        <v>1956-57</v>
      </c>
      <c r="K31" s="18">
        <f>LARGE('octsep cfs'!$F$5:$F$94,'octsep cfs rank'!$A31)</f>
        <v>3350</v>
      </c>
      <c r="L31" s="5" t="str">
        <f>VLOOKUP(M31,'octsep cfs'!$G$5:$O$94,9,FALSE)</f>
        <v>1955-56</v>
      </c>
      <c r="M31" s="18">
        <f>LARGE('octsep cfs'!$G$5:$G$94,'octsep cfs rank'!$A31)</f>
        <v>2744</v>
      </c>
      <c r="N31" s="5" t="str">
        <f>VLOOKUP(O31,'octsep cfs'!$H$5:$O$94,8,FALSE)</f>
        <v>1932-33</v>
      </c>
      <c r="O31" s="18">
        <f>LARGE('octsep cfs'!$H$5:$H$94,'octsep cfs rank'!$A31)</f>
        <v>2629</v>
      </c>
      <c r="P31" s="5" t="str">
        <f>VLOOKUP(Q31,'octsep cfs'!$I$5:$O$94,7,FALSE)</f>
        <v>1976-77</v>
      </c>
      <c r="Q31" s="18">
        <f>LARGE('octsep cfs'!$I$5:$I$94,'octsep cfs rank'!$A31)</f>
        <v>1998</v>
      </c>
      <c r="R31" s="5" t="str">
        <f>VLOOKUP(S31,'octsep cfs'!$J$5:$O$94,6,FALSE)</f>
        <v>1999-2000</v>
      </c>
      <c r="S31" s="18">
        <f>LARGE('octsep cfs'!$J$5:$J$94,'octsep cfs rank'!$A31)</f>
        <v>1097</v>
      </c>
      <c r="T31" s="5" t="str">
        <f>VLOOKUP(U31,'octsep cfs'!$K$5:$O$94,5,FALSE)</f>
        <v>1994-95</v>
      </c>
      <c r="U31" s="18">
        <f>LARGE('octsep cfs'!$K$5:$K$94,'octsep cfs rank'!$A31)</f>
        <v>303</v>
      </c>
      <c r="V31" s="5" t="str">
        <f>VLOOKUP(W31,'octsep cfs'!$L$5:$O$94,4,FALSE)</f>
        <v>1932-33</v>
      </c>
      <c r="W31" s="18">
        <f>LARGE('octsep cfs'!$L$5:$L$94,'octsep cfs rank'!$A31)</f>
        <v>170</v>
      </c>
      <c r="X31" s="5" t="str">
        <f>VLOOKUP(Y31,'octsep cfs'!$M$5:$O$94,3,FALSE)</f>
        <v>1961-62</v>
      </c>
      <c r="Y31" s="18">
        <f>LARGE('octsep cfs'!$M$5:$M$94,'octsep cfs rank'!$A31)</f>
        <v>209</v>
      </c>
      <c r="Z31" s="5" t="str">
        <f>VLOOKUP(AA31,'octsep cfs'!$N$5:$O$94,2,FALSE)</f>
        <v>2011-12</v>
      </c>
      <c r="AA31" s="18">
        <f>LARGE('octsep cfs'!$N$5:$N$94,'octsep cfs rank'!$A31)</f>
        <v>1790</v>
      </c>
    </row>
    <row r="32" spans="1:27" x14ac:dyDescent="0.2">
      <c r="A32" s="5">
        <v>27</v>
      </c>
      <c r="B32" s="5" t="str">
        <f>VLOOKUP(C32,'octsep cfs'!$B$5:$O$94,14,FALSE)</f>
        <v>1977-78</v>
      </c>
      <c r="C32" s="18">
        <f>LARGE('octsep cfs'!$B$5:$B$94,'octsep cfs rank'!$A32)</f>
        <v>767</v>
      </c>
      <c r="D32" s="5" t="str">
        <f>VLOOKUP(E32,'octsep cfs'!$C$5:$O$94,13,FALSE)</f>
        <v>1983-84</v>
      </c>
      <c r="E32" s="18">
        <f>LARGE('octsep cfs'!$C$5:$C$94,'octsep cfs rank'!$A32)</f>
        <v>2842</v>
      </c>
      <c r="F32" s="5" t="str">
        <f>VLOOKUP(G32,'octsep cfs'!$D$5:$O$94,12,FALSE)</f>
        <v>1968-69</v>
      </c>
      <c r="G32" s="18">
        <f>LARGE('octsep cfs'!$D$5:$D$94,'octsep cfs rank'!$A32)</f>
        <v>3722</v>
      </c>
      <c r="H32" s="5" t="str">
        <f>VLOOKUP(I32,'octsep cfs'!$E$5:$O$94,11,FALSE)</f>
        <v>1994-95</v>
      </c>
      <c r="I32" s="18">
        <f>LARGE('octsep cfs'!$E$5:$E$94,'octsep cfs rank'!$A32)</f>
        <v>3700</v>
      </c>
      <c r="J32" s="5" t="str">
        <f>VLOOKUP(K32,'octsep cfs'!$F$5:$O$94,10,FALSE)</f>
        <v>1973-74</v>
      </c>
      <c r="K32" s="18">
        <f>LARGE('octsep cfs'!$F$5:$F$94,'octsep cfs rank'!$A32)</f>
        <v>3235</v>
      </c>
      <c r="L32" s="5" t="str">
        <f>VLOOKUP(M32,'octsep cfs'!$G$5:$O$94,9,FALSE)</f>
        <v>1928-29</v>
      </c>
      <c r="M32" s="18">
        <f>LARGE('octsep cfs'!$G$5:$G$94,'octsep cfs rank'!$A32)</f>
        <v>2740</v>
      </c>
      <c r="N32" s="5" t="str">
        <f>VLOOKUP(O32,'octsep cfs'!$H$5:$O$94,8,FALSE)</f>
        <v>1962-63</v>
      </c>
      <c r="O32" s="18">
        <f>LARGE('octsep cfs'!$H$5:$H$94,'octsep cfs rank'!$A32)</f>
        <v>2625</v>
      </c>
      <c r="P32" s="5" t="str">
        <f>VLOOKUP(Q32,'octsep cfs'!$I$5:$O$94,7,FALSE)</f>
        <v>1928-29</v>
      </c>
      <c r="Q32" s="18">
        <f>LARGE('octsep cfs'!$I$5:$I$94,'octsep cfs rank'!$A32)</f>
        <v>1980</v>
      </c>
      <c r="R32" s="5" t="str">
        <f>VLOOKUP(S32,'octsep cfs'!$J$5:$O$94,6,FALSE)</f>
        <v>2003-04</v>
      </c>
      <c r="S32" s="18">
        <f>LARGE('octsep cfs'!$J$5:$J$94,'octsep cfs rank'!$A32)</f>
        <v>1048</v>
      </c>
      <c r="T32" s="5" t="str">
        <f>VLOOKUP(U32,'octsep cfs'!$K$5:$O$94,5,FALSE)</f>
        <v>1998-99</v>
      </c>
      <c r="U32" s="18">
        <f>LARGE('octsep cfs'!$K$5:$K$94,'octsep cfs rank'!$A32)</f>
        <v>299</v>
      </c>
      <c r="V32" s="5" t="str">
        <f>VLOOKUP(W32,'octsep cfs'!$L$5:$O$94,4,FALSE)</f>
        <v>1932-33</v>
      </c>
      <c r="W32" s="18">
        <f>LARGE('octsep cfs'!$L$5:$L$94,'octsep cfs rank'!$A32)</f>
        <v>170</v>
      </c>
      <c r="X32" s="5" t="str">
        <f>VLOOKUP(Y32,'octsep cfs'!$M$5:$O$94,3,FALSE)</f>
        <v>1982-83</v>
      </c>
      <c r="Y32" s="18">
        <f>LARGE('octsep cfs'!$M$5:$M$94,'octsep cfs rank'!$A32)</f>
        <v>202</v>
      </c>
      <c r="Z32" s="5" t="str">
        <f>VLOOKUP(AA32,'octsep cfs'!$N$5:$O$94,2,FALSE)</f>
        <v>1958-59</v>
      </c>
      <c r="AA32" s="18">
        <f>LARGE('octsep cfs'!$N$5:$N$94,'octsep cfs rank'!$A32)</f>
        <v>1782</v>
      </c>
    </row>
    <row r="33" spans="1:27" x14ac:dyDescent="0.2">
      <c r="A33" s="5">
        <v>28</v>
      </c>
      <c r="B33" s="5" t="str">
        <f>VLOOKUP(C33,'octsep cfs'!$B$5:$O$94,14,FALSE)</f>
        <v>1961-62</v>
      </c>
      <c r="C33" s="18">
        <f>LARGE('octsep cfs'!$B$5:$B$94,'octsep cfs rank'!$A33)</f>
        <v>757</v>
      </c>
      <c r="D33" s="5" t="str">
        <f>VLOOKUP(E33,'octsep cfs'!$C$5:$O$94,13,FALSE)</f>
        <v>1991-92</v>
      </c>
      <c r="E33" s="18">
        <f>LARGE('octsep cfs'!$C$5:$C$94,'octsep cfs rank'!$A33)</f>
        <v>2748</v>
      </c>
      <c r="F33" s="5" t="str">
        <f>VLOOKUP(G33,'octsep cfs'!$D$5:$O$94,12,FALSE)</f>
        <v>2005-06</v>
      </c>
      <c r="G33" s="18">
        <f>LARGE('octsep cfs'!$D$5:$D$94,'octsep cfs rank'!$A33)</f>
        <v>3714</v>
      </c>
      <c r="H33" s="5" t="str">
        <f>VLOOKUP(I33,'octsep cfs'!$E$5:$O$94,11,FALSE)</f>
        <v>2002-03</v>
      </c>
      <c r="I33" s="18">
        <f>LARGE('octsep cfs'!$E$5:$E$94,'octsep cfs rank'!$A33)</f>
        <v>3693</v>
      </c>
      <c r="J33" s="5" t="str">
        <f>VLOOKUP(K33,'octsep cfs'!$F$5:$O$94,10,FALSE)</f>
        <v>1947-48</v>
      </c>
      <c r="K33" s="18">
        <f>LARGE('octsep cfs'!$F$5:$F$94,'octsep cfs rank'!$A33)</f>
        <v>3200</v>
      </c>
      <c r="L33" s="5" t="str">
        <f>VLOOKUP(M33,'octsep cfs'!$G$5:$O$94,9,FALSE)</f>
        <v>1930-31</v>
      </c>
      <c r="M33" s="18">
        <f>LARGE('octsep cfs'!$G$5:$G$94,'octsep cfs rank'!$A33)</f>
        <v>2690</v>
      </c>
      <c r="N33" s="5" t="str">
        <f>VLOOKUP(O33,'octsep cfs'!$H$5:$O$94,8,FALSE)</f>
        <v>1951-52</v>
      </c>
      <c r="O33" s="18">
        <f>LARGE('octsep cfs'!$H$5:$H$94,'octsep cfs rank'!$A33)</f>
        <v>2609</v>
      </c>
      <c r="P33" s="5" t="str">
        <f>VLOOKUP(Q33,'octsep cfs'!$I$5:$O$94,7,FALSE)</f>
        <v>1958-59</v>
      </c>
      <c r="Q33" s="18">
        <f>LARGE('octsep cfs'!$I$5:$I$94,'octsep cfs rank'!$A33)</f>
        <v>1953</v>
      </c>
      <c r="R33" s="5" t="str">
        <f>VLOOKUP(S33,'octsep cfs'!$J$5:$O$94,6,FALSE)</f>
        <v>1931-32</v>
      </c>
      <c r="S33" s="18">
        <f>LARGE('octsep cfs'!$J$5:$J$94,'octsep cfs rank'!$A33)</f>
        <v>1037</v>
      </c>
      <c r="T33" s="5" t="str">
        <f>VLOOKUP(U33,'octsep cfs'!$K$5:$O$94,5,FALSE)</f>
        <v>1947-48</v>
      </c>
      <c r="U33" s="18">
        <f>LARGE('octsep cfs'!$K$5:$K$94,'octsep cfs rank'!$A33)</f>
        <v>295</v>
      </c>
      <c r="V33" s="5" t="str">
        <f>VLOOKUP(W33,'octsep cfs'!$L$5:$O$94,4,FALSE)</f>
        <v>1951-52</v>
      </c>
      <c r="W33" s="18">
        <f>LARGE('octsep cfs'!$L$5:$L$94,'octsep cfs rank'!$A33)</f>
        <v>167</v>
      </c>
      <c r="X33" s="5" t="str">
        <f>VLOOKUP(Y33,'octsep cfs'!$M$5:$O$94,3,FALSE)</f>
        <v>1983-84</v>
      </c>
      <c r="Y33" s="18">
        <f>LARGE('octsep cfs'!$M$5:$M$94,'octsep cfs rank'!$A33)</f>
        <v>194</v>
      </c>
      <c r="Z33" s="5" t="str">
        <f>VLOOKUP(AA33,'octsep cfs'!$N$5:$O$94,2,FALSE)</f>
        <v>1958-59</v>
      </c>
      <c r="AA33" s="18">
        <f>LARGE('octsep cfs'!$N$5:$N$94,'octsep cfs rank'!$A33)</f>
        <v>1782</v>
      </c>
    </row>
    <row r="34" spans="1:27" x14ac:dyDescent="0.2">
      <c r="A34" s="5">
        <v>29</v>
      </c>
      <c r="B34" s="5" t="str">
        <f>VLOOKUP(C34,'octsep cfs'!$B$5:$O$94,14,FALSE)</f>
        <v>2004-05</v>
      </c>
      <c r="C34" s="18">
        <f>LARGE('octsep cfs'!$B$5:$B$94,'octsep cfs rank'!$A34)</f>
        <v>747</v>
      </c>
      <c r="D34" s="5" t="str">
        <f>VLOOKUP(E34,'octsep cfs'!$C$5:$O$94,13,FALSE)</f>
        <v>2012-13</v>
      </c>
      <c r="E34" s="18">
        <f>LARGE('octsep cfs'!$C$5:$C$94,'octsep cfs rank'!$A34)</f>
        <v>2714</v>
      </c>
      <c r="F34" s="5" t="str">
        <f>VLOOKUP(G34,'octsep cfs'!$D$5:$O$94,12,FALSE)</f>
        <v>2003-04</v>
      </c>
      <c r="G34" s="18">
        <f>LARGE('octsep cfs'!$D$5:$D$94,'octsep cfs rank'!$A34)</f>
        <v>3637</v>
      </c>
      <c r="H34" s="5" t="str">
        <f>VLOOKUP(I34,'octsep cfs'!$E$5:$O$94,11,FALSE)</f>
        <v>1979-80</v>
      </c>
      <c r="I34" s="18">
        <f>LARGE('octsep cfs'!$E$5:$E$94,'octsep cfs rank'!$A34)</f>
        <v>3691</v>
      </c>
      <c r="J34" s="5" t="str">
        <f>VLOOKUP(K34,'octsep cfs'!$F$5:$O$94,10,FALSE)</f>
        <v>1959-60</v>
      </c>
      <c r="K34" s="18">
        <f>LARGE('octsep cfs'!$F$5:$F$94,'octsep cfs rank'!$A34)</f>
        <v>3184</v>
      </c>
      <c r="L34" s="5" t="str">
        <f>VLOOKUP(M34,'octsep cfs'!$G$5:$O$94,9,FALSE)</f>
        <v>1945-46</v>
      </c>
      <c r="M34" s="18">
        <f>LARGE('octsep cfs'!$G$5:$G$94,'octsep cfs rank'!$A34)</f>
        <v>2674</v>
      </c>
      <c r="N34" s="5" t="str">
        <f>VLOOKUP(O34,'octsep cfs'!$H$5:$O$94,8,FALSE)</f>
        <v>1970-71</v>
      </c>
      <c r="O34" s="18">
        <f>LARGE('octsep cfs'!$H$5:$H$94,'octsep cfs rank'!$A34)</f>
        <v>2591</v>
      </c>
      <c r="P34" s="5" t="str">
        <f>VLOOKUP(Q34,'octsep cfs'!$I$5:$O$94,7,FALSE)</f>
        <v>1995-96</v>
      </c>
      <c r="Q34" s="18">
        <f>LARGE('octsep cfs'!$I$5:$I$94,'octsep cfs rank'!$A34)</f>
        <v>1931</v>
      </c>
      <c r="R34" s="5" t="str">
        <f>VLOOKUP(S34,'octsep cfs'!$J$5:$O$94,6,FALSE)</f>
        <v>2004-05</v>
      </c>
      <c r="S34" s="18">
        <f>LARGE('octsep cfs'!$J$5:$J$94,'octsep cfs rank'!$A34)</f>
        <v>1007</v>
      </c>
      <c r="T34" s="5" t="str">
        <f>VLOOKUP(U34,'octsep cfs'!$K$5:$O$94,5,FALSE)</f>
        <v>1958-59</v>
      </c>
      <c r="U34" s="18">
        <f>LARGE('octsep cfs'!$K$5:$K$94,'octsep cfs rank'!$A34)</f>
        <v>291</v>
      </c>
      <c r="V34" s="5" t="str">
        <f>VLOOKUP(W34,'octsep cfs'!$L$5:$O$94,4,FALSE)</f>
        <v>1955-56</v>
      </c>
      <c r="W34" s="18">
        <f>LARGE('octsep cfs'!$L$5:$L$94,'octsep cfs rank'!$A34)</f>
        <v>164</v>
      </c>
      <c r="X34" s="5" t="str">
        <f>VLOOKUP(Y34,'octsep cfs'!$M$5:$O$94,3,FALSE)</f>
        <v>1971-72</v>
      </c>
      <c r="Y34" s="18">
        <f>LARGE('octsep cfs'!$M$5:$M$94,'octsep cfs rank'!$A34)</f>
        <v>190</v>
      </c>
      <c r="Z34" s="5" t="str">
        <f>VLOOKUP(AA34,'octsep cfs'!$N$5:$O$94,2,FALSE)</f>
        <v>1937-38</v>
      </c>
      <c r="AA34" s="18">
        <f>LARGE('octsep cfs'!$N$5:$N$94,'octsep cfs rank'!$A34)</f>
        <v>1762</v>
      </c>
    </row>
    <row r="35" spans="1:27" x14ac:dyDescent="0.2">
      <c r="A35" s="5">
        <v>30</v>
      </c>
      <c r="B35" s="5" t="str">
        <f>VLOOKUP(C35,'octsep cfs'!$B$5:$O$94,14,FALSE)</f>
        <v>1948-49</v>
      </c>
      <c r="C35" s="18">
        <f>LARGE('octsep cfs'!$B$5:$B$94,'octsep cfs rank'!$A35)</f>
        <v>730</v>
      </c>
      <c r="D35" s="5" t="str">
        <f>VLOOKUP(E35,'octsep cfs'!$C$5:$O$94,13,FALSE)</f>
        <v>2017-18</v>
      </c>
      <c r="E35" s="18">
        <f>LARGE('octsep cfs'!$C$5:$C$94,'octsep cfs rank'!$A35)</f>
        <v>2697</v>
      </c>
      <c r="F35" s="5" t="str">
        <f>VLOOKUP(G35,'octsep cfs'!$D$5:$O$94,12,FALSE)</f>
        <v>1972-73</v>
      </c>
      <c r="G35" s="18">
        <f>LARGE('octsep cfs'!$D$5:$D$94,'octsep cfs rank'!$A35)</f>
        <v>3554</v>
      </c>
      <c r="H35" s="5" t="str">
        <f>VLOOKUP(I35,'octsep cfs'!$E$5:$O$94,11,FALSE)</f>
        <v>1963-64</v>
      </c>
      <c r="I35" s="18">
        <f>LARGE('octsep cfs'!$E$5:$E$94,'octsep cfs rank'!$A35)</f>
        <v>3607</v>
      </c>
      <c r="J35" s="5" t="str">
        <f>VLOOKUP(K35,'octsep cfs'!$F$5:$O$94,10,FALSE)</f>
        <v>1974-75</v>
      </c>
      <c r="K35" s="18">
        <f>LARGE('octsep cfs'!$F$5:$F$94,'octsep cfs rank'!$A35)</f>
        <v>3034</v>
      </c>
      <c r="L35" s="5" t="str">
        <f>VLOOKUP(M35,'octsep cfs'!$G$5:$O$94,9,FALSE)</f>
        <v>1974-75</v>
      </c>
      <c r="M35" s="18">
        <f>LARGE('octsep cfs'!$G$5:$G$94,'octsep cfs rank'!$A35)</f>
        <v>2656</v>
      </c>
      <c r="N35" s="5" t="str">
        <f>VLOOKUP(O35,'octsep cfs'!$H$5:$O$94,8,FALSE)</f>
        <v>1953-54</v>
      </c>
      <c r="O35" s="18">
        <f>LARGE('octsep cfs'!$H$5:$H$94,'octsep cfs rank'!$A35)</f>
        <v>2560</v>
      </c>
      <c r="P35" s="5" t="str">
        <f>VLOOKUP(Q35,'octsep cfs'!$I$5:$O$94,7,FALSE)</f>
        <v>2011-12</v>
      </c>
      <c r="Q35" s="18">
        <f>LARGE('octsep cfs'!$I$5:$I$94,'octsep cfs rank'!$A35)</f>
        <v>1926</v>
      </c>
      <c r="R35" s="5" t="str">
        <f>VLOOKUP(S35,'octsep cfs'!$J$5:$O$94,6,FALSE)</f>
        <v>1941-42</v>
      </c>
      <c r="S35" s="18">
        <f>LARGE('octsep cfs'!$J$5:$J$94,'octsep cfs rank'!$A35)</f>
        <v>964</v>
      </c>
      <c r="T35" s="5" t="str">
        <f>VLOOKUP(U35,'octsep cfs'!$K$5:$O$94,5,FALSE)</f>
        <v>1957-58</v>
      </c>
      <c r="U35" s="18">
        <f>LARGE('octsep cfs'!$K$5:$K$94,'octsep cfs rank'!$A35)</f>
        <v>287</v>
      </c>
      <c r="V35" s="5" t="str">
        <f>VLOOKUP(W35,'octsep cfs'!$L$5:$O$94,4,FALSE)</f>
        <v>1941-42</v>
      </c>
      <c r="W35" s="18">
        <f>LARGE('octsep cfs'!$L$5:$L$94,'octsep cfs rank'!$A35)</f>
        <v>158</v>
      </c>
      <c r="X35" s="5" t="str">
        <f>VLOOKUP(Y35,'octsep cfs'!$M$5:$O$94,3,FALSE)</f>
        <v>1995-96</v>
      </c>
      <c r="Y35" s="18">
        <f>LARGE('octsep cfs'!$M$5:$M$94,'octsep cfs rank'!$A35)</f>
        <v>186</v>
      </c>
      <c r="Z35" s="5" t="str">
        <f>VLOOKUP(AA35,'octsep cfs'!$N$5:$O$94,2,FALSE)</f>
        <v>2007-08</v>
      </c>
      <c r="AA35" s="18">
        <f>LARGE('octsep cfs'!$N$5:$N$94,'octsep cfs rank'!$A35)</f>
        <v>1749</v>
      </c>
    </row>
    <row r="36" spans="1:27" x14ac:dyDescent="0.2">
      <c r="A36" s="5">
        <v>31</v>
      </c>
      <c r="B36" s="5" t="str">
        <f>VLOOKUP(C36,'octsep cfs'!$B$5:$O$94,14,FALSE)</f>
        <v>1990-91</v>
      </c>
      <c r="C36" s="18">
        <f>LARGE('octsep cfs'!$B$5:$B$94,'octsep cfs rank'!$A36)</f>
        <v>726</v>
      </c>
      <c r="D36" s="5" t="str">
        <f>VLOOKUP(E36,'octsep cfs'!$C$5:$O$94,13,FALSE)</f>
        <v>1932-33</v>
      </c>
      <c r="E36" s="18">
        <f>LARGE('octsep cfs'!$C$5:$C$94,'octsep cfs rank'!$A36)</f>
        <v>2688</v>
      </c>
      <c r="F36" s="5" t="str">
        <f>VLOOKUP(G36,'octsep cfs'!$D$5:$O$94,12,FALSE)</f>
        <v>1971-72</v>
      </c>
      <c r="G36" s="18">
        <f>LARGE('octsep cfs'!$D$5:$D$94,'octsep cfs rank'!$A36)</f>
        <v>3541</v>
      </c>
      <c r="H36" s="5" t="str">
        <f>VLOOKUP(I36,'octsep cfs'!$E$5:$O$94,11,FALSE)</f>
        <v>1953-54</v>
      </c>
      <c r="I36" s="18">
        <f>LARGE('octsep cfs'!$E$5:$E$94,'octsep cfs rank'!$A36)</f>
        <v>3593</v>
      </c>
      <c r="J36" s="5" t="str">
        <f>VLOOKUP(K36,'octsep cfs'!$F$5:$O$94,10,FALSE)</f>
        <v>1983-84</v>
      </c>
      <c r="K36" s="18">
        <f>LARGE('octsep cfs'!$F$5:$F$94,'octsep cfs rank'!$A36)</f>
        <v>3002</v>
      </c>
      <c r="L36" s="5" t="str">
        <f>VLOOKUP(M36,'octsep cfs'!$G$5:$O$94,9,FALSE)</f>
        <v>2001-02</v>
      </c>
      <c r="M36" s="18">
        <f>LARGE('octsep cfs'!$G$5:$G$94,'octsep cfs rank'!$A36)</f>
        <v>2653</v>
      </c>
      <c r="N36" s="5" t="str">
        <f>VLOOKUP(O36,'octsep cfs'!$H$5:$O$94,8,FALSE)</f>
        <v>1965-66</v>
      </c>
      <c r="O36" s="18">
        <f>LARGE('octsep cfs'!$H$5:$H$94,'octsep cfs rank'!$A36)</f>
        <v>2544</v>
      </c>
      <c r="P36" s="5" t="str">
        <f>VLOOKUP(Q36,'octsep cfs'!$I$5:$O$94,7,FALSE)</f>
        <v>1961-62</v>
      </c>
      <c r="Q36" s="18">
        <f>LARGE('octsep cfs'!$I$5:$I$94,'octsep cfs rank'!$A36)</f>
        <v>1922</v>
      </c>
      <c r="R36" s="5" t="str">
        <f>VLOOKUP(S36,'octsep cfs'!$J$5:$O$94,6,FALSE)</f>
        <v>1951-52</v>
      </c>
      <c r="S36" s="18">
        <f>LARGE('octsep cfs'!$J$5:$J$94,'octsep cfs rank'!$A36)</f>
        <v>914</v>
      </c>
      <c r="T36" s="5" t="str">
        <f>VLOOKUP(U36,'octsep cfs'!$K$5:$O$94,5,FALSE)</f>
        <v>1979-80</v>
      </c>
      <c r="U36" s="18">
        <f>LARGE('octsep cfs'!$K$5:$K$94,'octsep cfs rank'!$A36)</f>
        <v>282</v>
      </c>
      <c r="V36" s="5" t="str">
        <f>VLOOKUP(W36,'octsep cfs'!$L$5:$O$94,4,FALSE)</f>
        <v>1956-57</v>
      </c>
      <c r="W36" s="18">
        <f>LARGE('octsep cfs'!$L$5:$L$94,'octsep cfs rank'!$A36)</f>
        <v>157</v>
      </c>
      <c r="X36" s="5" t="str">
        <f>VLOOKUP(Y36,'octsep cfs'!$M$5:$O$94,3,FALSE)</f>
        <v>1946-47</v>
      </c>
      <c r="Y36" s="18">
        <f>LARGE('octsep cfs'!$M$5:$M$94,'octsep cfs rank'!$A36)</f>
        <v>178</v>
      </c>
      <c r="Z36" s="5" t="str">
        <f>VLOOKUP(AA36,'octsep cfs'!$N$5:$O$94,2,FALSE)</f>
        <v>2005-06</v>
      </c>
      <c r="AA36" s="18">
        <f>LARGE('octsep cfs'!$N$5:$N$94,'octsep cfs rank'!$A36)</f>
        <v>1748</v>
      </c>
    </row>
    <row r="37" spans="1:27" x14ac:dyDescent="0.2">
      <c r="A37" s="5">
        <v>32</v>
      </c>
      <c r="B37" s="5" t="str">
        <f>VLOOKUP(C37,'octsep cfs'!$B$5:$O$94,14,FALSE)</f>
        <v>2010-11</v>
      </c>
      <c r="C37" s="18">
        <f>LARGE('octsep cfs'!$B$5:$B$94,'octsep cfs rank'!$A37)</f>
        <v>714</v>
      </c>
      <c r="D37" s="5" t="str">
        <f>VLOOKUP(E37,'octsep cfs'!$C$5:$O$94,13,FALSE)</f>
        <v>1994-95</v>
      </c>
      <c r="E37" s="18">
        <f>LARGE('octsep cfs'!$C$5:$C$94,'octsep cfs rank'!$A37)</f>
        <v>2589</v>
      </c>
      <c r="F37" s="5" t="str">
        <f>VLOOKUP(G37,'octsep cfs'!$D$5:$O$94,12,FALSE)</f>
        <v>2014-15</v>
      </c>
      <c r="G37" s="18">
        <f>LARGE('octsep cfs'!$D$5:$D$94,'octsep cfs rank'!$A37)</f>
        <v>3493</v>
      </c>
      <c r="H37" s="5" t="str">
        <f>VLOOKUP(I37,'octsep cfs'!$E$5:$O$94,11,FALSE)</f>
        <v>1965-66</v>
      </c>
      <c r="I37" s="18">
        <f>LARGE('octsep cfs'!$E$5:$E$94,'octsep cfs rank'!$A37)</f>
        <v>3575</v>
      </c>
      <c r="J37" s="5" t="str">
        <f>VLOOKUP(K37,'octsep cfs'!$F$5:$O$94,10,FALSE)</f>
        <v>1980-81</v>
      </c>
      <c r="K37" s="18">
        <f>LARGE('octsep cfs'!$F$5:$F$94,'octsep cfs rank'!$A37)</f>
        <v>2928</v>
      </c>
      <c r="L37" s="5" t="str">
        <f>VLOOKUP(M37,'octsep cfs'!$G$5:$O$94,9,FALSE)</f>
        <v>1932-33</v>
      </c>
      <c r="M37" s="18">
        <f>LARGE('octsep cfs'!$G$5:$G$94,'octsep cfs rank'!$A37)</f>
        <v>2617</v>
      </c>
      <c r="N37" s="5" t="str">
        <f>VLOOKUP(O37,'octsep cfs'!$H$5:$O$94,8,FALSE)</f>
        <v>1988-89</v>
      </c>
      <c r="O37" s="18">
        <f>LARGE('octsep cfs'!$H$5:$H$94,'octsep cfs rank'!$A37)</f>
        <v>2507</v>
      </c>
      <c r="P37" s="5" t="str">
        <f>VLOOKUP(Q37,'octsep cfs'!$I$5:$O$94,7,FALSE)</f>
        <v>1975-76</v>
      </c>
      <c r="Q37" s="18">
        <f>LARGE('octsep cfs'!$I$5:$I$94,'octsep cfs rank'!$A37)</f>
        <v>1874</v>
      </c>
      <c r="R37" s="5" t="str">
        <f>VLOOKUP(S37,'octsep cfs'!$J$5:$O$94,6,FALSE)</f>
        <v>1959-60</v>
      </c>
      <c r="S37" s="18">
        <f>LARGE('octsep cfs'!$J$5:$J$94,'octsep cfs rank'!$A37)</f>
        <v>893</v>
      </c>
      <c r="T37" s="5" t="str">
        <f>VLOOKUP(U37,'octsep cfs'!$K$5:$O$94,5,FALSE)</f>
        <v>1989-90</v>
      </c>
      <c r="U37" s="18">
        <f>LARGE('octsep cfs'!$K$5:$K$94,'octsep cfs rank'!$A37)</f>
        <v>281</v>
      </c>
      <c r="V37" s="5" t="str">
        <f>VLOOKUP(W37,'octsep cfs'!$L$5:$O$94,4,FALSE)</f>
        <v>1998-99</v>
      </c>
      <c r="W37" s="18">
        <f>LARGE('octsep cfs'!$L$5:$L$94,'octsep cfs rank'!$A37)</f>
        <v>156</v>
      </c>
      <c r="X37" s="5" t="str">
        <f>VLOOKUP(Y37,'octsep cfs'!$M$5:$O$94,3,FALSE)</f>
        <v>1963-64</v>
      </c>
      <c r="Y37" s="18">
        <f>LARGE('octsep cfs'!$M$5:$M$94,'octsep cfs rank'!$A37)</f>
        <v>169</v>
      </c>
      <c r="Z37" s="5" t="str">
        <f>VLOOKUP(AA37,'octsep cfs'!$N$5:$O$94,2,FALSE)</f>
        <v>1994-95</v>
      </c>
      <c r="AA37" s="18">
        <f>LARGE('octsep cfs'!$N$5:$N$94,'octsep cfs rank'!$A37)</f>
        <v>1741</v>
      </c>
    </row>
    <row r="38" spans="1:27" x14ac:dyDescent="0.2">
      <c r="A38" s="5">
        <v>33</v>
      </c>
      <c r="B38" s="5" t="str">
        <f>VLOOKUP(C38,'octsep cfs'!$B$5:$O$94,14,FALSE)</f>
        <v>1954-55</v>
      </c>
      <c r="C38" s="18">
        <f>LARGE('octsep cfs'!$B$5:$B$94,'octsep cfs rank'!$A38)</f>
        <v>710</v>
      </c>
      <c r="D38" s="5" t="str">
        <f>VLOOKUP(E38,'octsep cfs'!$C$5:$O$94,13,FALSE)</f>
        <v>1975-76</v>
      </c>
      <c r="E38" s="18">
        <f>LARGE('octsep cfs'!$C$5:$C$94,'octsep cfs rank'!$A38)</f>
        <v>2578</v>
      </c>
      <c r="F38" s="5" t="str">
        <f>VLOOKUP(G38,'octsep cfs'!$D$5:$O$94,12,FALSE)</f>
        <v>1994-95</v>
      </c>
      <c r="G38" s="18">
        <f>LARGE('octsep cfs'!$D$5:$D$94,'octsep cfs rank'!$A38)</f>
        <v>3470</v>
      </c>
      <c r="H38" s="5" t="str">
        <f>VLOOKUP(I38,'octsep cfs'!$E$5:$O$94,11,FALSE)</f>
        <v>1945-46</v>
      </c>
      <c r="I38" s="18">
        <f>LARGE('octsep cfs'!$E$5:$E$94,'octsep cfs rank'!$A38)</f>
        <v>3371</v>
      </c>
      <c r="J38" s="5" t="str">
        <f>VLOOKUP(K38,'octsep cfs'!$F$5:$O$94,10,FALSE)</f>
        <v>1970-71</v>
      </c>
      <c r="K38" s="18">
        <f>LARGE('octsep cfs'!$F$5:$F$94,'octsep cfs rank'!$A38)</f>
        <v>2852</v>
      </c>
      <c r="L38" s="5" t="str">
        <f>VLOOKUP(M38,'octsep cfs'!$G$5:$O$94,9,FALSE)</f>
        <v>1961-62</v>
      </c>
      <c r="M38" s="18">
        <f>LARGE('octsep cfs'!$G$5:$G$94,'octsep cfs rank'!$A38)</f>
        <v>2586</v>
      </c>
      <c r="N38" s="5" t="str">
        <f>VLOOKUP(O38,'octsep cfs'!$H$5:$O$94,8,FALSE)</f>
        <v>2002-03</v>
      </c>
      <c r="O38" s="18">
        <f>LARGE('octsep cfs'!$H$5:$H$94,'octsep cfs rank'!$A38)</f>
        <v>2488</v>
      </c>
      <c r="P38" s="5" t="str">
        <f>VLOOKUP(Q38,'octsep cfs'!$I$5:$O$94,7,FALSE)</f>
        <v>1990-91</v>
      </c>
      <c r="Q38" s="18">
        <f>LARGE('octsep cfs'!$I$5:$I$94,'octsep cfs rank'!$A38)</f>
        <v>1872</v>
      </c>
      <c r="R38" s="5" t="str">
        <f>VLOOKUP(S38,'octsep cfs'!$J$5:$O$94,6,FALSE)</f>
        <v>2005-06</v>
      </c>
      <c r="S38" s="18">
        <f>LARGE('octsep cfs'!$J$5:$J$94,'octsep cfs rank'!$A38)</f>
        <v>873</v>
      </c>
      <c r="T38" s="5" t="str">
        <f>VLOOKUP(U38,'octsep cfs'!$K$5:$O$94,5,FALSE)</f>
        <v>1931-32</v>
      </c>
      <c r="U38" s="18">
        <f>LARGE('octsep cfs'!$K$5:$K$94,'octsep cfs rank'!$A38)</f>
        <v>274</v>
      </c>
      <c r="V38" s="5" t="str">
        <f>VLOOKUP(W38,'octsep cfs'!$L$5:$O$94,4,FALSE)</f>
        <v>1940-41</v>
      </c>
      <c r="W38" s="18">
        <f>LARGE('octsep cfs'!$L$5:$L$94,'octsep cfs rank'!$A38)</f>
        <v>155</v>
      </c>
      <c r="X38" s="5" t="str">
        <f>VLOOKUP(Y38,'octsep cfs'!$M$5:$O$94,3,FALSE)</f>
        <v>1978-79</v>
      </c>
      <c r="Y38" s="18">
        <f>LARGE('octsep cfs'!$M$5:$M$94,'octsep cfs rank'!$A38)</f>
        <v>168</v>
      </c>
      <c r="Z38" s="5" t="str">
        <f>VLOOKUP(AA38,'octsep cfs'!$N$5:$O$94,2,FALSE)</f>
        <v>1946-47</v>
      </c>
      <c r="AA38" s="18">
        <f>LARGE('octsep cfs'!$N$5:$N$94,'octsep cfs rank'!$A38)</f>
        <v>1737</v>
      </c>
    </row>
    <row r="39" spans="1:27" x14ac:dyDescent="0.2">
      <c r="A39" s="5">
        <v>34</v>
      </c>
      <c r="B39" s="5" t="str">
        <f>VLOOKUP(C39,'octsep cfs'!$B$5:$O$94,14,FALSE)</f>
        <v>1969-70</v>
      </c>
      <c r="C39" s="18">
        <f>LARGE('octsep cfs'!$B$5:$B$94,'octsep cfs rank'!$A39)</f>
        <v>683</v>
      </c>
      <c r="D39" s="5" t="str">
        <f>VLOOKUP(E39,'octsep cfs'!$C$5:$O$94,13,FALSE)</f>
        <v>1990-91</v>
      </c>
      <c r="E39" s="18">
        <f>LARGE('octsep cfs'!$C$5:$C$94,'octsep cfs rank'!$A39)</f>
        <v>2573</v>
      </c>
      <c r="F39" s="5" t="str">
        <f>VLOOKUP(G39,'octsep cfs'!$D$5:$O$94,12,FALSE)</f>
        <v>1941-42</v>
      </c>
      <c r="G39" s="18">
        <f>LARGE('octsep cfs'!$D$5:$D$94,'octsep cfs rank'!$A39)</f>
        <v>3444</v>
      </c>
      <c r="H39" s="5" t="str">
        <f>VLOOKUP(I39,'octsep cfs'!$E$5:$O$94,11,FALSE)</f>
        <v>1989-90</v>
      </c>
      <c r="I39" s="18">
        <f>LARGE('octsep cfs'!$E$5:$E$94,'octsep cfs rank'!$A39)</f>
        <v>3327</v>
      </c>
      <c r="J39" s="5" t="str">
        <f>VLOOKUP(K39,'octsep cfs'!$F$5:$O$94,10,FALSE)</f>
        <v>1946-47</v>
      </c>
      <c r="K39" s="18">
        <f>LARGE('octsep cfs'!$F$5:$F$94,'octsep cfs rank'!$A39)</f>
        <v>2667</v>
      </c>
      <c r="L39" s="5" t="str">
        <f>VLOOKUP(M39,'octsep cfs'!$G$5:$O$94,9,FALSE)</f>
        <v>1989-90</v>
      </c>
      <c r="M39" s="18">
        <f>LARGE('octsep cfs'!$G$5:$G$94,'octsep cfs rank'!$A39)</f>
        <v>2581</v>
      </c>
      <c r="N39" s="5" t="str">
        <f>VLOOKUP(O39,'octsep cfs'!$H$5:$O$94,8,FALSE)</f>
        <v>1971-72</v>
      </c>
      <c r="O39" s="18">
        <f>LARGE('octsep cfs'!$H$5:$H$94,'octsep cfs rank'!$A39)</f>
        <v>2450</v>
      </c>
      <c r="P39" s="5" t="str">
        <f>VLOOKUP(Q39,'octsep cfs'!$I$5:$O$94,7,FALSE)</f>
        <v>1960-61</v>
      </c>
      <c r="Q39" s="18">
        <f>LARGE('octsep cfs'!$I$5:$I$94,'octsep cfs rank'!$A39)</f>
        <v>1769</v>
      </c>
      <c r="R39" s="5" t="str">
        <f>VLOOKUP(S39,'octsep cfs'!$J$5:$O$94,6,FALSE)</f>
        <v>1947-48</v>
      </c>
      <c r="S39" s="18">
        <f>LARGE('octsep cfs'!$J$5:$J$94,'octsep cfs rank'!$A39)</f>
        <v>865</v>
      </c>
      <c r="T39" s="5" t="str">
        <f>VLOOKUP(U39,'octsep cfs'!$K$5:$O$94,5,FALSE)</f>
        <v>2004-05</v>
      </c>
      <c r="U39" s="18">
        <f>LARGE('octsep cfs'!$K$5:$K$94,'octsep cfs rank'!$A39)</f>
        <v>272</v>
      </c>
      <c r="V39" s="5" t="str">
        <f>VLOOKUP(W39,'octsep cfs'!$L$5:$O$94,4,FALSE)</f>
        <v>1980-81</v>
      </c>
      <c r="W39" s="18">
        <f>LARGE('octsep cfs'!$L$5:$L$94,'octsep cfs rank'!$A39)</f>
        <v>153</v>
      </c>
      <c r="X39" s="5" t="str">
        <f>VLOOKUP(Y39,'octsep cfs'!$M$5:$O$94,3,FALSE)</f>
        <v>1988-89</v>
      </c>
      <c r="Y39" s="18">
        <f>LARGE('octsep cfs'!$M$5:$M$94,'octsep cfs rank'!$A39)</f>
        <v>166</v>
      </c>
      <c r="Z39" s="5" t="str">
        <f>VLOOKUP(AA39,'octsep cfs'!$N$5:$O$94,2,FALSE)</f>
        <v>1946-47</v>
      </c>
      <c r="AA39" s="18">
        <f>LARGE('octsep cfs'!$N$5:$N$94,'octsep cfs rank'!$A39)</f>
        <v>1737</v>
      </c>
    </row>
    <row r="40" spans="1:27" x14ac:dyDescent="0.2">
      <c r="A40" s="5">
        <v>35</v>
      </c>
      <c r="B40" s="5" t="str">
        <f>VLOOKUP(C40,'octsep cfs'!$B$5:$O$94,14,FALSE)</f>
        <v>1971-72</v>
      </c>
      <c r="C40" s="18">
        <f>LARGE('octsep cfs'!$B$5:$B$94,'octsep cfs rank'!$A40)</f>
        <v>649</v>
      </c>
      <c r="D40" s="5" t="str">
        <f>VLOOKUP(E40,'octsep cfs'!$C$5:$O$94,13,FALSE)</f>
        <v>2001-02</v>
      </c>
      <c r="E40" s="18">
        <f>LARGE('octsep cfs'!$C$5:$C$94,'octsep cfs rank'!$A40)</f>
        <v>2483</v>
      </c>
      <c r="F40" s="5" t="str">
        <f>VLOOKUP(G40,'octsep cfs'!$D$5:$O$94,12,FALSE)</f>
        <v>1983-84</v>
      </c>
      <c r="G40" s="18">
        <f>LARGE('octsep cfs'!$D$5:$D$94,'octsep cfs rank'!$A40)</f>
        <v>3408</v>
      </c>
      <c r="H40" s="5" t="str">
        <f>VLOOKUP(I40,'octsep cfs'!$E$5:$O$94,11,FALSE)</f>
        <v>1968-69</v>
      </c>
      <c r="I40" s="18">
        <f>LARGE('octsep cfs'!$E$5:$E$94,'octsep cfs rank'!$A40)</f>
        <v>3297</v>
      </c>
      <c r="J40" s="5" t="str">
        <f>VLOOKUP(K40,'octsep cfs'!$F$5:$O$94,10,FALSE)</f>
        <v>2015-16</v>
      </c>
      <c r="K40" s="18">
        <f>LARGE('octsep cfs'!$F$5:$F$94,'octsep cfs rank'!$A40)</f>
        <v>2648</v>
      </c>
      <c r="L40" s="5" t="str">
        <f>VLOOKUP(M40,'octsep cfs'!$G$5:$O$94,9,FALSE)</f>
        <v>1978-79</v>
      </c>
      <c r="M40" s="18">
        <f>LARGE('octsep cfs'!$G$5:$G$94,'octsep cfs rank'!$A40)</f>
        <v>2576</v>
      </c>
      <c r="N40" s="5" t="str">
        <f>VLOOKUP(O40,'octsep cfs'!$H$5:$O$94,8,FALSE)</f>
        <v>2012-13</v>
      </c>
      <c r="O40" s="18">
        <f>LARGE('octsep cfs'!$H$5:$H$94,'octsep cfs rank'!$A40)</f>
        <v>2432</v>
      </c>
      <c r="P40" s="5" t="str">
        <f>VLOOKUP(Q40,'octsep cfs'!$I$5:$O$94,7,FALSE)</f>
        <v>1935-36</v>
      </c>
      <c r="Q40" s="18">
        <f>LARGE('octsep cfs'!$I$5:$I$94,'octsep cfs rank'!$A40)</f>
        <v>1733</v>
      </c>
      <c r="R40" s="5" t="str">
        <f>VLOOKUP(S40,'octsep cfs'!$J$5:$O$94,6,FALSE)</f>
        <v>1976-77</v>
      </c>
      <c r="S40" s="18">
        <f>LARGE('octsep cfs'!$J$5:$J$94,'octsep cfs rank'!$A40)</f>
        <v>824</v>
      </c>
      <c r="T40" s="5" t="str">
        <f>VLOOKUP(U40,'octsep cfs'!$K$5:$O$94,5,FALSE)</f>
        <v>1935-36</v>
      </c>
      <c r="U40" s="18">
        <f>LARGE('octsep cfs'!$K$5:$K$94,'octsep cfs rank'!$A40)</f>
        <v>269</v>
      </c>
      <c r="V40" s="5" t="str">
        <f>VLOOKUP(W40,'octsep cfs'!$L$5:$O$94,4,FALSE)</f>
        <v>1979-80</v>
      </c>
      <c r="W40" s="18">
        <f>LARGE('octsep cfs'!$L$5:$L$94,'octsep cfs rank'!$A40)</f>
        <v>151</v>
      </c>
      <c r="X40" s="5" t="str">
        <f>VLOOKUP(Y40,'octsep cfs'!$M$5:$O$94,3,FALSE)</f>
        <v>1987-88</v>
      </c>
      <c r="Y40" s="18">
        <f>LARGE('octsep cfs'!$M$5:$M$94,'octsep cfs rank'!$A40)</f>
        <v>156</v>
      </c>
      <c r="Z40" s="5" t="str">
        <f>VLOOKUP(AA40,'octsep cfs'!$N$5:$O$94,2,FALSE)</f>
        <v>1999-2000</v>
      </c>
      <c r="AA40" s="18">
        <f>LARGE('octsep cfs'!$N$5:$N$94,'octsep cfs rank'!$A40)</f>
        <v>1725</v>
      </c>
    </row>
    <row r="41" spans="1:27" x14ac:dyDescent="0.2">
      <c r="A41" s="5">
        <v>36</v>
      </c>
      <c r="B41" s="5" t="str">
        <f>VLOOKUP(C41,'octsep cfs'!$B$5:$O$94,14,FALSE)</f>
        <v>1973-74</v>
      </c>
      <c r="C41" s="18">
        <f>LARGE('octsep cfs'!$B$5:$B$94,'octsep cfs rank'!$A41)</f>
        <v>603</v>
      </c>
      <c r="D41" s="5" t="str">
        <f>VLOOKUP(E41,'octsep cfs'!$C$5:$O$94,13,FALSE)</f>
        <v>1992-93</v>
      </c>
      <c r="E41" s="18">
        <f>LARGE('octsep cfs'!$C$5:$C$94,'octsep cfs rank'!$A41)</f>
        <v>2450</v>
      </c>
      <c r="F41" s="5" t="str">
        <f>VLOOKUP(G41,'octsep cfs'!$D$5:$O$94,12,FALSE)</f>
        <v>2012-13</v>
      </c>
      <c r="G41" s="18">
        <f>LARGE('octsep cfs'!$D$5:$D$94,'octsep cfs rank'!$A41)</f>
        <v>3340</v>
      </c>
      <c r="H41" s="5" t="str">
        <f>VLOOKUP(I41,'octsep cfs'!$E$5:$O$94,11,FALSE)</f>
        <v>1937-38</v>
      </c>
      <c r="I41" s="18">
        <f>LARGE('octsep cfs'!$E$5:$E$94,'octsep cfs rank'!$A41)</f>
        <v>3289</v>
      </c>
      <c r="J41" s="5" t="str">
        <f>VLOOKUP(K41,'octsep cfs'!$F$5:$O$94,10,FALSE)</f>
        <v>2003-04</v>
      </c>
      <c r="K41" s="18">
        <f>LARGE('octsep cfs'!$F$5:$F$94,'octsep cfs rank'!$A41)</f>
        <v>2637</v>
      </c>
      <c r="L41" s="5" t="str">
        <f>VLOOKUP(M41,'octsep cfs'!$G$5:$O$94,9,FALSE)</f>
        <v>1939-40</v>
      </c>
      <c r="M41" s="18">
        <f>LARGE('octsep cfs'!$G$5:$G$94,'octsep cfs rank'!$A41)</f>
        <v>2511</v>
      </c>
      <c r="N41" s="5" t="str">
        <f>VLOOKUP(O41,'octsep cfs'!$H$5:$O$94,8,FALSE)</f>
        <v>1946-47</v>
      </c>
      <c r="O41" s="18">
        <f>LARGE('octsep cfs'!$H$5:$H$94,'octsep cfs rank'!$A41)</f>
        <v>2401</v>
      </c>
      <c r="P41" s="5" t="str">
        <f>VLOOKUP(Q41,'octsep cfs'!$I$5:$O$94,7,FALSE)</f>
        <v>1937-38</v>
      </c>
      <c r="Q41" s="18">
        <f>LARGE('octsep cfs'!$I$5:$I$94,'octsep cfs rank'!$A41)</f>
        <v>1719</v>
      </c>
      <c r="R41" s="5" t="str">
        <f>VLOOKUP(S41,'octsep cfs'!$J$5:$O$94,6,FALSE)</f>
        <v>1975-76</v>
      </c>
      <c r="S41" s="18">
        <f>LARGE('octsep cfs'!$J$5:$J$94,'octsep cfs rank'!$A41)</f>
        <v>823</v>
      </c>
      <c r="T41" s="5" t="str">
        <f>VLOOKUP(U41,'octsep cfs'!$K$5:$O$94,5,FALSE)</f>
        <v>1975-76</v>
      </c>
      <c r="U41" s="18">
        <f>LARGE('octsep cfs'!$K$5:$K$94,'octsep cfs rank'!$A41)</f>
        <v>266</v>
      </c>
      <c r="V41" s="5" t="str">
        <f>VLOOKUP(W41,'octsep cfs'!$L$5:$O$94,4,FALSE)</f>
        <v>1973-74</v>
      </c>
      <c r="W41" s="18">
        <f>LARGE('octsep cfs'!$L$5:$L$94,'octsep cfs rank'!$A41)</f>
        <v>149</v>
      </c>
      <c r="X41" s="5" t="str">
        <f>VLOOKUP(Y41,'octsep cfs'!$M$5:$O$94,3,FALSE)</f>
        <v>1957-58</v>
      </c>
      <c r="Y41" s="18">
        <f>LARGE('octsep cfs'!$M$5:$M$94,'octsep cfs rank'!$A41)</f>
        <v>155</v>
      </c>
      <c r="Z41" s="5" t="str">
        <f>VLOOKUP(AA41,'octsep cfs'!$N$5:$O$94,2,FALSE)</f>
        <v>1951-52</v>
      </c>
      <c r="AA41" s="18">
        <f>LARGE('octsep cfs'!$N$5:$N$94,'octsep cfs rank'!$A41)</f>
        <v>1722</v>
      </c>
    </row>
    <row r="42" spans="1:27" x14ac:dyDescent="0.2">
      <c r="A42" s="5">
        <v>37</v>
      </c>
      <c r="B42" s="5" t="str">
        <f>VLOOKUP(C42,'octsep cfs'!$B$5:$O$94,14,FALSE)</f>
        <v>1949-50</v>
      </c>
      <c r="C42" s="18">
        <f>LARGE('octsep cfs'!$B$5:$B$94,'octsep cfs rank'!$A42)</f>
        <v>590</v>
      </c>
      <c r="D42" s="5" t="str">
        <f>VLOOKUP(E42,'octsep cfs'!$C$5:$O$94,13,FALSE)</f>
        <v>1966-67</v>
      </c>
      <c r="E42" s="18">
        <f>LARGE('octsep cfs'!$C$5:$C$94,'octsep cfs rank'!$A42)</f>
        <v>2415</v>
      </c>
      <c r="F42" s="5" t="str">
        <f>VLOOKUP(G42,'octsep cfs'!$D$5:$O$94,12,FALSE)</f>
        <v>2007-08</v>
      </c>
      <c r="G42" s="18">
        <f>LARGE('octsep cfs'!$D$5:$D$94,'octsep cfs rank'!$A42)</f>
        <v>3290</v>
      </c>
      <c r="H42" s="5" t="str">
        <f>VLOOKUP(I42,'octsep cfs'!$E$5:$O$94,11,FALSE)</f>
        <v>1942-43</v>
      </c>
      <c r="I42" s="18">
        <f>LARGE('octsep cfs'!$E$5:$E$94,'octsep cfs rank'!$A42)</f>
        <v>3207</v>
      </c>
      <c r="J42" s="5" t="str">
        <f>VLOOKUP(K42,'octsep cfs'!$F$5:$O$94,10,FALSE)</f>
        <v>1989-90</v>
      </c>
      <c r="K42" s="18">
        <f>LARGE('octsep cfs'!$F$5:$F$94,'octsep cfs rank'!$A42)</f>
        <v>2575</v>
      </c>
      <c r="L42" s="5" t="str">
        <f>VLOOKUP(M42,'octsep cfs'!$G$5:$O$94,9,FALSE)</f>
        <v>1948-49</v>
      </c>
      <c r="M42" s="18">
        <f>LARGE('octsep cfs'!$G$5:$G$94,'octsep cfs rank'!$A42)</f>
        <v>2440</v>
      </c>
      <c r="N42" s="5" t="str">
        <f>VLOOKUP(O42,'octsep cfs'!$H$5:$O$94,8,FALSE)</f>
        <v>1946-47</v>
      </c>
      <c r="O42" s="18">
        <f>LARGE('octsep cfs'!$H$5:$H$94,'octsep cfs rank'!$A42)</f>
        <v>2401</v>
      </c>
      <c r="P42" s="5" t="str">
        <f>VLOOKUP(Q42,'octsep cfs'!$I$5:$O$94,7,FALSE)</f>
        <v>1969-70</v>
      </c>
      <c r="Q42" s="18">
        <f>LARGE('octsep cfs'!$I$5:$I$94,'octsep cfs rank'!$A42)</f>
        <v>1712</v>
      </c>
      <c r="R42" s="5" t="str">
        <f>VLOOKUP(S42,'octsep cfs'!$J$5:$O$94,6,FALSE)</f>
        <v>1958-59</v>
      </c>
      <c r="S42" s="18">
        <f>LARGE('octsep cfs'!$J$5:$J$94,'octsep cfs rank'!$A42)</f>
        <v>806</v>
      </c>
      <c r="T42" s="5" t="str">
        <f>VLOOKUP(U42,'octsep cfs'!$K$5:$O$94,5,FALSE)</f>
        <v>1981-82</v>
      </c>
      <c r="U42" s="18">
        <f>LARGE('octsep cfs'!$K$5:$K$94,'octsep cfs rank'!$A42)</f>
        <v>265</v>
      </c>
      <c r="V42" s="5" t="str">
        <f>VLOOKUP(W42,'octsep cfs'!$L$5:$O$94,4,FALSE)</f>
        <v>1958-59</v>
      </c>
      <c r="W42" s="18">
        <f>LARGE('octsep cfs'!$L$5:$L$94,'octsep cfs rank'!$A42)</f>
        <v>142</v>
      </c>
      <c r="X42" s="5" t="str">
        <f>VLOOKUP(Y42,'octsep cfs'!$M$5:$O$94,3,FALSE)</f>
        <v>1944-45</v>
      </c>
      <c r="Y42" s="18">
        <f>LARGE('octsep cfs'!$M$5:$M$94,'octsep cfs rank'!$A42)</f>
        <v>152</v>
      </c>
      <c r="Z42" s="5" t="str">
        <f>VLOOKUP(AA42,'octsep cfs'!$N$5:$O$94,2,FALSE)</f>
        <v>1992-93</v>
      </c>
      <c r="AA42" s="18">
        <f>LARGE('octsep cfs'!$N$5:$N$94,'octsep cfs rank'!$A42)</f>
        <v>1721</v>
      </c>
    </row>
    <row r="43" spans="1:27" x14ac:dyDescent="0.2">
      <c r="A43" s="5">
        <v>38</v>
      </c>
      <c r="B43" s="5" t="str">
        <f>VLOOKUP(C43,'octsep cfs'!$B$5:$O$94,14,FALSE)</f>
        <v>1941-42</v>
      </c>
      <c r="C43" s="18">
        <f>LARGE('octsep cfs'!$B$5:$B$94,'octsep cfs rank'!$A43)</f>
        <v>578</v>
      </c>
      <c r="D43" s="5" t="str">
        <f>VLOOKUP(E43,'octsep cfs'!$C$5:$O$94,13,FALSE)</f>
        <v>1961-62</v>
      </c>
      <c r="E43" s="18">
        <f>LARGE('octsep cfs'!$C$5:$C$94,'octsep cfs rank'!$A43)</f>
        <v>2378</v>
      </c>
      <c r="F43" s="5" t="str">
        <f>VLOOKUP(G43,'octsep cfs'!$D$5:$O$94,12,FALSE)</f>
        <v>1934-35</v>
      </c>
      <c r="G43" s="18">
        <f>LARGE('octsep cfs'!$D$5:$D$94,'octsep cfs rank'!$A43)</f>
        <v>3280</v>
      </c>
      <c r="H43" s="5" t="str">
        <f>VLOOKUP(I43,'octsep cfs'!$E$5:$O$94,11,FALSE)</f>
        <v>1988-89</v>
      </c>
      <c r="I43" s="18">
        <f>LARGE('octsep cfs'!$E$5:$E$94,'octsep cfs rank'!$A43)</f>
        <v>3168</v>
      </c>
      <c r="J43" s="5" t="str">
        <f>VLOOKUP(K43,'octsep cfs'!$F$5:$O$94,10,FALSE)</f>
        <v>1969-70</v>
      </c>
      <c r="K43" s="18">
        <f>LARGE('octsep cfs'!$F$5:$F$94,'octsep cfs rank'!$A43)</f>
        <v>2566</v>
      </c>
      <c r="L43" s="5" t="str">
        <f>VLOOKUP(M43,'octsep cfs'!$G$5:$O$94,9,FALSE)</f>
        <v>1998-99</v>
      </c>
      <c r="M43" s="18">
        <f>LARGE('octsep cfs'!$G$5:$G$94,'octsep cfs rank'!$A43)</f>
        <v>2290</v>
      </c>
      <c r="N43" s="5" t="str">
        <f>VLOOKUP(O43,'octsep cfs'!$H$5:$O$94,8,FALSE)</f>
        <v>1947-48</v>
      </c>
      <c r="O43" s="18">
        <f>LARGE('octsep cfs'!$H$5:$H$94,'octsep cfs rank'!$A43)</f>
        <v>2380</v>
      </c>
      <c r="P43" s="5" t="str">
        <f>VLOOKUP(Q43,'octsep cfs'!$I$5:$O$94,7,FALSE)</f>
        <v>1987-88</v>
      </c>
      <c r="Q43" s="18">
        <f>LARGE('octsep cfs'!$I$5:$I$94,'octsep cfs rank'!$A43)</f>
        <v>1710</v>
      </c>
      <c r="R43" s="5" t="str">
        <f>VLOOKUP(S43,'octsep cfs'!$J$5:$O$94,6,FALSE)</f>
        <v>1945-46</v>
      </c>
      <c r="S43" s="18">
        <f>LARGE('octsep cfs'!$J$5:$J$94,'octsep cfs rank'!$A43)</f>
        <v>781</v>
      </c>
      <c r="T43" s="5" t="str">
        <f>VLOOKUP(U43,'octsep cfs'!$K$5:$O$94,5,FALSE)</f>
        <v>1977-78</v>
      </c>
      <c r="U43" s="18">
        <f>LARGE('octsep cfs'!$K$5:$K$94,'octsep cfs rank'!$A43)</f>
        <v>264</v>
      </c>
      <c r="V43" s="5" t="str">
        <f>VLOOKUP(W43,'octsep cfs'!$L$5:$O$94,4,FALSE)</f>
        <v>1958-59</v>
      </c>
      <c r="W43" s="18">
        <f>LARGE('octsep cfs'!$L$5:$L$94,'octsep cfs rank'!$A43)</f>
        <v>142</v>
      </c>
      <c r="X43" s="5" t="str">
        <f>VLOOKUP(Y43,'octsep cfs'!$M$5:$O$94,3,FALSE)</f>
        <v>1944-45</v>
      </c>
      <c r="Y43" s="18">
        <f>LARGE('octsep cfs'!$M$5:$M$94,'octsep cfs rank'!$A43)</f>
        <v>152</v>
      </c>
      <c r="Z43" s="5" t="str">
        <f>VLOOKUP(AA43,'octsep cfs'!$N$5:$O$94,2,FALSE)</f>
        <v>1931-32</v>
      </c>
      <c r="AA43" s="18">
        <f>LARGE('octsep cfs'!$N$5:$N$94,'octsep cfs rank'!$A43)</f>
        <v>1703</v>
      </c>
    </row>
    <row r="44" spans="1:27" x14ac:dyDescent="0.2">
      <c r="A44" s="5">
        <v>39</v>
      </c>
      <c r="B44" s="5" t="str">
        <f>VLOOKUP(C44,'octsep cfs'!$B$5:$O$94,14,FALSE)</f>
        <v>1970-71</v>
      </c>
      <c r="C44" s="18">
        <f>LARGE('octsep cfs'!$B$5:$B$94,'octsep cfs rank'!$A44)</f>
        <v>571</v>
      </c>
      <c r="D44" s="5" t="str">
        <f>VLOOKUP(E44,'octsep cfs'!$C$5:$O$94,13,FALSE)</f>
        <v>1985-86</v>
      </c>
      <c r="E44" s="18">
        <f>LARGE('octsep cfs'!$C$5:$C$94,'octsep cfs rank'!$A44)</f>
        <v>2362</v>
      </c>
      <c r="F44" s="5" t="str">
        <f>VLOOKUP(G44,'octsep cfs'!$D$5:$O$94,12,FALSE)</f>
        <v>1950-51</v>
      </c>
      <c r="G44" s="18">
        <f>LARGE('octsep cfs'!$D$5:$D$94,'octsep cfs rank'!$A44)</f>
        <v>3260</v>
      </c>
      <c r="H44" s="5" t="str">
        <f>VLOOKUP(I44,'octsep cfs'!$E$5:$O$94,11,FALSE)</f>
        <v>2001-02</v>
      </c>
      <c r="I44" s="18">
        <f>LARGE('octsep cfs'!$E$5:$E$94,'octsep cfs rank'!$A44)</f>
        <v>3034</v>
      </c>
      <c r="J44" s="5" t="str">
        <f>VLOOKUP(K44,'octsep cfs'!$F$5:$O$94,10,FALSE)</f>
        <v>2006-07</v>
      </c>
      <c r="K44" s="18">
        <f>LARGE('octsep cfs'!$F$5:$F$94,'octsep cfs rank'!$A44)</f>
        <v>2514</v>
      </c>
      <c r="L44" s="5" t="str">
        <f>VLOOKUP(M44,'octsep cfs'!$G$5:$O$94,9,FALSE)</f>
        <v>1958-59</v>
      </c>
      <c r="M44" s="18">
        <f>LARGE('octsep cfs'!$G$5:$G$94,'octsep cfs rank'!$A44)</f>
        <v>2260</v>
      </c>
      <c r="N44" s="5" t="str">
        <f>VLOOKUP(O44,'octsep cfs'!$H$5:$O$94,8,FALSE)</f>
        <v>1996-97</v>
      </c>
      <c r="O44" s="18">
        <f>LARGE('octsep cfs'!$H$5:$H$94,'octsep cfs rank'!$A44)</f>
        <v>2341</v>
      </c>
      <c r="P44" s="5" t="str">
        <f>VLOOKUP(Q44,'octsep cfs'!$I$5:$O$94,7,FALSE)</f>
        <v>1999-2000</v>
      </c>
      <c r="Q44" s="18">
        <f>LARGE('octsep cfs'!$I$5:$I$94,'octsep cfs rank'!$A44)</f>
        <v>1705</v>
      </c>
      <c r="R44" s="5" t="str">
        <f>VLOOKUP(S44,'octsep cfs'!$J$5:$O$94,6,FALSE)</f>
        <v>1993-94</v>
      </c>
      <c r="S44" s="18">
        <f>LARGE('octsep cfs'!$J$5:$J$94,'octsep cfs rank'!$A44)</f>
        <v>776</v>
      </c>
      <c r="T44" s="5" t="str">
        <f>VLOOKUP(U44,'octsep cfs'!$K$5:$O$94,5,FALSE)</f>
        <v>1938-39</v>
      </c>
      <c r="U44" s="18">
        <f>LARGE('octsep cfs'!$K$5:$K$94,'octsep cfs rank'!$A44)</f>
        <v>262</v>
      </c>
      <c r="V44" s="5" t="str">
        <f>VLOOKUP(W44,'octsep cfs'!$L$5:$O$94,4,FALSE)</f>
        <v>1964-65</v>
      </c>
      <c r="W44" s="18">
        <f>LARGE('octsep cfs'!$L$5:$L$94,'octsep cfs rank'!$A44)</f>
        <v>139</v>
      </c>
      <c r="X44" s="5" t="str">
        <f>VLOOKUP(Y44,'octsep cfs'!$M$5:$O$94,3,FALSE)</f>
        <v>1952-53</v>
      </c>
      <c r="Y44" s="18">
        <f>LARGE('octsep cfs'!$M$5:$M$94,'octsep cfs rank'!$A44)</f>
        <v>151</v>
      </c>
      <c r="Z44" s="5" t="str">
        <f>VLOOKUP(AA44,'octsep cfs'!$N$5:$O$94,2,FALSE)</f>
        <v>1945-46</v>
      </c>
      <c r="AA44" s="18">
        <f>LARGE('octsep cfs'!$N$5:$N$94,'octsep cfs rank'!$A44)</f>
        <v>1696</v>
      </c>
    </row>
    <row r="45" spans="1:27" x14ac:dyDescent="0.2">
      <c r="A45" s="5">
        <v>40</v>
      </c>
      <c r="B45" s="5" t="str">
        <f>VLOOKUP(C45,'octsep cfs'!$B$5:$O$94,14,FALSE)</f>
        <v>1937-38</v>
      </c>
      <c r="C45" s="18">
        <f>LARGE('octsep cfs'!$B$5:$B$94,'octsep cfs rank'!$A45)</f>
        <v>567</v>
      </c>
      <c r="D45" s="5" t="str">
        <f>VLOOKUP(E45,'octsep cfs'!$C$5:$O$94,13,FALSE)</f>
        <v>2014-15</v>
      </c>
      <c r="E45" s="18">
        <f>LARGE('octsep cfs'!$C$5:$C$94,'octsep cfs rank'!$A45)</f>
        <v>2313</v>
      </c>
      <c r="F45" s="5" t="str">
        <f>VLOOKUP(G45,'octsep cfs'!$D$5:$O$94,12,FALSE)</f>
        <v>1951-52</v>
      </c>
      <c r="G45" s="18">
        <f>LARGE('octsep cfs'!$D$5:$D$94,'octsep cfs rank'!$A45)</f>
        <v>3202</v>
      </c>
      <c r="H45" s="5" t="str">
        <f>VLOOKUP(I45,'octsep cfs'!$E$5:$O$94,11,FALSE)</f>
        <v>1981-82</v>
      </c>
      <c r="I45" s="18">
        <f>LARGE('octsep cfs'!$E$5:$E$94,'octsep cfs rank'!$A45)</f>
        <v>2988</v>
      </c>
      <c r="J45" s="5" t="str">
        <f>VLOOKUP(K45,'octsep cfs'!$F$5:$O$94,10,FALSE)</f>
        <v>1986-87</v>
      </c>
      <c r="K45" s="18">
        <f>LARGE('octsep cfs'!$F$5:$F$94,'octsep cfs rank'!$A45)</f>
        <v>2511</v>
      </c>
      <c r="L45" s="5" t="str">
        <f>VLOOKUP(M45,'octsep cfs'!$G$5:$O$94,9,FALSE)</f>
        <v>1946-47</v>
      </c>
      <c r="M45" s="18">
        <f>LARGE('octsep cfs'!$G$5:$G$94,'octsep cfs rank'!$A45)</f>
        <v>2255</v>
      </c>
      <c r="N45" s="5" t="str">
        <f>VLOOKUP(O45,'octsep cfs'!$H$5:$O$94,8,FALSE)</f>
        <v>1948-49</v>
      </c>
      <c r="O45" s="18">
        <f>LARGE('octsep cfs'!$H$5:$H$94,'octsep cfs rank'!$A45)</f>
        <v>2330</v>
      </c>
      <c r="P45" s="5" t="str">
        <f>VLOOKUP(Q45,'octsep cfs'!$I$5:$O$94,7,FALSE)</f>
        <v>1994-95</v>
      </c>
      <c r="Q45" s="18">
        <f>LARGE('octsep cfs'!$I$5:$I$94,'octsep cfs rank'!$A45)</f>
        <v>1663</v>
      </c>
      <c r="R45" s="5" t="str">
        <f>VLOOKUP(S45,'octsep cfs'!$J$5:$O$94,6,FALSE)</f>
        <v>1971-72</v>
      </c>
      <c r="S45" s="18">
        <f>LARGE('octsep cfs'!$J$5:$J$94,'octsep cfs rank'!$A45)</f>
        <v>758</v>
      </c>
      <c r="T45" s="5" t="str">
        <f>VLOOKUP(U45,'octsep cfs'!$K$5:$O$94,5,FALSE)</f>
        <v>1938-39</v>
      </c>
      <c r="U45" s="18">
        <f>LARGE('octsep cfs'!$K$5:$K$94,'octsep cfs rank'!$A45)</f>
        <v>262</v>
      </c>
      <c r="V45" s="5" t="str">
        <f>VLOOKUP(W45,'octsep cfs'!$L$5:$O$94,4,FALSE)</f>
        <v>1957-58</v>
      </c>
      <c r="W45" s="18">
        <f>LARGE('octsep cfs'!$L$5:$L$94,'octsep cfs rank'!$A45)</f>
        <v>138</v>
      </c>
      <c r="X45" s="5" t="str">
        <f>VLOOKUP(Y45,'octsep cfs'!$M$5:$O$94,3,FALSE)</f>
        <v>1991-92</v>
      </c>
      <c r="Y45" s="18">
        <f>LARGE('octsep cfs'!$M$5:$M$94,'octsep cfs rank'!$A45)</f>
        <v>150</v>
      </c>
      <c r="Z45" s="5" t="str">
        <f>VLOOKUP(AA45,'octsep cfs'!$N$5:$O$94,2,FALSE)</f>
        <v>1961-62</v>
      </c>
      <c r="AA45" s="18">
        <f>LARGE('octsep cfs'!$N$5:$N$94,'octsep cfs rank'!$A45)</f>
        <v>1692</v>
      </c>
    </row>
    <row r="46" spans="1:27" x14ac:dyDescent="0.2">
      <c r="A46" s="5">
        <v>41</v>
      </c>
      <c r="B46" s="5" t="str">
        <f>VLOOKUP(C46,'octsep cfs'!$B$5:$O$94,14,FALSE)</f>
        <v>1933-34</v>
      </c>
      <c r="C46" s="18">
        <f>LARGE('octsep cfs'!$B$5:$B$94,'octsep cfs rank'!$A46)</f>
        <v>516</v>
      </c>
      <c r="D46" s="5" t="str">
        <f>VLOOKUP(E46,'octsep cfs'!$C$5:$O$94,13,FALSE)</f>
        <v>1951-52</v>
      </c>
      <c r="E46" s="18">
        <f>LARGE('octsep cfs'!$C$5:$C$94,'octsep cfs rank'!$A46)</f>
        <v>2149</v>
      </c>
      <c r="F46" s="5" t="str">
        <f>VLOOKUP(G46,'octsep cfs'!$D$5:$O$94,12,FALSE)</f>
        <v>1937-38</v>
      </c>
      <c r="G46" s="18">
        <f>LARGE('octsep cfs'!$D$5:$D$94,'octsep cfs rank'!$A46)</f>
        <v>3134</v>
      </c>
      <c r="H46" s="5" t="str">
        <f>VLOOKUP(I46,'octsep cfs'!$E$5:$O$94,11,FALSE)</f>
        <v>1999-2000</v>
      </c>
      <c r="I46" s="18">
        <f>LARGE('octsep cfs'!$E$5:$E$94,'octsep cfs rank'!$A46)</f>
        <v>2891</v>
      </c>
      <c r="J46" s="5" t="str">
        <f>VLOOKUP(K46,'octsep cfs'!$F$5:$O$94,10,FALSE)</f>
        <v>2005-06</v>
      </c>
      <c r="K46" s="18">
        <f>LARGE('octsep cfs'!$F$5:$F$94,'octsep cfs rank'!$A46)</f>
        <v>2492</v>
      </c>
      <c r="L46" s="5" t="str">
        <f>VLOOKUP(M46,'octsep cfs'!$G$5:$O$94,9,FALSE)</f>
        <v>2008-09</v>
      </c>
      <c r="M46" s="18">
        <f>LARGE('octsep cfs'!$G$5:$G$94,'octsep cfs rank'!$A46)</f>
        <v>2253</v>
      </c>
      <c r="N46" s="5" t="str">
        <f>VLOOKUP(O46,'octsep cfs'!$H$5:$O$94,8,FALSE)</f>
        <v>2009-10</v>
      </c>
      <c r="O46" s="18">
        <f>LARGE('octsep cfs'!$H$5:$H$94,'octsep cfs rank'!$A46)</f>
        <v>2285</v>
      </c>
      <c r="P46" s="5" t="str">
        <f>VLOOKUP(Q46,'octsep cfs'!$I$5:$O$94,7,FALSE)</f>
        <v>1951-52</v>
      </c>
      <c r="Q46" s="18">
        <f>LARGE('octsep cfs'!$I$5:$I$94,'octsep cfs rank'!$A46)</f>
        <v>1654</v>
      </c>
      <c r="R46" s="5" t="str">
        <f>VLOOKUP(S46,'octsep cfs'!$J$5:$O$94,6,FALSE)</f>
        <v>1974-75</v>
      </c>
      <c r="S46" s="18">
        <f>LARGE('octsep cfs'!$J$5:$J$94,'octsep cfs rank'!$A46)</f>
        <v>749</v>
      </c>
      <c r="T46" s="5" t="str">
        <f>VLOOKUP(U46,'octsep cfs'!$K$5:$O$94,5,FALSE)</f>
        <v>1940-41</v>
      </c>
      <c r="U46" s="18">
        <f>LARGE('octsep cfs'!$K$5:$K$94,'octsep cfs rank'!$A46)</f>
        <v>261</v>
      </c>
      <c r="V46" s="5" t="str">
        <f>VLOOKUP(W46,'octsep cfs'!$L$5:$O$94,4,FALSE)</f>
        <v>1986-87</v>
      </c>
      <c r="W46" s="18">
        <f>LARGE('octsep cfs'!$L$5:$L$94,'octsep cfs rank'!$A46)</f>
        <v>133</v>
      </c>
      <c r="X46" s="5" t="str">
        <f>VLOOKUP(Y46,'octsep cfs'!$M$5:$O$94,3,FALSE)</f>
        <v>1959-60</v>
      </c>
      <c r="Y46" s="18">
        <f>LARGE('octsep cfs'!$M$5:$M$94,'octsep cfs rank'!$A46)</f>
        <v>149</v>
      </c>
      <c r="Z46" s="5" t="str">
        <f>VLOOKUP(AA46,'octsep cfs'!$N$5:$O$94,2,FALSE)</f>
        <v>1948-49</v>
      </c>
      <c r="AA46" s="18">
        <f>LARGE('octsep cfs'!$N$5:$N$94,'octsep cfs rank'!$A46)</f>
        <v>1684</v>
      </c>
    </row>
    <row r="47" spans="1:27" x14ac:dyDescent="0.2">
      <c r="A47" s="5">
        <v>42</v>
      </c>
      <c r="B47" s="5" t="str">
        <f>VLOOKUP(C47,'octsep cfs'!$B$5:$O$94,14,FALSE)</f>
        <v>1979-80</v>
      </c>
      <c r="C47" s="18">
        <f>LARGE('octsep cfs'!$B$5:$B$94,'octsep cfs rank'!$A47)</f>
        <v>502</v>
      </c>
      <c r="D47" s="5" t="str">
        <f>VLOOKUP(E47,'octsep cfs'!$C$5:$O$94,13,FALSE)</f>
        <v>2005-06</v>
      </c>
      <c r="E47" s="18">
        <f>LARGE('octsep cfs'!$C$5:$C$94,'octsep cfs rank'!$A47)</f>
        <v>2119</v>
      </c>
      <c r="F47" s="5" t="str">
        <f>VLOOKUP(G47,'octsep cfs'!$D$5:$O$94,12,FALSE)</f>
        <v>1978-79</v>
      </c>
      <c r="G47" s="18">
        <f>LARGE('octsep cfs'!$D$5:$D$94,'octsep cfs rank'!$A47)</f>
        <v>2982</v>
      </c>
      <c r="H47" s="5" t="str">
        <f>VLOOKUP(I47,'octsep cfs'!$E$5:$O$94,11,FALSE)</f>
        <v>1987-88</v>
      </c>
      <c r="I47" s="18">
        <f>LARGE('octsep cfs'!$E$5:$E$94,'octsep cfs rank'!$A47)</f>
        <v>2883</v>
      </c>
      <c r="J47" s="5" t="str">
        <f>VLOOKUP(K47,'octsep cfs'!$F$5:$O$94,10,FALSE)</f>
        <v>1996-97</v>
      </c>
      <c r="K47" s="18">
        <f>LARGE('octsep cfs'!$F$5:$F$94,'octsep cfs rank'!$A47)</f>
        <v>2452</v>
      </c>
      <c r="L47" s="5" t="str">
        <f>VLOOKUP(M47,'octsep cfs'!$G$5:$O$94,9,FALSE)</f>
        <v>1951-52</v>
      </c>
      <c r="M47" s="18">
        <f>LARGE('octsep cfs'!$G$5:$G$94,'octsep cfs rank'!$A47)</f>
        <v>2219</v>
      </c>
      <c r="N47" s="5" t="str">
        <f>VLOOKUP(O47,'octsep cfs'!$H$5:$O$94,8,FALSE)</f>
        <v>1963-64</v>
      </c>
      <c r="O47" s="18">
        <f>LARGE('octsep cfs'!$H$5:$H$94,'octsep cfs rank'!$A47)</f>
        <v>2223</v>
      </c>
      <c r="P47" s="5" t="str">
        <f>VLOOKUP(Q47,'octsep cfs'!$I$5:$O$94,7,FALSE)</f>
        <v>2009-10</v>
      </c>
      <c r="Q47" s="18">
        <f>LARGE('octsep cfs'!$I$5:$I$94,'octsep cfs rank'!$A47)</f>
        <v>1600</v>
      </c>
      <c r="R47" s="5" t="str">
        <f>VLOOKUP(S47,'octsep cfs'!$J$5:$O$94,6,FALSE)</f>
        <v>1979-80</v>
      </c>
      <c r="S47" s="18">
        <f>LARGE('octsep cfs'!$J$5:$J$94,'octsep cfs rank'!$A47)</f>
        <v>745</v>
      </c>
      <c r="T47" s="5" t="str">
        <f>VLOOKUP(U47,'octsep cfs'!$K$5:$O$94,5,FALSE)</f>
        <v>1986-87</v>
      </c>
      <c r="U47" s="18">
        <f>LARGE('octsep cfs'!$K$5:$K$94,'octsep cfs rank'!$A47)</f>
        <v>258</v>
      </c>
      <c r="V47" s="5" t="str">
        <f>VLOOKUP(W47,'octsep cfs'!$L$5:$O$94,4,FALSE)</f>
        <v>1945-46</v>
      </c>
      <c r="W47" s="18">
        <f>LARGE('octsep cfs'!$L$5:$L$94,'octsep cfs rank'!$A47)</f>
        <v>131</v>
      </c>
      <c r="X47" s="5" t="str">
        <f>VLOOKUP(Y47,'octsep cfs'!$M$5:$O$94,3,FALSE)</f>
        <v>1990-91</v>
      </c>
      <c r="Y47" s="18">
        <f>LARGE('octsep cfs'!$M$5:$M$94,'octsep cfs rank'!$A47)</f>
        <v>146</v>
      </c>
      <c r="Z47" s="5" t="str">
        <f>VLOOKUP(AA47,'octsep cfs'!$N$5:$O$94,2,FALSE)</f>
        <v>1963-64</v>
      </c>
      <c r="AA47" s="18">
        <f>LARGE('octsep cfs'!$N$5:$N$94,'octsep cfs rank'!$A47)</f>
        <v>1668</v>
      </c>
    </row>
    <row r="48" spans="1:27" x14ac:dyDescent="0.2">
      <c r="A48" s="5">
        <v>43</v>
      </c>
      <c r="B48" s="5" t="str">
        <f>VLOOKUP(C48,'octsep cfs'!$B$5:$O$94,14,FALSE)</f>
        <v>2001-02</v>
      </c>
      <c r="C48" s="18">
        <f>LARGE('octsep cfs'!$B$5:$B$94,'octsep cfs rank'!$A48)</f>
        <v>489</v>
      </c>
      <c r="D48" s="5" t="str">
        <f>VLOOKUP(E48,'octsep cfs'!$C$5:$O$94,13,FALSE)</f>
        <v>2016-17</v>
      </c>
      <c r="E48" s="18">
        <f>LARGE('octsep cfs'!$C$5:$C$94,'octsep cfs rank'!$A48)</f>
        <v>2115</v>
      </c>
      <c r="F48" s="5" t="str">
        <f>VLOOKUP(G48,'octsep cfs'!$D$5:$O$94,12,FALSE)</f>
        <v>1966-67</v>
      </c>
      <c r="G48" s="18">
        <f>LARGE('octsep cfs'!$D$5:$D$94,'octsep cfs rank'!$A48)</f>
        <v>2873</v>
      </c>
      <c r="H48" s="5" t="str">
        <f>VLOOKUP(I48,'octsep cfs'!$E$5:$O$94,11,FALSE)</f>
        <v>1983-84</v>
      </c>
      <c r="I48" s="18">
        <f>LARGE('octsep cfs'!$E$5:$E$94,'octsep cfs rank'!$A48)</f>
        <v>2875</v>
      </c>
      <c r="J48" s="5" t="str">
        <f>VLOOKUP(K48,'octsep cfs'!$F$5:$O$94,10,FALSE)</f>
        <v>2011-12</v>
      </c>
      <c r="K48" s="18">
        <f>LARGE('octsep cfs'!$F$5:$F$94,'octsep cfs rank'!$A48)</f>
        <v>2384</v>
      </c>
      <c r="L48" s="5" t="str">
        <f>VLOOKUP(M48,'octsep cfs'!$G$5:$O$94,9,FALSE)</f>
        <v>1963-64</v>
      </c>
      <c r="M48" s="18">
        <f>LARGE('octsep cfs'!$G$5:$G$94,'octsep cfs rank'!$A48)</f>
        <v>2203</v>
      </c>
      <c r="N48" s="5" t="str">
        <f>VLOOKUP(O48,'octsep cfs'!$H$5:$O$94,8,FALSE)</f>
        <v>1978-79</v>
      </c>
      <c r="O48" s="18">
        <f>LARGE('octsep cfs'!$H$5:$H$94,'octsep cfs rank'!$A48)</f>
        <v>2216</v>
      </c>
      <c r="P48" s="5" t="str">
        <f>VLOOKUP(Q48,'octsep cfs'!$I$5:$O$94,7,FALSE)</f>
        <v>2004-05</v>
      </c>
      <c r="Q48" s="18">
        <f>LARGE('octsep cfs'!$I$5:$I$94,'octsep cfs rank'!$A48)</f>
        <v>1596</v>
      </c>
      <c r="R48" s="5" t="str">
        <f>VLOOKUP(S48,'octsep cfs'!$J$5:$O$94,6,FALSE)</f>
        <v>1957-58</v>
      </c>
      <c r="S48" s="18">
        <f>LARGE('octsep cfs'!$J$5:$J$94,'octsep cfs rank'!$A48)</f>
        <v>740</v>
      </c>
      <c r="T48" s="5" t="str">
        <f>VLOOKUP(U48,'octsep cfs'!$K$5:$O$94,5,FALSE)</f>
        <v>1995-96</v>
      </c>
      <c r="U48" s="18">
        <f>LARGE('octsep cfs'!$K$5:$K$94,'octsep cfs rank'!$A48)</f>
        <v>252</v>
      </c>
      <c r="V48" s="5" t="str">
        <f>VLOOKUP(W48,'octsep cfs'!$L$5:$O$94,4,FALSE)</f>
        <v>1945-46</v>
      </c>
      <c r="W48" s="18">
        <f>LARGE('octsep cfs'!$L$5:$L$94,'octsep cfs rank'!$A48)</f>
        <v>131</v>
      </c>
      <c r="X48" s="5" t="str">
        <f>VLOOKUP(Y48,'octsep cfs'!$M$5:$O$94,3,FALSE)</f>
        <v>1989-90</v>
      </c>
      <c r="Y48" s="18">
        <f>LARGE('octsep cfs'!$M$5:$M$94,'octsep cfs rank'!$A48)</f>
        <v>144</v>
      </c>
      <c r="Z48" s="5" t="str">
        <f>VLOOKUP(AA48,'octsep cfs'!$N$5:$O$94,2,FALSE)</f>
        <v>1959-60</v>
      </c>
      <c r="AA48" s="18">
        <f>LARGE('octsep cfs'!$N$5:$N$94,'octsep cfs rank'!$A48)</f>
        <v>1644</v>
      </c>
    </row>
    <row r="49" spans="1:27" x14ac:dyDescent="0.2">
      <c r="A49" s="5">
        <v>44</v>
      </c>
      <c r="B49" s="5" t="str">
        <f>VLOOKUP(C49,'octsep cfs'!$B$5:$O$94,14,FALSE)</f>
        <v>2014-15</v>
      </c>
      <c r="C49" s="18">
        <f>LARGE('octsep cfs'!$B$5:$B$94,'octsep cfs rank'!$A49)</f>
        <v>456</v>
      </c>
      <c r="D49" s="5" t="str">
        <f>VLOOKUP(E49,'octsep cfs'!$C$5:$O$94,13,FALSE)</f>
        <v>1964-65</v>
      </c>
      <c r="E49" s="18">
        <f>LARGE('octsep cfs'!$C$5:$C$94,'octsep cfs rank'!$A49)</f>
        <v>2076</v>
      </c>
      <c r="F49" s="5" t="str">
        <f>VLOOKUP(G49,'octsep cfs'!$D$5:$O$94,12,FALSE)</f>
        <v>1958-59</v>
      </c>
      <c r="G49" s="18">
        <f>LARGE('octsep cfs'!$D$5:$D$94,'octsep cfs rank'!$A49)</f>
        <v>2850</v>
      </c>
      <c r="H49" s="5" t="str">
        <f>VLOOKUP(I49,'octsep cfs'!$E$5:$O$94,11,FALSE)</f>
        <v>2009-10</v>
      </c>
      <c r="I49" s="18">
        <f>LARGE('octsep cfs'!$E$5:$E$94,'octsep cfs rank'!$A49)</f>
        <v>2857</v>
      </c>
      <c r="J49" s="5" t="str">
        <f>VLOOKUP(K49,'octsep cfs'!$F$5:$O$94,10,FALSE)</f>
        <v>2002-03</v>
      </c>
      <c r="K49" s="18">
        <f>LARGE('octsep cfs'!$F$5:$F$94,'octsep cfs rank'!$A49)</f>
        <v>2355</v>
      </c>
      <c r="L49" s="5" t="str">
        <f>VLOOKUP(M49,'octsep cfs'!$G$5:$O$94,9,FALSE)</f>
        <v>1997-98</v>
      </c>
      <c r="M49" s="18">
        <f>LARGE('octsep cfs'!$G$5:$G$94,'octsep cfs rank'!$A49)</f>
        <v>2199</v>
      </c>
      <c r="N49" s="5" t="str">
        <f>VLOOKUP(O49,'octsep cfs'!$H$5:$O$94,8,FALSE)</f>
        <v>2004-05</v>
      </c>
      <c r="O49" s="18">
        <f>LARGE('octsep cfs'!$H$5:$H$94,'octsep cfs rank'!$A49)</f>
        <v>2213</v>
      </c>
      <c r="P49" s="5" t="str">
        <f>VLOOKUP(Q49,'octsep cfs'!$I$5:$O$94,7,FALSE)</f>
        <v>1978-79</v>
      </c>
      <c r="Q49" s="18">
        <f>LARGE('octsep cfs'!$I$5:$I$94,'octsep cfs rank'!$A49)</f>
        <v>1580</v>
      </c>
      <c r="R49" s="5" t="str">
        <f>VLOOKUP(S49,'octsep cfs'!$J$5:$O$94,6,FALSE)</f>
        <v>2001-02</v>
      </c>
      <c r="S49" s="18">
        <f>LARGE('octsep cfs'!$J$5:$J$94,'octsep cfs rank'!$A49)</f>
        <v>719</v>
      </c>
      <c r="T49" s="5" t="str">
        <f>VLOOKUP(U49,'octsep cfs'!$K$5:$O$94,5,FALSE)</f>
        <v>1928-29</v>
      </c>
      <c r="U49" s="18">
        <f>LARGE('octsep cfs'!$K$5:$K$94,'octsep cfs rank'!$A49)</f>
        <v>250</v>
      </c>
      <c r="V49" s="5" t="str">
        <f>VLOOKUP(W49,'octsep cfs'!$L$5:$O$94,4,FALSE)</f>
        <v>1984-85</v>
      </c>
      <c r="W49" s="18">
        <f>LARGE('octsep cfs'!$L$5:$L$94,'octsep cfs rank'!$A49)</f>
        <v>129</v>
      </c>
      <c r="X49" s="5" t="str">
        <f>VLOOKUP(Y49,'octsep cfs'!$M$5:$O$94,3,FALSE)</f>
        <v>1975-76</v>
      </c>
      <c r="Y49" s="18">
        <f>LARGE('octsep cfs'!$M$5:$M$94,'octsep cfs rank'!$A49)</f>
        <v>138</v>
      </c>
      <c r="Z49" s="5" t="str">
        <f>VLOOKUP(AA49,'octsep cfs'!$N$5:$O$94,2,FALSE)</f>
        <v>2006-07</v>
      </c>
      <c r="AA49" s="18">
        <f>LARGE('octsep cfs'!$N$5:$N$94,'octsep cfs rank'!$A49)</f>
        <v>1634</v>
      </c>
    </row>
    <row r="50" spans="1:27" x14ac:dyDescent="0.2">
      <c r="A50" s="5">
        <v>45</v>
      </c>
      <c r="B50" s="5" t="str">
        <f>VLOOKUP(C50,'octsep cfs'!$B$5:$O$94,14,FALSE)</f>
        <v>1953-54</v>
      </c>
      <c r="C50" s="18">
        <f>LARGE('octsep cfs'!$B$5:$B$94,'octsep cfs rank'!$A50)</f>
        <v>449</v>
      </c>
      <c r="D50" s="5" t="str">
        <f>VLOOKUP(E50,'octsep cfs'!$C$5:$O$94,13,FALSE)</f>
        <v>2010-11</v>
      </c>
      <c r="E50" s="18">
        <f>LARGE('octsep cfs'!$C$5:$C$94,'octsep cfs rank'!$A50)</f>
        <v>2062</v>
      </c>
      <c r="F50" s="5" t="str">
        <f>VLOOKUP(G50,'octsep cfs'!$D$5:$O$94,12,FALSE)</f>
        <v>1991-92</v>
      </c>
      <c r="G50" s="18">
        <f>LARGE('octsep cfs'!$D$5:$D$94,'octsep cfs rank'!$A50)</f>
        <v>2748</v>
      </c>
      <c r="H50" s="5" t="str">
        <f>VLOOKUP(I50,'octsep cfs'!$E$5:$O$94,11,FALSE)</f>
        <v>1949-50</v>
      </c>
      <c r="I50" s="18">
        <f>LARGE('octsep cfs'!$E$5:$E$94,'octsep cfs rank'!$A50)</f>
        <v>2840</v>
      </c>
      <c r="J50" s="5" t="str">
        <f>VLOOKUP(K50,'octsep cfs'!$F$5:$O$94,10,FALSE)</f>
        <v>1938-39</v>
      </c>
      <c r="K50" s="18">
        <f>LARGE('octsep cfs'!$F$5:$F$94,'octsep cfs rank'!$A50)</f>
        <v>2303</v>
      </c>
      <c r="L50" s="5" t="str">
        <f>VLOOKUP(M50,'octsep cfs'!$G$5:$O$94,9,FALSE)</f>
        <v>1968-69</v>
      </c>
      <c r="M50" s="18">
        <f>LARGE('octsep cfs'!$G$5:$G$94,'octsep cfs rank'!$A50)</f>
        <v>2185</v>
      </c>
      <c r="N50" s="5" t="str">
        <f>VLOOKUP(O50,'octsep cfs'!$H$5:$O$94,8,FALSE)</f>
        <v>2013-14</v>
      </c>
      <c r="O50" s="18">
        <f>LARGE('octsep cfs'!$H$5:$H$94,'octsep cfs rank'!$A50)</f>
        <v>2208</v>
      </c>
      <c r="P50" s="5" t="str">
        <f>VLOOKUP(Q50,'octsep cfs'!$I$5:$O$94,7,FALSE)</f>
        <v>2000-01</v>
      </c>
      <c r="Q50" s="18">
        <f>LARGE('octsep cfs'!$I$5:$I$94,'octsep cfs rank'!$A50)</f>
        <v>1565</v>
      </c>
      <c r="R50" s="5" t="str">
        <f>VLOOKUP(S50,'octsep cfs'!$J$5:$O$94,6,FALSE)</f>
        <v>1997-98</v>
      </c>
      <c r="S50" s="18">
        <f>LARGE('octsep cfs'!$J$5:$J$94,'octsep cfs rank'!$A50)</f>
        <v>718</v>
      </c>
      <c r="T50" s="5" t="str">
        <f>VLOOKUP(U50,'octsep cfs'!$K$5:$O$94,5,FALSE)</f>
        <v>1928-29</v>
      </c>
      <c r="U50" s="18">
        <f>LARGE('octsep cfs'!$K$5:$K$94,'octsep cfs rank'!$A50)</f>
        <v>250</v>
      </c>
      <c r="V50" s="5" t="str">
        <f>VLOOKUP(W50,'octsep cfs'!$L$5:$O$94,4,FALSE)</f>
        <v>2000-01</v>
      </c>
      <c r="W50" s="18">
        <f>LARGE('octsep cfs'!$L$5:$L$94,'octsep cfs rank'!$A50)</f>
        <v>127</v>
      </c>
      <c r="X50" s="5" t="str">
        <f>VLOOKUP(Y50,'octsep cfs'!$M$5:$O$94,3,FALSE)</f>
        <v>1975-76</v>
      </c>
      <c r="Y50" s="18">
        <f>LARGE('octsep cfs'!$M$5:$M$94,'octsep cfs rank'!$A50)</f>
        <v>138</v>
      </c>
      <c r="Z50" s="5" t="str">
        <f>VLOOKUP(AA50,'octsep cfs'!$N$5:$O$94,2,FALSE)</f>
        <v>1985-86</v>
      </c>
      <c r="AA50" s="18">
        <f>LARGE('octsep cfs'!$N$5:$N$94,'octsep cfs rank'!$A50)</f>
        <v>1627</v>
      </c>
    </row>
    <row r="51" spans="1:27" x14ac:dyDescent="0.2">
      <c r="A51" s="5">
        <v>46</v>
      </c>
      <c r="B51" s="5" t="str">
        <f>VLOOKUP(C51,'octsep cfs'!$B$5:$O$94,14,FALSE)</f>
        <v>1960-61</v>
      </c>
      <c r="C51" s="18">
        <f>LARGE('octsep cfs'!$B$5:$B$94,'octsep cfs rank'!$A51)</f>
        <v>437</v>
      </c>
      <c r="D51" s="5" t="str">
        <f>VLOOKUP(E51,'octsep cfs'!$C$5:$O$94,13,FALSE)</f>
        <v>1948-49</v>
      </c>
      <c r="E51" s="18">
        <f>LARGE('octsep cfs'!$C$5:$C$94,'octsep cfs rank'!$A51)</f>
        <v>1980</v>
      </c>
      <c r="F51" s="5" t="str">
        <f>VLOOKUP(G51,'octsep cfs'!$D$5:$O$94,12,FALSE)</f>
        <v>1970-71</v>
      </c>
      <c r="G51" s="18">
        <f>LARGE('octsep cfs'!$D$5:$D$94,'octsep cfs rank'!$A51)</f>
        <v>2527</v>
      </c>
      <c r="H51" s="5" t="str">
        <f>VLOOKUP(I51,'octsep cfs'!$E$5:$O$94,11,FALSE)</f>
        <v>1977-78</v>
      </c>
      <c r="I51" s="18">
        <f>LARGE('octsep cfs'!$E$5:$E$94,'octsep cfs rank'!$A51)</f>
        <v>2753</v>
      </c>
      <c r="J51" s="5" t="str">
        <f>VLOOKUP(K51,'octsep cfs'!$F$5:$O$94,10,FALSE)</f>
        <v>1975-76</v>
      </c>
      <c r="K51" s="18">
        <f>LARGE('octsep cfs'!$F$5:$F$94,'octsep cfs rank'!$A51)</f>
        <v>2294</v>
      </c>
      <c r="L51" s="5" t="str">
        <f>VLOOKUP(M51,'octsep cfs'!$G$5:$O$94,9,FALSE)</f>
        <v>1944-45</v>
      </c>
      <c r="M51" s="18">
        <f>LARGE('octsep cfs'!$G$5:$G$94,'octsep cfs rank'!$A51)</f>
        <v>2107</v>
      </c>
      <c r="N51" s="5" t="str">
        <f>VLOOKUP(O51,'octsep cfs'!$H$5:$O$94,8,FALSE)</f>
        <v>1990-91</v>
      </c>
      <c r="O51" s="18">
        <f>LARGE('octsep cfs'!$H$5:$H$94,'octsep cfs rank'!$A51)</f>
        <v>2205</v>
      </c>
      <c r="P51" s="5" t="str">
        <f>VLOOKUP(Q51,'octsep cfs'!$I$5:$O$94,7,FALSE)</f>
        <v>1950-51</v>
      </c>
      <c r="Q51" s="18">
        <f>LARGE('octsep cfs'!$I$5:$I$94,'octsep cfs rank'!$A51)</f>
        <v>1529</v>
      </c>
      <c r="R51" s="5" t="str">
        <f>VLOOKUP(S51,'octsep cfs'!$J$5:$O$94,6,FALSE)</f>
        <v>1935-36</v>
      </c>
      <c r="S51" s="18">
        <f>LARGE('octsep cfs'!$J$5:$J$94,'octsep cfs rank'!$A51)</f>
        <v>717</v>
      </c>
      <c r="T51" s="5" t="str">
        <f>VLOOKUP(U51,'octsep cfs'!$K$5:$O$94,5,FALSE)</f>
        <v>1928-29</v>
      </c>
      <c r="U51" s="18">
        <f>LARGE('octsep cfs'!$K$5:$K$94,'octsep cfs rank'!$A51)</f>
        <v>250</v>
      </c>
      <c r="V51" s="5" t="str">
        <f>VLOOKUP(W51,'octsep cfs'!$L$5:$O$94,4,FALSE)</f>
        <v>1989-90</v>
      </c>
      <c r="W51" s="18">
        <f>LARGE('octsep cfs'!$L$5:$L$94,'octsep cfs rank'!$A51)</f>
        <v>126</v>
      </c>
      <c r="X51" s="5" t="str">
        <f>VLOOKUP(Y51,'octsep cfs'!$M$5:$O$94,3,FALSE)</f>
        <v>1943-44</v>
      </c>
      <c r="Y51" s="18">
        <f>LARGE('octsep cfs'!$M$5:$M$94,'octsep cfs rank'!$A51)</f>
        <v>137</v>
      </c>
      <c r="Z51" s="5" t="str">
        <f>VLOOKUP(AA51,'octsep cfs'!$N$5:$O$94,2,FALSE)</f>
        <v>1954-55</v>
      </c>
      <c r="AA51" s="18">
        <f>LARGE('octsep cfs'!$N$5:$N$94,'octsep cfs rank'!$A51)</f>
        <v>1604</v>
      </c>
    </row>
    <row r="52" spans="1:27" x14ac:dyDescent="0.2">
      <c r="A52" s="5">
        <v>47</v>
      </c>
      <c r="B52" s="5" t="str">
        <f>VLOOKUP(C52,'octsep cfs'!$B$5:$O$94,14,FALSE)</f>
        <v>1931-32</v>
      </c>
      <c r="C52" s="18">
        <f>LARGE('octsep cfs'!$B$5:$B$94,'octsep cfs rank'!$A52)</f>
        <v>425</v>
      </c>
      <c r="D52" s="5" t="str">
        <f>VLOOKUP(E52,'octsep cfs'!$C$5:$O$94,13,FALSE)</f>
        <v>1982-83</v>
      </c>
      <c r="E52" s="18">
        <f>LARGE('octsep cfs'!$C$5:$C$94,'octsep cfs rank'!$A52)</f>
        <v>1947</v>
      </c>
      <c r="F52" s="5" t="str">
        <f>VLOOKUP(G52,'octsep cfs'!$D$5:$O$94,12,FALSE)</f>
        <v>1969-70</v>
      </c>
      <c r="G52" s="18">
        <f>LARGE('octsep cfs'!$D$5:$D$94,'octsep cfs rank'!$A52)</f>
        <v>2521</v>
      </c>
      <c r="H52" s="5" t="str">
        <f>VLOOKUP(I52,'octsep cfs'!$E$5:$O$94,11,FALSE)</f>
        <v>2017-18</v>
      </c>
      <c r="I52" s="18">
        <f>LARGE('octsep cfs'!$E$5:$E$94,'octsep cfs rank'!$A52)</f>
        <v>2710</v>
      </c>
      <c r="J52" s="5" t="str">
        <f>VLOOKUP(K52,'octsep cfs'!$F$5:$O$94,10,FALSE)</f>
        <v>2001-02</v>
      </c>
      <c r="K52" s="18">
        <f>LARGE('octsep cfs'!$F$5:$F$94,'octsep cfs rank'!$A52)</f>
        <v>2273</v>
      </c>
      <c r="L52" s="5" t="str">
        <f>VLOOKUP(M52,'octsep cfs'!$G$5:$O$94,9,FALSE)</f>
        <v>1999-2000</v>
      </c>
      <c r="M52" s="18">
        <f>LARGE('octsep cfs'!$G$5:$G$94,'octsep cfs rank'!$A52)</f>
        <v>2089</v>
      </c>
      <c r="N52" s="5" t="str">
        <f>VLOOKUP(O52,'octsep cfs'!$H$5:$O$94,8,FALSE)</f>
        <v>1987-88</v>
      </c>
      <c r="O52" s="18">
        <f>LARGE('octsep cfs'!$H$5:$H$94,'octsep cfs rank'!$A52)</f>
        <v>2185</v>
      </c>
      <c r="P52" s="5" t="str">
        <f>VLOOKUP(Q52,'octsep cfs'!$I$5:$O$94,7,FALSE)</f>
        <v>2013-14</v>
      </c>
      <c r="Q52" s="18">
        <f>LARGE('octsep cfs'!$I$5:$I$94,'octsep cfs rank'!$A52)</f>
        <v>1506</v>
      </c>
      <c r="R52" s="5" t="str">
        <f>VLOOKUP(S52,'octsep cfs'!$J$5:$O$94,6,FALSE)</f>
        <v>1994-95</v>
      </c>
      <c r="S52" s="18">
        <f>LARGE('octsep cfs'!$J$5:$J$94,'octsep cfs rank'!$A52)</f>
        <v>699</v>
      </c>
      <c r="T52" s="5" t="str">
        <f>VLOOKUP(U52,'octsep cfs'!$K$5:$O$94,5,FALSE)</f>
        <v>1959-60</v>
      </c>
      <c r="U52" s="18">
        <f>LARGE('octsep cfs'!$K$5:$K$94,'octsep cfs rank'!$A52)</f>
        <v>242</v>
      </c>
      <c r="V52" s="5" t="str">
        <f>VLOOKUP(W52,'octsep cfs'!$L$5:$O$94,4,FALSE)</f>
        <v>1928-29</v>
      </c>
      <c r="W52" s="18">
        <f>LARGE('octsep cfs'!$L$5:$L$94,'octsep cfs rank'!$A52)</f>
        <v>125</v>
      </c>
      <c r="X52" s="5" t="str">
        <f>VLOOKUP(Y52,'octsep cfs'!$M$5:$O$94,3,FALSE)</f>
        <v>1936-37</v>
      </c>
      <c r="Y52" s="18">
        <f>LARGE('octsep cfs'!$M$5:$M$94,'octsep cfs rank'!$A52)</f>
        <v>136</v>
      </c>
      <c r="Z52" s="5" t="str">
        <f>VLOOKUP(AA52,'octsep cfs'!$N$5:$O$94,2,FALSE)</f>
        <v>1988-89</v>
      </c>
      <c r="AA52" s="18">
        <f>LARGE('octsep cfs'!$N$5:$N$94,'octsep cfs rank'!$A52)</f>
        <v>1568</v>
      </c>
    </row>
    <row r="53" spans="1:27" x14ac:dyDescent="0.2">
      <c r="A53" s="5">
        <v>48</v>
      </c>
      <c r="B53" s="5" t="str">
        <f>VLOOKUP(C53,'octsep cfs'!$B$5:$O$94,14,FALSE)</f>
        <v>1986-87</v>
      </c>
      <c r="C53" s="18">
        <f>LARGE('octsep cfs'!$B$5:$B$94,'octsep cfs rank'!$A53)</f>
        <v>417</v>
      </c>
      <c r="D53" s="5" t="str">
        <f>VLOOKUP(E53,'octsep cfs'!$C$5:$O$94,13,FALSE)</f>
        <v>1940-41</v>
      </c>
      <c r="E53" s="18">
        <f>LARGE('octsep cfs'!$C$5:$C$94,'octsep cfs rank'!$A53)</f>
        <v>1896</v>
      </c>
      <c r="F53" s="5" t="str">
        <f>VLOOKUP(G53,'octsep cfs'!$D$5:$O$94,12,FALSE)</f>
        <v>1987-88</v>
      </c>
      <c r="G53" s="18">
        <f>LARGE('octsep cfs'!$D$5:$D$94,'octsep cfs rank'!$A53)</f>
        <v>2505</v>
      </c>
      <c r="H53" s="5" t="str">
        <f>VLOOKUP(I53,'octsep cfs'!$E$5:$O$94,11,FALSE)</f>
        <v>1985-86</v>
      </c>
      <c r="I53" s="18">
        <f>LARGE('octsep cfs'!$E$5:$E$94,'octsep cfs rank'!$A53)</f>
        <v>2691</v>
      </c>
      <c r="J53" s="5" t="str">
        <f>VLOOKUP(K53,'octsep cfs'!$F$5:$O$94,10,FALSE)</f>
        <v>1934-35</v>
      </c>
      <c r="K53" s="18">
        <f>LARGE('octsep cfs'!$F$5:$F$94,'octsep cfs rank'!$A53)</f>
        <v>2270</v>
      </c>
      <c r="L53" s="5" t="str">
        <f>VLOOKUP(M53,'octsep cfs'!$G$5:$O$94,9,FALSE)</f>
        <v>1981-82</v>
      </c>
      <c r="M53" s="18">
        <f>LARGE('octsep cfs'!$G$5:$G$94,'octsep cfs rank'!$A53)</f>
        <v>2077</v>
      </c>
      <c r="N53" s="5" t="str">
        <f>VLOOKUP(O53,'octsep cfs'!$H$5:$O$94,8,FALSE)</f>
        <v>2005-06</v>
      </c>
      <c r="O53" s="18">
        <f>LARGE('octsep cfs'!$H$5:$H$94,'octsep cfs rank'!$A53)</f>
        <v>2175</v>
      </c>
      <c r="P53" s="5" t="str">
        <f>VLOOKUP(Q53,'octsep cfs'!$I$5:$O$94,7,FALSE)</f>
        <v>1966-67</v>
      </c>
      <c r="Q53" s="18">
        <f>LARGE('octsep cfs'!$I$5:$I$94,'octsep cfs rank'!$A53)</f>
        <v>1463</v>
      </c>
      <c r="R53" s="5" t="str">
        <f>VLOOKUP(S53,'octsep cfs'!$J$5:$O$94,6,FALSE)</f>
        <v>1961-62</v>
      </c>
      <c r="S53" s="18">
        <f>LARGE('octsep cfs'!$J$5:$J$94,'octsep cfs rank'!$A53)</f>
        <v>697</v>
      </c>
      <c r="T53" s="5" t="str">
        <f>VLOOKUP(U53,'octsep cfs'!$K$5:$O$94,5,FALSE)</f>
        <v>1959-60</v>
      </c>
      <c r="U53" s="18">
        <f>LARGE('octsep cfs'!$K$5:$K$94,'octsep cfs rank'!$A53)</f>
        <v>242</v>
      </c>
      <c r="V53" s="5" t="str">
        <f>VLOOKUP(W53,'octsep cfs'!$L$5:$O$94,4,FALSE)</f>
        <v>1928-29</v>
      </c>
      <c r="W53" s="18">
        <f>LARGE('octsep cfs'!$L$5:$L$94,'octsep cfs rank'!$A53)</f>
        <v>125</v>
      </c>
      <c r="X53" s="5" t="str">
        <f>VLOOKUP(Y53,'octsep cfs'!$M$5:$O$94,3,FALSE)</f>
        <v>1949-50</v>
      </c>
      <c r="Y53" s="18">
        <f>LARGE('octsep cfs'!$M$5:$M$94,'octsep cfs rank'!$A53)</f>
        <v>135</v>
      </c>
      <c r="Z53" s="5" t="str">
        <f>VLOOKUP(AA53,'octsep cfs'!$N$5:$O$94,2,FALSE)</f>
        <v>2003-04</v>
      </c>
      <c r="AA53" s="18">
        <f>LARGE('octsep cfs'!$N$5:$N$94,'octsep cfs rank'!$A53)</f>
        <v>1563</v>
      </c>
    </row>
    <row r="54" spans="1:27" x14ac:dyDescent="0.2">
      <c r="A54" s="5">
        <v>49</v>
      </c>
      <c r="B54" s="5" t="str">
        <f>VLOOKUP(C54,'octsep cfs'!$B$5:$O$94,14,FALSE)</f>
        <v>1966-67</v>
      </c>
      <c r="C54" s="18">
        <f>LARGE('octsep cfs'!$B$5:$B$94,'octsep cfs rank'!$A54)</f>
        <v>398</v>
      </c>
      <c r="D54" s="5" t="str">
        <f>VLOOKUP(E54,'octsep cfs'!$C$5:$O$94,13,FALSE)</f>
        <v>2015-16</v>
      </c>
      <c r="E54" s="18">
        <f>LARGE('octsep cfs'!$C$5:$C$94,'octsep cfs rank'!$A54)</f>
        <v>1832</v>
      </c>
      <c r="F54" s="5" t="str">
        <f>VLOOKUP(G54,'octsep cfs'!$D$5:$O$94,12,FALSE)</f>
        <v>2016-17</v>
      </c>
      <c r="G54" s="18">
        <f>LARGE('octsep cfs'!$D$5:$D$94,'octsep cfs rank'!$A54)</f>
        <v>2479</v>
      </c>
      <c r="H54" s="5" t="str">
        <f>VLOOKUP(I54,'octsep cfs'!$E$5:$O$94,11,FALSE)</f>
        <v>1972-73</v>
      </c>
      <c r="I54" s="18">
        <f>LARGE('octsep cfs'!$E$5:$E$94,'octsep cfs rank'!$A54)</f>
        <v>2670</v>
      </c>
      <c r="J54" s="5" t="str">
        <f>VLOOKUP(K54,'octsep cfs'!$F$5:$O$94,10,FALSE)</f>
        <v>1991-92</v>
      </c>
      <c r="K54" s="18">
        <f>LARGE('octsep cfs'!$F$5:$F$94,'octsep cfs rank'!$A54)</f>
        <v>2187</v>
      </c>
      <c r="L54" s="5" t="str">
        <f>VLOOKUP(M54,'octsep cfs'!$G$5:$O$94,9,FALSE)</f>
        <v>1952-53</v>
      </c>
      <c r="M54" s="18">
        <f>LARGE('octsep cfs'!$G$5:$G$94,'octsep cfs rank'!$A54)</f>
        <v>2075</v>
      </c>
      <c r="N54" s="5" t="str">
        <f>VLOOKUP(O54,'octsep cfs'!$H$5:$O$94,8,FALSE)</f>
        <v>1934-35</v>
      </c>
      <c r="O54" s="18">
        <f>LARGE('octsep cfs'!$H$5:$H$94,'octsep cfs rank'!$A54)</f>
        <v>2163</v>
      </c>
      <c r="P54" s="5" t="str">
        <f>VLOOKUP(Q54,'octsep cfs'!$I$5:$O$94,7,FALSE)</f>
        <v>1977-78</v>
      </c>
      <c r="Q54" s="18">
        <f>LARGE('octsep cfs'!$I$5:$I$94,'octsep cfs rank'!$A54)</f>
        <v>1440</v>
      </c>
      <c r="R54" s="5" t="str">
        <f>VLOOKUP(S54,'octsep cfs'!$J$5:$O$94,6,FALSE)</f>
        <v>1929-30</v>
      </c>
      <c r="S54" s="18">
        <f>LARGE('octsep cfs'!$J$5:$J$94,'octsep cfs rank'!$A54)</f>
        <v>690</v>
      </c>
      <c r="T54" s="5" t="str">
        <f>VLOOKUP(U54,'octsep cfs'!$K$5:$O$94,5,FALSE)</f>
        <v>1972-73</v>
      </c>
      <c r="U54" s="18">
        <f>LARGE('octsep cfs'!$K$5:$K$94,'octsep cfs rank'!$A54)</f>
        <v>236</v>
      </c>
      <c r="V54" s="5" t="str">
        <f>VLOOKUP(W54,'octsep cfs'!$L$5:$O$94,4,FALSE)</f>
        <v>1995-96</v>
      </c>
      <c r="W54" s="18">
        <f>LARGE('octsep cfs'!$L$5:$L$94,'octsep cfs rank'!$A54)</f>
        <v>123</v>
      </c>
      <c r="X54" s="5" t="str">
        <f>VLOOKUP(Y54,'octsep cfs'!$M$5:$O$94,3,FALSE)</f>
        <v>2005-06</v>
      </c>
      <c r="Y54" s="18">
        <f>LARGE('octsep cfs'!$M$5:$M$94,'octsep cfs rank'!$A54)</f>
        <v>131</v>
      </c>
      <c r="Z54" s="5" t="str">
        <f>VLOOKUP(AA54,'octsep cfs'!$N$5:$O$94,2,FALSE)</f>
        <v>1956-57</v>
      </c>
      <c r="AA54" s="18">
        <f>LARGE('octsep cfs'!$N$5:$N$94,'octsep cfs rank'!$A54)</f>
        <v>1554</v>
      </c>
    </row>
    <row r="55" spans="1:27" x14ac:dyDescent="0.2">
      <c r="A55" s="5">
        <v>50</v>
      </c>
      <c r="B55" s="5" t="str">
        <f>VLOOKUP(C55,'octsep cfs'!$B$5:$O$94,14,FALSE)</f>
        <v>1963-64</v>
      </c>
      <c r="C55" s="18">
        <f>LARGE('octsep cfs'!$B$5:$B$94,'octsep cfs rank'!$A55)</f>
        <v>393</v>
      </c>
      <c r="D55" s="5" t="str">
        <f>VLOOKUP(E55,'octsep cfs'!$C$5:$O$94,13,FALSE)</f>
        <v>1941-42</v>
      </c>
      <c r="E55" s="18">
        <f>LARGE('octsep cfs'!$C$5:$C$94,'octsep cfs rank'!$A55)</f>
        <v>1813</v>
      </c>
      <c r="F55" s="5" t="str">
        <f>VLOOKUP(G55,'octsep cfs'!$D$5:$O$94,12,FALSE)</f>
        <v>1992-93</v>
      </c>
      <c r="G55" s="18">
        <f>LARGE('octsep cfs'!$D$5:$D$94,'octsep cfs rank'!$A55)</f>
        <v>2468</v>
      </c>
      <c r="H55" s="5" t="str">
        <f>VLOOKUP(I55,'octsep cfs'!$E$5:$O$94,11,FALSE)</f>
        <v>2006-07</v>
      </c>
      <c r="I55" s="18">
        <f>LARGE('octsep cfs'!$E$5:$E$94,'octsep cfs rank'!$A55)</f>
        <v>2588</v>
      </c>
      <c r="J55" s="5" t="str">
        <f>VLOOKUP(K55,'octsep cfs'!$F$5:$O$94,10,FALSE)</f>
        <v>1964-65</v>
      </c>
      <c r="K55" s="18">
        <f>LARGE('octsep cfs'!$F$5:$F$94,'octsep cfs rank'!$A55)</f>
        <v>2091</v>
      </c>
      <c r="L55" s="5" t="str">
        <f>VLOOKUP(M55,'octsep cfs'!$G$5:$O$94,9,FALSE)</f>
        <v>1985-86</v>
      </c>
      <c r="M55" s="18">
        <f>LARGE('octsep cfs'!$G$5:$G$94,'octsep cfs rank'!$A55)</f>
        <v>2071</v>
      </c>
      <c r="N55" s="5" t="str">
        <f>VLOOKUP(O55,'octsep cfs'!$H$5:$O$94,8,FALSE)</f>
        <v>1981-82</v>
      </c>
      <c r="O55" s="18">
        <f>LARGE('octsep cfs'!$H$5:$H$94,'octsep cfs rank'!$A55)</f>
        <v>2106</v>
      </c>
      <c r="P55" s="5" t="str">
        <f>VLOOKUP(Q55,'octsep cfs'!$I$5:$O$94,7,FALSE)</f>
        <v>1934-35</v>
      </c>
      <c r="Q55" s="18">
        <f>LARGE('octsep cfs'!$I$5:$I$94,'octsep cfs rank'!$A55)</f>
        <v>1424</v>
      </c>
      <c r="R55" s="5" t="str">
        <f>VLOOKUP(S55,'octsep cfs'!$J$5:$O$94,6,FALSE)</f>
        <v>1938-39</v>
      </c>
      <c r="S55" s="18">
        <f>LARGE('octsep cfs'!$J$5:$J$94,'octsep cfs rank'!$A55)</f>
        <v>666</v>
      </c>
      <c r="T55" s="5" t="str">
        <f>VLOOKUP(U55,'octsep cfs'!$K$5:$O$94,5,FALSE)</f>
        <v>1999-2000</v>
      </c>
      <c r="U55" s="18">
        <f>LARGE('octsep cfs'!$K$5:$K$94,'octsep cfs rank'!$A55)</f>
        <v>233</v>
      </c>
      <c r="V55" s="5" t="str">
        <f>VLOOKUP(W55,'octsep cfs'!$L$5:$O$94,4,FALSE)</f>
        <v>1935-36</v>
      </c>
      <c r="W55" s="18">
        <f>LARGE('octsep cfs'!$L$5:$L$94,'octsep cfs rank'!$A55)</f>
        <v>122</v>
      </c>
      <c r="X55" s="5" t="str">
        <f>VLOOKUP(Y55,'octsep cfs'!$M$5:$O$94,3,FALSE)</f>
        <v>1948-49</v>
      </c>
      <c r="Y55" s="18">
        <f>LARGE('octsep cfs'!$M$5:$M$94,'octsep cfs rank'!$A55)</f>
        <v>130</v>
      </c>
      <c r="Z55" s="5" t="str">
        <f>VLOOKUP(AA55,'octsep cfs'!$N$5:$O$94,2,FALSE)</f>
        <v>1962-63</v>
      </c>
      <c r="AA55" s="18">
        <f>LARGE('octsep cfs'!$N$5:$N$94,'octsep cfs rank'!$A55)</f>
        <v>1550</v>
      </c>
    </row>
    <row r="56" spans="1:27" x14ac:dyDescent="0.2">
      <c r="A56" s="5">
        <v>51</v>
      </c>
      <c r="B56" s="5" t="str">
        <f>VLOOKUP(C56,'octsep cfs'!$B$5:$O$94,14,FALSE)</f>
        <v>1957-58</v>
      </c>
      <c r="C56" s="18">
        <f>LARGE('octsep cfs'!$B$5:$B$94,'octsep cfs rank'!$A56)</f>
        <v>372</v>
      </c>
      <c r="D56" s="5" t="str">
        <f>VLOOKUP(E56,'octsep cfs'!$C$5:$O$94,13,FALSE)</f>
        <v>2009-10</v>
      </c>
      <c r="E56" s="18">
        <f>LARGE('octsep cfs'!$C$5:$C$94,'octsep cfs rank'!$A56)</f>
        <v>1784</v>
      </c>
      <c r="F56" s="5" t="str">
        <f>VLOOKUP(G56,'octsep cfs'!$D$5:$O$94,12,FALSE)</f>
        <v>1962-63</v>
      </c>
      <c r="G56" s="18">
        <f>LARGE('octsep cfs'!$D$5:$D$94,'octsep cfs rank'!$A56)</f>
        <v>2465</v>
      </c>
      <c r="H56" s="5" t="str">
        <f>VLOOKUP(I56,'octsep cfs'!$E$5:$O$94,11,FALSE)</f>
        <v>1931-32</v>
      </c>
      <c r="I56" s="18">
        <f>LARGE('octsep cfs'!$E$5:$E$94,'octsep cfs rank'!$A56)</f>
        <v>2566</v>
      </c>
      <c r="J56" s="5" t="str">
        <f>VLOOKUP(K56,'octsep cfs'!$F$5:$O$94,10,FALSE)</f>
        <v>1945-46</v>
      </c>
      <c r="K56" s="18">
        <f>LARGE('octsep cfs'!$F$5:$F$94,'octsep cfs rank'!$A56)</f>
        <v>2082</v>
      </c>
      <c r="L56" s="5" t="str">
        <f>VLOOKUP(M56,'octsep cfs'!$G$5:$O$94,9,FALSE)</f>
        <v>1954-55</v>
      </c>
      <c r="M56" s="18">
        <f>LARGE('octsep cfs'!$G$5:$G$94,'octsep cfs rank'!$A56)</f>
        <v>2068</v>
      </c>
      <c r="N56" s="5" t="str">
        <f>VLOOKUP(O56,'octsep cfs'!$H$5:$O$94,8,FALSE)</f>
        <v>1958-59</v>
      </c>
      <c r="O56" s="18">
        <f>LARGE('octsep cfs'!$H$5:$H$94,'octsep cfs rank'!$A56)</f>
        <v>2105</v>
      </c>
      <c r="P56" s="5" t="str">
        <f>VLOOKUP(Q56,'octsep cfs'!$I$5:$O$94,7,FALSE)</f>
        <v>1985-86</v>
      </c>
      <c r="Q56" s="18">
        <f>LARGE('octsep cfs'!$I$5:$I$94,'octsep cfs rank'!$A56)</f>
        <v>1410</v>
      </c>
      <c r="R56" s="5" t="str">
        <f>VLOOKUP(S56,'octsep cfs'!$J$5:$O$94,6,FALSE)</f>
        <v>1982-83</v>
      </c>
      <c r="S56" s="18">
        <f>LARGE('octsep cfs'!$J$5:$J$94,'octsep cfs rank'!$A56)</f>
        <v>664</v>
      </c>
      <c r="T56" s="5" t="str">
        <f>VLOOKUP(U56,'octsep cfs'!$K$5:$O$94,5,FALSE)</f>
        <v>1961-62</v>
      </c>
      <c r="U56" s="18">
        <f>LARGE('octsep cfs'!$K$5:$K$94,'octsep cfs rank'!$A56)</f>
        <v>228</v>
      </c>
      <c r="V56" s="5" t="str">
        <f>VLOOKUP(W56,'octsep cfs'!$L$5:$O$94,4,FALSE)</f>
        <v>1996-97</v>
      </c>
      <c r="W56" s="18">
        <f>LARGE('octsep cfs'!$L$5:$L$94,'octsep cfs rank'!$A56)</f>
        <v>121</v>
      </c>
      <c r="X56" s="5" t="str">
        <f>VLOOKUP(Y56,'octsep cfs'!$M$5:$O$94,3,FALSE)</f>
        <v>1945-46</v>
      </c>
      <c r="Y56" s="18">
        <f>LARGE('octsep cfs'!$M$5:$M$94,'octsep cfs rank'!$A56)</f>
        <v>128</v>
      </c>
      <c r="Z56" s="5" t="str">
        <f>VLOOKUP(AA56,'octsep cfs'!$N$5:$O$94,2,FALSE)</f>
        <v>1934-35</v>
      </c>
      <c r="AA56" s="18">
        <f>LARGE('octsep cfs'!$N$5:$N$94,'octsep cfs rank'!$A56)</f>
        <v>1523</v>
      </c>
    </row>
    <row r="57" spans="1:27" x14ac:dyDescent="0.2">
      <c r="A57" s="5">
        <v>52</v>
      </c>
      <c r="B57" s="5" t="str">
        <f>VLOOKUP(C57,'octsep cfs'!$B$5:$O$94,14,FALSE)</f>
        <v>1998-99</v>
      </c>
      <c r="C57" s="18">
        <f>LARGE('octsep cfs'!$B$5:$B$94,'octsep cfs rank'!$A57)</f>
        <v>347</v>
      </c>
      <c r="D57" s="5" t="str">
        <f>VLOOKUP(E57,'octsep cfs'!$C$5:$O$94,13,FALSE)</f>
        <v>2008-09</v>
      </c>
      <c r="E57" s="18">
        <f>LARGE('octsep cfs'!$C$5:$C$94,'octsep cfs rank'!$A57)</f>
        <v>1731</v>
      </c>
      <c r="F57" s="5" t="str">
        <f>VLOOKUP(G57,'octsep cfs'!$D$5:$O$94,12,FALSE)</f>
        <v>1967-68</v>
      </c>
      <c r="G57" s="18">
        <f>LARGE('octsep cfs'!$D$5:$D$94,'octsep cfs rank'!$A57)</f>
        <v>2438</v>
      </c>
      <c r="H57" s="5" t="str">
        <f>VLOOKUP(I57,'octsep cfs'!$E$5:$O$94,11,FALSE)</f>
        <v>1990-91</v>
      </c>
      <c r="I57" s="18">
        <f>LARGE('octsep cfs'!$E$5:$E$94,'octsep cfs rank'!$A57)</f>
        <v>2558</v>
      </c>
      <c r="J57" s="5" t="str">
        <f>VLOOKUP(K57,'octsep cfs'!$F$5:$O$94,10,FALSE)</f>
        <v>1945-46</v>
      </c>
      <c r="K57" s="18">
        <f>LARGE('octsep cfs'!$F$5:$F$94,'octsep cfs rank'!$A57)</f>
        <v>2082</v>
      </c>
      <c r="L57" s="5" t="str">
        <f>VLOOKUP(M57,'octsep cfs'!$G$5:$O$94,9,FALSE)</f>
        <v>2012-13</v>
      </c>
      <c r="M57" s="18">
        <f>LARGE('octsep cfs'!$G$5:$G$94,'octsep cfs rank'!$A57)</f>
        <v>2062</v>
      </c>
      <c r="N57" s="5" t="str">
        <f>VLOOKUP(O57,'octsep cfs'!$H$5:$O$94,8,FALSE)</f>
        <v>1980-81</v>
      </c>
      <c r="O57" s="18">
        <f>LARGE('octsep cfs'!$H$5:$H$94,'octsep cfs rank'!$A57)</f>
        <v>2095</v>
      </c>
      <c r="P57" s="5" t="str">
        <f>VLOOKUP(Q57,'octsep cfs'!$I$5:$O$94,7,FALSE)</f>
        <v>1997-98</v>
      </c>
      <c r="Q57" s="18">
        <f>LARGE('octsep cfs'!$I$5:$I$94,'octsep cfs rank'!$A57)</f>
        <v>1386</v>
      </c>
      <c r="R57" s="5" t="str">
        <f>VLOOKUP(S57,'octsep cfs'!$J$5:$O$94,6,FALSE)</f>
        <v>1981-82</v>
      </c>
      <c r="S57" s="18">
        <f>LARGE('octsep cfs'!$J$5:$J$94,'octsep cfs rank'!$A57)</f>
        <v>643</v>
      </c>
      <c r="T57" s="5" t="str">
        <f>VLOOKUP(U57,'octsep cfs'!$K$5:$O$94,5,FALSE)</f>
        <v>1934-35</v>
      </c>
      <c r="U57" s="18">
        <f>LARGE('octsep cfs'!$K$5:$K$94,'octsep cfs rank'!$A57)</f>
        <v>227</v>
      </c>
      <c r="V57" s="5" t="str">
        <f>VLOOKUP(W57,'octsep cfs'!$L$5:$O$94,4,FALSE)</f>
        <v>1938-39</v>
      </c>
      <c r="W57" s="18">
        <f>LARGE('octsep cfs'!$L$5:$L$94,'octsep cfs rank'!$A57)</f>
        <v>118</v>
      </c>
      <c r="X57" s="5" t="str">
        <f>VLOOKUP(Y57,'octsep cfs'!$M$5:$O$94,3,FALSE)</f>
        <v>1973-74</v>
      </c>
      <c r="Y57" s="18">
        <f>LARGE('octsep cfs'!$M$5:$M$94,'octsep cfs rank'!$A57)</f>
        <v>126</v>
      </c>
      <c r="Z57" s="5" t="str">
        <f>VLOOKUP(AA57,'octsep cfs'!$N$5:$O$94,2,FALSE)</f>
        <v>2013-14</v>
      </c>
      <c r="AA57" s="18">
        <f>LARGE('octsep cfs'!$N$5:$N$94,'octsep cfs rank'!$A57)</f>
        <v>1517</v>
      </c>
    </row>
    <row r="58" spans="1:27" x14ac:dyDescent="0.2">
      <c r="A58" s="5">
        <v>53</v>
      </c>
      <c r="B58" s="5" t="str">
        <f>VLOOKUP(C58,'octsep cfs'!$B$5:$O$94,14,FALSE)</f>
        <v>2009-10</v>
      </c>
      <c r="C58" s="18">
        <f>LARGE('octsep cfs'!$B$5:$B$94,'octsep cfs rank'!$A58)</f>
        <v>342</v>
      </c>
      <c r="D58" s="5" t="str">
        <f>VLOOKUP(E58,'octsep cfs'!$C$5:$O$94,13,FALSE)</f>
        <v>2007-08</v>
      </c>
      <c r="E58" s="18">
        <f>LARGE('octsep cfs'!$C$5:$C$94,'octsep cfs rank'!$A58)</f>
        <v>1717</v>
      </c>
      <c r="F58" s="5" t="str">
        <f>VLOOKUP(G58,'octsep cfs'!$D$5:$O$94,12,FALSE)</f>
        <v>1929-30</v>
      </c>
      <c r="G58" s="18">
        <f>LARGE('octsep cfs'!$D$5:$D$94,'octsep cfs rank'!$A58)</f>
        <v>2430</v>
      </c>
      <c r="H58" s="5" t="str">
        <f>VLOOKUP(I58,'octsep cfs'!$E$5:$O$94,11,FALSE)</f>
        <v>1944-45</v>
      </c>
      <c r="I58" s="18">
        <f>LARGE('octsep cfs'!$E$5:$E$94,'octsep cfs rank'!$A58)</f>
        <v>2494</v>
      </c>
      <c r="J58" s="5" t="str">
        <f>VLOOKUP(K58,'octsep cfs'!$F$5:$O$94,10,FALSE)</f>
        <v>1958-59</v>
      </c>
      <c r="K58" s="18">
        <f>LARGE('octsep cfs'!$F$5:$F$94,'octsep cfs rank'!$A58)</f>
        <v>2069</v>
      </c>
      <c r="L58" s="5" t="str">
        <f>VLOOKUP(M58,'octsep cfs'!$G$5:$O$94,9,FALSE)</f>
        <v>1987-88</v>
      </c>
      <c r="M58" s="18">
        <f>LARGE('octsep cfs'!$G$5:$G$94,'octsep cfs rank'!$A58)</f>
        <v>2022</v>
      </c>
      <c r="N58" s="5" t="str">
        <f>VLOOKUP(O58,'octsep cfs'!$H$5:$O$94,8,FALSE)</f>
        <v>1935-36</v>
      </c>
      <c r="O58" s="18">
        <f>LARGE('octsep cfs'!$H$5:$H$94,'octsep cfs rank'!$A58)</f>
        <v>2086</v>
      </c>
      <c r="P58" s="5" t="str">
        <f>VLOOKUP(Q58,'octsep cfs'!$I$5:$O$94,7,FALSE)</f>
        <v>1945-46</v>
      </c>
      <c r="Q58" s="18">
        <f>LARGE('octsep cfs'!$I$5:$I$94,'octsep cfs rank'!$A58)</f>
        <v>1383</v>
      </c>
      <c r="R58" s="5" t="str">
        <f>VLOOKUP(S58,'octsep cfs'!$J$5:$O$94,6,FALSE)</f>
        <v>1940-41</v>
      </c>
      <c r="S58" s="18">
        <f>LARGE('octsep cfs'!$J$5:$J$94,'octsep cfs rank'!$A58)</f>
        <v>638</v>
      </c>
      <c r="T58" s="5" t="str">
        <f>VLOOKUP(U58,'octsep cfs'!$K$5:$O$94,5,FALSE)</f>
        <v>1956-57</v>
      </c>
      <c r="U58" s="18">
        <f>LARGE('octsep cfs'!$K$5:$K$94,'octsep cfs rank'!$A58)</f>
        <v>226</v>
      </c>
      <c r="V58" s="5" t="str">
        <f>VLOOKUP(W58,'octsep cfs'!$L$5:$O$94,4,FALSE)</f>
        <v>1938-39</v>
      </c>
      <c r="W58" s="18">
        <f>LARGE('octsep cfs'!$L$5:$L$94,'octsep cfs rank'!$A58)</f>
        <v>118</v>
      </c>
      <c r="X58" s="5" t="str">
        <f>VLOOKUP(Y58,'octsep cfs'!$M$5:$O$94,3,FALSE)</f>
        <v>1973-74</v>
      </c>
      <c r="Y58" s="18">
        <f>LARGE('octsep cfs'!$M$5:$M$94,'octsep cfs rank'!$A58)</f>
        <v>126</v>
      </c>
      <c r="Z58" s="5" t="str">
        <f>VLOOKUP(AA58,'octsep cfs'!$N$5:$O$94,2,FALSE)</f>
        <v>1969-70</v>
      </c>
      <c r="AA58" s="18">
        <f>LARGE('octsep cfs'!$N$5:$N$94,'octsep cfs rank'!$A58)</f>
        <v>1513</v>
      </c>
    </row>
    <row r="59" spans="1:27" x14ac:dyDescent="0.2">
      <c r="A59" s="5">
        <v>54</v>
      </c>
      <c r="B59" s="5" t="str">
        <f>VLOOKUP(C59,'octsep cfs'!$B$5:$O$94,14,FALSE)</f>
        <v>1939-40</v>
      </c>
      <c r="C59" s="18">
        <f>LARGE('octsep cfs'!$B$5:$B$94,'octsep cfs rank'!$A59)</f>
        <v>339</v>
      </c>
      <c r="D59" s="5" t="str">
        <f>VLOOKUP(E59,'octsep cfs'!$C$5:$O$94,13,FALSE)</f>
        <v>1981-82</v>
      </c>
      <c r="E59" s="18">
        <f>LARGE('octsep cfs'!$C$5:$C$94,'octsep cfs rank'!$A59)</f>
        <v>1609</v>
      </c>
      <c r="F59" s="5" t="str">
        <f>VLOOKUP(G59,'octsep cfs'!$D$5:$O$94,12,FALSE)</f>
        <v>1932-33</v>
      </c>
      <c r="G59" s="18">
        <f>LARGE('octsep cfs'!$D$5:$D$94,'octsep cfs rank'!$A59)</f>
        <v>2396</v>
      </c>
      <c r="H59" s="5" t="str">
        <f>VLOOKUP(I59,'octsep cfs'!$E$5:$O$94,11,FALSE)</f>
        <v>1993-94</v>
      </c>
      <c r="I59" s="18">
        <f>LARGE('octsep cfs'!$E$5:$E$94,'octsep cfs rank'!$A59)</f>
        <v>2463</v>
      </c>
      <c r="J59" s="5" t="str">
        <f>VLOOKUP(K59,'octsep cfs'!$F$5:$O$94,10,FALSE)</f>
        <v>1954-55</v>
      </c>
      <c r="K59" s="18">
        <f>LARGE('octsep cfs'!$F$5:$F$94,'octsep cfs rank'!$A59)</f>
        <v>2045</v>
      </c>
      <c r="L59" s="5" t="str">
        <f>VLOOKUP(M59,'octsep cfs'!$G$5:$O$94,9,FALSE)</f>
        <v>1993-94</v>
      </c>
      <c r="M59" s="18">
        <f>LARGE('octsep cfs'!$G$5:$G$94,'octsep cfs rank'!$A59)</f>
        <v>2019</v>
      </c>
      <c r="N59" s="5" t="str">
        <f>VLOOKUP(O59,'octsep cfs'!$H$5:$O$94,8,FALSE)</f>
        <v>1956-57</v>
      </c>
      <c r="O59" s="18">
        <f>LARGE('octsep cfs'!$H$5:$H$94,'octsep cfs rank'!$A59)</f>
        <v>2083</v>
      </c>
      <c r="P59" s="5" t="str">
        <f>VLOOKUP(Q59,'octsep cfs'!$I$5:$O$94,7,FALSE)</f>
        <v>1984-85</v>
      </c>
      <c r="Q59" s="18">
        <f>LARGE('octsep cfs'!$I$5:$I$94,'octsep cfs rank'!$A59)</f>
        <v>1343</v>
      </c>
      <c r="R59" s="5" t="str">
        <f>VLOOKUP(S59,'octsep cfs'!$J$5:$O$94,6,FALSE)</f>
        <v>1990-91</v>
      </c>
      <c r="S59" s="18">
        <f>LARGE('octsep cfs'!$J$5:$J$94,'octsep cfs rank'!$A59)</f>
        <v>623</v>
      </c>
      <c r="T59" s="5" t="str">
        <f>VLOOKUP(U59,'octsep cfs'!$K$5:$O$94,5,FALSE)</f>
        <v>1956-57</v>
      </c>
      <c r="U59" s="18">
        <f>LARGE('octsep cfs'!$K$5:$K$94,'octsep cfs rank'!$A59)</f>
        <v>226</v>
      </c>
      <c r="V59" s="5" t="str">
        <f>VLOOKUP(W59,'octsep cfs'!$L$5:$O$94,4,FALSE)</f>
        <v>1987-88</v>
      </c>
      <c r="W59" s="18">
        <f>LARGE('octsep cfs'!$L$5:$L$94,'octsep cfs rank'!$A59)</f>
        <v>117</v>
      </c>
      <c r="X59" s="5" t="str">
        <f>VLOOKUP(Y59,'octsep cfs'!$M$5:$O$94,3,FALSE)</f>
        <v>1951-52</v>
      </c>
      <c r="Y59" s="18">
        <f>LARGE('octsep cfs'!$M$5:$M$94,'octsep cfs rank'!$A59)</f>
        <v>125</v>
      </c>
      <c r="Z59" s="5" t="str">
        <f>VLOOKUP(AA59,'octsep cfs'!$N$5:$O$94,2,FALSE)</f>
        <v>1984-85</v>
      </c>
      <c r="AA59" s="18">
        <f>LARGE('octsep cfs'!$N$5:$N$94,'octsep cfs rank'!$A59)</f>
        <v>1502</v>
      </c>
    </row>
    <row r="60" spans="1:27" x14ac:dyDescent="0.2">
      <c r="A60" s="5">
        <v>55</v>
      </c>
      <c r="B60" s="5" t="str">
        <f>VLOOKUP(C60,'octsep cfs'!$B$5:$O$94,14,FALSE)</f>
        <v>1940-41</v>
      </c>
      <c r="C60" s="18">
        <f>LARGE('octsep cfs'!$B$5:$B$94,'octsep cfs rank'!$A60)</f>
        <v>315</v>
      </c>
      <c r="D60" s="5" t="str">
        <f>VLOOKUP(E60,'octsep cfs'!$C$5:$O$94,13,FALSE)</f>
        <v>1980-81</v>
      </c>
      <c r="E60" s="18">
        <f>LARGE('octsep cfs'!$C$5:$C$94,'octsep cfs rank'!$A60)</f>
        <v>1601</v>
      </c>
      <c r="F60" s="5" t="str">
        <f>VLOOKUP(G60,'octsep cfs'!$D$5:$O$94,12,FALSE)</f>
        <v>2004-05</v>
      </c>
      <c r="G60" s="18">
        <f>LARGE('octsep cfs'!$D$5:$D$94,'octsep cfs rank'!$A60)</f>
        <v>2387</v>
      </c>
      <c r="H60" s="5" t="str">
        <f>VLOOKUP(I60,'octsep cfs'!$E$5:$O$94,11,FALSE)</f>
        <v>2007-08</v>
      </c>
      <c r="I60" s="18">
        <f>LARGE('octsep cfs'!$E$5:$E$94,'octsep cfs rank'!$A60)</f>
        <v>2375</v>
      </c>
      <c r="J60" s="5" t="str">
        <f>VLOOKUP(K60,'octsep cfs'!$F$5:$O$94,10,FALSE)</f>
        <v>1941-42</v>
      </c>
      <c r="K60" s="18">
        <f>LARGE('octsep cfs'!$F$5:$F$94,'octsep cfs rank'!$A60)</f>
        <v>2002</v>
      </c>
      <c r="L60" s="5" t="str">
        <f>VLOOKUP(M60,'octsep cfs'!$G$5:$O$94,9,FALSE)</f>
        <v>1942-43</v>
      </c>
      <c r="M60" s="18">
        <f>LARGE('octsep cfs'!$G$5:$G$94,'octsep cfs rank'!$A60)</f>
        <v>1986</v>
      </c>
      <c r="N60" s="5" t="str">
        <f>VLOOKUP(O60,'octsep cfs'!$H$5:$O$94,8,FALSE)</f>
        <v>1991-92</v>
      </c>
      <c r="O60" s="18">
        <f>LARGE('octsep cfs'!$H$5:$H$94,'octsep cfs rank'!$A60)</f>
        <v>2039</v>
      </c>
      <c r="P60" s="5" t="str">
        <f>VLOOKUP(Q60,'octsep cfs'!$I$5:$O$94,7,FALSE)</f>
        <v>2001-02</v>
      </c>
      <c r="Q60" s="18">
        <f>LARGE('octsep cfs'!$I$5:$I$94,'octsep cfs rank'!$A60)</f>
        <v>1319</v>
      </c>
      <c r="R60" s="5" t="str">
        <f>VLOOKUP(S60,'octsep cfs'!$J$5:$O$94,6,FALSE)</f>
        <v>1948-49</v>
      </c>
      <c r="S60" s="18">
        <f>LARGE('octsep cfs'!$J$5:$J$94,'octsep cfs rank'!$A60)</f>
        <v>620</v>
      </c>
      <c r="T60" s="5" t="str">
        <f>VLOOKUP(U60,'octsep cfs'!$K$5:$O$94,5,FALSE)</f>
        <v>1971-72</v>
      </c>
      <c r="U60" s="18">
        <f>LARGE('octsep cfs'!$K$5:$K$94,'octsep cfs rank'!$A60)</f>
        <v>222</v>
      </c>
      <c r="V60" s="5" t="str">
        <f>VLOOKUP(W60,'octsep cfs'!$L$5:$O$94,4,FALSE)</f>
        <v>1948-49</v>
      </c>
      <c r="W60" s="18">
        <f>LARGE('octsep cfs'!$L$5:$L$94,'octsep cfs rank'!$A60)</f>
        <v>115</v>
      </c>
      <c r="X60" s="5" t="str">
        <f>VLOOKUP(Y60,'octsep cfs'!$M$5:$O$94,3,FALSE)</f>
        <v>1935-36</v>
      </c>
      <c r="Y60" s="18">
        <f>LARGE('octsep cfs'!$M$5:$M$94,'octsep cfs rank'!$A60)</f>
        <v>122</v>
      </c>
      <c r="Z60" s="5" t="str">
        <f>VLOOKUP(AA60,'octsep cfs'!$N$5:$O$94,2,FALSE)</f>
        <v>2002-03</v>
      </c>
      <c r="AA60" s="18">
        <f>LARGE('octsep cfs'!$N$5:$N$94,'octsep cfs rank'!$A60)</f>
        <v>1468</v>
      </c>
    </row>
    <row r="61" spans="1:27" x14ac:dyDescent="0.2">
      <c r="A61" s="5">
        <v>56</v>
      </c>
      <c r="B61" s="5" t="str">
        <f>VLOOKUP(C61,'octsep cfs'!$B$5:$O$94,14,FALSE)</f>
        <v>1989-90</v>
      </c>
      <c r="C61" s="18">
        <f>LARGE('octsep cfs'!$B$5:$B$94,'octsep cfs rank'!$A61)</f>
        <v>309</v>
      </c>
      <c r="D61" s="5" t="str">
        <f>VLOOKUP(E61,'octsep cfs'!$C$5:$O$94,13,FALSE)</f>
        <v>1931-32</v>
      </c>
      <c r="E61" s="18">
        <f>LARGE('octsep cfs'!$C$5:$C$94,'octsep cfs rank'!$A61)</f>
        <v>1600</v>
      </c>
      <c r="F61" s="5" t="str">
        <f>VLOOKUP(G61,'octsep cfs'!$D$5:$O$94,12,FALSE)</f>
        <v>1938-39</v>
      </c>
      <c r="G61" s="18">
        <f>LARGE('octsep cfs'!$D$5:$D$94,'octsep cfs rank'!$A61)</f>
        <v>2258</v>
      </c>
      <c r="H61" s="5" t="str">
        <f>VLOOKUP(I61,'octsep cfs'!$E$5:$O$94,11,FALSE)</f>
        <v>1967-68</v>
      </c>
      <c r="I61" s="18">
        <f>LARGE('octsep cfs'!$E$5:$E$94,'octsep cfs rank'!$A61)</f>
        <v>2339</v>
      </c>
      <c r="J61" s="5" t="str">
        <f>VLOOKUP(K61,'octsep cfs'!$F$5:$O$94,10,FALSE)</f>
        <v>1937-38</v>
      </c>
      <c r="K61" s="18">
        <f>LARGE('octsep cfs'!$F$5:$F$94,'octsep cfs rank'!$A61)</f>
        <v>1996</v>
      </c>
      <c r="L61" s="5" t="str">
        <f>VLOOKUP(M61,'octsep cfs'!$G$5:$O$94,9,FALSE)</f>
        <v>2017-18</v>
      </c>
      <c r="M61" s="18">
        <f>LARGE('octsep cfs'!$G$5:$G$94,'octsep cfs rank'!$A61)</f>
        <v>1961</v>
      </c>
      <c r="N61" s="5" t="str">
        <f>VLOOKUP(O61,'octsep cfs'!$H$5:$O$94,8,FALSE)</f>
        <v>1979-80</v>
      </c>
      <c r="O61" s="18">
        <f>LARGE('octsep cfs'!$H$5:$H$94,'octsep cfs rank'!$A61)</f>
        <v>2036</v>
      </c>
      <c r="P61" s="5" t="str">
        <f>VLOOKUP(Q61,'octsep cfs'!$I$5:$O$94,7,FALSE)</f>
        <v>1981-82</v>
      </c>
      <c r="Q61" s="18">
        <f>LARGE('octsep cfs'!$I$5:$I$94,'octsep cfs rank'!$A61)</f>
        <v>1312</v>
      </c>
      <c r="R61" s="5" t="str">
        <f>VLOOKUP(S61,'octsep cfs'!$J$5:$O$94,6,FALSE)</f>
        <v>1966-67</v>
      </c>
      <c r="S61" s="18">
        <f>LARGE('octsep cfs'!$J$5:$J$94,'octsep cfs rank'!$A61)</f>
        <v>600</v>
      </c>
      <c r="T61" s="5" t="str">
        <f>VLOOKUP(U61,'octsep cfs'!$K$5:$O$94,5,FALSE)</f>
        <v>1971-72</v>
      </c>
      <c r="U61" s="18">
        <f>LARGE('octsep cfs'!$K$5:$K$94,'octsep cfs rank'!$A61)</f>
        <v>222</v>
      </c>
      <c r="V61" s="5" t="str">
        <f>VLOOKUP(W61,'octsep cfs'!$L$5:$O$94,4,FALSE)</f>
        <v>1948-49</v>
      </c>
      <c r="W61" s="18">
        <f>LARGE('octsep cfs'!$L$5:$L$94,'octsep cfs rank'!$A61)</f>
        <v>115</v>
      </c>
      <c r="X61" s="5" t="str">
        <f>VLOOKUP(Y61,'octsep cfs'!$M$5:$O$94,3,FALSE)</f>
        <v>1993-94</v>
      </c>
      <c r="Y61" s="18">
        <f>LARGE('octsep cfs'!$M$5:$M$94,'octsep cfs rank'!$A61)</f>
        <v>119</v>
      </c>
      <c r="Z61" s="5" t="str">
        <f>VLOOKUP(AA61,'octsep cfs'!$N$5:$O$94,2,FALSE)</f>
        <v>1980-81</v>
      </c>
      <c r="AA61" s="18">
        <f>LARGE('octsep cfs'!$N$5:$N$94,'octsep cfs rank'!$A61)</f>
        <v>1464</v>
      </c>
    </row>
    <row r="62" spans="1:27" x14ac:dyDescent="0.2">
      <c r="A62" s="5">
        <v>57</v>
      </c>
      <c r="B62" s="5" t="str">
        <f>VLOOKUP(C62,'octsep cfs'!$B$5:$O$94,14,FALSE)</f>
        <v>1932-33</v>
      </c>
      <c r="C62" s="18">
        <f>LARGE('octsep cfs'!$B$5:$B$94,'octsep cfs rank'!$A62)</f>
        <v>302</v>
      </c>
      <c r="D62" s="5" t="str">
        <f>VLOOKUP(E62,'octsep cfs'!$C$5:$O$94,13,FALSE)</f>
        <v>1959-60</v>
      </c>
      <c r="E62" s="18">
        <f>LARGE('octsep cfs'!$C$5:$C$94,'octsep cfs rank'!$A62)</f>
        <v>1507</v>
      </c>
      <c r="F62" s="5" t="str">
        <f>VLOOKUP(G62,'octsep cfs'!$D$5:$O$94,12,FALSE)</f>
        <v>1954-55</v>
      </c>
      <c r="G62" s="18">
        <f>LARGE('octsep cfs'!$D$5:$D$94,'octsep cfs rank'!$A62)</f>
        <v>2242</v>
      </c>
      <c r="H62" s="5" t="str">
        <f>VLOOKUP(I62,'octsep cfs'!$E$5:$O$94,11,FALSE)</f>
        <v>2015-16</v>
      </c>
      <c r="I62" s="18">
        <f>LARGE('octsep cfs'!$E$5:$E$94,'octsep cfs rank'!$A62)</f>
        <v>2333</v>
      </c>
      <c r="J62" s="5" t="str">
        <f>VLOOKUP(K62,'octsep cfs'!$F$5:$O$94,10,FALSE)</f>
        <v>1977-78</v>
      </c>
      <c r="K62" s="18">
        <f>LARGE('octsep cfs'!$F$5:$F$94,'octsep cfs rank'!$A62)</f>
        <v>1986</v>
      </c>
      <c r="L62" s="5" t="str">
        <f>VLOOKUP(M62,'octsep cfs'!$G$5:$O$94,9,FALSE)</f>
        <v>1935-36</v>
      </c>
      <c r="M62" s="18">
        <f>LARGE('octsep cfs'!$G$5:$G$94,'octsep cfs rank'!$A62)</f>
        <v>1959</v>
      </c>
      <c r="N62" s="5" t="str">
        <f>VLOOKUP(O62,'octsep cfs'!$H$5:$O$94,8,FALSE)</f>
        <v>1979-80</v>
      </c>
      <c r="O62" s="18">
        <f>LARGE('octsep cfs'!$H$5:$H$94,'octsep cfs rank'!$A62)</f>
        <v>2036</v>
      </c>
      <c r="P62" s="5" t="str">
        <f>VLOOKUP(Q62,'octsep cfs'!$I$5:$O$94,7,FALSE)</f>
        <v>1982-83</v>
      </c>
      <c r="Q62" s="18">
        <f>LARGE('octsep cfs'!$I$5:$I$94,'octsep cfs rank'!$A62)</f>
        <v>1267</v>
      </c>
      <c r="R62" s="5" t="str">
        <f>VLOOKUP(S62,'octsep cfs'!$J$5:$O$94,6,FALSE)</f>
        <v>1996-97</v>
      </c>
      <c r="S62" s="18">
        <f>LARGE('octsep cfs'!$J$5:$J$94,'octsep cfs rank'!$A62)</f>
        <v>593</v>
      </c>
      <c r="T62" s="5" t="str">
        <f>VLOOKUP(U62,'octsep cfs'!$K$5:$O$94,5,FALSE)</f>
        <v>1993-94</v>
      </c>
      <c r="U62" s="18">
        <f>LARGE('octsep cfs'!$K$5:$K$94,'octsep cfs rank'!$A62)</f>
        <v>218</v>
      </c>
      <c r="V62" s="5" t="str">
        <f>VLOOKUP(W62,'octsep cfs'!$L$5:$O$94,4,FALSE)</f>
        <v>1960-61</v>
      </c>
      <c r="W62" s="18">
        <f>LARGE('octsep cfs'!$L$5:$L$94,'octsep cfs rank'!$A62)</f>
        <v>111</v>
      </c>
      <c r="X62" s="5" t="str">
        <f>VLOOKUP(Y62,'octsep cfs'!$M$5:$O$94,3,FALSE)</f>
        <v>1939-40</v>
      </c>
      <c r="Y62" s="18">
        <f>LARGE('octsep cfs'!$M$5:$M$94,'octsep cfs rank'!$A62)</f>
        <v>118</v>
      </c>
      <c r="Z62" s="5" t="str">
        <f>VLOOKUP(AA62,'octsep cfs'!$N$5:$O$94,2,FALSE)</f>
        <v>2012-13</v>
      </c>
      <c r="AA62" s="18">
        <f>LARGE('octsep cfs'!$N$5:$N$94,'octsep cfs rank'!$A62)</f>
        <v>1463</v>
      </c>
    </row>
    <row r="63" spans="1:27" x14ac:dyDescent="0.2">
      <c r="A63" s="5">
        <v>58</v>
      </c>
      <c r="B63" s="5" t="str">
        <f>VLOOKUP(C63,'octsep cfs'!$B$5:$O$94,14,FALSE)</f>
        <v>2005-06</v>
      </c>
      <c r="C63" s="18">
        <f>LARGE('octsep cfs'!$B$5:$B$94,'octsep cfs rank'!$A63)</f>
        <v>296</v>
      </c>
      <c r="D63" s="5" t="str">
        <f>VLOOKUP(E63,'octsep cfs'!$C$5:$O$94,13,FALSE)</f>
        <v>1956-57</v>
      </c>
      <c r="E63" s="18">
        <f>LARGE('octsep cfs'!$C$5:$C$94,'octsep cfs rank'!$A63)</f>
        <v>1465</v>
      </c>
      <c r="F63" s="5" t="str">
        <f>VLOOKUP(G63,'octsep cfs'!$D$5:$O$94,12,FALSE)</f>
        <v>1984-85</v>
      </c>
      <c r="G63" s="18">
        <f>LARGE('octsep cfs'!$D$5:$D$94,'octsep cfs rank'!$A63)</f>
        <v>2215</v>
      </c>
      <c r="H63" s="5" t="str">
        <f>VLOOKUP(I63,'octsep cfs'!$E$5:$O$94,11,FALSE)</f>
        <v>1932-33</v>
      </c>
      <c r="I63" s="18">
        <f>LARGE('octsep cfs'!$E$5:$E$94,'octsep cfs rank'!$A63)</f>
        <v>2298</v>
      </c>
      <c r="J63" s="5" t="str">
        <f>VLOOKUP(K63,'octsep cfs'!$F$5:$O$94,10,FALSE)</f>
        <v>1963-64</v>
      </c>
      <c r="K63" s="18">
        <f>LARGE('octsep cfs'!$F$5:$F$94,'octsep cfs rank'!$A63)</f>
        <v>1971</v>
      </c>
      <c r="L63" s="5" t="str">
        <f>VLOOKUP(M63,'octsep cfs'!$G$5:$O$94,9,FALSE)</f>
        <v>1986-87</v>
      </c>
      <c r="M63" s="18">
        <f>LARGE('octsep cfs'!$G$5:$G$94,'octsep cfs rank'!$A63)</f>
        <v>1948</v>
      </c>
      <c r="N63" s="5" t="str">
        <f>VLOOKUP(O63,'octsep cfs'!$H$5:$O$94,8,FALSE)</f>
        <v>1950-51</v>
      </c>
      <c r="O63" s="18">
        <f>LARGE('octsep cfs'!$H$5:$H$94,'octsep cfs rank'!$A63)</f>
        <v>1998</v>
      </c>
      <c r="P63" s="5" t="str">
        <f>VLOOKUP(Q63,'octsep cfs'!$I$5:$O$94,7,FALSE)</f>
        <v>2002-03</v>
      </c>
      <c r="Q63" s="18">
        <f>LARGE('octsep cfs'!$I$5:$I$94,'octsep cfs rank'!$A63)</f>
        <v>1261</v>
      </c>
      <c r="R63" s="5" t="str">
        <f>VLOOKUP(S63,'octsep cfs'!$J$5:$O$94,6,FALSE)</f>
        <v>1967-68</v>
      </c>
      <c r="S63" s="18">
        <f>LARGE('octsep cfs'!$J$5:$J$94,'octsep cfs rank'!$A63)</f>
        <v>592</v>
      </c>
      <c r="T63" s="5" t="str">
        <f>VLOOKUP(U63,'octsep cfs'!$K$5:$O$94,5,FALSE)</f>
        <v>2003-04</v>
      </c>
      <c r="U63" s="18">
        <f>LARGE('octsep cfs'!$K$5:$K$94,'octsep cfs rank'!$A63)</f>
        <v>215</v>
      </c>
      <c r="V63" s="5" t="str">
        <f>VLOOKUP(W63,'octsep cfs'!$L$5:$O$94,4,FALSE)</f>
        <v>1960-61</v>
      </c>
      <c r="W63" s="18">
        <f>LARGE('octsep cfs'!$L$5:$L$94,'octsep cfs rank'!$A63)</f>
        <v>111</v>
      </c>
      <c r="X63" s="5" t="str">
        <f>VLOOKUP(Y63,'octsep cfs'!$M$5:$O$94,3,FALSE)</f>
        <v>1942-43</v>
      </c>
      <c r="Y63" s="18">
        <f>LARGE('octsep cfs'!$M$5:$M$94,'octsep cfs rank'!$A63)</f>
        <v>117</v>
      </c>
      <c r="Z63" s="5" t="str">
        <f>VLOOKUP(AA63,'octsep cfs'!$N$5:$O$94,2,FALSE)</f>
        <v>2008-09</v>
      </c>
      <c r="AA63" s="18">
        <f>LARGE('octsep cfs'!$N$5:$N$94,'octsep cfs rank'!$A63)</f>
        <v>1442</v>
      </c>
    </row>
    <row r="64" spans="1:27" x14ac:dyDescent="0.2">
      <c r="A64" s="5">
        <v>59</v>
      </c>
      <c r="B64" s="5" t="str">
        <f>VLOOKUP(C64,'octsep cfs'!$B$5:$O$94,14,FALSE)</f>
        <v>1978-79</v>
      </c>
      <c r="C64" s="18">
        <f>LARGE('octsep cfs'!$B$5:$B$94,'octsep cfs rank'!$A64)</f>
        <v>281</v>
      </c>
      <c r="D64" s="5" t="str">
        <f>VLOOKUP(E64,'octsep cfs'!$C$5:$O$94,13,FALSE)</f>
        <v>1938-39</v>
      </c>
      <c r="E64" s="18">
        <f>LARGE('octsep cfs'!$C$5:$C$94,'octsep cfs rank'!$A64)</f>
        <v>1424</v>
      </c>
      <c r="F64" s="5" t="str">
        <f>VLOOKUP(G64,'octsep cfs'!$D$5:$O$94,12,FALSE)</f>
        <v>1979-80</v>
      </c>
      <c r="G64" s="18">
        <f>LARGE('octsep cfs'!$D$5:$D$94,'octsep cfs rank'!$A64)</f>
        <v>2106</v>
      </c>
      <c r="H64" s="5" t="str">
        <f>VLOOKUP(I64,'octsep cfs'!$E$5:$O$94,11,FALSE)</f>
        <v>1940-41</v>
      </c>
      <c r="I64" s="18">
        <f>LARGE('octsep cfs'!$E$5:$E$94,'octsep cfs rank'!$A64)</f>
        <v>2293</v>
      </c>
      <c r="J64" s="5" t="str">
        <f>VLOOKUP(K64,'octsep cfs'!$F$5:$O$94,10,FALSE)</f>
        <v>1987-88</v>
      </c>
      <c r="K64" s="18">
        <f>LARGE('octsep cfs'!$F$5:$F$94,'octsep cfs rank'!$A64)</f>
        <v>1904</v>
      </c>
      <c r="L64" s="5" t="str">
        <f>VLOOKUP(M64,'octsep cfs'!$G$5:$O$94,9,FALSE)</f>
        <v>1976-77</v>
      </c>
      <c r="M64" s="18">
        <f>LARGE('octsep cfs'!$G$5:$G$94,'octsep cfs rank'!$A64)</f>
        <v>1937</v>
      </c>
      <c r="N64" s="5" t="str">
        <f>VLOOKUP(O64,'octsep cfs'!$H$5:$O$94,8,FALSE)</f>
        <v>1983-84</v>
      </c>
      <c r="O64" s="18">
        <f>LARGE('octsep cfs'!$H$5:$H$94,'octsep cfs rank'!$A64)</f>
        <v>1988</v>
      </c>
      <c r="P64" s="5" t="str">
        <f>VLOOKUP(Q64,'octsep cfs'!$I$5:$O$94,7,FALSE)</f>
        <v>1941-42</v>
      </c>
      <c r="Q64" s="18">
        <f>LARGE('octsep cfs'!$I$5:$I$94,'octsep cfs rank'!$A64)</f>
        <v>1241</v>
      </c>
      <c r="R64" s="5" t="str">
        <f>VLOOKUP(S64,'octsep cfs'!$J$5:$O$94,6,FALSE)</f>
        <v>1977-78</v>
      </c>
      <c r="S64" s="18">
        <f>LARGE('octsep cfs'!$J$5:$J$94,'octsep cfs rank'!$A64)</f>
        <v>589</v>
      </c>
      <c r="T64" s="5" t="str">
        <f>VLOOKUP(U64,'octsep cfs'!$K$5:$O$94,5,FALSE)</f>
        <v>1976-77</v>
      </c>
      <c r="U64" s="18">
        <f>LARGE('octsep cfs'!$K$5:$K$94,'octsep cfs rank'!$A64)</f>
        <v>214</v>
      </c>
      <c r="V64" s="5" t="str">
        <f>VLOOKUP(W64,'octsep cfs'!$L$5:$O$94,4,FALSE)</f>
        <v>1944-45</v>
      </c>
      <c r="W64" s="18">
        <f>LARGE('octsep cfs'!$L$5:$L$94,'octsep cfs rank'!$A64)</f>
        <v>110</v>
      </c>
      <c r="X64" s="5" t="str">
        <f>VLOOKUP(Y64,'octsep cfs'!$M$5:$O$94,3,FALSE)</f>
        <v>1942-43</v>
      </c>
      <c r="Y64" s="18">
        <f>LARGE('octsep cfs'!$M$5:$M$94,'octsep cfs rank'!$A64)</f>
        <v>117</v>
      </c>
      <c r="Z64" s="5" t="str">
        <f>VLOOKUP(AA64,'octsep cfs'!$N$5:$O$94,2,FALSE)</f>
        <v>1989-90</v>
      </c>
      <c r="AA64" s="18">
        <f>LARGE('octsep cfs'!$N$5:$N$94,'octsep cfs rank'!$A64)</f>
        <v>1424</v>
      </c>
    </row>
    <row r="65" spans="1:27" x14ac:dyDescent="0.2">
      <c r="A65" s="5">
        <v>60</v>
      </c>
      <c r="B65" s="5" t="str">
        <f>VLOOKUP(C65,'octsep cfs'!$B$5:$O$94,14,FALSE)</f>
        <v>2000-01</v>
      </c>
      <c r="C65" s="18">
        <f>LARGE('octsep cfs'!$B$5:$B$94,'octsep cfs rank'!$A65)</f>
        <v>265</v>
      </c>
      <c r="D65" s="5" t="str">
        <f>VLOOKUP(E65,'octsep cfs'!$C$5:$O$94,13,FALSE)</f>
        <v>1949-50</v>
      </c>
      <c r="E65" s="18">
        <f>LARGE('octsep cfs'!$C$5:$C$94,'octsep cfs rank'!$A65)</f>
        <v>1370</v>
      </c>
      <c r="F65" s="5" t="str">
        <f>VLOOKUP(G65,'octsep cfs'!$D$5:$O$94,12,FALSE)</f>
        <v>1939-40</v>
      </c>
      <c r="G65" s="18">
        <f>LARGE('octsep cfs'!$D$5:$D$94,'octsep cfs rank'!$A65)</f>
        <v>2082</v>
      </c>
      <c r="H65" s="5" t="str">
        <f>VLOOKUP(I65,'octsep cfs'!$E$5:$O$94,11,FALSE)</f>
        <v>1934-35</v>
      </c>
      <c r="I65" s="18">
        <f>LARGE('octsep cfs'!$E$5:$E$94,'octsep cfs rank'!$A65)</f>
        <v>2073</v>
      </c>
      <c r="J65" s="5" t="str">
        <f>VLOOKUP(K65,'octsep cfs'!$F$5:$O$94,10,FALSE)</f>
        <v>2007-08</v>
      </c>
      <c r="K65" s="18">
        <f>LARGE('octsep cfs'!$F$5:$F$94,'octsep cfs rank'!$A65)</f>
        <v>1901</v>
      </c>
      <c r="L65" s="5" t="str">
        <f>VLOOKUP(M65,'octsep cfs'!$G$5:$O$94,9,FALSE)</f>
        <v>1933-34</v>
      </c>
      <c r="M65" s="18">
        <f>LARGE('octsep cfs'!$G$5:$G$94,'octsep cfs rank'!$A65)</f>
        <v>1936</v>
      </c>
      <c r="N65" s="5" t="str">
        <f>VLOOKUP(O65,'octsep cfs'!$H$5:$O$94,8,FALSE)</f>
        <v>1952-53</v>
      </c>
      <c r="O65" s="18">
        <f>LARGE('octsep cfs'!$H$5:$H$94,'octsep cfs rank'!$A65)</f>
        <v>1882</v>
      </c>
      <c r="P65" s="5" t="str">
        <f>VLOOKUP(Q65,'octsep cfs'!$I$5:$O$94,7,FALSE)</f>
        <v>1980-81</v>
      </c>
      <c r="Q65" s="18">
        <f>LARGE('octsep cfs'!$I$5:$I$94,'octsep cfs rank'!$A65)</f>
        <v>1234</v>
      </c>
      <c r="R65" s="5" t="str">
        <f>VLOOKUP(S65,'octsep cfs'!$J$5:$O$94,6,FALSE)</f>
        <v>1943-44</v>
      </c>
      <c r="S65" s="18">
        <f>LARGE('octsep cfs'!$J$5:$J$94,'octsep cfs rank'!$A65)</f>
        <v>582</v>
      </c>
      <c r="T65" s="5" t="str">
        <f>VLOOKUP(U65,'octsep cfs'!$K$5:$O$94,5,FALSE)</f>
        <v>1967-68</v>
      </c>
      <c r="U65" s="18">
        <f>LARGE('octsep cfs'!$K$5:$K$94,'octsep cfs rank'!$A65)</f>
        <v>213</v>
      </c>
      <c r="V65" s="5" t="str">
        <f>VLOOKUP(W65,'octsep cfs'!$L$5:$O$94,4,FALSE)</f>
        <v>1944-45</v>
      </c>
      <c r="W65" s="18">
        <f>LARGE('octsep cfs'!$L$5:$L$94,'octsep cfs rank'!$A65)</f>
        <v>110</v>
      </c>
      <c r="X65" s="5" t="str">
        <f>VLOOKUP(Y65,'octsep cfs'!$M$5:$O$94,3,FALSE)</f>
        <v>1955-56</v>
      </c>
      <c r="Y65" s="18">
        <f>LARGE('octsep cfs'!$M$5:$M$94,'octsep cfs rank'!$A65)</f>
        <v>112</v>
      </c>
      <c r="Z65" s="5" t="str">
        <f>VLOOKUP(AA65,'octsep cfs'!$N$5:$O$94,2,FALSE)</f>
        <v>1989-90</v>
      </c>
      <c r="AA65" s="18">
        <f>LARGE('octsep cfs'!$N$5:$N$94,'octsep cfs rank'!$A65)</f>
        <v>1424</v>
      </c>
    </row>
    <row r="66" spans="1:27" x14ac:dyDescent="0.2">
      <c r="A66" s="5">
        <v>61</v>
      </c>
      <c r="B66" s="5" t="str">
        <f>VLOOKUP(C66,'octsep cfs'!$B$5:$O$94,14,FALSE)</f>
        <v>1991-92</v>
      </c>
      <c r="C66" s="18">
        <f>LARGE('octsep cfs'!$B$5:$B$94,'octsep cfs rank'!$A66)</f>
        <v>256</v>
      </c>
      <c r="D66" s="5" t="str">
        <f>VLOOKUP(E66,'octsep cfs'!$C$5:$O$94,13,FALSE)</f>
        <v>1967-68</v>
      </c>
      <c r="E66" s="18">
        <f>LARGE('octsep cfs'!$C$5:$C$94,'octsep cfs rank'!$A66)</f>
        <v>1349</v>
      </c>
      <c r="F66" s="5" t="str">
        <f>VLOOKUP(G66,'octsep cfs'!$D$5:$O$94,12,FALSE)</f>
        <v>1990-91</v>
      </c>
      <c r="G66" s="18">
        <f>LARGE('octsep cfs'!$D$5:$D$94,'octsep cfs rank'!$A66)</f>
        <v>2045</v>
      </c>
      <c r="H66" s="5" t="str">
        <f>VLOOKUP(I66,'octsep cfs'!$E$5:$O$94,11,FALSE)</f>
        <v>1986-87</v>
      </c>
      <c r="I66" s="18">
        <f>LARGE('octsep cfs'!$E$5:$E$94,'octsep cfs rank'!$A66)</f>
        <v>2058</v>
      </c>
      <c r="J66" s="5" t="str">
        <f>VLOOKUP(K66,'octsep cfs'!$F$5:$O$94,10,FALSE)</f>
        <v>1936-37</v>
      </c>
      <c r="K66" s="18">
        <f>LARGE('octsep cfs'!$F$5:$F$94,'octsep cfs rank'!$A66)</f>
        <v>1830</v>
      </c>
      <c r="L66" s="5" t="str">
        <f>VLOOKUP(M66,'octsep cfs'!$G$5:$O$94,9,FALSE)</f>
        <v>1990-91</v>
      </c>
      <c r="M66" s="18">
        <f>LARGE('octsep cfs'!$G$5:$G$94,'octsep cfs rank'!$A66)</f>
        <v>1920</v>
      </c>
      <c r="N66" s="5" t="str">
        <f>VLOOKUP(O66,'octsep cfs'!$H$5:$O$94,8,FALSE)</f>
        <v>1976-77</v>
      </c>
      <c r="O66" s="18">
        <f>LARGE('octsep cfs'!$H$5:$H$94,'octsep cfs rank'!$A66)</f>
        <v>1856</v>
      </c>
      <c r="P66" s="5" t="str">
        <f>VLOOKUP(Q66,'octsep cfs'!$I$5:$O$94,7,FALSE)</f>
        <v>1965-66</v>
      </c>
      <c r="Q66" s="18">
        <f>LARGE('octsep cfs'!$I$5:$I$94,'octsep cfs rank'!$A66)</f>
        <v>1224</v>
      </c>
      <c r="R66" s="5" t="str">
        <f>VLOOKUP(S66,'octsep cfs'!$J$5:$O$94,6,FALSE)</f>
        <v>2012-13</v>
      </c>
      <c r="S66" s="18">
        <f>LARGE('octsep cfs'!$J$5:$J$94,'octsep cfs rank'!$A66)</f>
        <v>575</v>
      </c>
      <c r="T66" s="5" t="str">
        <f>VLOOKUP(U66,'octsep cfs'!$K$5:$O$94,5,FALSE)</f>
        <v>1984-85</v>
      </c>
      <c r="U66" s="18">
        <f>LARGE('octsep cfs'!$K$5:$K$94,'octsep cfs rank'!$A66)</f>
        <v>212</v>
      </c>
      <c r="V66" s="5" t="str">
        <f>VLOOKUP(W66,'octsep cfs'!$L$5:$O$94,4,FALSE)</f>
        <v>1943-44</v>
      </c>
      <c r="W66" s="18">
        <f>LARGE('octsep cfs'!$L$5:$L$94,'octsep cfs rank'!$A66)</f>
        <v>109</v>
      </c>
      <c r="X66" s="5" t="str">
        <f>VLOOKUP(Y66,'octsep cfs'!$M$5:$O$94,3,FALSE)</f>
        <v>2007-08</v>
      </c>
      <c r="Y66" s="18">
        <f>LARGE('octsep cfs'!$M$5:$M$94,'octsep cfs rank'!$A66)</f>
        <v>106</v>
      </c>
      <c r="Z66" s="5" t="str">
        <f>VLOOKUP(AA66,'octsep cfs'!$N$5:$O$94,2,FALSE)</f>
        <v>1967-68</v>
      </c>
      <c r="AA66" s="18">
        <f>LARGE('octsep cfs'!$N$5:$N$94,'octsep cfs rank'!$A66)</f>
        <v>1417</v>
      </c>
    </row>
    <row r="67" spans="1:27" x14ac:dyDescent="0.2">
      <c r="A67" s="11">
        <v>62</v>
      </c>
      <c r="B67" s="5" t="str">
        <f>VLOOKUP(C67,'octsep cfs'!$B$5:$O$94,14,FALSE)</f>
        <v>1958-59</v>
      </c>
      <c r="C67" s="18">
        <f>LARGE('octsep cfs'!$B$5:$B$94,'octsep cfs rank'!$A67)</f>
        <v>252</v>
      </c>
      <c r="D67" s="5" t="str">
        <f>VLOOKUP(E67,'octsep cfs'!$C$5:$O$94,13,FALSE)</f>
        <v>2011-12</v>
      </c>
      <c r="E67" s="18">
        <f>LARGE('octsep cfs'!$C$5:$C$94,'octsep cfs rank'!$A67)</f>
        <v>1320</v>
      </c>
      <c r="F67" s="5" t="str">
        <f>VLOOKUP(G67,'octsep cfs'!$D$5:$O$94,12,FALSE)</f>
        <v>1931-32</v>
      </c>
      <c r="G67" s="18">
        <f>LARGE('octsep cfs'!$D$5:$D$94,'octsep cfs rank'!$A67)</f>
        <v>2030</v>
      </c>
      <c r="H67" s="5" t="str">
        <f>VLOOKUP(I67,'octsep cfs'!$E$5:$O$94,11,FALSE)</f>
        <v>1960-61</v>
      </c>
      <c r="I67" s="18">
        <f>LARGE('octsep cfs'!$E$5:$E$94,'octsep cfs rank'!$A67)</f>
        <v>2049</v>
      </c>
      <c r="J67" s="5" t="str">
        <f>VLOOKUP(K67,'octsep cfs'!$F$5:$O$94,10,FALSE)</f>
        <v>1997-98</v>
      </c>
      <c r="K67" s="18">
        <f>LARGE('octsep cfs'!$F$5:$F$94,'octsep cfs rank'!$A67)</f>
        <v>1829</v>
      </c>
      <c r="L67" s="5" t="str">
        <f>VLOOKUP(M67,'octsep cfs'!$G$5:$O$94,9,FALSE)</f>
        <v>1947-48</v>
      </c>
      <c r="M67" s="18">
        <f>LARGE('octsep cfs'!$G$5:$G$94,'octsep cfs rank'!$A67)</f>
        <v>1880</v>
      </c>
      <c r="N67" s="5" t="str">
        <f>VLOOKUP(O67,'octsep cfs'!$H$5:$O$94,8,FALSE)</f>
        <v>1945-46</v>
      </c>
      <c r="O67" s="18">
        <f>LARGE('octsep cfs'!$H$5:$H$94,'octsep cfs rank'!$A67)</f>
        <v>1839</v>
      </c>
      <c r="P67" s="5" t="str">
        <f>VLOOKUP(Q67,'octsep cfs'!$I$5:$O$94,7,FALSE)</f>
        <v>2005-06</v>
      </c>
      <c r="Q67" s="18">
        <f>LARGE('octsep cfs'!$I$5:$I$94,'octsep cfs rank'!$A67)</f>
        <v>1208</v>
      </c>
      <c r="R67" s="5" t="str">
        <f>VLOOKUP(S67,'octsep cfs'!$J$5:$O$94,6,FALSE)</f>
        <v>1944-45</v>
      </c>
      <c r="S67" s="18">
        <f>LARGE('octsep cfs'!$J$5:$J$94,'octsep cfs rank'!$A67)</f>
        <v>564</v>
      </c>
      <c r="T67" s="5" t="str">
        <f>VLOOKUP(U67,'octsep cfs'!$K$5:$O$94,5,FALSE)</f>
        <v>1985-86</v>
      </c>
      <c r="U67" s="18">
        <f>LARGE('octsep cfs'!$K$5:$K$94,'octsep cfs rank'!$A67)</f>
        <v>208</v>
      </c>
      <c r="V67" s="5" t="str">
        <f>VLOOKUP(W67,'octsep cfs'!$L$5:$O$94,4,FALSE)</f>
        <v>2010-11</v>
      </c>
      <c r="W67" s="18">
        <f>LARGE('octsep cfs'!$L$5:$L$94,'octsep cfs rank'!$A67)</f>
        <v>108</v>
      </c>
      <c r="X67" s="5" t="str">
        <f>VLOOKUP(Y67,'octsep cfs'!$M$5:$O$94,3,FALSE)</f>
        <v>1938-39</v>
      </c>
      <c r="Y67" s="18">
        <f>LARGE('octsep cfs'!$M$5:$M$94,'octsep cfs rank'!$A67)</f>
        <v>104</v>
      </c>
      <c r="Z67" s="5" t="str">
        <f>VLOOKUP(AA67,'octsep cfs'!$N$5:$O$94,2,FALSE)</f>
        <v>2009-10</v>
      </c>
      <c r="AA67" s="18">
        <f>LARGE('octsep cfs'!$N$5:$N$94,'octsep cfs rank'!$A67)</f>
        <v>1389</v>
      </c>
    </row>
    <row r="68" spans="1:27" x14ac:dyDescent="0.2">
      <c r="A68" s="11">
        <v>63</v>
      </c>
      <c r="B68" s="5" t="str">
        <f>VLOOKUP(C68,'octsep cfs'!$B$5:$O$94,14,FALSE)</f>
        <v>1928-29</v>
      </c>
      <c r="C68" s="18">
        <f>LARGE('octsep cfs'!$B$5:$B$94,'octsep cfs rank'!$A68)</f>
        <v>245</v>
      </c>
      <c r="D68" s="5" t="str">
        <f>VLOOKUP(E68,'octsep cfs'!$C$5:$O$94,13,FALSE)</f>
        <v>1997-98</v>
      </c>
      <c r="E68" s="18">
        <f>LARGE('octsep cfs'!$C$5:$C$94,'octsep cfs rank'!$A68)</f>
        <v>1304</v>
      </c>
      <c r="F68" s="5" t="str">
        <f>VLOOKUP(G68,'octsep cfs'!$D$5:$O$94,12,FALSE)</f>
        <v>2011-12</v>
      </c>
      <c r="G68" s="18">
        <f>LARGE('octsep cfs'!$D$5:$D$94,'octsep cfs rank'!$A68)</f>
        <v>1961</v>
      </c>
      <c r="H68" s="5" t="str">
        <f>VLOOKUP(I68,'octsep cfs'!$E$5:$O$94,11,FALSE)</f>
        <v>1946-47</v>
      </c>
      <c r="I68" s="18">
        <f>LARGE('octsep cfs'!$E$5:$E$94,'octsep cfs rank'!$A68)</f>
        <v>2025</v>
      </c>
      <c r="J68" s="5" t="str">
        <f>VLOOKUP(K68,'octsep cfs'!$F$5:$O$94,10,FALSE)</f>
        <v>1935-36</v>
      </c>
      <c r="K68" s="18">
        <f>LARGE('octsep cfs'!$F$5:$F$94,'octsep cfs rank'!$A68)</f>
        <v>1814</v>
      </c>
      <c r="L68" s="5" t="str">
        <f>VLOOKUP(M68,'octsep cfs'!$G$5:$O$94,9,FALSE)</f>
        <v>1947-48</v>
      </c>
      <c r="M68" s="18">
        <f>LARGE('octsep cfs'!$G$5:$G$94,'octsep cfs rank'!$A68)</f>
        <v>1880</v>
      </c>
      <c r="N68" s="5" t="str">
        <f>VLOOKUP(O68,'octsep cfs'!$H$5:$O$94,8,FALSE)</f>
        <v>1938-39</v>
      </c>
      <c r="O68" s="18">
        <f>LARGE('octsep cfs'!$H$5:$H$94,'octsep cfs rank'!$A68)</f>
        <v>1823</v>
      </c>
      <c r="P68" s="5" t="str">
        <f>VLOOKUP(Q68,'octsep cfs'!$I$5:$O$94,7,FALSE)</f>
        <v>1989-90</v>
      </c>
      <c r="Q68" s="18">
        <f>LARGE('octsep cfs'!$I$5:$I$94,'octsep cfs rank'!$A68)</f>
        <v>1206</v>
      </c>
      <c r="R68" s="5" t="str">
        <f>VLOOKUP(S68,'octsep cfs'!$J$5:$O$94,6,FALSE)</f>
        <v>1995-96</v>
      </c>
      <c r="S68" s="18">
        <f>LARGE('octsep cfs'!$J$5:$J$94,'octsep cfs rank'!$A68)</f>
        <v>563</v>
      </c>
      <c r="T68" s="5" t="str">
        <f>VLOOKUP(U68,'octsep cfs'!$K$5:$O$94,5,FALSE)</f>
        <v>1948-49</v>
      </c>
      <c r="U68" s="18">
        <f>LARGE('octsep cfs'!$K$5:$K$94,'octsep cfs rank'!$A68)</f>
        <v>205</v>
      </c>
      <c r="V68" s="5" t="str">
        <f>VLOOKUP(W68,'octsep cfs'!$L$5:$O$94,4,FALSE)</f>
        <v>1965-66</v>
      </c>
      <c r="W68" s="18">
        <f>LARGE('octsep cfs'!$L$5:$L$94,'octsep cfs rank'!$A68)</f>
        <v>106</v>
      </c>
      <c r="X68" s="5" t="str">
        <f>VLOOKUP(Y68,'octsep cfs'!$M$5:$O$94,3,FALSE)</f>
        <v>1965-66</v>
      </c>
      <c r="Y68" s="18">
        <f>LARGE('octsep cfs'!$M$5:$M$94,'octsep cfs rank'!$A68)</f>
        <v>102</v>
      </c>
      <c r="Z68" s="5" t="str">
        <f>VLOOKUP(AA68,'octsep cfs'!$N$5:$O$94,2,FALSE)</f>
        <v>2015-16</v>
      </c>
      <c r="AA68" s="18">
        <f>LARGE('octsep cfs'!$N$5:$N$94,'octsep cfs rank'!$A68)</f>
        <v>1374</v>
      </c>
    </row>
    <row r="69" spans="1:27" x14ac:dyDescent="0.2">
      <c r="A69" s="11">
        <v>64</v>
      </c>
      <c r="B69" s="5" t="str">
        <f>VLOOKUP(C69,'octsep cfs'!$B$5:$O$94,14,FALSE)</f>
        <v>1935-36</v>
      </c>
      <c r="C69" s="18">
        <f>LARGE('octsep cfs'!$B$5:$B$94,'octsep cfs rank'!$A69)</f>
        <v>244</v>
      </c>
      <c r="D69" s="5" t="str">
        <f>VLOOKUP(E69,'octsep cfs'!$C$5:$O$94,13,FALSE)</f>
        <v>1943-44</v>
      </c>
      <c r="E69" s="18">
        <f>LARGE('octsep cfs'!$C$5:$C$94,'octsep cfs rank'!$A69)</f>
        <v>1246</v>
      </c>
      <c r="F69" s="5" t="str">
        <f>VLOOKUP(G69,'octsep cfs'!$D$5:$O$94,12,FALSE)</f>
        <v>1949-50</v>
      </c>
      <c r="G69" s="18">
        <f>LARGE('octsep cfs'!$D$5:$D$94,'octsep cfs rank'!$A69)</f>
        <v>1930</v>
      </c>
      <c r="H69" s="5" t="str">
        <f>VLOOKUP(I69,'octsep cfs'!$E$5:$O$94,11,FALSE)</f>
        <v>1961-62</v>
      </c>
      <c r="I69" s="18">
        <f>LARGE('octsep cfs'!$E$5:$E$94,'octsep cfs rank'!$A69)</f>
        <v>1934</v>
      </c>
      <c r="J69" s="5" t="str">
        <f>VLOOKUP(K69,'octsep cfs'!$F$5:$O$94,10,FALSE)</f>
        <v>1988-89</v>
      </c>
      <c r="K69" s="18">
        <f>LARGE('octsep cfs'!$F$5:$F$94,'octsep cfs rank'!$A69)</f>
        <v>1776</v>
      </c>
      <c r="L69" s="5" t="str">
        <f>VLOOKUP(M69,'octsep cfs'!$G$5:$O$94,9,FALSE)</f>
        <v>1950-51</v>
      </c>
      <c r="M69" s="18">
        <f>LARGE('octsep cfs'!$G$5:$G$94,'octsep cfs rank'!$A69)</f>
        <v>1842</v>
      </c>
      <c r="N69" s="5" t="str">
        <f>VLOOKUP(O69,'octsep cfs'!$H$5:$O$94,8,FALSE)</f>
        <v>1938-39</v>
      </c>
      <c r="O69" s="18">
        <f>LARGE('octsep cfs'!$H$5:$H$94,'octsep cfs rank'!$A69)</f>
        <v>1823</v>
      </c>
      <c r="P69" s="5" t="str">
        <f>VLOOKUP(Q69,'octsep cfs'!$I$5:$O$94,7,FALSE)</f>
        <v>1942-43</v>
      </c>
      <c r="Q69" s="18">
        <f>LARGE('octsep cfs'!$I$5:$I$94,'octsep cfs rank'!$A69)</f>
        <v>1205</v>
      </c>
      <c r="R69" s="5" t="str">
        <f>VLOOKUP(S69,'octsep cfs'!$J$5:$O$94,6,FALSE)</f>
        <v>1956-57</v>
      </c>
      <c r="S69" s="18">
        <f>LARGE('octsep cfs'!$J$5:$J$94,'octsep cfs rank'!$A69)</f>
        <v>560</v>
      </c>
      <c r="T69" s="5" t="str">
        <f>VLOOKUP(U69,'octsep cfs'!$K$5:$O$94,5,FALSE)</f>
        <v>1988-89</v>
      </c>
      <c r="U69" s="18">
        <f>LARGE('octsep cfs'!$K$5:$K$94,'octsep cfs rank'!$A69)</f>
        <v>204</v>
      </c>
      <c r="V69" s="5" t="str">
        <f>VLOOKUP(W69,'octsep cfs'!$L$5:$O$94,4,FALSE)</f>
        <v>1965-66</v>
      </c>
      <c r="W69" s="18">
        <f>LARGE('octsep cfs'!$L$5:$L$94,'octsep cfs rank'!$A69)</f>
        <v>106</v>
      </c>
      <c r="X69" s="5" t="str">
        <f>VLOOKUP(Y69,'octsep cfs'!$M$5:$O$94,3,FALSE)</f>
        <v>1965-66</v>
      </c>
      <c r="Y69" s="18">
        <f>LARGE('octsep cfs'!$M$5:$M$94,'octsep cfs rank'!$A69)</f>
        <v>102</v>
      </c>
      <c r="Z69" s="5" t="str">
        <f>VLOOKUP(AA69,'octsep cfs'!$N$5:$O$94,2,FALSE)</f>
        <v>1933-34</v>
      </c>
      <c r="AA69" s="18">
        <f>LARGE('octsep cfs'!$N$5:$N$94,'octsep cfs rank'!$A69)</f>
        <v>1365</v>
      </c>
    </row>
    <row r="70" spans="1:27" x14ac:dyDescent="0.2">
      <c r="A70" s="11">
        <v>65</v>
      </c>
      <c r="B70" s="5" t="str">
        <f>VLOOKUP(C70,'octsep cfs'!$B$5:$O$94,14,FALSE)</f>
        <v>1992-93</v>
      </c>
      <c r="C70" s="18">
        <f>LARGE('octsep cfs'!$B$5:$B$94,'octsep cfs rank'!$A70)</f>
        <v>225</v>
      </c>
      <c r="D70" s="5" t="str">
        <f>VLOOKUP(E70,'octsep cfs'!$C$5:$O$94,13,FALSE)</f>
        <v>1979-80</v>
      </c>
      <c r="E70" s="18">
        <f>LARGE('octsep cfs'!$C$5:$C$94,'octsep cfs rank'!$A70)</f>
        <v>1245</v>
      </c>
      <c r="F70" s="5" t="str">
        <f>VLOOKUP(G70,'octsep cfs'!$D$5:$O$94,12,FALSE)</f>
        <v>1949-50</v>
      </c>
      <c r="G70" s="18">
        <f>LARGE('octsep cfs'!$D$5:$D$94,'octsep cfs rank'!$A70)</f>
        <v>1930</v>
      </c>
      <c r="H70" s="5" t="str">
        <f>VLOOKUP(I70,'octsep cfs'!$E$5:$O$94,11,FALSE)</f>
        <v>1954-55</v>
      </c>
      <c r="I70" s="18">
        <f>LARGE('octsep cfs'!$E$5:$E$94,'octsep cfs rank'!$A70)</f>
        <v>1919</v>
      </c>
      <c r="J70" s="5" t="str">
        <f>VLOOKUP(K70,'octsep cfs'!$F$5:$O$94,10,FALSE)</f>
        <v>1966-67</v>
      </c>
      <c r="K70" s="18">
        <f>LARGE('octsep cfs'!$F$5:$F$94,'octsep cfs rank'!$A70)</f>
        <v>1764</v>
      </c>
      <c r="L70" s="5" t="str">
        <f>VLOOKUP(M70,'octsep cfs'!$G$5:$O$94,9,FALSE)</f>
        <v>1934-35</v>
      </c>
      <c r="M70" s="18">
        <f>LARGE('octsep cfs'!$G$5:$G$94,'octsep cfs rank'!$A70)</f>
        <v>1814</v>
      </c>
      <c r="N70" s="5" t="str">
        <f>VLOOKUP(O70,'octsep cfs'!$H$5:$O$94,8,FALSE)</f>
        <v>1994-95</v>
      </c>
      <c r="O70" s="18">
        <f>LARGE('octsep cfs'!$H$5:$H$94,'octsep cfs rank'!$A70)</f>
        <v>1786</v>
      </c>
      <c r="P70" s="5" t="str">
        <f>VLOOKUP(Q70,'octsep cfs'!$I$5:$O$94,7,FALSE)</f>
        <v>2003-04</v>
      </c>
      <c r="Q70" s="18">
        <f>LARGE('octsep cfs'!$I$5:$I$94,'octsep cfs rank'!$A70)</f>
        <v>1202</v>
      </c>
      <c r="R70" s="5" t="str">
        <f>VLOOKUP(S70,'octsep cfs'!$J$5:$O$94,6,FALSE)</f>
        <v>2000-01</v>
      </c>
      <c r="S70" s="18">
        <f>LARGE('octsep cfs'!$J$5:$J$94,'octsep cfs rank'!$A70)</f>
        <v>554</v>
      </c>
      <c r="T70" s="5" t="str">
        <f>VLOOKUP(U70,'octsep cfs'!$K$5:$O$94,5,FALSE)</f>
        <v>1943-44</v>
      </c>
      <c r="U70" s="18">
        <f>LARGE('octsep cfs'!$K$5:$K$94,'octsep cfs rank'!$A70)</f>
        <v>200</v>
      </c>
      <c r="V70" s="5" t="str">
        <f>VLOOKUP(W70,'octsep cfs'!$L$5:$O$94,4,FALSE)</f>
        <v>1965-66</v>
      </c>
      <c r="W70" s="18">
        <f>LARGE('octsep cfs'!$L$5:$L$94,'octsep cfs rank'!$A70)</f>
        <v>106</v>
      </c>
      <c r="X70" s="5" t="str">
        <f>VLOOKUP(Y70,'octsep cfs'!$M$5:$O$94,3,FALSE)</f>
        <v>1950-51</v>
      </c>
      <c r="Y70" s="18">
        <f>LARGE('octsep cfs'!$M$5:$M$94,'octsep cfs rank'!$A70)</f>
        <v>101</v>
      </c>
      <c r="Z70" s="5" t="str">
        <f>VLOOKUP(AA70,'octsep cfs'!$N$5:$O$94,2,FALSE)</f>
        <v>1936-37</v>
      </c>
      <c r="AA70" s="18">
        <f>LARGE('octsep cfs'!$N$5:$N$94,'octsep cfs rank'!$A70)</f>
        <v>1354</v>
      </c>
    </row>
    <row r="71" spans="1:27" x14ac:dyDescent="0.2">
      <c r="A71" s="11">
        <v>66</v>
      </c>
      <c r="B71" s="5" t="str">
        <f>VLOOKUP(C71,'octsep cfs'!$B$5:$O$94,14,FALSE)</f>
        <v>1930-31</v>
      </c>
      <c r="C71" s="18">
        <f>LARGE('octsep cfs'!$B$5:$B$94,'octsep cfs rank'!$A71)</f>
        <v>215</v>
      </c>
      <c r="D71" s="5" t="str">
        <f>VLOOKUP(E71,'octsep cfs'!$C$5:$O$94,13,FALSE)</f>
        <v>1989-90</v>
      </c>
      <c r="E71" s="18">
        <f>LARGE('octsep cfs'!$C$5:$C$94,'octsep cfs rank'!$A71)</f>
        <v>1165</v>
      </c>
      <c r="F71" s="5" t="str">
        <f>VLOOKUP(G71,'octsep cfs'!$D$5:$O$94,12,FALSE)</f>
        <v>2008-09</v>
      </c>
      <c r="G71" s="18">
        <f>LARGE('octsep cfs'!$D$5:$D$94,'octsep cfs rank'!$A71)</f>
        <v>1892</v>
      </c>
      <c r="H71" s="5" t="str">
        <f>VLOOKUP(I71,'octsep cfs'!$E$5:$O$94,11,FALSE)</f>
        <v>2013-14</v>
      </c>
      <c r="I71" s="18">
        <f>LARGE('octsep cfs'!$E$5:$E$94,'octsep cfs rank'!$A71)</f>
        <v>1867</v>
      </c>
      <c r="J71" s="5" t="str">
        <f>VLOOKUP(K71,'octsep cfs'!$F$5:$O$94,10,FALSE)</f>
        <v>1979-80</v>
      </c>
      <c r="K71" s="18">
        <f>LARGE('octsep cfs'!$F$5:$F$94,'octsep cfs rank'!$A71)</f>
        <v>1750</v>
      </c>
      <c r="L71" s="5" t="str">
        <f>VLOOKUP(M71,'octsep cfs'!$G$5:$O$94,9,FALSE)</f>
        <v>1994-95</v>
      </c>
      <c r="M71" s="18">
        <f>LARGE('octsep cfs'!$G$5:$G$94,'octsep cfs rank'!$A71)</f>
        <v>1794</v>
      </c>
      <c r="N71" s="5" t="str">
        <f>VLOOKUP(O71,'octsep cfs'!$H$5:$O$94,8,FALSE)</f>
        <v>1960-61</v>
      </c>
      <c r="O71" s="18">
        <f>LARGE('octsep cfs'!$H$5:$H$94,'octsep cfs rank'!$A71)</f>
        <v>1784</v>
      </c>
      <c r="P71" s="5" t="str">
        <f>VLOOKUP(Q71,'octsep cfs'!$I$5:$O$94,7,FALSE)</f>
        <v>1996-97</v>
      </c>
      <c r="Q71" s="18">
        <f>LARGE('octsep cfs'!$I$5:$I$94,'octsep cfs rank'!$A71)</f>
        <v>1166</v>
      </c>
      <c r="R71" s="5" t="str">
        <f>VLOOKUP(S71,'octsep cfs'!$J$5:$O$94,6,FALSE)</f>
        <v>2016-17</v>
      </c>
      <c r="S71" s="18">
        <f>LARGE('octsep cfs'!$J$5:$J$94,'octsep cfs rank'!$A71)</f>
        <v>550</v>
      </c>
      <c r="T71" s="5" t="str">
        <f>VLOOKUP(U71,'octsep cfs'!$K$5:$O$94,5,FALSE)</f>
        <v>2005-06</v>
      </c>
      <c r="U71" s="18">
        <f>LARGE('octsep cfs'!$K$5:$K$94,'octsep cfs rank'!$A71)</f>
        <v>193</v>
      </c>
      <c r="V71" s="5" t="str">
        <f>VLOOKUP(W71,'octsep cfs'!$L$5:$O$94,4,FALSE)</f>
        <v>2007-08</v>
      </c>
      <c r="W71" s="18">
        <f>LARGE('octsep cfs'!$L$5:$L$94,'octsep cfs rank'!$A71)</f>
        <v>103</v>
      </c>
      <c r="X71" s="5" t="str">
        <f>VLOOKUP(Y71,'octsep cfs'!$M$5:$O$94,3,FALSE)</f>
        <v>1950-51</v>
      </c>
      <c r="Y71" s="18">
        <f>LARGE('octsep cfs'!$M$5:$M$94,'octsep cfs rank'!$A71)</f>
        <v>101</v>
      </c>
      <c r="Z71" s="5" t="str">
        <f>VLOOKUP(AA71,'octsep cfs'!$N$5:$O$94,2,FALSE)</f>
        <v>1935-36</v>
      </c>
      <c r="AA71" s="18">
        <f>LARGE('octsep cfs'!$N$5:$N$94,'octsep cfs rank'!$A71)</f>
        <v>1349</v>
      </c>
    </row>
    <row r="72" spans="1:27" x14ac:dyDescent="0.2">
      <c r="A72" s="11">
        <v>67</v>
      </c>
      <c r="B72" s="5" t="str">
        <f>VLOOKUP(C72,'octsep cfs'!$B$5:$O$94,14,FALSE)</f>
        <v>1999-2000</v>
      </c>
      <c r="C72" s="18">
        <f>LARGE('octsep cfs'!$B$5:$B$94,'octsep cfs rank'!$A72)</f>
        <v>212</v>
      </c>
      <c r="D72" s="5" t="str">
        <f>VLOOKUP(E72,'octsep cfs'!$C$5:$O$94,13,FALSE)</f>
        <v>2013-14</v>
      </c>
      <c r="E72" s="18">
        <f>LARGE('octsep cfs'!$C$5:$C$94,'octsep cfs rank'!$A72)</f>
        <v>1158</v>
      </c>
      <c r="F72" s="5" t="str">
        <f>VLOOKUP(G72,'octsep cfs'!$D$5:$O$94,12,FALSE)</f>
        <v>2002-03</v>
      </c>
      <c r="G72" s="18">
        <f>LARGE('octsep cfs'!$D$5:$D$94,'octsep cfs rank'!$A72)</f>
        <v>1841</v>
      </c>
      <c r="H72" s="5" t="str">
        <f>VLOOKUP(I72,'octsep cfs'!$E$5:$O$94,11,FALSE)</f>
        <v>2012-13</v>
      </c>
      <c r="I72" s="18">
        <f>LARGE('octsep cfs'!$E$5:$E$94,'octsep cfs rank'!$A72)</f>
        <v>1865</v>
      </c>
      <c r="J72" s="5" t="str">
        <f>VLOOKUP(K72,'octsep cfs'!$F$5:$O$94,10,FALSE)</f>
        <v>1993-94</v>
      </c>
      <c r="K72" s="18">
        <f>LARGE('octsep cfs'!$F$5:$F$94,'octsep cfs rank'!$A72)</f>
        <v>1748</v>
      </c>
      <c r="L72" s="5" t="str">
        <f>VLOOKUP(M72,'octsep cfs'!$G$5:$O$94,9,FALSE)</f>
        <v>2009-10</v>
      </c>
      <c r="M72" s="18">
        <f>LARGE('octsep cfs'!$G$5:$G$94,'octsep cfs rank'!$A72)</f>
        <v>1786</v>
      </c>
      <c r="N72" s="5" t="str">
        <f>VLOOKUP(O72,'octsep cfs'!$H$5:$O$94,8,FALSE)</f>
        <v>1943-44</v>
      </c>
      <c r="O72" s="18">
        <f>LARGE('octsep cfs'!$H$5:$H$94,'octsep cfs rank'!$A72)</f>
        <v>1774</v>
      </c>
      <c r="P72" s="5" t="str">
        <f>VLOOKUP(Q72,'octsep cfs'!$I$5:$O$94,7,FALSE)</f>
        <v>1940-41</v>
      </c>
      <c r="Q72" s="18">
        <f>LARGE('octsep cfs'!$I$5:$I$94,'octsep cfs rank'!$A72)</f>
        <v>1154</v>
      </c>
      <c r="R72" s="5" t="str">
        <f>VLOOKUP(S72,'octsep cfs'!$J$5:$O$94,6,FALSE)</f>
        <v>1934-35</v>
      </c>
      <c r="S72" s="18">
        <f>LARGE('octsep cfs'!$J$5:$J$94,'octsep cfs rank'!$A72)</f>
        <v>532</v>
      </c>
      <c r="T72" s="5" t="str">
        <f>VLOOKUP(U72,'octsep cfs'!$K$5:$O$94,5,FALSE)</f>
        <v>2000-01</v>
      </c>
      <c r="U72" s="18">
        <f>LARGE('octsep cfs'!$K$5:$K$94,'octsep cfs rank'!$A72)</f>
        <v>192</v>
      </c>
      <c r="V72" s="5" t="str">
        <f>VLOOKUP(W72,'octsep cfs'!$L$5:$O$94,4,FALSE)</f>
        <v>1934-35</v>
      </c>
      <c r="W72" s="18">
        <f>LARGE('octsep cfs'!$L$5:$L$94,'octsep cfs rank'!$A72)</f>
        <v>101</v>
      </c>
      <c r="X72" s="5" t="str">
        <f>VLOOKUP(Y72,'octsep cfs'!$M$5:$O$94,3,FALSE)</f>
        <v>1999-2000</v>
      </c>
      <c r="Y72" s="18">
        <f>LARGE('octsep cfs'!$M$5:$M$94,'octsep cfs rank'!$A72)</f>
        <v>98</v>
      </c>
      <c r="Z72" s="5" t="str">
        <f>VLOOKUP(AA72,'octsep cfs'!$N$5:$O$94,2,FALSE)</f>
        <v>1978-79</v>
      </c>
      <c r="AA72" s="18">
        <f>LARGE('octsep cfs'!$N$5:$N$94,'octsep cfs rank'!$A72)</f>
        <v>1342</v>
      </c>
    </row>
    <row r="73" spans="1:27" x14ac:dyDescent="0.2">
      <c r="A73" s="11">
        <v>68</v>
      </c>
      <c r="B73" s="5" t="str">
        <f>VLOOKUP(C73,'octsep cfs'!$B$5:$O$94,14,FALSE)</f>
        <v>1999-2000</v>
      </c>
      <c r="C73" s="18">
        <f>LARGE('octsep cfs'!$B$5:$B$94,'octsep cfs rank'!$A73)</f>
        <v>212</v>
      </c>
      <c r="D73" s="5" t="str">
        <f>VLOOKUP(E73,'octsep cfs'!$C$5:$O$94,13,FALSE)</f>
        <v>1954-55</v>
      </c>
      <c r="E73" s="18">
        <f>LARGE('octsep cfs'!$C$5:$C$94,'octsep cfs rank'!$A73)</f>
        <v>1151</v>
      </c>
      <c r="F73" s="5" t="str">
        <f>VLOOKUP(G73,'octsep cfs'!$D$5:$O$94,12,FALSE)</f>
        <v>1985-86</v>
      </c>
      <c r="G73" s="18">
        <f>LARGE('octsep cfs'!$D$5:$D$94,'octsep cfs rank'!$A73)</f>
        <v>1814</v>
      </c>
      <c r="H73" s="5" t="str">
        <f>VLOOKUP(I73,'octsep cfs'!$E$5:$O$94,11,FALSE)</f>
        <v>1941-42</v>
      </c>
      <c r="I73" s="18">
        <f>LARGE('octsep cfs'!$E$5:$E$94,'octsep cfs rank'!$A73)</f>
        <v>1789</v>
      </c>
      <c r="J73" s="5" t="str">
        <f>VLOOKUP(K73,'octsep cfs'!$F$5:$O$94,10,FALSE)</f>
        <v>2014-15</v>
      </c>
      <c r="K73" s="18">
        <f>LARGE('octsep cfs'!$F$5:$F$94,'octsep cfs rank'!$A73)</f>
        <v>1681</v>
      </c>
      <c r="L73" s="5" t="str">
        <f>VLOOKUP(M73,'octsep cfs'!$G$5:$O$94,9,FALSE)</f>
        <v>1975-76</v>
      </c>
      <c r="M73" s="18">
        <f>LARGE('octsep cfs'!$G$5:$G$94,'octsep cfs rank'!$A73)</f>
        <v>1781</v>
      </c>
      <c r="N73" s="5" t="str">
        <f>VLOOKUP(O73,'octsep cfs'!$H$5:$O$94,8,FALSE)</f>
        <v>1982-83</v>
      </c>
      <c r="O73" s="18">
        <f>LARGE('octsep cfs'!$H$5:$H$94,'octsep cfs rank'!$A73)</f>
        <v>1721</v>
      </c>
      <c r="P73" s="5" t="str">
        <f>VLOOKUP(Q73,'octsep cfs'!$I$5:$O$94,7,FALSE)</f>
        <v>1929-30</v>
      </c>
      <c r="Q73" s="18">
        <f>LARGE('octsep cfs'!$I$5:$I$94,'octsep cfs rank'!$A73)</f>
        <v>1120</v>
      </c>
      <c r="R73" s="5" t="str">
        <f>VLOOKUP(S73,'octsep cfs'!$J$5:$O$94,6,FALSE)</f>
        <v>1962-63</v>
      </c>
      <c r="S73" s="18">
        <f>LARGE('octsep cfs'!$J$5:$J$94,'octsep cfs rank'!$A73)</f>
        <v>510</v>
      </c>
      <c r="T73" s="5" t="str">
        <f>VLOOKUP(U73,'octsep cfs'!$K$5:$O$94,5,FALSE)</f>
        <v>1930-31</v>
      </c>
      <c r="U73" s="18">
        <f>LARGE('octsep cfs'!$K$5:$K$94,'octsep cfs rank'!$A73)</f>
        <v>190</v>
      </c>
      <c r="V73" s="5" t="str">
        <f>VLOOKUP(W73,'octsep cfs'!$L$5:$O$94,4,FALSE)</f>
        <v>1929-30</v>
      </c>
      <c r="W73" s="18">
        <f>LARGE('octsep cfs'!$L$5:$L$94,'octsep cfs rank'!$A73)</f>
        <v>100</v>
      </c>
      <c r="X73" s="5" t="str">
        <f>VLOOKUP(Y73,'octsep cfs'!$M$5:$O$94,3,FALSE)</f>
        <v>1964-65</v>
      </c>
      <c r="Y73" s="18">
        <f>LARGE('octsep cfs'!$M$5:$M$94,'octsep cfs rank'!$A73)</f>
        <v>96</v>
      </c>
      <c r="Z73" s="5" t="str">
        <f>VLOOKUP(AA73,'octsep cfs'!$N$5:$O$94,2,FALSE)</f>
        <v>1966-67</v>
      </c>
      <c r="AA73" s="18">
        <f>LARGE('octsep cfs'!$N$5:$N$94,'octsep cfs rank'!$A73)</f>
        <v>1340</v>
      </c>
    </row>
    <row r="74" spans="1:27" x14ac:dyDescent="0.2">
      <c r="A74" s="11">
        <v>69</v>
      </c>
      <c r="B74" s="5" t="str">
        <f>VLOOKUP(C74,'octsep cfs'!$B$5:$O$94,14,FALSE)</f>
        <v>1983-84</v>
      </c>
      <c r="C74" s="18">
        <f>LARGE('octsep cfs'!$B$5:$B$94,'octsep cfs rank'!$A74)</f>
        <v>197</v>
      </c>
      <c r="D74" s="5" t="str">
        <f>VLOOKUP(E74,'octsep cfs'!$C$5:$O$94,13,FALSE)</f>
        <v>1965-66</v>
      </c>
      <c r="E74" s="18">
        <f>LARGE('octsep cfs'!$C$5:$C$94,'octsep cfs rank'!$A74)</f>
        <v>1134</v>
      </c>
      <c r="F74" s="5" t="str">
        <f>VLOOKUP(G74,'octsep cfs'!$D$5:$O$94,12,FALSE)</f>
        <v>1947-48</v>
      </c>
      <c r="G74" s="18">
        <f>LARGE('octsep cfs'!$D$5:$D$94,'octsep cfs rank'!$A74)</f>
        <v>1800</v>
      </c>
      <c r="H74" s="5" t="str">
        <f>VLOOKUP(I74,'octsep cfs'!$E$5:$O$94,11,FALSE)</f>
        <v>1992-93</v>
      </c>
      <c r="I74" s="18">
        <f>LARGE('octsep cfs'!$E$5:$E$94,'octsep cfs rank'!$A74)</f>
        <v>1733</v>
      </c>
      <c r="J74" s="5" t="str">
        <f>VLOOKUP(K74,'octsep cfs'!$F$5:$O$94,10,FALSE)</f>
        <v>1961-62</v>
      </c>
      <c r="K74" s="18">
        <f>LARGE('octsep cfs'!$F$5:$F$94,'octsep cfs rank'!$A74)</f>
        <v>1623</v>
      </c>
      <c r="L74" s="5" t="str">
        <f>VLOOKUP(M74,'octsep cfs'!$G$5:$O$94,9,FALSE)</f>
        <v>1969-70</v>
      </c>
      <c r="M74" s="18">
        <f>LARGE('octsep cfs'!$G$5:$G$94,'octsep cfs rank'!$A74)</f>
        <v>1672</v>
      </c>
      <c r="N74" s="5" t="str">
        <f>VLOOKUP(O74,'octsep cfs'!$H$5:$O$94,8,FALSE)</f>
        <v>1982-83</v>
      </c>
      <c r="O74" s="18">
        <f>LARGE('octsep cfs'!$H$5:$H$94,'octsep cfs rank'!$A74)</f>
        <v>1721</v>
      </c>
      <c r="P74" s="5" t="str">
        <f>VLOOKUP(Q74,'octsep cfs'!$I$5:$O$94,7,FALSE)</f>
        <v>1956-57</v>
      </c>
      <c r="Q74" s="18">
        <f>LARGE('octsep cfs'!$I$5:$I$94,'octsep cfs rank'!$A74)</f>
        <v>1117</v>
      </c>
      <c r="R74" s="5" t="str">
        <f>VLOOKUP(S74,'octsep cfs'!$J$5:$O$94,6,FALSE)</f>
        <v>1937-38</v>
      </c>
      <c r="S74" s="18">
        <f>LARGE('octsep cfs'!$J$5:$J$94,'octsep cfs rank'!$A74)</f>
        <v>495</v>
      </c>
      <c r="T74" s="5" t="str">
        <f>VLOOKUP(U74,'octsep cfs'!$K$5:$O$94,5,FALSE)</f>
        <v>1944-45</v>
      </c>
      <c r="U74" s="18">
        <f>LARGE('octsep cfs'!$K$5:$K$94,'octsep cfs rank'!$A74)</f>
        <v>187</v>
      </c>
      <c r="V74" s="5" t="str">
        <f>VLOOKUP(W74,'octsep cfs'!$L$5:$O$94,4,FALSE)</f>
        <v>1929-30</v>
      </c>
      <c r="W74" s="18">
        <f>LARGE('octsep cfs'!$L$5:$L$94,'octsep cfs rank'!$A74)</f>
        <v>100</v>
      </c>
      <c r="X74" s="5" t="str">
        <f>VLOOKUP(Y74,'octsep cfs'!$M$5:$O$94,3,FALSE)</f>
        <v>1929-30</v>
      </c>
      <c r="Y74" s="18">
        <f>LARGE('octsep cfs'!$M$5:$M$94,'octsep cfs rank'!$A74)</f>
        <v>95</v>
      </c>
      <c r="Z74" s="5" t="str">
        <f>VLOOKUP(AA74,'octsep cfs'!$N$5:$O$94,2,FALSE)</f>
        <v>1997-98</v>
      </c>
      <c r="AA74" s="18">
        <f>LARGE('octsep cfs'!$N$5:$N$94,'octsep cfs rank'!$A74)</f>
        <v>1334</v>
      </c>
    </row>
    <row r="75" spans="1:27" x14ac:dyDescent="0.2">
      <c r="A75" s="11">
        <v>70</v>
      </c>
      <c r="B75" s="5" t="str">
        <f>VLOOKUP(C75,'octsep cfs'!$B$5:$O$94,14,FALSE)</f>
        <v>1965-66</v>
      </c>
      <c r="C75" s="18">
        <f>LARGE('octsep cfs'!$B$5:$B$94,'octsep cfs rank'!$A75)</f>
        <v>186</v>
      </c>
      <c r="D75" s="5" t="str">
        <f>VLOOKUP(E75,'octsep cfs'!$C$5:$O$94,13,FALSE)</f>
        <v>1957-58</v>
      </c>
      <c r="E75" s="18">
        <f>LARGE('octsep cfs'!$C$5:$C$94,'octsep cfs rank'!$A75)</f>
        <v>1122</v>
      </c>
      <c r="F75" s="5" t="str">
        <f>VLOOKUP(G75,'octsep cfs'!$D$5:$O$94,12,FALSE)</f>
        <v>2009-10</v>
      </c>
      <c r="G75" s="18">
        <f>LARGE('octsep cfs'!$D$5:$D$94,'octsep cfs rank'!$A75)</f>
        <v>1766</v>
      </c>
      <c r="H75" s="5" t="str">
        <f>VLOOKUP(I75,'octsep cfs'!$E$5:$O$94,11,FALSE)</f>
        <v>1938-39</v>
      </c>
      <c r="I75" s="18">
        <f>LARGE('octsep cfs'!$E$5:$E$94,'octsep cfs rank'!$A75)</f>
        <v>1683</v>
      </c>
      <c r="J75" s="5" t="str">
        <f>VLOOKUP(K75,'octsep cfs'!$F$5:$O$94,10,FALSE)</f>
        <v>2012-13</v>
      </c>
      <c r="K75" s="18">
        <f>LARGE('octsep cfs'!$F$5:$F$94,'octsep cfs rank'!$A75)</f>
        <v>1578</v>
      </c>
      <c r="L75" s="5" t="str">
        <f>VLOOKUP(M75,'octsep cfs'!$G$5:$O$94,9,FALSE)</f>
        <v>1979-80</v>
      </c>
      <c r="M75" s="18">
        <f>LARGE('octsep cfs'!$G$5:$G$94,'octsep cfs rank'!$A75)</f>
        <v>1625</v>
      </c>
      <c r="N75" s="5" t="str">
        <f>VLOOKUP(O75,'octsep cfs'!$H$5:$O$94,8,FALSE)</f>
        <v>2000-01</v>
      </c>
      <c r="O75" s="18">
        <f>LARGE('octsep cfs'!$H$5:$H$94,'octsep cfs rank'!$A75)</f>
        <v>1670</v>
      </c>
      <c r="P75" s="5" t="str">
        <f>VLOOKUP(Q75,'octsep cfs'!$I$5:$O$94,7,FALSE)</f>
        <v>1988-89</v>
      </c>
      <c r="Q75" s="18">
        <f>LARGE('octsep cfs'!$I$5:$I$94,'octsep cfs rank'!$A75)</f>
        <v>1096</v>
      </c>
      <c r="R75" s="5" t="str">
        <f>VLOOKUP(S75,'octsep cfs'!$J$5:$O$94,6,FALSE)</f>
        <v>1960-61</v>
      </c>
      <c r="S75" s="18">
        <f>LARGE('octsep cfs'!$J$5:$J$94,'octsep cfs rank'!$A75)</f>
        <v>494</v>
      </c>
      <c r="T75" s="5" t="str">
        <f>VLOOKUP(U75,'octsep cfs'!$K$5:$O$94,5,FALSE)</f>
        <v>1929-30</v>
      </c>
      <c r="U75" s="18">
        <f>LARGE('octsep cfs'!$K$5:$K$94,'octsep cfs rank'!$A75)</f>
        <v>185</v>
      </c>
      <c r="V75" s="5" t="str">
        <f>VLOOKUP(W75,'octsep cfs'!$L$5:$O$94,4,FALSE)</f>
        <v>1929-30</v>
      </c>
      <c r="W75" s="18">
        <f>LARGE('octsep cfs'!$L$5:$L$94,'octsep cfs rank'!$A75)</f>
        <v>100</v>
      </c>
      <c r="X75" s="5" t="str">
        <f>VLOOKUP(Y75,'octsep cfs'!$M$5:$O$94,3,FALSE)</f>
        <v>1929-30</v>
      </c>
      <c r="Y75" s="18">
        <f>LARGE('octsep cfs'!$M$5:$M$94,'octsep cfs rank'!$A75)</f>
        <v>95</v>
      </c>
      <c r="Z75" s="5" t="str">
        <f>VLOOKUP(AA75,'octsep cfs'!$N$5:$O$94,2,FALSE)</f>
        <v>1944-45</v>
      </c>
      <c r="AA75" s="18">
        <f>LARGE('octsep cfs'!$N$5:$N$94,'octsep cfs rank'!$A75)</f>
        <v>1325</v>
      </c>
    </row>
    <row r="76" spans="1:27" x14ac:dyDescent="0.2">
      <c r="A76" s="11">
        <v>71</v>
      </c>
      <c r="B76" s="5" t="str">
        <f>VLOOKUP(C76,'octsep cfs'!$B$5:$O$94,14,FALSE)</f>
        <v>1964-65</v>
      </c>
      <c r="C76" s="18">
        <f>LARGE('octsep cfs'!$B$5:$B$94,'octsep cfs rank'!$A76)</f>
        <v>179</v>
      </c>
      <c r="D76" s="5" t="str">
        <f>VLOOKUP(E76,'octsep cfs'!$C$5:$O$94,13,FALSE)</f>
        <v>2003-04</v>
      </c>
      <c r="E76" s="18">
        <f>LARGE('octsep cfs'!$C$5:$C$94,'octsep cfs rank'!$A76)</f>
        <v>1093</v>
      </c>
      <c r="F76" s="5" t="str">
        <f>VLOOKUP(G76,'octsep cfs'!$D$5:$O$94,12,FALSE)</f>
        <v>1940-41</v>
      </c>
      <c r="G76" s="18">
        <f>LARGE('octsep cfs'!$D$5:$D$94,'octsep cfs rank'!$A76)</f>
        <v>1649</v>
      </c>
      <c r="H76" s="5" t="str">
        <f>VLOOKUP(I76,'octsep cfs'!$E$5:$O$94,11,FALSE)</f>
        <v>1938-39</v>
      </c>
      <c r="I76" s="18">
        <f>LARGE('octsep cfs'!$E$5:$E$94,'octsep cfs rank'!$A76)</f>
        <v>1683</v>
      </c>
      <c r="J76" s="5" t="str">
        <f>VLOOKUP(K76,'octsep cfs'!$F$5:$O$94,10,FALSE)</f>
        <v>2017-18</v>
      </c>
      <c r="K76" s="18">
        <f>LARGE('octsep cfs'!$F$5:$F$94,'octsep cfs rank'!$A76)</f>
        <v>1534</v>
      </c>
      <c r="L76" s="5" t="str">
        <f>VLOOKUP(M76,'octsep cfs'!$G$5:$O$94,9,FALSE)</f>
        <v>1979-80</v>
      </c>
      <c r="M76" s="18">
        <f>LARGE('octsep cfs'!$G$5:$G$94,'octsep cfs rank'!$A76)</f>
        <v>1625</v>
      </c>
      <c r="N76" s="5" t="str">
        <f>VLOOKUP(O76,'octsep cfs'!$H$5:$O$94,8,FALSE)</f>
        <v>1999-2000</v>
      </c>
      <c r="O76" s="18">
        <f>LARGE('octsep cfs'!$H$5:$H$94,'octsep cfs rank'!$A76)</f>
        <v>1638</v>
      </c>
      <c r="P76" s="5" t="str">
        <f>VLOOKUP(Q76,'octsep cfs'!$I$5:$O$94,7,FALSE)</f>
        <v>2012-13</v>
      </c>
      <c r="Q76" s="18">
        <f>LARGE('octsep cfs'!$I$5:$I$94,'octsep cfs rank'!$A76)</f>
        <v>1058</v>
      </c>
      <c r="R76" s="5" t="str">
        <f>VLOOKUP(S76,'octsep cfs'!$J$5:$O$94,6,FALSE)</f>
        <v>1988-89</v>
      </c>
      <c r="S76" s="18">
        <f>LARGE('octsep cfs'!$J$5:$J$94,'octsep cfs rank'!$A76)</f>
        <v>491</v>
      </c>
      <c r="T76" s="5" t="str">
        <f>VLOOKUP(U76,'octsep cfs'!$K$5:$O$94,5,FALSE)</f>
        <v>1929-30</v>
      </c>
      <c r="U76" s="18">
        <f>LARGE('octsep cfs'!$K$5:$K$94,'octsep cfs rank'!$A76)</f>
        <v>185</v>
      </c>
      <c r="V76" s="5" t="str">
        <f>VLOOKUP(W76,'octsep cfs'!$L$5:$O$94,4,FALSE)</f>
        <v>1929-30</v>
      </c>
      <c r="W76" s="18">
        <f>LARGE('octsep cfs'!$L$5:$L$94,'octsep cfs rank'!$A76)</f>
        <v>100</v>
      </c>
      <c r="X76" s="5" t="str">
        <f>VLOOKUP(Y76,'octsep cfs'!$M$5:$O$94,3,FALSE)</f>
        <v>1929-30</v>
      </c>
      <c r="Y76" s="18">
        <f>LARGE('octsep cfs'!$M$5:$M$94,'octsep cfs rank'!$A76)</f>
        <v>95</v>
      </c>
      <c r="Z76" s="5" t="str">
        <f>VLOOKUP(AA76,'octsep cfs'!$N$5:$O$94,2,FALSE)</f>
        <v>1987-88</v>
      </c>
      <c r="AA76" s="18">
        <f>LARGE('octsep cfs'!$N$5:$N$94,'octsep cfs rank'!$A76)</f>
        <v>1281</v>
      </c>
    </row>
    <row r="77" spans="1:27" x14ac:dyDescent="0.2">
      <c r="A77" s="11">
        <v>72</v>
      </c>
      <c r="B77" s="5" t="str">
        <f>VLOOKUP(C77,'octsep cfs'!$B$5:$O$94,14,FALSE)</f>
        <v>1938-39</v>
      </c>
      <c r="C77" s="18">
        <f>LARGE('octsep cfs'!$B$5:$B$94,'octsep cfs rank'!$A77)</f>
        <v>153</v>
      </c>
      <c r="D77" s="5" t="str">
        <f>VLOOKUP(E77,'octsep cfs'!$C$5:$O$94,13,FALSE)</f>
        <v>2004-05</v>
      </c>
      <c r="E77" s="18">
        <f>LARGE('octsep cfs'!$C$5:$C$94,'octsep cfs rank'!$A77)</f>
        <v>1017</v>
      </c>
      <c r="F77" s="5" t="str">
        <f>VLOOKUP(G77,'octsep cfs'!$D$5:$O$94,12,FALSE)</f>
        <v>1963-64</v>
      </c>
      <c r="G77" s="18">
        <f>LARGE('octsep cfs'!$D$5:$D$94,'octsep cfs rank'!$A77)</f>
        <v>1642</v>
      </c>
      <c r="H77" s="5" t="str">
        <f>VLOOKUP(I77,'octsep cfs'!$E$5:$O$94,11,FALSE)</f>
        <v>1928-29</v>
      </c>
      <c r="I77" s="18">
        <f>LARGE('octsep cfs'!$E$5:$E$94,'octsep cfs rank'!$A77)</f>
        <v>1570</v>
      </c>
      <c r="J77" s="5" t="str">
        <f>VLOOKUP(K77,'octsep cfs'!$F$5:$O$94,10,FALSE)</f>
        <v>1984-85</v>
      </c>
      <c r="K77" s="18">
        <f>LARGE('octsep cfs'!$F$5:$F$94,'octsep cfs rank'!$A77)</f>
        <v>1531</v>
      </c>
      <c r="L77" s="5" t="str">
        <f>VLOOKUP(M77,'octsep cfs'!$G$5:$O$94,9,FALSE)</f>
        <v>1953-54</v>
      </c>
      <c r="M77" s="18">
        <f>LARGE('octsep cfs'!$G$5:$G$94,'octsep cfs rank'!$A77)</f>
        <v>1604</v>
      </c>
      <c r="N77" s="5" t="str">
        <f>VLOOKUP(O77,'octsep cfs'!$H$5:$O$94,8,FALSE)</f>
        <v>1964-65</v>
      </c>
      <c r="O77" s="18">
        <f>LARGE('octsep cfs'!$H$5:$H$94,'octsep cfs rank'!$A77)</f>
        <v>1520</v>
      </c>
      <c r="P77" s="5" t="str">
        <f>VLOOKUP(Q77,'octsep cfs'!$I$5:$O$94,7,FALSE)</f>
        <v>1964-65</v>
      </c>
      <c r="Q77" s="18">
        <f>LARGE('octsep cfs'!$I$5:$I$94,'octsep cfs rank'!$A77)</f>
        <v>991</v>
      </c>
      <c r="R77" s="5" t="str">
        <f>VLOOKUP(S77,'octsep cfs'!$J$5:$O$94,6,FALSE)</f>
        <v>1972-73</v>
      </c>
      <c r="S77" s="18">
        <f>LARGE('octsep cfs'!$J$5:$J$94,'octsep cfs rank'!$A77)</f>
        <v>490</v>
      </c>
      <c r="T77" s="5" t="str">
        <f>VLOOKUP(U77,'octsep cfs'!$K$5:$O$94,5,FALSE)</f>
        <v>1950-51</v>
      </c>
      <c r="U77" s="18">
        <f>LARGE('octsep cfs'!$K$5:$K$94,'octsep cfs rank'!$A77)</f>
        <v>179</v>
      </c>
      <c r="V77" s="5" t="str">
        <f>VLOOKUP(W77,'octsep cfs'!$L$5:$O$94,4,FALSE)</f>
        <v>1937-38</v>
      </c>
      <c r="W77" s="18">
        <f>LARGE('octsep cfs'!$L$5:$L$94,'octsep cfs rank'!$A77)</f>
        <v>98</v>
      </c>
      <c r="X77" s="5" t="str">
        <f>VLOOKUP(Y77,'octsep cfs'!$M$5:$O$94,3,FALSE)</f>
        <v>1941-42</v>
      </c>
      <c r="Y77" s="18">
        <f>LARGE('octsep cfs'!$M$5:$M$94,'octsep cfs rank'!$A77)</f>
        <v>91</v>
      </c>
      <c r="Z77" s="5" t="str">
        <f>VLOOKUP(AA77,'octsep cfs'!$N$5:$O$94,2,FALSE)</f>
        <v>2017-18</v>
      </c>
      <c r="AA77" s="18">
        <f>LARGE('octsep cfs'!$N$5:$N$94,'octsep cfs rank'!$A77)</f>
        <v>1265</v>
      </c>
    </row>
    <row r="78" spans="1:27" x14ac:dyDescent="0.2">
      <c r="A78" s="11">
        <v>73</v>
      </c>
      <c r="B78" s="5" t="str">
        <f>VLOOKUP(C78,'octsep cfs'!$B$5:$O$94,14,FALSE)</f>
        <v>1938-39</v>
      </c>
      <c r="C78" s="18">
        <f>LARGE('octsep cfs'!$B$5:$B$94,'octsep cfs rank'!$A78)</f>
        <v>153</v>
      </c>
      <c r="D78" s="5" t="str">
        <f>VLOOKUP(E78,'octsep cfs'!$C$5:$O$94,13,FALSE)</f>
        <v>1974-75</v>
      </c>
      <c r="E78" s="18">
        <f>LARGE('octsep cfs'!$C$5:$C$94,'octsep cfs rank'!$A78)</f>
        <v>998</v>
      </c>
      <c r="F78" s="5" t="str">
        <f>VLOOKUP(G78,'octsep cfs'!$D$5:$O$94,12,FALSE)</f>
        <v>1988-89</v>
      </c>
      <c r="G78" s="18">
        <f>LARGE('octsep cfs'!$D$5:$D$94,'octsep cfs rank'!$A78)</f>
        <v>1617</v>
      </c>
      <c r="H78" s="5" t="str">
        <f>VLOOKUP(I78,'octsep cfs'!$E$5:$O$94,11,FALSE)</f>
        <v>2016-17</v>
      </c>
      <c r="I78" s="18">
        <f>LARGE('octsep cfs'!$E$5:$E$94,'octsep cfs rank'!$A78)</f>
        <v>1553</v>
      </c>
      <c r="J78" s="5" t="str">
        <f>VLOOKUP(K78,'octsep cfs'!$F$5:$O$94,10,FALSE)</f>
        <v>1932-33</v>
      </c>
      <c r="K78" s="18">
        <f>LARGE('octsep cfs'!$F$5:$F$94,'octsep cfs rank'!$A78)</f>
        <v>1528</v>
      </c>
      <c r="L78" s="5" t="str">
        <f>VLOOKUP(M78,'octsep cfs'!$G$5:$O$94,9,FALSE)</f>
        <v>2004-05</v>
      </c>
      <c r="M78" s="18">
        <f>LARGE('octsep cfs'!$G$5:$G$94,'octsep cfs rank'!$A78)</f>
        <v>1591</v>
      </c>
      <c r="N78" s="5" t="str">
        <f>VLOOKUP(O78,'octsep cfs'!$H$5:$O$94,8,FALSE)</f>
        <v>2006-07</v>
      </c>
      <c r="O78" s="18">
        <f>LARGE('octsep cfs'!$H$5:$H$94,'octsep cfs rank'!$A78)</f>
        <v>1490</v>
      </c>
      <c r="P78" s="5" t="str">
        <f>VLOOKUP(Q78,'octsep cfs'!$I$5:$O$94,7,FALSE)</f>
        <v>1967-68</v>
      </c>
      <c r="Q78" s="18">
        <f>LARGE('octsep cfs'!$I$5:$I$94,'octsep cfs rank'!$A78)</f>
        <v>986</v>
      </c>
      <c r="R78" s="5" t="str">
        <f>VLOOKUP(S78,'octsep cfs'!$J$5:$O$94,6,FALSE)</f>
        <v>1930-31</v>
      </c>
      <c r="S78" s="18">
        <f>LARGE('octsep cfs'!$J$5:$J$94,'octsep cfs rank'!$A78)</f>
        <v>445</v>
      </c>
      <c r="T78" s="5" t="str">
        <f>VLOOKUP(U78,'octsep cfs'!$K$5:$O$94,5,FALSE)</f>
        <v>1964-65</v>
      </c>
      <c r="U78" s="18">
        <f>LARGE('octsep cfs'!$K$5:$K$94,'octsep cfs rank'!$A78)</f>
        <v>177</v>
      </c>
      <c r="V78" s="5" t="str">
        <f>VLOOKUP(W78,'octsep cfs'!$L$5:$O$94,4,FALSE)</f>
        <v>1930-31</v>
      </c>
      <c r="W78" s="18">
        <f>LARGE('octsep cfs'!$L$5:$L$94,'octsep cfs rank'!$A78)</f>
        <v>96</v>
      </c>
      <c r="X78" s="5" t="str">
        <f>VLOOKUP(Y78,'octsep cfs'!$M$5:$O$94,3,FALSE)</f>
        <v>2008-09</v>
      </c>
      <c r="Y78" s="18">
        <f>LARGE('octsep cfs'!$M$5:$M$94,'octsep cfs rank'!$A78)</f>
        <v>89</v>
      </c>
      <c r="Z78" s="5" t="str">
        <f>VLOOKUP(AA78,'octsep cfs'!$N$5:$O$94,2,FALSE)</f>
        <v>1965-66</v>
      </c>
      <c r="AA78" s="18">
        <f>LARGE('octsep cfs'!$N$5:$N$94,'octsep cfs rank'!$A78)</f>
        <v>1257</v>
      </c>
    </row>
    <row r="79" spans="1:27" x14ac:dyDescent="0.2">
      <c r="A79" s="11">
        <v>74</v>
      </c>
      <c r="B79" s="5" t="str">
        <f>VLOOKUP(C79,'octsep cfs'!$B$5:$O$94,14,FALSE)</f>
        <v>1938-39</v>
      </c>
      <c r="C79" s="18">
        <f>LARGE('octsep cfs'!$B$5:$B$94,'octsep cfs rank'!$A79)</f>
        <v>153</v>
      </c>
      <c r="D79" s="5" t="str">
        <f>VLOOKUP(E79,'octsep cfs'!$C$5:$O$94,13,FALSE)</f>
        <v>1972-73</v>
      </c>
      <c r="E79" s="18">
        <f>LARGE('octsep cfs'!$C$5:$C$94,'octsep cfs rank'!$A79)</f>
        <v>979</v>
      </c>
      <c r="F79" s="5" t="str">
        <f>VLOOKUP(G79,'octsep cfs'!$D$5:$O$94,12,FALSE)</f>
        <v>1993-94</v>
      </c>
      <c r="G79" s="18">
        <f>LARGE('octsep cfs'!$D$5:$D$94,'octsep cfs rank'!$A79)</f>
        <v>1504</v>
      </c>
      <c r="H79" s="5" t="str">
        <f>VLOOKUP(I79,'octsep cfs'!$E$5:$O$94,11,FALSE)</f>
        <v>1991-92</v>
      </c>
      <c r="I79" s="18">
        <f>LARGE('octsep cfs'!$E$5:$E$94,'octsep cfs rank'!$A79)</f>
        <v>1508</v>
      </c>
      <c r="J79" s="5" t="str">
        <f>VLOOKUP(K79,'octsep cfs'!$F$5:$O$94,10,FALSE)</f>
        <v>1943-44</v>
      </c>
      <c r="K79" s="18">
        <f>LARGE('octsep cfs'!$F$5:$F$94,'octsep cfs rank'!$A79)</f>
        <v>1507</v>
      </c>
      <c r="L79" s="5" t="str">
        <f>VLOOKUP(M79,'octsep cfs'!$G$5:$O$94,9,FALSE)</f>
        <v>1984-85</v>
      </c>
      <c r="M79" s="18">
        <f>LARGE('octsep cfs'!$G$5:$G$94,'octsep cfs rank'!$A79)</f>
        <v>1588</v>
      </c>
      <c r="N79" s="5" t="str">
        <f>VLOOKUP(O79,'octsep cfs'!$H$5:$O$94,8,FALSE)</f>
        <v>1974-75</v>
      </c>
      <c r="O79" s="18">
        <f>LARGE('octsep cfs'!$H$5:$H$94,'octsep cfs rank'!$A79)</f>
        <v>1448</v>
      </c>
      <c r="P79" s="5" t="str">
        <f>VLOOKUP(Q79,'octsep cfs'!$I$5:$O$94,7,FALSE)</f>
        <v>1943-44</v>
      </c>
      <c r="Q79" s="18">
        <f>LARGE('octsep cfs'!$I$5:$I$94,'octsep cfs rank'!$A79)</f>
        <v>948</v>
      </c>
      <c r="R79" s="5" t="str">
        <f>VLOOKUP(S79,'octsep cfs'!$J$5:$O$94,6,FALSE)</f>
        <v>1965-66</v>
      </c>
      <c r="S79" s="18">
        <f>LARGE('octsep cfs'!$J$5:$J$94,'octsep cfs rank'!$A79)</f>
        <v>418</v>
      </c>
      <c r="T79" s="5" t="str">
        <f>VLOOKUP(U79,'octsep cfs'!$K$5:$O$94,5,FALSE)</f>
        <v>1937-38</v>
      </c>
      <c r="U79" s="18">
        <f>LARGE('octsep cfs'!$K$5:$K$94,'octsep cfs rank'!$A79)</f>
        <v>171</v>
      </c>
      <c r="V79" s="5" t="str">
        <f>VLOOKUP(W79,'octsep cfs'!$L$5:$O$94,4,FALSE)</f>
        <v>1999-2000</v>
      </c>
      <c r="W79" s="18">
        <f>LARGE('octsep cfs'!$L$5:$L$94,'octsep cfs rank'!$A79)</f>
        <v>95</v>
      </c>
      <c r="X79" s="5" t="str">
        <f>VLOOKUP(Y79,'octsep cfs'!$M$5:$O$94,3,FALSE)</f>
        <v>1934-35</v>
      </c>
      <c r="Y79" s="18">
        <f>LARGE('octsep cfs'!$M$5:$M$94,'octsep cfs rank'!$A79)</f>
        <v>88</v>
      </c>
      <c r="Z79" s="5" t="str">
        <f>VLOOKUP(AA79,'octsep cfs'!$N$5:$O$94,2,FALSE)</f>
        <v>1979-80</v>
      </c>
      <c r="AA79" s="18">
        <f>LARGE('octsep cfs'!$N$5:$N$94,'octsep cfs rank'!$A79)</f>
        <v>1254</v>
      </c>
    </row>
    <row r="80" spans="1:27" x14ac:dyDescent="0.2">
      <c r="A80" s="11">
        <v>75</v>
      </c>
      <c r="B80" s="5" t="str">
        <f>VLOOKUP(C80,'octsep cfs'!$B$5:$O$94,14,FALSE)</f>
        <v>1942-43</v>
      </c>
      <c r="C80" s="18">
        <f>LARGE('octsep cfs'!$B$5:$B$94,'octsep cfs rank'!$A80)</f>
        <v>151</v>
      </c>
      <c r="D80" s="5" t="str">
        <f>VLOOKUP(E80,'octsep cfs'!$C$5:$O$94,13,FALSE)</f>
        <v>1978-79</v>
      </c>
      <c r="E80" s="18">
        <f>LARGE('octsep cfs'!$C$5:$C$94,'octsep cfs rank'!$A80)</f>
        <v>912</v>
      </c>
      <c r="F80" s="5" t="str">
        <f>VLOOKUP(G80,'octsep cfs'!$D$5:$O$94,12,FALSE)</f>
        <v>2000-01</v>
      </c>
      <c r="G80" s="18">
        <f>LARGE('octsep cfs'!$D$5:$D$94,'octsep cfs rank'!$A80)</f>
        <v>1495</v>
      </c>
      <c r="H80" s="5" t="str">
        <f>VLOOKUP(I80,'octsep cfs'!$E$5:$O$94,11,FALSE)</f>
        <v>1951-52</v>
      </c>
      <c r="I80" s="18">
        <f>LARGE('octsep cfs'!$E$5:$E$94,'octsep cfs rank'!$A80)</f>
        <v>1432</v>
      </c>
      <c r="J80" s="5" t="str">
        <f>VLOOKUP(K80,'octsep cfs'!$F$5:$O$94,10,FALSE)</f>
        <v>1931-32</v>
      </c>
      <c r="K80" s="18">
        <f>LARGE('octsep cfs'!$F$5:$F$94,'octsep cfs rank'!$A80)</f>
        <v>1477</v>
      </c>
      <c r="L80" s="5" t="str">
        <f>VLOOKUP(M80,'octsep cfs'!$G$5:$O$94,9,FALSE)</f>
        <v>1962-63</v>
      </c>
      <c r="M80" s="18">
        <f>LARGE('octsep cfs'!$G$5:$G$94,'octsep cfs rank'!$A80)</f>
        <v>1518</v>
      </c>
      <c r="N80" s="5" t="str">
        <f>VLOOKUP(O80,'octsep cfs'!$H$5:$O$94,8,FALSE)</f>
        <v>1969-70</v>
      </c>
      <c r="O80" s="18">
        <f>LARGE('octsep cfs'!$H$5:$H$94,'octsep cfs rank'!$A80)</f>
        <v>1367</v>
      </c>
      <c r="P80" s="5" t="str">
        <f>VLOOKUP(Q80,'octsep cfs'!$I$5:$O$94,7,FALSE)</f>
        <v>1957-58</v>
      </c>
      <c r="Q80" s="18">
        <f>LARGE('octsep cfs'!$I$5:$I$94,'octsep cfs rank'!$A80)</f>
        <v>893</v>
      </c>
      <c r="R80" s="5" t="str">
        <f>VLOOKUP(S80,'octsep cfs'!$J$5:$O$94,6,FALSE)</f>
        <v>1969-70</v>
      </c>
      <c r="S80" s="18">
        <f>LARGE('octsep cfs'!$J$5:$J$94,'octsep cfs rank'!$A80)</f>
        <v>390</v>
      </c>
      <c r="T80" s="5" t="str">
        <f>VLOOKUP(U80,'octsep cfs'!$K$5:$O$94,5,FALSE)</f>
        <v>2009-10</v>
      </c>
      <c r="U80" s="18">
        <f>LARGE('octsep cfs'!$K$5:$K$94,'octsep cfs rank'!$A80)</f>
        <v>170</v>
      </c>
      <c r="V80" s="5" t="str">
        <f>VLOOKUP(W80,'octsep cfs'!$L$5:$O$94,4,FALSE)</f>
        <v>2001-02</v>
      </c>
      <c r="W80" s="18">
        <f>LARGE('octsep cfs'!$L$5:$L$94,'octsep cfs rank'!$A80)</f>
        <v>91</v>
      </c>
      <c r="X80" s="5" t="str">
        <f>VLOOKUP(Y80,'octsep cfs'!$M$5:$O$94,3,FALSE)</f>
        <v>1934-35</v>
      </c>
      <c r="Y80" s="18">
        <f>LARGE('octsep cfs'!$M$5:$M$94,'octsep cfs rank'!$A80)</f>
        <v>88</v>
      </c>
      <c r="Z80" s="5" t="str">
        <f>VLOOKUP(AA80,'octsep cfs'!$N$5:$O$94,2,FALSE)</f>
        <v>1941-42</v>
      </c>
      <c r="AA80" s="18">
        <f>LARGE('octsep cfs'!$N$5:$N$94,'octsep cfs rank'!$A80)</f>
        <v>1221</v>
      </c>
    </row>
    <row r="81" spans="1:27" x14ac:dyDescent="0.2">
      <c r="A81" s="11">
        <v>76</v>
      </c>
      <c r="B81" s="5" t="str">
        <f>VLOOKUP(C81,'octsep cfs'!$B$5:$O$94,14,FALSE)</f>
        <v>1942-43</v>
      </c>
      <c r="C81" s="18">
        <f>LARGE('octsep cfs'!$B$5:$B$94,'octsep cfs rank'!$A81)</f>
        <v>151</v>
      </c>
      <c r="D81" s="5" t="str">
        <f>VLOOKUP(E81,'octsep cfs'!$C$5:$O$94,13,FALSE)</f>
        <v>1930-31</v>
      </c>
      <c r="E81" s="18">
        <f>LARGE('octsep cfs'!$C$5:$C$94,'octsep cfs rank'!$A81)</f>
        <v>900</v>
      </c>
      <c r="F81" s="5" t="str">
        <f>VLOOKUP(G81,'octsep cfs'!$D$5:$O$94,12,FALSE)</f>
        <v>1989-90</v>
      </c>
      <c r="G81" s="18">
        <f>LARGE('octsep cfs'!$D$5:$D$94,'octsep cfs rank'!$A81)</f>
        <v>1416</v>
      </c>
      <c r="H81" s="5" t="str">
        <f>VLOOKUP(I81,'octsep cfs'!$E$5:$O$94,11,FALSE)</f>
        <v>1939-40</v>
      </c>
      <c r="I81" s="18">
        <f>LARGE('octsep cfs'!$E$5:$E$94,'octsep cfs rank'!$A81)</f>
        <v>1425</v>
      </c>
      <c r="J81" s="5" t="str">
        <f>VLOOKUP(K81,'octsep cfs'!$F$5:$O$94,10,FALSE)</f>
        <v>2008-09</v>
      </c>
      <c r="K81" s="18">
        <f>LARGE('octsep cfs'!$F$5:$F$94,'octsep cfs rank'!$A81)</f>
        <v>1426</v>
      </c>
      <c r="L81" s="5" t="str">
        <f>VLOOKUP(M81,'octsep cfs'!$G$5:$O$94,9,FALSE)</f>
        <v>1972-73</v>
      </c>
      <c r="M81" s="18">
        <f>LARGE('octsep cfs'!$G$5:$G$94,'octsep cfs rank'!$A81)</f>
        <v>1496</v>
      </c>
      <c r="N81" s="5" t="str">
        <f>VLOOKUP(O81,'octsep cfs'!$H$5:$O$94,8,FALSE)</f>
        <v>1977-78</v>
      </c>
      <c r="O81" s="18">
        <f>LARGE('octsep cfs'!$H$5:$H$94,'octsep cfs rank'!$A81)</f>
        <v>1339</v>
      </c>
      <c r="P81" s="5" t="str">
        <f>VLOOKUP(Q81,'octsep cfs'!$I$5:$O$94,7,FALSE)</f>
        <v>1953-54</v>
      </c>
      <c r="Q81" s="18">
        <f>LARGE('octsep cfs'!$I$5:$I$94,'octsep cfs rank'!$A81)</f>
        <v>850</v>
      </c>
      <c r="R81" s="5" t="str">
        <f>VLOOKUP(S81,'octsep cfs'!$J$5:$O$94,6,FALSE)</f>
        <v>1950-51</v>
      </c>
      <c r="S81" s="18">
        <f>LARGE('octsep cfs'!$J$5:$J$94,'octsep cfs rank'!$A81)</f>
        <v>377</v>
      </c>
      <c r="T81" s="5" t="str">
        <f>VLOOKUP(U81,'octsep cfs'!$K$5:$O$94,5,FALSE)</f>
        <v>1978-79</v>
      </c>
      <c r="U81" s="18">
        <f>LARGE('octsep cfs'!$K$5:$K$94,'octsep cfs rank'!$A81)</f>
        <v>165</v>
      </c>
      <c r="V81" s="5" t="str">
        <f>VLOOKUP(W81,'octsep cfs'!$L$5:$O$94,4,FALSE)</f>
        <v>1933-34</v>
      </c>
      <c r="W81" s="18">
        <f>LARGE('octsep cfs'!$L$5:$L$94,'octsep cfs rank'!$A81)</f>
        <v>90</v>
      </c>
      <c r="X81" s="5" t="str">
        <f>VLOOKUP(Y81,'octsep cfs'!$M$5:$O$94,3,FALSE)</f>
        <v>1931-32</v>
      </c>
      <c r="Y81" s="18">
        <f>LARGE('octsep cfs'!$M$5:$M$94,'octsep cfs rank'!$A81)</f>
        <v>87</v>
      </c>
      <c r="Z81" s="5" t="str">
        <f>VLOOKUP(AA81,'octsep cfs'!$N$5:$O$94,2,FALSE)</f>
        <v>1938-39</v>
      </c>
      <c r="AA81" s="18">
        <f>LARGE('octsep cfs'!$N$5:$N$94,'octsep cfs rank'!$A81)</f>
        <v>1206</v>
      </c>
    </row>
    <row r="82" spans="1:27" x14ac:dyDescent="0.2">
      <c r="A82" s="11">
        <v>77</v>
      </c>
      <c r="B82" s="5" t="str">
        <f>VLOOKUP(C82,'octsep cfs'!$B$5:$O$94,14,FALSE)</f>
        <v>1993-94</v>
      </c>
      <c r="C82" s="18">
        <f>LARGE('octsep cfs'!$B$5:$B$94,'octsep cfs rank'!$A82)</f>
        <v>150</v>
      </c>
      <c r="D82" s="5" t="str">
        <f>VLOOKUP(E82,'octsep cfs'!$C$5:$O$94,13,FALSE)</f>
        <v>1928-29</v>
      </c>
      <c r="E82" s="18">
        <f>LARGE('octsep cfs'!$C$5:$C$94,'octsep cfs rank'!$A82)</f>
        <v>875</v>
      </c>
      <c r="F82" s="5" t="str">
        <f>VLOOKUP(G82,'octsep cfs'!$D$5:$O$94,12,FALSE)</f>
        <v>1986-87</v>
      </c>
      <c r="G82" s="18">
        <f>LARGE('octsep cfs'!$D$5:$D$94,'octsep cfs rank'!$A82)</f>
        <v>1408</v>
      </c>
      <c r="H82" s="5" t="str">
        <f>VLOOKUP(I82,'octsep cfs'!$E$5:$O$94,11,FALSE)</f>
        <v>1930-31</v>
      </c>
      <c r="I82" s="18">
        <f>LARGE('octsep cfs'!$E$5:$E$94,'octsep cfs rank'!$A82)</f>
        <v>1420</v>
      </c>
      <c r="J82" s="5" t="str">
        <f>VLOOKUP(K82,'octsep cfs'!$F$5:$O$94,10,FALSE)</f>
        <v>1965-66</v>
      </c>
      <c r="K82" s="18">
        <f>LARGE('octsep cfs'!$F$5:$F$94,'octsep cfs rank'!$A82)</f>
        <v>1392</v>
      </c>
      <c r="L82" s="5" t="str">
        <f>VLOOKUP(M82,'octsep cfs'!$G$5:$O$94,9,FALSE)</f>
        <v>1967-68</v>
      </c>
      <c r="M82" s="18">
        <f>LARGE('octsep cfs'!$G$5:$G$94,'octsep cfs rank'!$A82)</f>
        <v>1417</v>
      </c>
      <c r="N82" s="5" t="str">
        <f>VLOOKUP(O82,'octsep cfs'!$H$5:$O$94,8,FALSE)</f>
        <v>1972-73</v>
      </c>
      <c r="O82" s="18">
        <f>LARGE('octsep cfs'!$H$5:$H$94,'octsep cfs rank'!$A82)</f>
        <v>1338</v>
      </c>
      <c r="P82" s="5" t="str">
        <f>VLOOKUP(Q82,'octsep cfs'!$I$5:$O$94,7,FALSE)</f>
        <v>1938-39</v>
      </c>
      <c r="Q82" s="18">
        <f>LARGE('octsep cfs'!$I$5:$I$94,'octsep cfs rank'!$A82)</f>
        <v>800</v>
      </c>
      <c r="R82" s="5" t="str">
        <f>VLOOKUP(S82,'octsep cfs'!$J$5:$O$94,6,FALSE)</f>
        <v>1950-51</v>
      </c>
      <c r="S82" s="18">
        <f>LARGE('octsep cfs'!$J$5:$J$94,'octsep cfs rank'!$A82)</f>
        <v>377</v>
      </c>
      <c r="T82" s="5" t="str">
        <f>VLOOKUP(U82,'octsep cfs'!$K$5:$O$94,5,FALSE)</f>
        <v>2012-13</v>
      </c>
      <c r="U82" s="18">
        <f>LARGE('octsep cfs'!$K$5:$K$94,'octsep cfs rank'!$A82)</f>
        <v>161</v>
      </c>
      <c r="V82" s="5" t="str">
        <f>VLOOKUP(W82,'octsep cfs'!$L$5:$O$94,4,FALSE)</f>
        <v>2005-06</v>
      </c>
      <c r="W82" s="18">
        <f>LARGE('octsep cfs'!$L$5:$L$94,'octsep cfs rank'!$A82)</f>
        <v>88</v>
      </c>
      <c r="X82" s="5" t="str">
        <f>VLOOKUP(Y82,'octsep cfs'!$M$5:$O$94,3,FALSE)</f>
        <v>1931-32</v>
      </c>
      <c r="Y82" s="18">
        <f>LARGE('octsep cfs'!$M$5:$M$94,'octsep cfs rank'!$A82)</f>
        <v>87</v>
      </c>
      <c r="Z82" s="5" t="str">
        <f>VLOOKUP(AA82,'octsep cfs'!$N$5:$O$94,2,FALSE)</f>
        <v>1986-87</v>
      </c>
      <c r="AA82" s="18">
        <f>LARGE('octsep cfs'!$N$5:$N$94,'octsep cfs rank'!$A82)</f>
        <v>1191</v>
      </c>
    </row>
    <row r="83" spans="1:27" x14ac:dyDescent="0.2">
      <c r="A83" s="11">
        <v>78</v>
      </c>
      <c r="B83" s="5" t="str">
        <f>VLOOKUP(C83,'octsep cfs'!$B$5:$O$94,14,FALSE)</f>
        <v>1993-94</v>
      </c>
      <c r="C83" s="18">
        <f>LARGE('octsep cfs'!$B$5:$B$94,'octsep cfs rank'!$A83)</f>
        <v>150</v>
      </c>
      <c r="D83" s="5" t="str">
        <f>VLOOKUP(E83,'octsep cfs'!$C$5:$O$94,13,FALSE)</f>
        <v>1969-70</v>
      </c>
      <c r="E83" s="18">
        <f>LARGE('octsep cfs'!$C$5:$C$94,'octsep cfs rank'!$A83)</f>
        <v>859</v>
      </c>
      <c r="F83" s="5" t="str">
        <f>VLOOKUP(G83,'octsep cfs'!$D$5:$O$94,12,FALSE)</f>
        <v>1997-98</v>
      </c>
      <c r="G83" s="18">
        <f>LARGE('octsep cfs'!$D$5:$D$94,'octsep cfs rank'!$A83)</f>
        <v>1388</v>
      </c>
      <c r="H83" s="5" t="str">
        <f>VLOOKUP(I83,'octsep cfs'!$E$5:$O$94,11,FALSE)</f>
        <v>2004-05</v>
      </c>
      <c r="I83" s="18">
        <f>LARGE('octsep cfs'!$E$5:$E$94,'octsep cfs rank'!$A83)</f>
        <v>1271</v>
      </c>
      <c r="J83" s="5" t="str">
        <f>VLOOKUP(K83,'octsep cfs'!$F$5:$O$94,10,FALSE)</f>
        <v>2009-10</v>
      </c>
      <c r="K83" s="18">
        <f>LARGE('octsep cfs'!$F$5:$F$94,'octsep cfs rank'!$A83)</f>
        <v>1337</v>
      </c>
      <c r="L83" s="5" t="str">
        <f>VLOOKUP(M83,'octsep cfs'!$G$5:$O$94,9,FALSE)</f>
        <v>1966-67</v>
      </c>
      <c r="M83" s="18">
        <f>LARGE('octsep cfs'!$G$5:$G$94,'octsep cfs rank'!$A83)</f>
        <v>1409</v>
      </c>
      <c r="N83" s="5" t="str">
        <f>VLOOKUP(O83,'octsep cfs'!$H$5:$O$94,8,FALSE)</f>
        <v>2003-04</v>
      </c>
      <c r="O83" s="18">
        <f>LARGE('octsep cfs'!$H$5:$H$94,'octsep cfs rank'!$A83)</f>
        <v>1330</v>
      </c>
      <c r="P83" s="5" t="str">
        <f>VLOOKUP(Q83,'octsep cfs'!$I$5:$O$94,7,FALSE)</f>
        <v>2006-07</v>
      </c>
      <c r="Q83" s="18">
        <f>LARGE('octsep cfs'!$I$5:$I$94,'octsep cfs rank'!$A83)</f>
        <v>797</v>
      </c>
      <c r="R83" s="5" t="str">
        <f>VLOOKUP(S83,'octsep cfs'!$J$5:$O$94,6,FALSE)</f>
        <v>1964-65</v>
      </c>
      <c r="S83" s="18">
        <f>LARGE('octsep cfs'!$J$5:$J$94,'octsep cfs rank'!$A83)</f>
        <v>365</v>
      </c>
      <c r="T83" s="5" t="str">
        <f>VLOOKUP(U83,'octsep cfs'!$K$5:$O$94,5,FALSE)</f>
        <v>2006-07</v>
      </c>
      <c r="U83" s="18">
        <f>LARGE('octsep cfs'!$K$5:$K$94,'octsep cfs rank'!$A83)</f>
        <v>157</v>
      </c>
      <c r="V83" s="5" t="str">
        <f>VLOOKUP(W83,'octsep cfs'!$L$5:$O$94,4,FALSE)</f>
        <v>1972-73</v>
      </c>
      <c r="W83" s="18">
        <f>LARGE('octsep cfs'!$L$5:$L$94,'octsep cfs rank'!$A83)</f>
        <v>81</v>
      </c>
      <c r="X83" s="5" t="str">
        <f>VLOOKUP(Y83,'octsep cfs'!$M$5:$O$94,3,FALSE)</f>
        <v>2001-02</v>
      </c>
      <c r="Y83" s="18">
        <f>LARGE('octsep cfs'!$M$5:$M$94,'octsep cfs rank'!$A83)</f>
        <v>86</v>
      </c>
      <c r="Z83" s="5" t="str">
        <f>VLOOKUP(AA83,'octsep cfs'!$N$5:$O$94,2,FALSE)</f>
        <v>1928-29</v>
      </c>
      <c r="AA83" s="18">
        <f>LARGE('octsep cfs'!$N$5:$N$94,'octsep cfs rank'!$A83)</f>
        <v>1176</v>
      </c>
    </row>
    <row r="84" spans="1:27" x14ac:dyDescent="0.2">
      <c r="A84" s="11">
        <v>79</v>
      </c>
      <c r="B84" s="5" t="str">
        <f>VLOOKUP(C84,'octsep cfs'!$B$5:$O$94,14,FALSE)</f>
        <v>1988-89</v>
      </c>
      <c r="C84" s="18">
        <f>LARGE('octsep cfs'!$B$5:$B$94,'octsep cfs rank'!$A84)</f>
        <v>145</v>
      </c>
      <c r="D84" s="5" t="str">
        <f>VLOOKUP(E84,'octsep cfs'!$C$5:$O$94,13,FALSE)</f>
        <v>1933-34</v>
      </c>
      <c r="E84" s="18">
        <f>LARGE('octsep cfs'!$C$5:$C$94,'octsep cfs rank'!$A84)</f>
        <v>812</v>
      </c>
      <c r="F84" s="5" t="str">
        <f>VLOOKUP(G84,'octsep cfs'!$D$5:$O$94,12,FALSE)</f>
        <v>1952-53</v>
      </c>
      <c r="G84" s="18">
        <f>LARGE('octsep cfs'!$D$5:$D$94,'octsep cfs rank'!$A84)</f>
        <v>1385</v>
      </c>
      <c r="H84" s="5" t="str">
        <f>VLOOKUP(I84,'octsep cfs'!$E$5:$O$94,11,FALSE)</f>
        <v>1978-79</v>
      </c>
      <c r="I84" s="18">
        <f>LARGE('octsep cfs'!$E$5:$E$94,'octsep cfs rank'!$A84)</f>
        <v>1220</v>
      </c>
      <c r="J84" s="5" t="str">
        <f>VLOOKUP(K84,'octsep cfs'!$F$5:$O$94,10,FALSE)</f>
        <v>1955-56</v>
      </c>
      <c r="K84" s="18">
        <f>LARGE('octsep cfs'!$F$5:$F$94,'octsep cfs rank'!$A84)</f>
        <v>1290</v>
      </c>
      <c r="L84" s="5" t="str">
        <f>VLOOKUP(M84,'octsep cfs'!$G$5:$O$94,9,FALSE)</f>
        <v>2000-01</v>
      </c>
      <c r="M84" s="18">
        <f>LARGE('octsep cfs'!$G$5:$G$94,'octsep cfs rank'!$A84)</f>
        <v>1371</v>
      </c>
      <c r="N84" s="5" t="str">
        <f>VLOOKUP(O84,'octsep cfs'!$H$5:$O$94,8,FALSE)</f>
        <v>1933-34</v>
      </c>
      <c r="O84" s="18">
        <f>LARGE('octsep cfs'!$H$5:$H$94,'octsep cfs rank'!$A84)</f>
        <v>1231</v>
      </c>
      <c r="P84" s="5" t="str">
        <f>VLOOKUP(Q84,'octsep cfs'!$I$5:$O$94,7,FALSE)</f>
        <v>1979-80</v>
      </c>
      <c r="Q84" s="18">
        <f>LARGE('octsep cfs'!$I$5:$I$94,'octsep cfs rank'!$A84)</f>
        <v>770</v>
      </c>
      <c r="R84" s="5" t="str">
        <f>VLOOKUP(S84,'octsep cfs'!$J$5:$O$94,6,FALSE)</f>
        <v>2008-09</v>
      </c>
      <c r="S84" s="18">
        <f>LARGE('octsep cfs'!$J$5:$J$94,'octsep cfs rank'!$A84)</f>
        <v>360</v>
      </c>
      <c r="T84" s="5" t="str">
        <f>VLOOKUP(U84,'octsep cfs'!$K$5:$O$94,5,FALSE)</f>
        <v>1933-34</v>
      </c>
      <c r="U84" s="18">
        <f>LARGE('octsep cfs'!$K$5:$K$94,'octsep cfs rank'!$A84)</f>
        <v>141</v>
      </c>
      <c r="V84" s="5" t="str">
        <f>VLOOKUP(W84,'octsep cfs'!$L$5:$O$94,4,FALSE)</f>
        <v>1939-40</v>
      </c>
      <c r="W84" s="18">
        <f>LARGE('octsep cfs'!$L$5:$L$94,'octsep cfs rank'!$A84)</f>
        <v>80</v>
      </c>
      <c r="X84" s="5" t="str">
        <f>VLOOKUP(Y84,'octsep cfs'!$M$5:$O$94,3,FALSE)</f>
        <v>1928-29</v>
      </c>
      <c r="Y84" s="18">
        <f>LARGE('octsep cfs'!$M$5:$M$94,'octsep cfs rank'!$A84)</f>
        <v>85</v>
      </c>
      <c r="Z84" s="5" t="str">
        <f>VLOOKUP(AA84,'octsep cfs'!$N$5:$O$94,2,FALSE)</f>
        <v>1991-92</v>
      </c>
      <c r="AA84" s="18">
        <f>LARGE('octsep cfs'!$N$5:$N$94,'octsep cfs rank'!$A84)</f>
        <v>1096</v>
      </c>
    </row>
    <row r="85" spans="1:27" x14ac:dyDescent="0.2">
      <c r="A85" s="11">
        <v>80</v>
      </c>
      <c r="B85" s="5" t="str">
        <f>VLOOKUP(C85,'octsep cfs'!$B$5:$O$94,14,FALSE)</f>
        <v>2006-07</v>
      </c>
      <c r="C85" s="18">
        <f>LARGE('octsep cfs'!$B$5:$B$94,'octsep cfs rank'!$A85)</f>
        <v>143</v>
      </c>
      <c r="D85" s="5" t="str">
        <f>VLOOKUP(E85,'octsep cfs'!$C$5:$O$94,13,FALSE)</f>
        <v>1944-45</v>
      </c>
      <c r="E85" s="18">
        <f>LARGE('octsep cfs'!$C$5:$C$94,'octsep cfs rank'!$A85)</f>
        <v>745</v>
      </c>
      <c r="F85" s="5" t="str">
        <f>VLOOKUP(G85,'octsep cfs'!$D$5:$O$94,12,FALSE)</f>
        <v>1928-29</v>
      </c>
      <c r="G85" s="18">
        <f>LARGE('octsep cfs'!$D$5:$D$94,'octsep cfs rank'!$A85)</f>
        <v>1370</v>
      </c>
      <c r="H85" s="5" t="str">
        <f>VLOOKUP(I85,'octsep cfs'!$E$5:$O$94,11,FALSE)</f>
        <v>1984-85</v>
      </c>
      <c r="I85" s="18">
        <f>LARGE('octsep cfs'!$E$5:$E$94,'octsep cfs rank'!$A85)</f>
        <v>1192</v>
      </c>
      <c r="J85" s="5" t="str">
        <f>VLOOKUP(K85,'octsep cfs'!$F$5:$O$94,10,FALSE)</f>
        <v>1992-93</v>
      </c>
      <c r="K85" s="18">
        <f>LARGE('octsep cfs'!$F$5:$F$94,'octsep cfs rank'!$A85)</f>
        <v>1278</v>
      </c>
      <c r="L85" s="5" t="str">
        <f>VLOOKUP(M85,'octsep cfs'!$G$5:$O$94,9,FALSE)</f>
        <v>2005-06</v>
      </c>
      <c r="M85" s="18">
        <f>LARGE('octsep cfs'!$G$5:$G$94,'octsep cfs rank'!$A85)</f>
        <v>1365</v>
      </c>
      <c r="N85" s="5" t="str">
        <f>VLOOKUP(O85,'octsep cfs'!$H$5:$O$94,8,FALSE)</f>
        <v>1939-40</v>
      </c>
      <c r="O85" s="18">
        <f>LARGE('octsep cfs'!$H$5:$H$94,'octsep cfs rank'!$A85)</f>
        <v>1229</v>
      </c>
      <c r="P85" s="5" t="str">
        <f>VLOOKUP(Q85,'octsep cfs'!$I$5:$O$94,7,FALSE)</f>
        <v>1939-40</v>
      </c>
      <c r="Q85" s="18">
        <f>LARGE('octsep cfs'!$I$5:$I$94,'octsep cfs rank'!$A85)</f>
        <v>745</v>
      </c>
      <c r="R85" s="5" t="str">
        <f>VLOOKUP(S85,'octsep cfs'!$J$5:$O$94,6,FALSE)</f>
        <v>1985-86</v>
      </c>
      <c r="S85" s="18">
        <f>LARGE('octsep cfs'!$J$5:$J$94,'octsep cfs rank'!$A85)</f>
        <v>352</v>
      </c>
      <c r="T85" s="5" t="str">
        <f>VLOOKUP(U85,'octsep cfs'!$K$5:$O$94,5,FALSE)</f>
        <v>1969-70</v>
      </c>
      <c r="U85" s="18">
        <f>LARGE('octsep cfs'!$K$5:$K$94,'octsep cfs rank'!$A85)</f>
        <v>140</v>
      </c>
      <c r="V85" s="5" t="str">
        <f>VLOOKUP(W85,'octsep cfs'!$L$5:$O$94,4,FALSE)</f>
        <v>2011-12</v>
      </c>
      <c r="W85" s="18">
        <f>LARGE('octsep cfs'!$L$5:$L$94,'octsep cfs rank'!$A85)</f>
        <v>77</v>
      </c>
      <c r="X85" s="5" t="str">
        <f>VLOOKUP(Y85,'octsep cfs'!$M$5:$O$94,3,FALSE)</f>
        <v>1933-34</v>
      </c>
      <c r="Y85" s="18">
        <f>LARGE('octsep cfs'!$M$5:$M$94,'octsep cfs rank'!$A85)</f>
        <v>83</v>
      </c>
      <c r="Z85" s="5" t="str">
        <f>VLOOKUP(AA85,'octsep cfs'!$N$5:$O$94,2,FALSE)</f>
        <v>1972-73</v>
      </c>
      <c r="AA85" s="18">
        <f>LARGE('octsep cfs'!$N$5:$N$94,'octsep cfs rank'!$A85)</f>
        <v>1091</v>
      </c>
    </row>
    <row r="86" spans="1:27" x14ac:dyDescent="0.2">
      <c r="A86" s="11">
        <v>81</v>
      </c>
      <c r="B86" s="5" t="str">
        <f>VLOOKUP(C86,'octsep cfs'!$B$5:$O$94,14,FALSE)</f>
        <v>1974-75</v>
      </c>
      <c r="C86" s="18">
        <f>LARGE('octsep cfs'!$B$5:$B$94,'octsep cfs rank'!$A86)</f>
        <v>140</v>
      </c>
      <c r="D86" s="5" t="str">
        <f>VLOOKUP(E86,'octsep cfs'!$C$5:$O$94,13,FALSE)</f>
        <v>1935-36</v>
      </c>
      <c r="E86" s="18">
        <f>LARGE('octsep cfs'!$C$5:$C$94,'octsep cfs rank'!$A86)</f>
        <v>689</v>
      </c>
      <c r="F86" s="5" t="str">
        <f>VLOOKUP(G86,'octsep cfs'!$D$5:$O$94,12,FALSE)</f>
        <v>2017-18</v>
      </c>
      <c r="G86" s="18">
        <f>LARGE('octsep cfs'!$D$5:$D$94,'octsep cfs rank'!$A86)</f>
        <v>1331</v>
      </c>
      <c r="H86" s="5" t="str">
        <f>VLOOKUP(I86,'octsep cfs'!$E$5:$O$94,11,FALSE)</f>
        <v>1959-60</v>
      </c>
      <c r="I86" s="18">
        <f>LARGE('octsep cfs'!$E$5:$E$94,'octsep cfs rank'!$A86)</f>
        <v>1169</v>
      </c>
      <c r="J86" s="5" t="str">
        <f>VLOOKUP(K86,'octsep cfs'!$F$5:$O$94,10,FALSE)</f>
        <v>1968-69</v>
      </c>
      <c r="K86" s="18">
        <f>LARGE('octsep cfs'!$F$5:$F$94,'octsep cfs rank'!$A86)</f>
        <v>1206</v>
      </c>
      <c r="L86" s="5" t="str">
        <f>VLOOKUP(M86,'octsep cfs'!$G$5:$O$94,9,FALSE)</f>
        <v>1943-44</v>
      </c>
      <c r="M86" s="18">
        <f>LARGE('octsep cfs'!$G$5:$G$94,'octsep cfs rank'!$A86)</f>
        <v>1363</v>
      </c>
      <c r="N86" s="5" t="str">
        <f>VLOOKUP(O86,'octsep cfs'!$H$5:$O$94,8,FALSE)</f>
        <v>2015-16</v>
      </c>
      <c r="O86" s="18">
        <f>LARGE('octsep cfs'!$H$5:$H$94,'octsep cfs rank'!$A86)</f>
        <v>1218</v>
      </c>
      <c r="P86" s="5" t="str">
        <f>VLOOKUP(Q86,'octsep cfs'!$I$5:$O$94,7,FALSE)</f>
        <v>1972-73</v>
      </c>
      <c r="Q86" s="18">
        <f>LARGE('octsep cfs'!$I$5:$I$94,'octsep cfs rank'!$A86)</f>
        <v>701</v>
      </c>
      <c r="R86" s="5" t="str">
        <f>VLOOKUP(S86,'octsep cfs'!$J$5:$O$94,6,FALSE)</f>
        <v>2006-07</v>
      </c>
      <c r="S86" s="18">
        <f>LARGE('octsep cfs'!$J$5:$J$94,'octsep cfs rank'!$A86)</f>
        <v>332</v>
      </c>
      <c r="T86" s="5" t="str">
        <f>VLOOKUP(U86,'octsep cfs'!$K$5:$O$94,5,FALSE)</f>
        <v>1966-67</v>
      </c>
      <c r="U86" s="18">
        <f>LARGE('octsep cfs'!$K$5:$K$94,'octsep cfs rank'!$A86)</f>
        <v>133</v>
      </c>
      <c r="V86" s="5" t="str">
        <f>VLOOKUP(W86,'octsep cfs'!$L$5:$O$94,4,FALSE)</f>
        <v>2002-03</v>
      </c>
      <c r="W86" s="18">
        <f>LARGE('octsep cfs'!$L$5:$L$94,'octsep cfs rank'!$A86)</f>
        <v>74</v>
      </c>
      <c r="X86" s="5" t="str">
        <f>VLOOKUP(Y86,'octsep cfs'!$M$5:$O$94,3,FALSE)</f>
        <v>1933-34</v>
      </c>
      <c r="Y86" s="18">
        <f>LARGE('octsep cfs'!$M$5:$M$94,'octsep cfs rank'!$A86)</f>
        <v>83</v>
      </c>
      <c r="Z86" s="5" t="str">
        <f>VLOOKUP(AA86,'octsep cfs'!$N$5:$O$94,2,FALSE)</f>
        <v>1939-40</v>
      </c>
      <c r="AA86" s="18">
        <f>LARGE('octsep cfs'!$N$5:$N$94,'octsep cfs rank'!$A86)</f>
        <v>1085</v>
      </c>
    </row>
    <row r="87" spans="1:27" x14ac:dyDescent="0.2">
      <c r="A87" s="11">
        <v>82</v>
      </c>
      <c r="B87" s="5" t="str">
        <f>VLOOKUP(C87,'octsep cfs'!$B$5:$O$94,14,FALSE)</f>
        <v>1980-81</v>
      </c>
      <c r="C87" s="18">
        <f>LARGE('octsep cfs'!$B$5:$B$94,'octsep cfs rank'!$A87)</f>
        <v>138</v>
      </c>
      <c r="D87" s="5" t="str">
        <f>VLOOKUP(E87,'octsep cfs'!$C$5:$O$94,13,FALSE)</f>
        <v>2002-03</v>
      </c>
      <c r="E87" s="18">
        <f>LARGE('octsep cfs'!$C$5:$C$94,'octsep cfs rank'!$A87)</f>
        <v>576</v>
      </c>
      <c r="F87" s="5" t="str">
        <f>VLOOKUP(G87,'octsep cfs'!$D$5:$O$94,12,FALSE)</f>
        <v>2013-14</v>
      </c>
      <c r="G87" s="18">
        <f>LARGE('octsep cfs'!$D$5:$D$94,'octsep cfs rank'!$A87)</f>
        <v>1276</v>
      </c>
      <c r="H87" s="5" t="str">
        <f>VLOOKUP(I87,'octsep cfs'!$E$5:$O$94,11,FALSE)</f>
        <v>1943-44</v>
      </c>
      <c r="I87" s="18">
        <f>LARGE('octsep cfs'!$E$5:$E$94,'octsep cfs rank'!$A87)</f>
        <v>1075</v>
      </c>
      <c r="J87" s="5" t="str">
        <f>VLOOKUP(K87,'octsep cfs'!$F$5:$O$94,10,FALSE)</f>
        <v>2010-11</v>
      </c>
      <c r="K87" s="18">
        <f>LARGE('octsep cfs'!$F$5:$F$94,'octsep cfs rank'!$A87)</f>
        <v>1001</v>
      </c>
      <c r="L87" s="5" t="str">
        <f>VLOOKUP(M87,'octsep cfs'!$G$5:$O$94,9,FALSE)</f>
        <v>1929-30</v>
      </c>
      <c r="M87" s="18">
        <f>LARGE('octsep cfs'!$G$5:$G$94,'octsep cfs rank'!$A87)</f>
        <v>1350</v>
      </c>
      <c r="N87" s="5" t="str">
        <f>VLOOKUP(O87,'octsep cfs'!$H$5:$O$94,8,FALSE)</f>
        <v>1997-98</v>
      </c>
      <c r="O87" s="18">
        <f>LARGE('octsep cfs'!$H$5:$H$94,'octsep cfs rank'!$A87)</f>
        <v>1201</v>
      </c>
      <c r="P87" s="5" t="str">
        <f>VLOOKUP(Q87,'octsep cfs'!$I$5:$O$94,7,FALSE)</f>
        <v>1993-94</v>
      </c>
      <c r="Q87" s="18">
        <f>LARGE('octsep cfs'!$I$5:$I$94,'octsep cfs rank'!$A87)</f>
        <v>621</v>
      </c>
      <c r="R87" s="5" t="str">
        <f>VLOOKUP(S87,'octsep cfs'!$J$5:$O$94,6,FALSE)</f>
        <v>2013-14</v>
      </c>
      <c r="S87" s="18">
        <f>LARGE('octsep cfs'!$J$5:$J$94,'octsep cfs rank'!$A87)</f>
        <v>331</v>
      </c>
      <c r="T87" s="5" t="str">
        <f>VLOOKUP(U87,'octsep cfs'!$K$5:$O$94,5,FALSE)</f>
        <v>1991-92</v>
      </c>
      <c r="U87" s="18">
        <f>LARGE('octsep cfs'!$K$5:$K$94,'octsep cfs rank'!$A87)</f>
        <v>129</v>
      </c>
      <c r="V87" s="5" t="str">
        <f>VLOOKUP(W87,'octsep cfs'!$L$5:$O$94,4,FALSE)</f>
        <v>1966-67</v>
      </c>
      <c r="W87" s="18">
        <f>LARGE('octsep cfs'!$L$5:$L$94,'octsep cfs rank'!$A87)</f>
        <v>62</v>
      </c>
      <c r="X87" s="5" t="str">
        <f>VLOOKUP(Y87,'octsep cfs'!$M$5:$O$94,3,FALSE)</f>
        <v>1997-98</v>
      </c>
      <c r="Y87" s="18">
        <f>LARGE('octsep cfs'!$M$5:$M$94,'octsep cfs rank'!$A87)</f>
        <v>82</v>
      </c>
      <c r="Z87" s="5" t="str">
        <f>VLOOKUP(AA87,'octsep cfs'!$N$5:$O$94,2,FALSE)</f>
        <v>2004-05</v>
      </c>
      <c r="AA87" s="18">
        <f>LARGE('octsep cfs'!$N$5:$N$94,'octsep cfs rank'!$A87)</f>
        <v>1084</v>
      </c>
    </row>
    <row r="88" spans="1:27" x14ac:dyDescent="0.2">
      <c r="A88" s="11">
        <v>83</v>
      </c>
      <c r="B88" s="5" t="str">
        <f>VLOOKUP(C88,'octsep cfs'!$B$5:$O$94,14,FALSE)</f>
        <v>1944-45</v>
      </c>
      <c r="C88" s="18">
        <f>LARGE('octsep cfs'!$B$5:$B$94,'octsep cfs rank'!$A88)</f>
        <v>132</v>
      </c>
      <c r="D88" s="5" t="str">
        <f>VLOOKUP(E88,'octsep cfs'!$C$5:$O$94,13,FALSE)</f>
        <v>2000-01</v>
      </c>
      <c r="E88" s="18">
        <f>LARGE('octsep cfs'!$C$5:$C$94,'octsep cfs rank'!$A88)</f>
        <v>529</v>
      </c>
      <c r="F88" s="5" t="str">
        <f>VLOOKUP(G88,'octsep cfs'!$D$5:$O$94,12,FALSE)</f>
        <v>1943-44</v>
      </c>
      <c r="G88" s="18">
        <f>LARGE('octsep cfs'!$D$5:$D$94,'octsep cfs rank'!$A88)</f>
        <v>1138</v>
      </c>
      <c r="H88" s="5" t="str">
        <f>VLOOKUP(I88,'octsep cfs'!$E$5:$O$94,11,FALSE)</f>
        <v>1980-81</v>
      </c>
      <c r="I88" s="18">
        <f>LARGE('octsep cfs'!$E$5:$E$94,'octsep cfs rank'!$A88)</f>
        <v>988</v>
      </c>
      <c r="J88" s="5" t="str">
        <f>VLOOKUP(K88,'octsep cfs'!$F$5:$O$94,10,FALSE)</f>
        <v>1928-29</v>
      </c>
      <c r="K88" s="18">
        <f>LARGE('octsep cfs'!$F$5:$F$94,'octsep cfs rank'!$A88)</f>
        <v>1000</v>
      </c>
      <c r="L88" s="5" t="str">
        <f>VLOOKUP(M88,'octsep cfs'!$G$5:$O$94,9,FALSE)</f>
        <v>1941-42</v>
      </c>
      <c r="M88" s="18">
        <f>LARGE('octsep cfs'!$G$5:$G$94,'octsep cfs rank'!$A88)</f>
        <v>1307</v>
      </c>
      <c r="N88" s="5" t="str">
        <f>VLOOKUP(O88,'octsep cfs'!$H$5:$O$94,8,FALSE)</f>
        <v>1966-67</v>
      </c>
      <c r="O88" s="18">
        <f>LARGE('octsep cfs'!$H$5:$H$94,'octsep cfs rank'!$A88)</f>
        <v>1122</v>
      </c>
      <c r="P88" s="5" t="str">
        <f>VLOOKUP(Q88,'octsep cfs'!$I$5:$O$94,7,FALSE)</f>
        <v>1933-34</v>
      </c>
      <c r="Q88" s="18">
        <f>LARGE('octsep cfs'!$I$5:$I$94,'octsep cfs rank'!$A88)</f>
        <v>617</v>
      </c>
      <c r="R88" s="5" t="str">
        <f>VLOOKUP(S88,'octsep cfs'!$J$5:$O$94,6,FALSE)</f>
        <v>1978-79</v>
      </c>
      <c r="S88" s="18">
        <f>LARGE('octsep cfs'!$J$5:$J$94,'octsep cfs rank'!$A88)</f>
        <v>328</v>
      </c>
      <c r="T88" s="5" t="str">
        <f>VLOOKUP(U88,'octsep cfs'!$K$5:$O$94,5,FALSE)</f>
        <v>2013-14</v>
      </c>
      <c r="U88" s="18">
        <f>LARGE('octsep cfs'!$K$5:$K$94,'octsep cfs rank'!$A88)</f>
        <v>128</v>
      </c>
      <c r="V88" s="5" t="str">
        <f>VLOOKUP(W88,'octsep cfs'!$L$5:$O$94,4,FALSE)</f>
        <v>2016-17</v>
      </c>
      <c r="W88" s="18">
        <f>LARGE('octsep cfs'!$L$5:$L$94,'octsep cfs rank'!$A88)</f>
        <v>61</v>
      </c>
      <c r="X88" s="5" t="str">
        <f>VLOOKUP(Y88,'octsep cfs'!$M$5:$O$94,3,FALSE)</f>
        <v>2006-07</v>
      </c>
      <c r="Y88" s="18">
        <f>LARGE('octsep cfs'!$M$5:$M$94,'octsep cfs rank'!$A88)</f>
        <v>77</v>
      </c>
      <c r="Z88" s="5" t="str">
        <f>VLOOKUP(AA88,'octsep cfs'!$N$5:$O$94,2,FALSE)</f>
        <v>2014-15</v>
      </c>
      <c r="AA88" s="18">
        <f>LARGE('octsep cfs'!$N$5:$N$94,'octsep cfs rank'!$A88)</f>
        <v>998</v>
      </c>
    </row>
    <row r="89" spans="1:27" x14ac:dyDescent="0.2">
      <c r="A89" s="11">
        <v>84</v>
      </c>
      <c r="B89" s="5" t="str">
        <f>VLOOKUP(C89,'octsep cfs'!$B$5:$O$94,14,FALSE)</f>
        <v>1945-46</v>
      </c>
      <c r="C89" s="18">
        <f>LARGE('octsep cfs'!$B$5:$B$94,'octsep cfs rank'!$A89)</f>
        <v>108</v>
      </c>
      <c r="D89" s="5" t="str">
        <f>VLOOKUP(E89,'octsep cfs'!$C$5:$O$94,13,FALSE)</f>
        <v>1976-77</v>
      </c>
      <c r="E89" s="18">
        <f>LARGE('octsep cfs'!$C$5:$C$94,'octsep cfs rank'!$A89)</f>
        <v>453</v>
      </c>
      <c r="F89" s="5" t="str">
        <f>VLOOKUP(G89,'octsep cfs'!$D$5:$O$94,12,FALSE)</f>
        <v>1959-60</v>
      </c>
      <c r="G89" s="18">
        <f>LARGE('octsep cfs'!$D$5:$D$94,'octsep cfs rank'!$A89)</f>
        <v>1119</v>
      </c>
      <c r="H89" s="5" t="str">
        <f>VLOOKUP(I89,'octsep cfs'!$E$5:$O$94,11,FALSE)</f>
        <v>2000-01</v>
      </c>
      <c r="I89" s="18">
        <f>LARGE('octsep cfs'!$E$5:$E$94,'octsep cfs rank'!$A89)</f>
        <v>970</v>
      </c>
      <c r="J89" s="5" t="str">
        <f>VLOOKUP(K89,'octsep cfs'!$F$5:$O$94,10,FALSE)</f>
        <v>1972-73</v>
      </c>
      <c r="K89" s="18">
        <f>LARGE('octsep cfs'!$F$5:$F$94,'octsep cfs rank'!$A89)</f>
        <v>968</v>
      </c>
      <c r="L89" s="5" t="str">
        <f>VLOOKUP(M89,'octsep cfs'!$G$5:$O$94,9,FALSE)</f>
        <v>1957-58</v>
      </c>
      <c r="M89" s="18">
        <f>LARGE('octsep cfs'!$G$5:$G$94,'octsep cfs rank'!$A89)</f>
        <v>1296</v>
      </c>
      <c r="N89" s="5" t="str">
        <f>VLOOKUP(O89,'octsep cfs'!$H$5:$O$94,8,FALSE)</f>
        <v>1985-86</v>
      </c>
      <c r="O89" s="18">
        <f>LARGE('octsep cfs'!$H$5:$H$94,'octsep cfs rank'!$A89)</f>
        <v>1092</v>
      </c>
      <c r="P89" s="5" t="str">
        <f>VLOOKUP(Q89,'octsep cfs'!$I$5:$O$94,7,FALSE)</f>
        <v>1986-87</v>
      </c>
      <c r="Q89" s="18">
        <f>LARGE('octsep cfs'!$I$5:$I$94,'octsep cfs rank'!$A89)</f>
        <v>580</v>
      </c>
      <c r="R89" s="5" t="str">
        <f>VLOOKUP(S89,'octsep cfs'!$J$5:$O$94,6,FALSE)</f>
        <v>1986-87</v>
      </c>
      <c r="S89" s="18">
        <f>LARGE('octsep cfs'!$J$5:$J$94,'octsep cfs rank'!$A89)</f>
        <v>303</v>
      </c>
      <c r="T89" s="5" t="str">
        <f>VLOOKUP(U89,'octsep cfs'!$K$5:$O$94,5,FALSE)</f>
        <v>1939-40</v>
      </c>
      <c r="U89" s="18">
        <f>LARGE('octsep cfs'!$K$5:$K$94,'octsep cfs rank'!$A89)</f>
        <v>126</v>
      </c>
      <c r="V89" s="5" t="str">
        <f>VLOOKUP(W89,'octsep cfs'!$L$5:$O$94,4,FALSE)</f>
        <v>2015-16</v>
      </c>
      <c r="W89" s="18">
        <f>LARGE('octsep cfs'!$L$5:$L$94,'octsep cfs rank'!$A89)</f>
        <v>54</v>
      </c>
      <c r="X89" s="5" t="str">
        <f>VLOOKUP(Y89,'octsep cfs'!$M$5:$O$94,3,FALSE)</f>
        <v>1998-99</v>
      </c>
      <c r="Y89" s="18">
        <f>LARGE('octsep cfs'!$M$5:$M$94,'octsep cfs rank'!$A89)</f>
        <v>71</v>
      </c>
      <c r="Z89" s="5" t="str">
        <f>VLOOKUP(AA89,'octsep cfs'!$N$5:$O$94,2,FALSE)</f>
        <v>1993-94</v>
      </c>
      <c r="AA89" s="18">
        <f>LARGE('octsep cfs'!$N$5:$N$94,'octsep cfs rank'!$A89)</f>
        <v>966</v>
      </c>
    </row>
    <row r="90" spans="1:27" x14ac:dyDescent="0.2">
      <c r="A90" s="11">
        <v>85</v>
      </c>
      <c r="B90" s="5" t="str">
        <f>VLOOKUP(C90,'octsep cfs'!$B$5:$O$94,14,FALSE)</f>
        <v>2015-16</v>
      </c>
      <c r="C90" s="18">
        <f>LARGE('octsep cfs'!$B$5:$B$94,'octsep cfs rank'!$A90)</f>
        <v>99</v>
      </c>
      <c r="D90" s="5" t="str">
        <f>VLOOKUP(E90,'octsep cfs'!$C$5:$O$94,13,FALSE)</f>
        <v>1987-88</v>
      </c>
      <c r="E90" s="18">
        <f>LARGE('octsep cfs'!$C$5:$C$94,'octsep cfs rank'!$A90)</f>
        <v>310</v>
      </c>
      <c r="F90" s="5" t="str">
        <f>VLOOKUP(G90,'octsep cfs'!$D$5:$O$94,12,FALSE)</f>
        <v>1965-66</v>
      </c>
      <c r="G90" s="18">
        <f>LARGE('octsep cfs'!$D$5:$D$94,'octsep cfs rank'!$A90)</f>
        <v>1066</v>
      </c>
      <c r="H90" s="5" t="str">
        <f>VLOOKUP(I90,'octsep cfs'!$E$5:$O$94,11,FALSE)</f>
        <v>1956-57</v>
      </c>
      <c r="I90" s="18">
        <f>LARGE('octsep cfs'!$E$5:$E$94,'octsep cfs rank'!$A90)</f>
        <v>910</v>
      </c>
      <c r="J90" s="5" t="str">
        <f>VLOOKUP(K90,'octsep cfs'!$F$5:$O$94,10,FALSE)</f>
        <v>1940-41</v>
      </c>
      <c r="K90" s="18">
        <f>LARGE('octsep cfs'!$F$5:$F$94,'octsep cfs rank'!$A90)</f>
        <v>881</v>
      </c>
      <c r="L90" s="5" t="str">
        <f>VLOOKUP(M90,'octsep cfs'!$G$5:$O$94,9,FALSE)</f>
        <v>1980-81</v>
      </c>
      <c r="M90" s="18">
        <f>LARGE('octsep cfs'!$G$5:$G$94,'octsep cfs rank'!$A90)</f>
        <v>1149</v>
      </c>
      <c r="N90" s="5" t="str">
        <f>VLOOKUP(O90,'octsep cfs'!$H$5:$O$94,8,FALSE)</f>
        <v>1986-87</v>
      </c>
      <c r="O90" s="18">
        <f>LARGE('octsep cfs'!$H$5:$H$94,'octsep cfs rank'!$A90)</f>
        <v>1037</v>
      </c>
      <c r="P90" s="5" t="str">
        <f>VLOOKUP(Q90,'octsep cfs'!$I$5:$O$94,7,FALSE)</f>
        <v>2017-18</v>
      </c>
      <c r="Q90" s="18">
        <f>LARGE('octsep cfs'!$I$5:$I$94,'octsep cfs rank'!$A90)</f>
        <v>572</v>
      </c>
      <c r="R90" s="5" t="str">
        <f>VLOOKUP(S90,'octsep cfs'!$J$5:$O$94,6,FALSE)</f>
        <v>1933-34</v>
      </c>
      <c r="S90" s="18">
        <f>LARGE('octsep cfs'!$J$5:$J$94,'octsep cfs rank'!$A90)</f>
        <v>278</v>
      </c>
      <c r="T90" s="5" t="str">
        <f>VLOOKUP(U90,'octsep cfs'!$K$5:$O$94,5,FALSE)</f>
        <v>2002-03</v>
      </c>
      <c r="U90" s="18">
        <f>LARGE('octsep cfs'!$K$5:$K$94,'octsep cfs rank'!$A90)</f>
        <v>125</v>
      </c>
      <c r="V90" s="5" t="str">
        <f>VLOOKUP(W90,'octsep cfs'!$L$5:$O$94,4,FALSE)</f>
        <v>2012-13</v>
      </c>
      <c r="W90" s="18">
        <f>LARGE('octsep cfs'!$L$5:$L$94,'octsep cfs rank'!$A90)</f>
        <v>53</v>
      </c>
      <c r="X90" s="5" t="str">
        <f>VLOOKUP(Y90,'octsep cfs'!$M$5:$O$94,3,FALSE)</f>
        <v>2004-05</v>
      </c>
      <c r="Y90" s="18">
        <f>LARGE('octsep cfs'!$M$5:$M$94,'octsep cfs rank'!$A90)</f>
        <v>54</v>
      </c>
      <c r="Z90" s="5" t="str">
        <f>VLOOKUP(AA90,'octsep cfs'!$N$5:$O$94,2,FALSE)</f>
        <v>1929-30</v>
      </c>
      <c r="AA90" s="18">
        <f>LARGE('octsep cfs'!$N$5:$N$94,'octsep cfs rank'!$A90)</f>
        <v>959</v>
      </c>
    </row>
    <row r="91" spans="1:27" x14ac:dyDescent="0.2">
      <c r="A91" s="11">
        <v>86</v>
      </c>
      <c r="B91" s="5" t="str">
        <f>VLOOKUP(C91,'octsep cfs'!$B$5:$O$94,14,FALSE)</f>
        <v>1929-30</v>
      </c>
      <c r="C91" s="18">
        <f>LARGE('octsep cfs'!$B$5:$B$94,'octsep cfs rank'!$A91)</f>
        <v>90</v>
      </c>
      <c r="D91" s="5" t="str">
        <f>VLOOKUP(E91,'octsep cfs'!$C$5:$O$94,13,FALSE)</f>
        <v>1939-40</v>
      </c>
      <c r="E91" s="18">
        <f>LARGE('octsep cfs'!$C$5:$C$94,'octsep cfs rank'!$A91)</f>
        <v>206</v>
      </c>
      <c r="F91" s="5" t="str">
        <f>VLOOKUP(G91,'octsep cfs'!$D$5:$O$94,12,FALSE)</f>
        <v>1935-36</v>
      </c>
      <c r="G91" s="18">
        <f>LARGE('octsep cfs'!$D$5:$D$94,'octsep cfs rank'!$A91)</f>
        <v>1059</v>
      </c>
      <c r="H91" s="5" t="str">
        <f>VLOOKUP(I91,'octsep cfs'!$E$5:$O$94,11,FALSE)</f>
        <v>1929-30</v>
      </c>
      <c r="I91" s="18">
        <f>LARGE('octsep cfs'!$E$5:$E$94,'octsep cfs rank'!$A91)</f>
        <v>830</v>
      </c>
      <c r="J91" s="5" t="str">
        <f>VLOOKUP(K91,'octsep cfs'!$F$5:$O$94,10,FALSE)</f>
        <v>2000-01</v>
      </c>
      <c r="K91" s="18">
        <f>LARGE('octsep cfs'!$F$5:$F$94,'octsep cfs rank'!$A91)</f>
        <v>870</v>
      </c>
      <c r="L91" s="5" t="str">
        <f>VLOOKUP(M91,'octsep cfs'!$G$5:$O$94,9,FALSE)</f>
        <v>1964-65</v>
      </c>
      <c r="M91" s="18">
        <f>LARGE('octsep cfs'!$G$5:$G$94,'octsep cfs rank'!$A91)</f>
        <v>1039</v>
      </c>
      <c r="N91" s="5" t="str">
        <f>VLOOKUP(O91,'octsep cfs'!$H$5:$O$94,8,FALSE)</f>
        <v>1967-68</v>
      </c>
      <c r="O91" s="18">
        <f>LARGE('octsep cfs'!$H$5:$H$94,'octsep cfs rank'!$A91)</f>
        <v>1018</v>
      </c>
      <c r="P91" s="5" t="str">
        <f>VLOOKUP(Q91,'octsep cfs'!$I$5:$O$94,7,FALSE)</f>
        <v>1991-92</v>
      </c>
      <c r="Q91" s="18">
        <f>LARGE('octsep cfs'!$I$5:$I$94,'octsep cfs rank'!$A91)</f>
        <v>550</v>
      </c>
      <c r="R91" s="5" t="str">
        <f>VLOOKUP(S91,'octsep cfs'!$J$5:$O$94,6,FALSE)</f>
        <v>1939-40</v>
      </c>
      <c r="S91" s="18">
        <f>LARGE('octsep cfs'!$J$5:$J$94,'octsep cfs rank'!$A91)</f>
        <v>220</v>
      </c>
      <c r="T91" s="5" t="str">
        <f>VLOOKUP(U91,'octsep cfs'!$K$5:$O$94,5,FALSE)</f>
        <v>2016-17</v>
      </c>
      <c r="U91" s="18">
        <f>LARGE('octsep cfs'!$K$5:$K$94,'octsep cfs rank'!$A91)</f>
        <v>99</v>
      </c>
      <c r="V91" s="5" t="str">
        <f>VLOOKUP(W91,'octsep cfs'!$L$5:$O$94,4,FALSE)</f>
        <v>2004-05</v>
      </c>
      <c r="W91" s="18">
        <f>LARGE('octsep cfs'!$L$5:$L$94,'octsep cfs rank'!$A91)</f>
        <v>51</v>
      </c>
      <c r="X91" s="5" t="str">
        <f>VLOOKUP(Y91,'octsep cfs'!$M$5:$O$94,3,FALSE)</f>
        <v>2014-15</v>
      </c>
      <c r="Y91" s="18">
        <f>LARGE('octsep cfs'!$M$5:$M$94,'octsep cfs rank'!$A91)</f>
        <v>26</v>
      </c>
      <c r="Z91" s="5" t="str">
        <f>VLOOKUP(AA91,'octsep cfs'!$N$5:$O$94,2,FALSE)</f>
        <v>1940-41</v>
      </c>
      <c r="AA91" s="18">
        <f>LARGE('octsep cfs'!$N$5:$N$94,'octsep cfs rank'!$A91)</f>
        <v>918</v>
      </c>
    </row>
    <row r="92" spans="1:27" x14ac:dyDescent="0.2">
      <c r="A92" s="11">
        <v>87</v>
      </c>
      <c r="B92" s="5" t="str">
        <f>VLOOKUP(C92,'octsep cfs'!$B$5:$O$94,14,FALSE)</f>
        <v>2002-03</v>
      </c>
      <c r="C92" s="18">
        <f>LARGE('octsep cfs'!$B$5:$B$94,'octsep cfs rank'!$A92)</f>
        <v>86</v>
      </c>
      <c r="D92" s="5" t="str">
        <f>VLOOKUP(E92,'octsep cfs'!$C$5:$O$94,13,FALSE)</f>
        <v>1993-94</v>
      </c>
      <c r="E92" s="18">
        <f>LARGE('octsep cfs'!$C$5:$C$94,'octsep cfs rank'!$A92)</f>
        <v>193</v>
      </c>
      <c r="F92" s="5" t="str">
        <f>VLOOKUP(G92,'octsep cfs'!$D$5:$O$94,12,FALSE)</f>
        <v>1936-37</v>
      </c>
      <c r="G92" s="18">
        <f>LARGE('octsep cfs'!$D$5:$D$94,'octsep cfs rank'!$A92)</f>
        <v>1014</v>
      </c>
      <c r="H92" s="5" t="str">
        <f>VLOOKUP(I92,'octsep cfs'!$E$5:$O$94,11,FALSE)</f>
        <v>1948-49</v>
      </c>
      <c r="I92" s="18">
        <f>LARGE('octsep cfs'!$E$5:$E$94,'octsep cfs rank'!$A92)</f>
        <v>815</v>
      </c>
      <c r="J92" s="5" t="str">
        <f>VLOOKUP(K92,'octsep cfs'!$F$5:$O$94,10,FALSE)</f>
        <v>1933-34</v>
      </c>
      <c r="K92" s="18">
        <f>LARGE('octsep cfs'!$F$5:$F$94,'octsep cfs rank'!$A92)</f>
        <v>780</v>
      </c>
      <c r="L92" s="5" t="str">
        <f>VLOOKUP(M92,'octsep cfs'!$G$5:$O$94,9,FALSE)</f>
        <v>2014-15</v>
      </c>
      <c r="M92" s="18">
        <f>LARGE('octsep cfs'!$G$5:$G$94,'octsep cfs rank'!$A92)</f>
        <v>992</v>
      </c>
      <c r="N92" s="5" t="str">
        <f>VLOOKUP(O92,'octsep cfs'!$H$5:$O$94,8,FALSE)</f>
        <v>1941-42</v>
      </c>
      <c r="O92" s="18">
        <f>LARGE('octsep cfs'!$H$5:$H$94,'octsep cfs rank'!$A92)</f>
        <v>918</v>
      </c>
      <c r="P92" s="5" t="str">
        <f>VLOOKUP(Q92,'octsep cfs'!$I$5:$O$94,7,FALSE)</f>
        <v>1946-47</v>
      </c>
      <c r="Q92" s="18">
        <f>LARGE('octsep cfs'!$I$5:$I$94,'octsep cfs rank'!$A92)</f>
        <v>487</v>
      </c>
      <c r="R92" s="5" t="str">
        <f>VLOOKUP(S92,'octsep cfs'!$J$5:$O$94,6,FALSE)</f>
        <v>1991-92</v>
      </c>
      <c r="S92" s="18">
        <f>LARGE('octsep cfs'!$J$5:$J$94,'octsep cfs rank'!$A92)</f>
        <v>205</v>
      </c>
      <c r="T92" s="5" t="str">
        <f>VLOOKUP(U92,'octsep cfs'!$K$5:$O$94,5,FALSE)</f>
        <v>2008-09</v>
      </c>
      <c r="U92" s="18">
        <f>LARGE('octsep cfs'!$K$5:$K$94,'octsep cfs rank'!$A92)</f>
        <v>94</v>
      </c>
      <c r="V92" s="5" t="str">
        <f>VLOOKUP(W92,'octsep cfs'!$L$5:$O$94,4,FALSE)</f>
        <v>2008-09</v>
      </c>
      <c r="W92" s="18">
        <f>LARGE('octsep cfs'!$L$5:$L$94,'octsep cfs rank'!$A92)</f>
        <v>44</v>
      </c>
      <c r="X92" s="5" t="str">
        <f>VLOOKUP(Y92,'octsep cfs'!$M$5:$O$94,3,FALSE)</f>
        <v>2011-12</v>
      </c>
      <c r="Y92" s="18">
        <f>LARGE('octsep cfs'!$M$5:$M$94,'octsep cfs rank'!$A92)</f>
        <v>24</v>
      </c>
      <c r="Z92" s="5" t="str">
        <f>VLOOKUP(AA92,'octsep cfs'!$N$5:$O$94,2,FALSE)</f>
        <v>1943-44</v>
      </c>
      <c r="AA92" s="18">
        <f>LARGE('octsep cfs'!$N$5:$N$94,'octsep cfs rank'!$A92)</f>
        <v>913</v>
      </c>
    </row>
    <row r="93" spans="1:27" x14ac:dyDescent="0.2">
      <c r="A93" s="11">
        <v>88</v>
      </c>
      <c r="B93" s="5" t="str">
        <f>VLOOKUP(C93,'octsep cfs'!$B$5:$O$94,14,FALSE)</f>
        <v>1952-53</v>
      </c>
      <c r="C93" s="18">
        <f>LARGE('octsep cfs'!$B$5:$B$94,'octsep cfs rank'!$A93)</f>
        <v>85</v>
      </c>
      <c r="D93" s="5" t="str">
        <f>VLOOKUP(E93,'octsep cfs'!$C$5:$O$94,13,FALSE)</f>
        <v>1952-53</v>
      </c>
      <c r="E93" s="18">
        <f>LARGE('octsep cfs'!$C$5:$C$94,'octsep cfs rank'!$A93)</f>
        <v>126</v>
      </c>
      <c r="F93" s="5" t="str">
        <f>VLOOKUP(G93,'octsep cfs'!$D$5:$O$94,12,FALSE)</f>
        <v>1930-31</v>
      </c>
      <c r="G93" s="18">
        <f>LARGE('octsep cfs'!$D$5:$D$94,'octsep cfs rank'!$A93)</f>
        <v>740</v>
      </c>
      <c r="H93" s="5" t="str">
        <f>VLOOKUP(I93,'octsep cfs'!$E$5:$O$94,11,FALSE)</f>
        <v>1962-63</v>
      </c>
      <c r="I93" s="18">
        <f>LARGE('octsep cfs'!$E$5:$E$94,'octsep cfs rank'!$A93)</f>
        <v>758</v>
      </c>
      <c r="J93" s="5" t="str">
        <f>VLOOKUP(K93,'octsep cfs'!$F$5:$O$94,10,FALSE)</f>
        <v>2004-05</v>
      </c>
      <c r="K93" s="18">
        <f>LARGE('octsep cfs'!$F$5:$F$94,'octsep cfs rank'!$A93)</f>
        <v>766</v>
      </c>
      <c r="L93" s="5" t="str">
        <f>VLOOKUP(M93,'octsep cfs'!$G$5:$O$94,9,FALSE)</f>
        <v>1977-78</v>
      </c>
      <c r="M93" s="18">
        <f>LARGE('octsep cfs'!$G$5:$G$94,'octsep cfs rank'!$A93)</f>
        <v>844</v>
      </c>
      <c r="N93" s="5" t="str">
        <f>VLOOKUP(O93,'octsep cfs'!$H$5:$O$94,8,FALSE)</f>
        <v>2014-15</v>
      </c>
      <c r="O93" s="18">
        <f>LARGE('octsep cfs'!$H$5:$H$94,'octsep cfs rank'!$A93)</f>
        <v>887</v>
      </c>
      <c r="P93" s="5" t="str">
        <f>VLOOKUP(Q93,'octsep cfs'!$I$5:$O$94,7,FALSE)</f>
        <v>1930-31</v>
      </c>
      <c r="Q93" s="18">
        <f>LARGE('octsep cfs'!$I$5:$I$94,'octsep cfs rank'!$A93)</f>
        <v>470</v>
      </c>
      <c r="R93" s="5" t="str">
        <f>VLOOKUP(S93,'octsep cfs'!$J$5:$O$94,6,FALSE)</f>
        <v>2015-16</v>
      </c>
      <c r="S93" s="18">
        <f>LARGE('octsep cfs'!$J$5:$J$94,'octsep cfs rank'!$A93)</f>
        <v>155</v>
      </c>
      <c r="T93" s="5" t="str">
        <f>VLOOKUP(U93,'octsep cfs'!$K$5:$O$94,5,FALSE)</f>
        <v>2008-09</v>
      </c>
      <c r="U93" s="18">
        <f>LARGE('octsep cfs'!$K$5:$K$94,'octsep cfs rank'!$A93)</f>
        <v>94</v>
      </c>
      <c r="V93" s="5" t="str">
        <f>VLOOKUP(W93,'octsep cfs'!$L$5:$O$94,4,FALSE)</f>
        <v>2013-14</v>
      </c>
      <c r="W93" s="18">
        <f>LARGE('octsep cfs'!$L$5:$L$94,'octsep cfs rank'!$A93)</f>
        <v>22</v>
      </c>
      <c r="X93" s="5" t="str">
        <f>VLOOKUP(Y93,'octsep cfs'!$M$5:$O$94,3,FALSE)</f>
        <v>2013-14</v>
      </c>
      <c r="Y93" s="18">
        <f>LARGE('octsep cfs'!$M$5:$M$94,'octsep cfs rank'!$A93)</f>
        <v>22</v>
      </c>
      <c r="Z93" s="5" t="str">
        <f>VLOOKUP(AA93,'octsep cfs'!$N$5:$O$94,2,FALSE)</f>
        <v>1930-31</v>
      </c>
      <c r="AA93" s="18">
        <f>LARGE('octsep cfs'!$N$5:$N$94,'octsep cfs rank'!$A93)</f>
        <v>901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84</v>
      </c>
      <c r="D94" s="5" t="str">
        <f>VLOOKUP(E94,'octsep cfs'!$C$5:$O$94,13,FALSE)</f>
        <v>1929-30</v>
      </c>
      <c r="E94" s="18">
        <f>LARGE('octsep cfs'!$C$5:$C$94,'octsep cfs rank'!$A94)</f>
        <v>70</v>
      </c>
      <c r="F94" s="5" t="str">
        <f>VLOOKUP(G94,'octsep cfs'!$D$5:$O$94,12,FALSE)</f>
        <v>1944-45</v>
      </c>
      <c r="G94" s="18">
        <f>LARGE('octsep cfs'!$D$5:$D$94,'octsep cfs rank'!$A94)</f>
        <v>582</v>
      </c>
      <c r="H94" s="5" t="str">
        <f>VLOOKUP(I94,'octsep cfs'!$E$5:$O$94,11,FALSE)</f>
        <v>1936-37</v>
      </c>
      <c r="I94" s="18">
        <f>LARGE('octsep cfs'!$E$5:$E$94,'octsep cfs rank'!$A94)</f>
        <v>491</v>
      </c>
      <c r="J94" s="5" t="str">
        <f>VLOOKUP(K94,'octsep cfs'!$F$5:$O$94,10,FALSE)</f>
        <v>1930-31</v>
      </c>
      <c r="K94" s="18">
        <f>LARGE('octsep cfs'!$F$5:$F$94,'octsep cfs rank'!$A94)</f>
        <v>710</v>
      </c>
      <c r="L94" s="5" t="str">
        <f>VLOOKUP(M94,'octsep cfs'!$G$5:$O$94,9,FALSE)</f>
        <v>1940-41</v>
      </c>
      <c r="M94" s="18">
        <f>LARGE('octsep cfs'!$G$5:$G$94,'octsep cfs rank'!$A94)</f>
        <v>648</v>
      </c>
      <c r="N94" s="5" t="str">
        <f>VLOOKUP(O94,'octsep cfs'!$H$5:$O$94,8,FALSE)</f>
        <v>1929-30</v>
      </c>
      <c r="O94" s="18">
        <f>LARGE('octsep cfs'!$H$5:$H$94,'octsep cfs rank'!$A94)</f>
        <v>860</v>
      </c>
      <c r="P94" s="5" t="str">
        <f>VLOOKUP(Q94,'octsep cfs'!$I$5:$O$94,7,FALSE)</f>
        <v>2015-16</v>
      </c>
      <c r="Q94" s="18">
        <f>LARGE('octsep cfs'!$I$5:$I$94,'octsep cfs rank'!$A94)</f>
        <v>391</v>
      </c>
      <c r="R94" s="5" t="str">
        <f>VLOOKUP(S94,'octsep cfs'!$J$5:$O$94,6,FALSE)</f>
        <v>2017-18</v>
      </c>
      <c r="S94" s="18">
        <f>LARGE('octsep cfs'!$J$5:$J$94,'octsep cfs rank'!$A94)</f>
        <v>132</v>
      </c>
      <c r="T94" s="5" t="str">
        <f>VLOOKUP(U94,'octsep cfs'!$K$5:$O$94,5,FALSE)</f>
        <v>2014-15</v>
      </c>
      <c r="U94" s="18">
        <f>LARGE('octsep cfs'!$K$5:$K$94,'octsep cfs rank'!$A94)</f>
        <v>21</v>
      </c>
      <c r="V94" s="5" t="str">
        <f>VLOOKUP(W94,'octsep cfs'!$L$5:$O$94,4,FALSE)</f>
        <v>2014-15</v>
      </c>
      <c r="W94" s="18">
        <f>LARGE('octsep cfs'!$L$5:$L$94,'octsep cfs rank'!$A94)</f>
        <v>18</v>
      </c>
      <c r="X94" s="5" t="str">
        <f>VLOOKUP(Y94,'octsep cfs'!$M$5:$O$94,3,FALSE)</f>
        <v>2017-18</v>
      </c>
      <c r="Y94" s="18">
        <f>LARGE('octsep cfs'!$M$5:$M$94,'octsep cfs rank'!$A94)</f>
        <v>20</v>
      </c>
      <c r="Z94" s="5" t="str">
        <f>VLOOKUP(AA94,'octsep cfs'!$N$5:$O$94,2,FALSE)</f>
        <v>2000-01</v>
      </c>
      <c r="AA94" s="18">
        <f>LARGE('octsep cfs'!$N$5:$N$94,'octsep cfs rank'!$A94)</f>
        <v>810</v>
      </c>
    </row>
    <row r="95" spans="1:27" x14ac:dyDescent="0.2">
      <c r="A95" s="11">
        <v>90</v>
      </c>
      <c r="B95" s="5" t="str">
        <f>VLOOKUP(C95,'octsep cfs'!$B$5:$O$94,14,FALSE)</f>
        <v>1936-37</v>
      </c>
      <c r="C95" s="18">
        <f>LARGE('octsep cfs'!$B$5:$B$94,'octsep cfs rank'!$A95)</f>
        <v>74</v>
      </c>
      <c r="D95" s="5" t="str">
        <f>VLOOKUP(E95,'octsep cfs'!$C$5:$O$94,13,FALSE)</f>
        <v>1936-37</v>
      </c>
      <c r="E95" s="18">
        <f>LARGE('octsep cfs'!$C$5:$C$94,'octsep cfs rank'!$A95)</f>
        <v>65</v>
      </c>
      <c r="F95" s="5" t="str">
        <f>VLOOKUP(G95,'octsep cfs'!$D$5:$O$94,12,FALSE)</f>
        <v>1976-77</v>
      </c>
      <c r="G95" s="18">
        <f>LARGE('octsep cfs'!$D$5:$D$94,'octsep cfs rank'!$A95)</f>
        <v>363</v>
      </c>
      <c r="H95" s="5" t="str">
        <f>VLOOKUP(I95,'octsep cfs'!$E$5:$O$94,11,FALSE)</f>
        <v>1976-77</v>
      </c>
      <c r="I95" s="18">
        <f>LARGE('octsep cfs'!$E$5:$E$94,'octsep cfs rank'!$A95)</f>
        <v>463</v>
      </c>
      <c r="J95" s="5" t="str">
        <f>VLOOKUP(K95,'octsep cfs'!$F$5:$O$94,10,FALSE)</f>
        <v>1976-77</v>
      </c>
      <c r="K95" s="18">
        <f>LARGE('octsep cfs'!$F$5:$F$94,'octsep cfs rank'!$A95)</f>
        <v>532</v>
      </c>
      <c r="L95" s="5" t="str">
        <f>VLOOKUP(M95,'octsep cfs'!$G$5:$O$94,9,FALSE)</f>
        <v>1991-92</v>
      </c>
      <c r="M95" s="18">
        <f>LARGE('octsep cfs'!$G$5:$G$94,'octsep cfs rank'!$A95)</f>
        <v>608</v>
      </c>
      <c r="N95" s="5" t="str">
        <f>VLOOKUP(O95,'octsep cfs'!$H$5:$O$94,8,FALSE)</f>
        <v>1940-41</v>
      </c>
      <c r="O95" s="18">
        <f>LARGE('octsep cfs'!$H$5:$H$94,'octsep cfs rank'!$A95)</f>
        <v>547</v>
      </c>
      <c r="P95" s="5" t="str">
        <f>VLOOKUP(Q95,'octsep cfs'!$I$5:$O$94,7,FALSE)</f>
        <v>2014-15</v>
      </c>
      <c r="Q95" s="18">
        <f>LARGE('octsep cfs'!$I$5:$I$94,'octsep cfs rank'!$A95)</f>
        <v>330</v>
      </c>
      <c r="R95" s="5" t="str">
        <f>VLOOKUP(S95,'octsep cfs'!$J$5:$O$94,6,FALSE)</f>
        <v>2014-15</v>
      </c>
      <c r="S95" s="18">
        <f>LARGE('octsep cfs'!$J$5:$J$94,'octsep cfs rank'!$A95)</f>
        <v>122</v>
      </c>
      <c r="T95" s="5" t="str">
        <f>VLOOKUP(U95,'octsep cfs'!$K$5:$O$94,5,FALSE)</f>
        <v>2017-18</v>
      </c>
      <c r="U95" s="18">
        <f>LARGE('octsep cfs'!$K$5:$K$94,'octsep cfs rank'!$A95)</f>
        <v>16</v>
      </c>
      <c r="V95" s="5" t="str">
        <f>VLOOKUP(W95,'octsep cfs'!$L$5:$O$94,4,FALSE)</f>
        <v>2017-18</v>
      </c>
      <c r="W95" s="18">
        <f>LARGE('octsep cfs'!$L$5:$L$94,'octsep cfs rank'!$A95)</f>
        <v>11</v>
      </c>
      <c r="X95" s="5" t="str">
        <f>VLOOKUP(Y95,'octsep cfs'!$M$5:$O$94,3,FALSE)</f>
        <v>2015-16</v>
      </c>
      <c r="Y95" s="18">
        <f>LARGE('octsep cfs'!$M$5:$M$94,'octsep cfs rank'!$A95)</f>
        <v>15</v>
      </c>
      <c r="Z95" s="5" t="str">
        <f>VLOOKUP(AA95,'octsep cfs'!$N$5:$O$94,2,FALSE)</f>
        <v>1976-77</v>
      </c>
      <c r="AA95" s="18">
        <f>LARGE('octsep cfs'!$N$5:$N$94,'octsep cfs rank'!$A95)</f>
        <v>791</v>
      </c>
    </row>
    <row r="97" spans="2:27" x14ac:dyDescent="0.2">
      <c r="B97" t="s">
        <v>114</v>
      </c>
      <c r="C97" s="18">
        <f>AVERAGE(C6:C95)</f>
        <v>641.06666666666672</v>
      </c>
      <c r="D97" s="18"/>
      <c r="E97" s="18">
        <f t="shared" ref="E97:AA97" si="0">AVERAGE(E6:E95)</f>
        <v>2177.1999999999998</v>
      </c>
      <c r="F97" s="18"/>
      <c r="G97" s="18">
        <f t="shared" si="0"/>
        <v>3103.5666666666666</v>
      </c>
      <c r="H97" s="18"/>
      <c r="I97" s="18">
        <f t="shared" si="0"/>
        <v>2925.4222222222224</v>
      </c>
      <c r="J97" s="18"/>
      <c r="K97" s="18">
        <f>'octsep cfs'!F96</f>
        <v>2606.7930763178601</v>
      </c>
      <c r="L97" s="18"/>
      <c r="M97" s="18">
        <f t="shared" si="0"/>
        <v>2404.7888888888888</v>
      </c>
      <c r="N97" s="18"/>
      <c r="O97" s="18">
        <f t="shared" si="0"/>
        <v>2191.8000000000002</v>
      </c>
      <c r="P97" s="18"/>
      <c r="Q97" s="18">
        <f t="shared" si="0"/>
        <v>1600.5444444444445</v>
      </c>
      <c r="R97" s="18"/>
      <c r="S97" s="18">
        <f t="shared" si="0"/>
        <v>877.54444444444448</v>
      </c>
      <c r="T97" s="18"/>
      <c r="U97" s="18">
        <f t="shared" si="0"/>
        <v>270.55555555555554</v>
      </c>
      <c r="V97" s="18"/>
      <c r="W97" s="18">
        <f t="shared" si="0"/>
        <v>142.04444444444445</v>
      </c>
      <c r="X97" s="18"/>
      <c r="Y97" s="18">
        <f t="shared" si="0"/>
        <v>194.03333333333333</v>
      </c>
      <c r="Z97" s="18"/>
      <c r="AA97" s="18">
        <f t="shared" si="0"/>
        <v>1589.4444444444443</v>
      </c>
    </row>
    <row r="98" spans="2:27" x14ac:dyDescent="0.2">
      <c r="B98" t="s">
        <v>115</v>
      </c>
      <c r="C98" s="18">
        <f>MEDIAN(C6:C95)</f>
        <v>443</v>
      </c>
      <c r="D98" s="18"/>
      <c r="E98" s="18">
        <f t="shared" ref="E98:AA98" si="1">MEDIAN(E6:E95)</f>
        <v>2021</v>
      </c>
      <c r="F98" s="18"/>
      <c r="G98" s="18">
        <f t="shared" si="1"/>
        <v>2637.5</v>
      </c>
      <c r="H98" s="18"/>
      <c r="I98" s="18">
        <f t="shared" si="1"/>
        <v>2796.5</v>
      </c>
      <c r="J98" s="18"/>
      <c r="K98" s="18">
        <f t="shared" si="1"/>
        <v>2298.5</v>
      </c>
      <c r="L98" s="18"/>
      <c r="M98" s="18">
        <f t="shared" si="1"/>
        <v>2146</v>
      </c>
      <c r="N98" s="18"/>
      <c r="O98" s="18">
        <f t="shared" si="1"/>
        <v>2206.5</v>
      </c>
      <c r="P98" s="18"/>
      <c r="Q98" s="18">
        <f t="shared" si="1"/>
        <v>1547</v>
      </c>
      <c r="R98" s="18"/>
      <c r="S98" s="18">
        <f t="shared" si="1"/>
        <v>717.5</v>
      </c>
      <c r="T98" s="18"/>
      <c r="U98" s="18">
        <f t="shared" si="1"/>
        <v>250</v>
      </c>
      <c r="V98" s="18"/>
      <c r="W98" s="18">
        <f t="shared" si="1"/>
        <v>126.5</v>
      </c>
      <c r="X98" s="18"/>
      <c r="Y98" s="18">
        <f t="shared" si="1"/>
        <v>137.5</v>
      </c>
      <c r="Z98" s="18"/>
      <c r="AA98" s="18">
        <f t="shared" si="1"/>
        <v>1615.5</v>
      </c>
    </row>
    <row r="99" spans="2:27" x14ac:dyDescent="0.2">
      <c r="B99" t="s">
        <v>116</v>
      </c>
      <c r="C99" s="18">
        <f>STDEV(C6:C95)</f>
        <v>594.96021583545087</v>
      </c>
      <c r="D99" s="18"/>
      <c r="E99" s="18">
        <f t="shared" ref="E99:AA99" si="2">STDEV(E6:E95)</f>
        <v>1301.7696183756334</v>
      </c>
      <c r="F99" s="18"/>
      <c r="G99" s="18">
        <f t="shared" si="2"/>
        <v>1699.8108622478355</v>
      </c>
      <c r="H99" s="18"/>
      <c r="I99" s="18">
        <f t="shared" si="2"/>
        <v>1454.1909676129685</v>
      </c>
      <c r="J99" s="18"/>
      <c r="K99" s="18">
        <f t="shared" si="2"/>
        <v>1329.7165092628738</v>
      </c>
      <c r="L99" s="18"/>
      <c r="M99" s="18">
        <f t="shared" si="2"/>
        <v>1048.0316649136478</v>
      </c>
      <c r="N99" s="18"/>
      <c r="O99" s="18">
        <f t="shared" si="2"/>
        <v>722.42704542054344</v>
      </c>
      <c r="P99" s="18"/>
      <c r="Q99" s="18">
        <f t="shared" si="2"/>
        <v>698.78942128932363</v>
      </c>
      <c r="R99" s="18"/>
      <c r="S99" s="18">
        <f t="shared" si="2"/>
        <v>576.6661675432448</v>
      </c>
      <c r="T99" s="18"/>
      <c r="U99" s="18">
        <f t="shared" si="2"/>
        <v>132.59604203009769</v>
      </c>
      <c r="V99" s="18"/>
      <c r="W99" s="18">
        <f t="shared" si="2"/>
        <v>70.732588854730764</v>
      </c>
      <c r="X99" s="18"/>
      <c r="Y99" s="18">
        <f t="shared" si="2"/>
        <v>163.89510553392839</v>
      </c>
      <c r="Z99" s="18"/>
      <c r="AA99" s="18">
        <f t="shared" si="2"/>
        <v>385.54846708864869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90</v>
      </c>
      <c r="C5" s="26">
        <v>95</v>
      </c>
      <c r="D5" s="13">
        <f>'octsep cfs'!B5</f>
        <v>245</v>
      </c>
      <c r="E5" s="13">
        <f>'octsep cfs'!C5</f>
        <v>875</v>
      </c>
      <c r="F5" s="13">
        <f>'octsep cfs'!D5</f>
        <v>1370</v>
      </c>
      <c r="G5" s="10">
        <f>'octsep cfs'!E5</f>
        <v>1570</v>
      </c>
      <c r="H5" s="10">
        <f>'octsep cfs'!F5</f>
        <v>1000</v>
      </c>
      <c r="I5" s="10">
        <f>'octsep cfs'!G5</f>
        <v>2740</v>
      </c>
      <c r="J5" s="10">
        <f>'octsep cfs'!H5</f>
        <v>2740</v>
      </c>
      <c r="K5" s="10">
        <f>'octsep cfs'!I5</f>
        <v>1980</v>
      </c>
      <c r="L5" s="10">
        <f>'octsep cfs'!J5</f>
        <v>1120</v>
      </c>
      <c r="M5" s="10">
        <f>'octsep cfs'!K5</f>
        <v>250</v>
      </c>
      <c r="N5" s="6">
        <f>(SUM(B5,D5,F5,G5,I5,K5,M5)*31+SUM(C5,E5,J5,L5)*30+(H5*28))/365</f>
        <v>1173.958904109589</v>
      </c>
      <c r="O5" s="22" t="s">
        <v>28</v>
      </c>
    </row>
    <row r="6" spans="1:15" x14ac:dyDescent="0.2">
      <c r="A6" s="20" t="s">
        <v>41</v>
      </c>
      <c r="B6" s="13">
        <f>'octsep cfs'!L5</f>
        <v>125</v>
      </c>
      <c r="C6" s="13">
        <f>'octsep cfs'!M5</f>
        <v>85</v>
      </c>
      <c r="D6" s="13">
        <f>'octsep cfs'!B6</f>
        <v>90</v>
      </c>
      <c r="E6" s="13">
        <f>'octsep cfs'!C6</f>
        <v>70</v>
      </c>
      <c r="F6" s="13">
        <f>'octsep cfs'!D6</f>
        <v>2430</v>
      </c>
      <c r="G6" s="10">
        <f>'octsep cfs'!E6</f>
        <v>830</v>
      </c>
      <c r="H6" s="10">
        <f>'octsep cfs'!F6</f>
        <v>3910</v>
      </c>
      <c r="I6" s="10">
        <f>'octsep cfs'!G6</f>
        <v>1350</v>
      </c>
      <c r="J6" s="10">
        <f>'octsep cfs'!H6</f>
        <v>860</v>
      </c>
      <c r="K6" s="10">
        <f>'octsep cfs'!I6</f>
        <v>1120</v>
      </c>
      <c r="L6" s="10">
        <f>'octsep cfs'!J6</f>
        <v>690</v>
      </c>
      <c r="M6" s="10">
        <f>'octsep cfs'!K6</f>
        <v>185</v>
      </c>
      <c r="N6" s="6">
        <f t="shared" ref="N6:N69" si="0">(SUM(B6,D6,F6,G6,I6,K6,M6)*31+SUM(C6,E6,J6,L6)*30+(H6*28))/365</f>
        <v>960.71232876712327</v>
      </c>
      <c r="O6" s="22" t="s">
        <v>41</v>
      </c>
    </row>
    <row r="7" spans="1:15" x14ac:dyDescent="0.2">
      <c r="A7" s="20" t="s">
        <v>47</v>
      </c>
      <c r="B7" s="13">
        <f>'octsep cfs'!L6</f>
        <v>100</v>
      </c>
      <c r="C7" s="13">
        <f>'octsep cfs'!M6</f>
        <v>95</v>
      </c>
      <c r="D7" s="13">
        <f>'octsep cfs'!B7</f>
        <v>215</v>
      </c>
      <c r="E7" s="13">
        <f>'octsep cfs'!C7</f>
        <v>900</v>
      </c>
      <c r="F7" s="13">
        <f>'octsep cfs'!D7</f>
        <v>740</v>
      </c>
      <c r="G7" s="10">
        <f>'octsep cfs'!E7</f>
        <v>1420</v>
      </c>
      <c r="H7" s="10">
        <f>'octsep cfs'!F7</f>
        <v>710</v>
      </c>
      <c r="I7" s="10">
        <f>'octsep cfs'!G7</f>
        <v>2690</v>
      </c>
      <c r="J7" s="10">
        <f>'octsep cfs'!H7</f>
        <v>2840</v>
      </c>
      <c r="K7" s="10">
        <f>'octsep cfs'!I7</f>
        <v>470</v>
      </c>
      <c r="L7" s="10">
        <f>'octsep cfs'!J7</f>
        <v>445</v>
      </c>
      <c r="M7" s="10">
        <f>'octsep cfs'!K7</f>
        <v>190</v>
      </c>
      <c r="N7" s="6">
        <f t="shared" si="0"/>
        <v>900.97260273972597</v>
      </c>
      <c r="O7" s="22" t="s">
        <v>47</v>
      </c>
    </row>
    <row r="8" spans="1:15" x14ac:dyDescent="0.2">
      <c r="A8" s="20" t="s">
        <v>57</v>
      </c>
      <c r="B8" s="13">
        <f>'octsep cfs'!L7</f>
        <v>96</v>
      </c>
      <c r="C8" s="13">
        <f>'octsep cfs'!M7</f>
        <v>95</v>
      </c>
      <c r="D8" s="13">
        <f>'octsep cfs'!B8</f>
        <v>425</v>
      </c>
      <c r="E8" s="13">
        <f>'octsep cfs'!C8</f>
        <v>1600</v>
      </c>
      <c r="F8" s="13">
        <f>'octsep cfs'!D8</f>
        <v>2030</v>
      </c>
      <c r="G8" s="10">
        <f>'octsep cfs'!E8</f>
        <v>2566</v>
      </c>
      <c r="H8" s="10">
        <f>'octsep cfs'!F8</f>
        <v>1477</v>
      </c>
      <c r="I8" s="10">
        <f>'octsep cfs'!G8</f>
        <v>5998</v>
      </c>
      <c r="J8" s="10">
        <f>'octsep cfs'!H8</f>
        <v>2708</v>
      </c>
      <c r="K8" s="10">
        <f>'octsep cfs'!I8</f>
        <v>2056</v>
      </c>
      <c r="L8" s="10">
        <f>'octsep cfs'!J8</f>
        <v>1037</v>
      </c>
      <c r="M8" s="10">
        <f>'octsep cfs'!K8</f>
        <v>274</v>
      </c>
      <c r="N8" s="6">
        <f t="shared" si="0"/>
        <v>1702.331506849315</v>
      </c>
      <c r="O8" s="22" t="s">
        <v>57</v>
      </c>
    </row>
    <row r="9" spans="1:15" x14ac:dyDescent="0.2">
      <c r="A9" s="20" t="s">
        <v>63</v>
      </c>
      <c r="B9" s="13">
        <f>'octsep cfs'!L8</f>
        <v>125</v>
      </c>
      <c r="C9" s="13">
        <f>'octsep cfs'!M8</f>
        <v>87</v>
      </c>
      <c r="D9" s="13">
        <f>'octsep cfs'!B9</f>
        <v>302</v>
      </c>
      <c r="E9" s="13">
        <f>'octsep cfs'!C9</f>
        <v>2688</v>
      </c>
      <c r="F9" s="13">
        <f>'octsep cfs'!D9</f>
        <v>2396</v>
      </c>
      <c r="G9" s="10">
        <f>'octsep cfs'!E9</f>
        <v>2298</v>
      </c>
      <c r="H9" s="10">
        <f>'octsep cfs'!F9</f>
        <v>1528</v>
      </c>
      <c r="I9" s="10">
        <f>'octsep cfs'!G9</f>
        <v>2617</v>
      </c>
      <c r="J9" s="10">
        <f>'octsep cfs'!H9</f>
        <v>2629</v>
      </c>
      <c r="K9" s="10">
        <f>'octsep cfs'!I9</f>
        <v>3059</v>
      </c>
      <c r="L9" s="10">
        <f>'octsep cfs'!J9</f>
        <v>3530</v>
      </c>
      <c r="M9" s="10">
        <f>'octsep cfs'!K9</f>
        <v>614</v>
      </c>
      <c r="N9" s="6">
        <f t="shared" si="0"/>
        <v>1820.6712328767123</v>
      </c>
      <c r="O9" s="22" t="s">
        <v>63</v>
      </c>
    </row>
    <row r="10" spans="1:15" x14ac:dyDescent="0.2">
      <c r="A10" s="20" t="s">
        <v>35</v>
      </c>
      <c r="B10" s="13">
        <f>'octsep cfs'!L9</f>
        <v>170</v>
      </c>
      <c r="C10" s="13">
        <f>'octsep cfs'!M9</f>
        <v>387</v>
      </c>
      <c r="D10" s="13">
        <f>'octsep cfs'!B10</f>
        <v>516</v>
      </c>
      <c r="E10" s="13">
        <f>'octsep cfs'!C10</f>
        <v>812</v>
      </c>
      <c r="F10" s="13">
        <f>'octsep cfs'!D10</f>
        <v>5642</v>
      </c>
      <c r="G10" s="10">
        <f>'octsep cfs'!E10</f>
        <v>4104</v>
      </c>
      <c r="H10" s="10">
        <f>'octsep cfs'!F10</f>
        <v>780</v>
      </c>
      <c r="I10" s="10">
        <f>'octsep cfs'!G10</f>
        <v>1936</v>
      </c>
      <c r="J10" s="10">
        <f>'octsep cfs'!H10</f>
        <v>1231</v>
      </c>
      <c r="K10" s="10">
        <f>'octsep cfs'!I10</f>
        <v>617</v>
      </c>
      <c r="L10" s="10">
        <f>'octsep cfs'!J10</f>
        <v>278</v>
      </c>
      <c r="M10" s="10">
        <f>'octsep cfs'!K10</f>
        <v>141</v>
      </c>
      <c r="N10" s="6">
        <f t="shared" si="0"/>
        <v>1397.2219178082191</v>
      </c>
      <c r="O10" s="22" t="s">
        <v>35</v>
      </c>
    </row>
    <row r="11" spans="1:15" x14ac:dyDescent="0.2">
      <c r="A11" t="s">
        <v>72</v>
      </c>
      <c r="B11" s="10">
        <f>'octsep cfs'!L10</f>
        <v>90</v>
      </c>
      <c r="C11" s="10">
        <f>'octsep cfs'!M10</f>
        <v>83</v>
      </c>
      <c r="D11" s="10">
        <f>'octsep cfs'!B11</f>
        <v>975</v>
      </c>
      <c r="E11" s="10">
        <f>'octsep cfs'!C11</f>
        <v>3405</v>
      </c>
      <c r="F11" s="10">
        <f>'octsep cfs'!D11</f>
        <v>3280</v>
      </c>
      <c r="G11" s="10">
        <f>'octsep cfs'!E11</f>
        <v>2073</v>
      </c>
      <c r="H11" s="10">
        <f>'octsep cfs'!F11</f>
        <v>2270</v>
      </c>
      <c r="I11" s="10">
        <f>'octsep cfs'!G11</f>
        <v>1814</v>
      </c>
      <c r="J11" s="10">
        <f>'octsep cfs'!H11</f>
        <v>2163</v>
      </c>
      <c r="K11" s="10">
        <f>'octsep cfs'!I11</f>
        <v>1424</v>
      </c>
      <c r="L11" s="10">
        <f>'octsep cfs'!J11</f>
        <v>532</v>
      </c>
      <c r="M11" s="10">
        <f>'octsep cfs'!K11</f>
        <v>227</v>
      </c>
      <c r="N11" s="6">
        <f t="shared" si="0"/>
        <v>1521.7068493150684</v>
      </c>
      <c r="O11" s="22" t="s">
        <v>72</v>
      </c>
    </row>
    <row r="12" spans="1:15" x14ac:dyDescent="0.2">
      <c r="A12" t="s">
        <v>76</v>
      </c>
      <c r="B12" s="10">
        <f>'octsep cfs'!L11</f>
        <v>101</v>
      </c>
      <c r="C12" s="10">
        <f>'octsep cfs'!M11</f>
        <v>88</v>
      </c>
      <c r="D12" s="10">
        <f>'octsep cfs'!B12</f>
        <v>244</v>
      </c>
      <c r="E12" s="10">
        <f>'octsep cfs'!C12</f>
        <v>689</v>
      </c>
      <c r="F12" s="10">
        <f>'octsep cfs'!D12</f>
        <v>1059</v>
      </c>
      <c r="G12" s="10">
        <f>'octsep cfs'!E12</f>
        <v>5351</v>
      </c>
      <c r="H12" s="10">
        <f>'octsep cfs'!F12</f>
        <v>1814</v>
      </c>
      <c r="I12" s="10">
        <f>'octsep cfs'!G12</f>
        <v>1959</v>
      </c>
      <c r="J12" s="10">
        <f>'octsep cfs'!H12</f>
        <v>2086</v>
      </c>
      <c r="K12" s="10">
        <f>'octsep cfs'!I12</f>
        <v>1733</v>
      </c>
      <c r="L12" s="10">
        <f>'octsep cfs'!J12</f>
        <v>717</v>
      </c>
      <c r="M12" s="10">
        <f>'octsep cfs'!K12</f>
        <v>269</v>
      </c>
      <c r="N12" s="6">
        <f t="shared" si="0"/>
        <v>1343.5287671232877</v>
      </c>
      <c r="O12" s="22" t="s">
        <v>76</v>
      </c>
    </row>
    <row r="13" spans="1:15" x14ac:dyDescent="0.2">
      <c r="A13" t="s">
        <v>79</v>
      </c>
      <c r="B13" s="10">
        <f>'octsep cfs'!L12</f>
        <v>122</v>
      </c>
      <c r="C13" s="10">
        <f>'octsep cfs'!M12</f>
        <v>122</v>
      </c>
      <c r="D13" s="10">
        <f>'octsep cfs'!B13</f>
        <v>74</v>
      </c>
      <c r="E13" s="10">
        <f>'octsep cfs'!C13</f>
        <v>65</v>
      </c>
      <c r="F13" s="10">
        <f>'octsep cfs'!D13</f>
        <v>1014</v>
      </c>
      <c r="G13" s="10">
        <f>'octsep cfs'!E13</f>
        <v>491</v>
      </c>
      <c r="H13" s="10">
        <f>'octsep cfs'!F13</f>
        <v>1830</v>
      </c>
      <c r="I13" s="10">
        <f>'octsep cfs'!G13</f>
        <v>2918</v>
      </c>
      <c r="J13" s="10">
        <f>'octsep cfs'!H13</f>
        <v>4042</v>
      </c>
      <c r="K13" s="10">
        <f>'octsep cfs'!I13</f>
        <v>2925</v>
      </c>
      <c r="L13" s="10">
        <f>'octsep cfs'!J13</f>
        <v>2200</v>
      </c>
      <c r="M13" s="10">
        <f>'octsep cfs'!K13</f>
        <v>451</v>
      </c>
      <c r="N13" s="6">
        <f t="shared" si="0"/>
        <v>1347.8219178082193</v>
      </c>
      <c r="O13" s="22" t="s">
        <v>79</v>
      </c>
    </row>
    <row r="14" spans="1:15" x14ac:dyDescent="0.2">
      <c r="A14" t="s">
        <v>68</v>
      </c>
      <c r="B14" s="10">
        <f>'octsep cfs'!L13</f>
        <v>187</v>
      </c>
      <c r="C14" s="10">
        <f>'octsep cfs'!M13</f>
        <v>136</v>
      </c>
      <c r="D14" s="10">
        <f>'octsep cfs'!B14</f>
        <v>567</v>
      </c>
      <c r="E14" s="10">
        <f>'octsep cfs'!C14</f>
        <v>3350</v>
      </c>
      <c r="F14" s="10">
        <f>'octsep cfs'!D14</f>
        <v>3134</v>
      </c>
      <c r="G14" s="10">
        <f>'octsep cfs'!E14</f>
        <v>3289</v>
      </c>
      <c r="H14" s="10">
        <f>'octsep cfs'!F14</f>
        <v>1996</v>
      </c>
      <c r="I14" s="10">
        <f>'octsep cfs'!G14</f>
        <v>3065</v>
      </c>
      <c r="J14" s="10">
        <f>'octsep cfs'!H14</f>
        <v>3187</v>
      </c>
      <c r="K14" s="10">
        <f>'octsep cfs'!I14</f>
        <v>1719</v>
      </c>
      <c r="L14" s="10">
        <f>'octsep cfs'!J14</f>
        <v>495</v>
      </c>
      <c r="M14" s="10">
        <f>'octsep cfs'!K14</f>
        <v>171</v>
      </c>
      <c r="N14" s="6">
        <f t="shared" si="0"/>
        <v>1772.6575342465753</v>
      </c>
      <c r="O14" s="22" t="s">
        <v>68</v>
      </c>
    </row>
    <row r="15" spans="1:15" x14ac:dyDescent="0.2">
      <c r="A15" t="s">
        <v>44</v>
      </c>
      <c r="B15" s="10">
        <f>'octsep cfs'!L14</f>
        <v>98</v>
      </c>
      <c r="C15" s="10">
        <f>'octsep cfs'!M14</f>
        <v>95</v>
      </c>
      <c r="D15" s="10">
        <f>'octsep cfs'!B15</f>
        <v>153</v>
      </c>
      <c r="E15" s="10">
        <f>'octsep cfs'!C15</f>
        <v>1424</v>
      </c>
      <c r="F15" s="10">
        <f>'octsep cfs'!D15</f>
        <v>2258</v>
      </c>
      <c r="G15" s="10">
        <f>'octsep cfs'!E15</f>
        <v>1683</v>
      </c>
      <c r="H15" s="10">
        <f>'octsep cfs'!F15</f>
        <v>2303</v>
      </c>
      <c r="I15" s="10">
        <f>'octsep cfs'!G15</f>
        <v>2962</v>
      </c>
      <c r="J15" s="10">
        <f>'octsep cfs'!H15</f>
        <v>1823</v>
      </c>
      <c r="K15" s="10">
        <f>'octsep cfs'!I15</f>
        <v>800</v>
      </c>
      <c r="L15" s="10">
        <f>'octsep cfs'!J15</f>
        <v>666</v>
      </c>
      <c r="M15" s="10">
        <f>'octsep cfs'!K15</f>
        <v>262</v>
      </c>
      <c r="N15" s="6">
        <f t="shared" si="0"/>
        <v>1203.8904109589041</v>
      </c>
      <c r="O15" s="22" t="s">
        <v>44</v>
      </c>
    </row>
    <row r="16" spans="1:15" x14ac:dyDescent="0.2">
      <c r="A16" t="s">
        <v>31</v>
      </c>
      <c r="B16" s="10">
        <f>'octsep cfs'!L15</f>
        <v>118</v>
      </c>
      <c r="C16" s="10">
        <f>'octsep cfs'!M15</f>
        <v>104</v>
      </c>
      <c r="D16" s="10">
        <f>'octsep cfs'!B16</f>
        <v>339</v>
      </c>
      <c r="E16" s="10">
        <f>'octsep cfs'!C16</f>
        <v>206</v>
      </c>
      <c r="F16" s="10">
        <f>'octsep cfs'!D16</f>
        <v>2082</v>
      </c>
      <c r="G16" s="10">
        <f>'octsep cfs'!E16</f>
        <v>1425</v>
      </c>
      <c r="H16" s="10">
        <f>'octsep cfs'!F16</f>
        <v>4041</v>
      </c>
      <c r="I16" s="10">
        <f>'octsep cfs'!G16</f>
        <v>2511</v>
      </c>
      <c r="J16" s="10">
        <f>'octsep cfs'!H16</f>
        <v>1229</v>
      </c>
      <c r="K16" s="10">
        <f>'octsep cfs'!I16</f>
        <v>745</v>
      </c>
      <c r="L16" s="10">
        <f>'octsep cfs'!J16</f>
        <v>220</v>
      </c>
      <c r="M16" s="10">
        <f>'octsep cfs'!K16</f>
        <v>126</v>
      </c>
      <c r="N16" s="6">
        <f t="shared" si="0"/>
        <v>1078.4767123287672</v>
      </c>
      <c r="O16" s="22" t="s">
        <v>31</v>
      </c>
    </row>
    <row r="17" spans="1:15" x14ac:dyDescent="0.2">
      <c r="A17" t="s">
        <v>29</v>
      </c>
      <c r="B17" s="10">
        <f>'octsep cfs'!L16</f>
        <v>80</v>
      </c>
      <c r="C17" s="10">
        <f>'octsep cfs'!M16</f>
        <v>118</v>
      </c>
      <c r="D17" s="10">
        <f>'octsep cfs'!B17</f>
        <v>315</v>
      </c>
      <c r="E17" s="10">
        <f>'octsep cfs'!C17</f>
        <v>1896</v>
      </c>
      <c r="F17" s="10">
        <f>'octsep cfs'!D17</f>
        <v>1649</v>
      </c>
      <c r="G17" s="10">
        <f>'octsep cfs'!E17</f>
        <v>2293</v>
      </c>
      <c r="H17" s="10">
        <f>'octsep cfs'!F17</f>
        <v>881</v>
      </c>
      <c r="I17" s="10">
        <f>'octsep cfs'!G17</f>
        <v>648</v>
      </c>
      <c r="J17" s="10">
        <f>'octsep cfs'!H17</f>
        <v>547</v>
      </c>
      <c r="K17" s="10">
        <f>'octsep cfs'!I17</f>
        <v>1154</v>
      </c>
      <c r="L17" s="10">
        <f>'octsep cfs'!J17</f>
        <v>638</v>
      </c>
      <c r="M17" s="10">
        <f>'octsep cfs'!K17</f>
        <v>261</v>
      </c>
      <c r="N17" s="6">
        <f t="shared" si="0"/>
        <v>874.07671232876714</v>
      </c>
      <c r="O17" s="22" t="s">
        <v>29</v>
      </c>
    </row>
    <row r="18" spans="1:15" x14ac:dyDescent="0.2">
      <c r="A18" t="s">
        <v>58</v>
      </c>
      <c r="B18" s="10">
        <f>'octsep cfs'!L17</f>
        <v>155</v>
      </c>
      <c r="C18" s="10">
        <f>'octsep cfs'!M17</f>
        <v>581</v>
      </c>
      <c r="D18" s="10">
        <f>'octsep cfs'!B18</f>
        <v>578</v>
      </c>
      <c r="E18" s="10">
        <f>'octsep cfs'!C18</f>
        <v>1813</v>
      </c>
      <c r="F18" s="10">
        <f>'octsep cfs'!D18</f>
        <v>3444</v>
      </c>
      <c r="G18" s="10">
        <f>'octsep cfs'!E18</f>
        <v>1789</v>
      </c>
      <c r="H18" s="10">
        <f>'octsep cfs'!F18</f>
        <v>2002</v>
      </c>
      <c r="I18" s="10">
        <f>'octsep cfs'!G18</f>
        <v>1307</v>
      </c>
      <c r="J18" s="10">
        <f>'octsep cfs'!H18</f>
        <v>918</v>
      </c>
      <c r="K18" s="10">
        <f>'octsep cfs'!I18</f>
        <v>1241</v>
      </c>
      <c r="L18" s="10">
        <f>'octsep cfs'!J18</f>
        <v>964</v>
      </c>
      <c r="M18" s="10">
        <f>'octsep cfs'!K18</f>
        <v>387</v>
      </c>
      <c r="N18" s="6">
        <f t="shared" si="0"/>
        <v>1261.0054794520547</v>
      </c>
      <c r="O18" s="22" t="s">
        <v>58</v>
      </c>
    </row>
    <row r="19" spans="1:15" x14ac:dyDescent="0.2">
      <c r="A19" t="s">
        <v>61</v>
      </c>
      <c r="B19" s="10">
        <f>'octsep cfs'!L18</f>
        <v>158</v>
      </c>
      <c r="C19" s="10">
        <f>'octsep cfs'!M18</f>
        <v>91</v>
      </c>
      <c r="D19" s="10">
        <f>'octsep cfs'!B19</f>
        <v>151</v>
      </c>
      <c r="E19" s="10">
        <f>'octsep cfs'!C19</f>
        <v>5397</v>
      </c>
      <c r="F19" s="10">
        <f>'octsep cfs'!D19</f>
        <v>5741</v>
      </c>
      <c r="G19" s="10">
        <f>'octsep cfs'!E19</f>
        <v>3207</v>
      </c>
      <c r="H19" s="10">
        <f>'octsep cfs'!F19</f>
        <v>3596</v>
      </c>
      <c r="I19" s="10">
        <f>'octsep cfs'!G19</f>
        <v>1986</v>
      </c>
      <c r="J19" s="10">
        <f>'octsep cfs'!H19</f>
        <v>3011</v>
      </c>
      <c r="K19" s="10">
        <f>'octsep cfs'!I19</f>
        <v>1205</v>
      </c>
      <c r="L19" s="10">
        <f>'octsep cfs'!J19</f>
        <v>1313</v>
      </c>
      <c r="M19" s="10">
        <f>'octsep cfs'!K19</f>
        <v>396</v>
      </c>
      <c r="N19" s="6">
        <f t="shared" si="0"/>
        <v>2173.1835616438357</v>
      </c>
      <c r="O19" s="22" t="s">
        <v>61</v>
      </c>
    </row>
    <row r="20" spans="1:15" x14ac:dyDescent="0.2">
      <c r="A20" t="s">
        <v>83</v>
      </c>
      <c r="B20" s="10">
        <f>'octsep cfs'!L19</f>
        <v>189</v>
      </c>
      <c r="C20" s="10">
        <f>'octsep cfs'!M19</f>
        <v>117</v>
      </c>
      <c r="D20" s="10">
        <f>'octsep cfs'!B20</f>
        <v>920</v>
      </c>
      <c r="E20" s="10">
        <f>'octsep cfs'!C20</f>
        <v>1246</v>
      </c>
      <c r="F20" s="10">
        <f>'octsep cfs'!D20</f>
        <v>1138</v>
      </c>
      <c r="G20" s="10">
        <f>'octsep cfs'!E20</f>
        <v>1075</v>
      </c>
      <c r="H20" s="10">
        <f>'octsep cfs'!F20</f>
        <v>1507</v>
      </c>
      <c r="I20" s="10">
        <f>'octsep cfs'!G20</f>
        <v>1363</v>
      </c>
      <c r="J20" s="10">
        <f>'octsep cfs'!H20</f>
        <v>1774</v>
      </c>
      <c r="K20" s="10">
        <f>'octsep cfs'!I20</f>
        <v>948</v>
      </c>
      <c r="L20" s="10">
        <f>'octsep cfs'!J20</f>
        <v>582</v>
      </c>
      <c r="M20" s="10">
        <f>'octsep cfs'!K20</f>
        <v>200</v>
      </c>
      <c r="N20" s="6">
        <f t="shared" si="0"/>
        <v>916.68219178082188</v>
      </c>
      <c r="O20" s="22" t="s">
        <v>83</v>
      </c>
    </row>
    <row r="21" spans="1:15" x14ac:dyDescent="0.2">
      <c r="A21" t="s">
        <v>81</v>
      </c>
      <c r="B21" s="10">
        <f>'octsep cfs'!L20</f>
        <v>109</v>
      </c>
      <c r="C21" s="10">
        <f>'octsep cfs'!M20</f>
        <v>137</v>
      </c>
      <c r="D21" s="10">
        <f>'octsep cfs'!B21</f>
        <v>132</v>
      </c>
      <c r="E21" s="10">
        <f>'octsep cfs'!C21</f>
        <v>745</v>
      </c>
      <c r="F21" s="10">
        <f>'octsep cfs'!D21</f>
        <v>582</v>
      </c>
      <c r="G21" s="10">
        <f>'octsep cfs'!E21</f>
        <v>2494</v>
      </c>
      <c r="H21" s="10">
        <f>'octsep cfs'!F21</f>
        <v>3723</v>
      </c>
      <c r="I21" s="10">
        <f>'octsep cfs'!G21</f>
        <v>2107</v>
      </c>
      <c r="J21" s="10">
        <f>'octsep cfs'!H21</f>
        <v>2656</v>
      </c>
      <c r="K21" s="10">
        <f>'octsep cfs'!I21</f>
        <v>2646</v>
      </c>
      <c r="L21" s="10">
        <f>'octsep cfs'!J21</f>
        <v>564</v>
      </c>
      <c r="M21" s="10">
        <f>'octsep cfs'!K21</f>
        <v>187</v>
      </c>
      <c r="N21" s="6">
        <f t="shared" si="0"/>
        <v>1324.0301369863014</v>
      </c>
      <c r="O21" s="22" t="s">
        <v>81</v>
      </c>
    </row>
    <row r="22" spans="1:15" x14ac:dyDescent="0.2">
      <c r="A22" t="s">
        <v>62</v>
      </c>
      <c r="B22" s="10">
        <f>'octsep cfs'!L21</f>
        <v>110</v>
      </c>
      <c r="C22" s="10">
        <f>'octsep cfs'!M21</f>
        <v>152</v>
      </c>
      <c r="D22" s="10">
        <f>'octsep cfs'!B22</f>
        <v>108</v>
      </c>
      <c r="E22" s="10">
        <f>'octsep cfs'!C22</f>
        <v>3024</v>
      </c>
      <c r="F22" s="10">
        <f>'octsep cfs'!D22</f>
        <v>4498</v>
      </c>
      <c r="G22" s="10">
        <f>'octsep cfs'!E22</f>
        <v>3371</v>
      </c>
      <c r="H22" s="10">
        <f>'octsep cfs'!F22</f>
        <v>2082</v>
      </c>
      <c r="I22" s="10">
        <f>'octsep cfs'!G22</f>
        <v>2674</v>
      </c>
      <c r="J22" s="10">
        <f>'octsep cfs'!H22</f>
        <v>1839</v>
      </c>
      <c r="K22" s="10">
        <f>'octsep cfs'!I22</f>
        <v>1383</v>
      </c>
      <c r="L22" s="10">
        <f>'octsep cfs'!J22</f>
        <v>781</v>
      </c>
      <c r="M22" s="10">
        <f>'octsep cfs'!K22</f>
        <v>337</v>
      </c>
      <c r="N22" s="6">
        <f t="shared" si="0"/>
        <v>1696.1287671232876</v>
      </c>
      <c r="O22" s="22" t="s">
        <v>62</v>
      </c>
    </row>
    <row r="23" spans="1:15" x14ac:dyDescent="0.2">
      <c r="A23" t="s">
        <v>65</v>
      </c>
      <c r="B23" s="10">
        <f>'octsep cfs'!L22</f>
        <v>131</v>
      </c>
      <c r="C23" s="10">
        <f>'octsep cfs'!M22</f>
        <v>128</v>
      </c>
      <c r="D23" s="10">
        <f>'octsep cfs'!B23</f>
        <v>944</v>
      </c>
      <c r="E23" s="10">
        <f>'octsep cfs'!C23</f>
        <v>3445</v>
      </c>
      <c r="F23" s="10">
        <f>'octsep cfs'!D23</f>
        <v>4722</v>
      </c>
      <c r="G23" s="10">
        <f>'octsep cfs'!E23</f>
        <v>2025</v>
      </c>
      <c r="H23" s="10">
        <f>'octsep cfs'!F23</f>
        <v>2667</v>
      </c>
      <c r="I23" s="10">
        <f>'octsep cfs'!G23</f>
        <v>2255</v>
      </c>
      <c r="J23" s="10">
        <f>'octsep cfs'!H23</f>
        <v>2401</v>
      </c>
      <c r="K23" s="10">
        <f>'octsep cfs'!I23</f>
        <v>487</v>
      </c>
      <c r="L23" s="10">
        <f>'octsep cfs'!J23</f>
        <v>1223</v>
      </c>
      <c r="M23" s="10">
        <f>'octsep cfs'!K23</f>
        <v>402</v>
      </c>
      <c r="N23" s="6">
        <f t="shared" si="0"/>
        <v>1727.4849315068493</v>
      </c>
      <c r="O23" s="22" t="s">
        <v>65</v>
      </c>
    </row>
    <row r="24" spans="1:15" x14ac:dyDescent="0.2">
      <c r="A24" t="s">
        <v>42</v>
      </c>
      <c r="B24" s="10">
        <f>'octsep cfs'!L23</f>
        <v>199</v>
      </c>
      <c r="C24" s="10">
        <f>'octsep cfs'!M23</f>
        <v>178</v>
      </c>
      <c r="D24" s="10">
        <f>'octsep cfs'!B24</f>
        <v>2950</v>
      </c>
      <c r="E24" s="10">
        <f>'octsep cfs'!C24</f>
        <v>3450</v>
      </c>
      <c r="F24" s="10">
        <f>'octsep cfs'!D24</f>
        <v>1800</v>
      </c>
      <c r="G24" s="10">
        <f>'octsep cfs'!E24</f>
        <v>4060</v>
      </c>
      <c r="H24" s="10">
        <f>'octsep cfs'!F24</f>
        <v>3200</v>
      </c>
      <c r="I24" s="10">
        <f>'octsep cfs'!G24</f>
        <v>1880</v>
      </c>
      <c r="J24" s="10">
        <f>'octsep cfs'!H24</f>
        <v>2380</v>
      </c>
      <c r="K24" s="10">
        <f>'octsep cfs'!I24</f>
        <v>2240</v>
      </c>
      <c r="L24" s="10">
        <f>'octsep cfs'!J24</f>
        <v>865</v>
      </c>
      <c r="M24" s="10">
        <f>'octsep cfs'!K24</f>
        <v>295</v>
      </c>
      <c r="N24" s="6">
        <f t="shared" si="0"/>
        <v>1950.504109589041</v>
      </c>
      <c r="O24" s="22" t="s">
        <v>42</v>
      </c>
    </row>
    <row r="25" spans="1:15" x14ac:dyDescent="0.2">
      <c r="A25" t="s">
        <v>87</v>
      </c>
      <c r="B25" s="10">
        <f>'octsep cfs'!L24</f>
        <v>170</v>
      </c>
      <c r="C25" s="10">
        <f>'octsep cfs'!M24</f>
        <v>245</v>
      </c>
      <c r="D25" s="10">
        <f>'octsep cfs'!B25</f>
        <v>730</v>
      </c>
      <c r="E25" s="10">
        <f>'octsep cfs'!C25</f>
        <v>1980</v>
      </c>
      <c r="F25" s="10">
        <f>'octsep cfs'!D25</f>
        <v>4060</v>
      </c>
      <c r="G25" s="10">
        <f>'octsep cfs'!E25</f>
        <v>815</v>
      </c>
      <c r="H25" s="10">
        <f>'octsep cfs'!F25</f>
        <v>4060</v>
      </c>
      <c r="I25" s="10">
        <f>'octsep cfs'!G25</f>
        <v>2440</v>
      </c>
      <c r="J25" s="10">
        <f>'octsep cfs'!H25</f>
        <v>2330</v>
      </c>
      <c r="K25" s="10">
        <f>'octsep cfs'!I25</f>
        <v>2900</v>
      </c>
      <c r="L25" s="10">
        <f>'octsep cfs'!J25</f>
        <v>620</v>
      </c>
      <c r="M25" s="10">
        <f>'octsep cfs'!K25</f>
        <v>205</v>
      </c>
      <c r="N25" s="6">
        <f t="shared" si="0"/>
        <v>1698.2191780821918</v>
      </c>
      <c r="O25" s="22" t="s">
        <v>87</v>
      </c>
    </row>
    <row r="26" spans="1:15" x14ac:dyDescent="0.2">
      <c r="A26" t="s">
        <v>55</v>
      </c>
      <c r="B26" s="10">
        <f>'octsep cfs'!L25</f>
        <v>115</v>
      </c>
      <c r="C26" s="10">
        <f>'octsep cfs'!M25</f>
        <v>130</v>
      </c>
      <c r="D26" s="10">
        <f>'octsep cfs'!B26</f>
        <v>590</v>
      </c>
      <c r="E26" s="10">
        <f>'octsep cfs'!C26</f>
        <v>1370</v>
      </c>
      <c r="F26" s="10">
        <f>'octsep cfs'!D26</f>
        <v>1930</v>
      </c>
      <c r="G26" s="10">
        <f>'octsep cfs'!E26</f>
        <v>2840</v>
      </c>
      <c r="H26" s="10">
        <f>'octsep cfs'!F26</f>
        <v>4190</v>
      </c>
      <c r="I26" s="10">
        <f>'octsep cfs'!G26</f>
        <v>3950</v>
      </c>
      <c r="J26" s="10">
        <f>'octsep cfs'!H26</f>
        <v>2640</v>
      </c>
      <c r="K26" s="10">
        <f>'octsep cfs'!I26</f>
        <v>2300</v>
      </c>
      <c r="L26" s="10">
        <f>'octsep cfs'!J26</f>
        <v>1720</v>
      </c>
      <c r="M26" s="10">
        <f>'octsep cfs'!K26</f>
        <v>485</v>
      </c>
      <c r="N26" s="6">
        <f t="shared" si="0"/>
        <v>1840.0821917808219</v>
      </c>
      <c r="O26" s="22" t="s">
        <v>55</v>
      </c>
    </row>
    <row r="27" spans="1:15" x14ac:dyDescent="0.2">
      <c r="A27" t="s">
        <v>82</v>
      </c>
      <c r="B27" s="10">
        <f>'octsep cfs'!L26</f>
        <v>175</v>
      </c>
      <c r="C27" s="10">
        <f>'octsep cfs'!M26</f>
        <v>135</v>
      </c>
      <c r="D27" s="10">
        <f>'octsep cfs'!B27</f>
        <v>2590</v>
      </c>
      <c r="E27" s="10">
        <f>'octsep cfs'!C27</f>
        <v>4380</v>
      </c>
      <c r="F27" s="10">
        <f>'octsep cfs'!D27</f>
        <v>3260</v>
      </c>
      <c r="G27" s="10">
        <f>'octsep cfs'!E27</f>
        <v>4507</v>
      </c>
      <c r="H27" s="10">
        <f>'octsep cfs'!F27</f>
        <v>3498</v>
      </c>
      <c r="I27" s="10">
        <f>'octsep cfs'!G27</f>
        <v>1842</v>
      </c>
      <c r="J27" s="10">
        <f>'octsep cfs'!H27</f>
        <v>1998</v>
      </c>
      <c r="K27" s="10">
        <f>'octsep cfs'!I27</f>
        <v>1529</v>
      </c>
      <c r="L27" s="10">
        <f>'octsep cfs'!J27</f>
        <v>377</v>
      </c>
      <c r="M27" s="10">
        <f>'octsep cfs'!K27</f>
        <v>179</v>
      </c>
      <c r="N27" s="6">
        <f t="shared" si="0"/>
        <v>2030.6465753424657</v>
      </c>
      <c r="O27" s="22" t="s">
        <v>82</v>
      </c>
    </row>
    <row r="28" spans="1:15" x14ac:dyDescent="0.2">
      <c r="A28" t="s">
        <v>86</v>
      </c>
      <c r="B28" s="10">
        <f>'octsep cfs'!L27</f>
        <v>110</v>
      </c>
      <c r="C28" s="10">
        <f>'octsep cfs'!M27</f>
        <v>101</v>
      </c>
      <c r="D28" s="10">
        <f>'octsep cfs'!B28</f>
        <v>2317</v>
      </c>
      <c r="E28" s="10">
        <f>'octsep cfs'!C28</f>
        <v>2149</v>
      </c>
      <c r="F28" s="10">
        <f>'octsep cfs'!D28</f>
        <v>3202</v>
      </c>
      <c r="G28" s="10">
        <f>'octsep cfs'!E28</f>
        <v>1432</v>
      </c>
      <c r="H28" s="10">
        <f>'octsep cfs'!F28</f>
        <v>3466</v>
      </c>
      <c r="I28" s="10">
        <f>'octsep cfs'!G28</f>
        <v>2219</v>
      </c>
      <c r="J28" s="10">
        <f>'octsep cfs'!H28</f>
        <v>2609</v>
      </c>
      <c r="K28" s="10">
        <f>'octsep cfs'!I28</f>
        <v>1654</v>
      </c>
      <c r="L28" s="10">
        <f>'octsep cfs'!J28</f>
        <v>914</v>
      </c>
      <c r="M28" s="10">
        <f>'octsep cfs'!K28</f>
        <v>486</v>
      </c>
      <c r="N28" s="6">
        <f t="shared" si="0"/>
        <v>1710.2958904109589</v>
      </c>
      <c r="O28" s="22" t="s">
        <v>86</v>
      </c>
    </row>
    <row r="29" spans="1:15" x14ac:dyDescent="0.2">
      <c r="A29" t="s">
        <v>89</v>
      </c>
      <c r="B29" s="10">
        <f>'octsep cfs'!L28</f>
        <v>167</v>
      </c>
      <c r="C29" s="10">
        <f>'octsep cfs'!M28</f>
        <v>125</v>
      </c>
      <c r="D29" s="10">
        <f>'octsep cfs'!B29</f>
        <v>85</v>
      </c>
      <c r="E29" s="10">
        <f>'octsep cfs'!C29</f>
        <v>126</v>
      </c>
      <c r="F29" s="10">
        <f>'octsep cfs'!D29</f>
        <v>1385</v>
      </c>
      <c r="G29" s="10">
        <f>'octsep cfs'!E29</f>
        <v>7270</v>
      </c>
      <c r="H29" s="10">
        <f>'octsep cfs'!F29</f>
        <v>4745</v>
      </c>
      <c r="I29" s="10">
        <f>'octsep cfs'!G29</f>
        <v>2075</v>
      </c>
      <c r="J29" s="10">
        <f>'octsep cfs'!H29</f>
        <v>1882</v>
      </c>
      <c r="K29" s="10">
        <f>'octsep cfs'!I29</f>
        <v>2446</v>
      </c>
      <c r="L29" s="10">
        <f>'octsep cfs'!J29</f>
        <v>1388</v>
      </c>
      <c r="M29" s="10">
        <f>'octsep cfs'!K29</f>
        <v>370</v>
      </c>
      <c r="N29" s="6">
        <f t="shared" si="0"/>
        <v>1825.2821917808219</v>
      </c>
      <c r="O29" s="22" t="s">
        <v>89</v>
      </c>
    </row>
    <row r="30" spans="1:15" x14ac:dyDescent="0.2">
      <c r="A30" t="s">
        <v>38</v>
      </c>
      <c r="B30" s="10">
        <f>'octsep cfs'!L29</f>
        <v>235</v>
      </c>
      <c r="C30" s="10">
        <f>'octsep cfs'!M29</f>
        <v>151</v>
      </c>
      <c r="D30" s="10">
        <f>'octsep cfs'!B30</f>
        <v>449</v>
      </c>
      <c r="E30" s="10">
        <f>'octsep cfs'!C30</f>
        <v>3335</v>
      </c>
      <c r="F30" s="10">
        <f>'octsep cfs'!D30</f>
        <v>5515</v>
      </c>
      <c r="G30" s="10">
        <f>'octsep cfs'!E30</f>
        <v>3593</v>
      </c>
      <c r="H30" s="10">
        <f>'octsep cfs'!F30</f>
        <v>3605</v>
      </c>
      <c r="I30" s="10">
        <f>'octsep cfs'!G30</f>
        <v>1604</v>
      </c>
      <c r="J30" s="10">
        <f>'octsep cfs'!H30</f>
        <v>2560</v>
      </c>
      <c r="K30" s="10">
        <f>'octsep cfs'!I30</f>
        <v>850</v>
      </c>
      <c r="L30" s="10">
        <f>'octsep cfs'!J30</f>
        <v>1288</v>
      </c>
      <c r="M30" s="10">
        <f>'octsep cfs'!K30</f>
        <v>419</v>
      </c>
      <c r="N30" s="6">
        <f t="shared" si="0"/>
        <v>1955</v>
      </c>
      <c r="O30" s="22" t="s">
        <v>38</v>
      </c>
    </row>
    <row r="31" spans="1:15" x14ac:dyDescent="0.2">
      <c r="A31" t="s">
        <v>43</v>
      </c>
      <c r="B31" s="10">
        <f>'octsep cfs'!L30</f>
        <v>225</v>
      </c>
      <c r="C31" s="10">
        <f>'octsep cfs'!M30</f>
        <v>367</v>
      </c>
      <c r="D31" s="10">
        <f>'octsep cfs'!B31</f>
        <v>710</v>
      </c>
      <c r="E31" s="10">
        <f>'octsep cfs'!C31</f>
        <v>1151</v>
      </c>
      <c r="F31" s="10">
        <f>'octsep cfs'!D31</f>
        <v>2242</v>
      </c>
      <c r="G31" s="10">
        <f>'octsep cfs'!E31</f>
        <v>1919</v>
      </c>
      <c r="H31" s="10">
        <f>'octsep cfs'!F31</f>
        <v>2045</v>
      </c>
      <c r="I31" s="10">
        <f>'octsep cfs'!G31</f>
        <v>2068</v>
      </c>
      <c r="J31" s="10">
        <f>'octsep cfs'!H31</f>
        <v>2937</v>
      </c>
      <c r="K31" s="10">
        <f>'octsep cfs'!I31</f>
        <v>2899</v>
      </c>
      <c r="L31" s="10">
        <f>'octsep cfs'!J31</f>
        <v>2162</v>
      </c>
      <c r="M31" s="10">
        <f>'octsep cfs'!K31</f>
        <v>714</v>
      </c>
      <c r="N31" s="6">
        <f t="shared" si="0"/>
        <v>1616.0465753424658</v>
      </c>
      <c r="O31" s="22" t="s">
        <v>43</v>
      </c>
    </row>
    <row r="32" spans="1:15" x14ac:dyDescent="0.2">
      <c r="A32" t="s">
        <v>84</v>
      </c>
      <c r="B32" s="10">
        <f>'octsep cfs'!L31</f>
        <v>215</v>
      </c>
      <c r="C32" s="10">
        <f>'octsep cfs'!M31</f>
        <v>226</v>
      </c>
      <c r="D32" s="10">
        <f>'octsep cfs'!B32</f>
        <v>1752</v>
      </c>
      <c r="E32" s="10">
        <f>'octsep cfs'!C32</f>
        <v>4660</v>
      </c>
      <c r="F32" s="10">
        <f>'octsep cfs'!D32</f>
        <v>6628</v>
      </c>
      <c r="G32" s="10">
        <f>'octsep cfs'!E32</f>
        <v>4697</v>
      </c>
      <c r="H32" s="10">
        <f>'octsep cfs'!F32</f>
        <v>1290</v>
      </c>
      <c r="I32" s="10">
        <f>'octsep cfs'!G32</f>
        <v>2744</v>
      </c>
      <c r="J32" s="10">
        <f>'octsep cfs'!H32</f>
        <v>3254</v>
      </c>
      <c r="K32" s="10">
        <f>'octsep cfs'!I32</f>
        <v>2395</v>
      </c>
      <c r="L32" s="10">
        <f>'octsep cfs'!J32</f>
        <v>1210</v>
      </c>
      <c r="M32" s="10">
        <f>'octsep cfs'!K32</f>
        <v>338</v>
      </c>
      <c r="N32" s="6">
        <f t="shared" si="0"/>
        <v>2461.5315068493151</v>
      </c>
      <c r="O32" s="22" t="s">
        <v>84</v>
      </c>
    </row>
    <row r="33" spans="1:15" x14ac:dyDescent="0.2">
      <c r="A33" t="s">
        <v>36</v>
      </c>
      <c r="B33" s="10">
        <f>'octsep cfs'!L32</f>
        <v>164</v>
      </c>
      <c r="C33" s="10">
        <f>'octsep cfs'!M32</f>
        <v>112</v>
      </c>
      <c r="D33" s="10">
        <f>'octsep cfs'!B33</f>
        <v>833</v>
      </c>
      <c r="E33" s="10">
        <f>'octsep cfs'!C33</f>
        <v>1465</v>
      </c>
      <c r="F33" s="10">
        <f>'octsep cfs'!D33</f>
        <v>3946</v>
      </c>
      <c r="G33" s="10">
        <f>'octsep cfs'!E33</f>
        <v>910</v>
      </c>
      <c r="H33" s="10">
        <f>'octsep cfs'!F33</f>
        <v>3350</v>
      </c>
      <c r="I33" s="10">
        <f>'octsep cfs'!G33</f>
        <v>4015</v>
      </c>
      <c r="J33" s="10">
        <f>'octsep cfs'!H33</f>
        <v>2083</v>
      </c>
      <c r="K33" s="10">
        <f>'octsep cfs'!I33</f>
        <v>1117</v>
      </c>
      <c r="L33" s="10">
        <f>'octsep cfs'!J33</f>
        <v>560</v>
      </c>
      <c r="M33" s="10">
        <f>'octsep cfs'!K33</f>
        <v>226</v>
      </c>
      <c r="N33" s="6">
        <f t="shared" si="0"/>
        <v>1556.0027397260274</v>
      </c>
      <c r="O33" s="22" t="s">
        <v>36</v>
      </c>
    </row>
    <row r="34" spans="1:15" x14ac:dyDescent="0.2">
      <c r="A34" t="s">
        <v>70</v>
      </c>
      <c r="B34" s="10">
        <f>'octsep cfs'!L33</f>
        <v>157</v>
      </c>
      <c r="C34" s="10">
        <f>'octsep cfs'!M33</f>
        <v>101</v>
      </c>
      <c r="D34" s="10">
        <f>'octsep cfs'!B34</f>
        <v>372</v>
      </c>
      <c r="E34" s="10">
        <f>'octsep cfs'!C34</f>
        <v>1122</v>
      </c>
      <c r="F34" s="10">
        <f>'octsep cfs'!D34</f>
        <v>5222</v>
      </c>
      <c r="G34" s="10">
        <f>'octsep cfs'!E34</f>
        <v>3748</v>
      </c>
      <c r="H34" s="10">
        <f>'octsep cfs'!F34</f>
        <v>4095</v>
      </c>
      <c r="I34" s="10">
        <f>'octsep cfs'!G34</f>
        <v>1296</v>
      </c>
      <c r="J34" s="10">
        <f>'octsep cfs'!H34</f>
        <v>2937</v>
      </c>
      <c r="K34" s="10">
        <f>'octsep cfs'!I34</f>
        <v>893</v>
      </c>
      <c r="L34" s="10">
        <f>'octsep cfs'!J34</f>
        <v>740</v>
      </c>
      <c r="M34" s="10">
        <f>'octsep cfs'!K34</f>
        <v>287</v>
      </c>
      <c r="N34" s="6">
        <f t="shared" si="0"/>
        <v>1733.9315068493152</v>
      </c>
      <c r="O34" s="22" t="s">
        <v>70</v>
      </c>
    </row>
    <row r="35" spans="1:15" x14ac:dyDescent="0.2">
      <c r="A35" t="s">
        <v>80</v>
      </c>
      <c r="B35" s="10">
        <f>'octsep cfs'!L34</f>
        <v>138</v>
      </c>
      <c r="C35" s="10">
        <f>'octsep cfs'!M34</f>
        <v>155</v>
      </c>
      <c r="D35" s="10">
        <f>'octsep cfs'!B35</f>
        <v>252</v>
      </c>
      <c r="E35" s="10">
        <f>'octsep cfs'!C35</f>
        <v>3986</v>
      </c>
      <c r="F35" s="10">
        <f>'octsep cfs'!D35</f>
        <v>2850</v>
      </c>
      <c r="G35" s="10">
        <f>'octsep cfs'!E35</f>
        <v>3970</v>
      </c>
      <c r="H35" s="10">
        <f>'octsep cfs'!F35</f>
        <v>2069</v>
      </c>
      <c r="I35" s="10">
        <f>'octsep cfs'!G35</f>
        <v>2260</v>
      </c>
      <c r="J35" s="10">
        <f>'octsep cfs'!H35</f>
        <v>2105</v>
      </c>
      <c r="K35" s="10">
        <f>'octsep cfs'!I35</f>
        <v>1953</v>
      </c>
      <c r="L35" s="10">
        <f>'octsep cfs'!J35</f>
        <v>806</v>
      </c>
      <c r="M35" s="10">
        <f>'octsep cfs'!K35</f>
        <v>291</v>
      </c>
      <c r="N35" s="6">
        <f t="shared" si="0"/>
        <v>1733.2219178082191</v>
      </c>
      <c r="O35" s="22" t="s">
        <v>80</v>
      </c>
    </row>
    <row r="36" spans="1:15" x14ac:dyDescent="0.2">
      <c r="A36" t="s">
        <v>59</v>
      </c>
      <c r="B36" s="10">
        <f>'octsep cfs'!L35</f>
        <v>142</v>
      </c>
      <c r="C36" s="10">
        <f>'octsep cfs'!M35</f>
        <v>749</v>
      </c>
      <c r="D36" s="10">
        <f>'octsep cfs'!B36</f>
        <v>1784</v>
      </c>
      <c r="E36" s="10">
        <f>'octsep cfs'!C36</f>
        <v>1507</v>
      </c>
      <c r="F36" s="10">
        <f>'octsep cfs'!D36</f>
        <v>1119</v>
      </c>
      <c r="G36" s="10">
        <f>'octsep cfs'!E36</f>
        <v>1169</v>
      </c>
      <c r="H36" s="10">
        <f>'octsep cfs'!F36</f>
        <v>3184</v>
      </c>
      <c r="I36" s="10">
        <f>'octsep cfs'!G36</f>
        <v>3467</v>
      </c>
      <c r="J36" s="10">
        <f>'octsep cfs'!H36</f>
        <v>3084</v>
      </c>
      <c r="K36" s="10">
        <f>'octsep cfs'!I36</f>
        <v>3017</v>
      </c>
      <c r="L36" s="10">
        <f>'octsep cfs'!J36</f>
        <v>893</v>
      </c>
      <c r="M36" s="10">
        <f>'octsep cfs'!K36</f>
        <v>242</v>
      </c>
      <c r="N36" s="6">
        <f t="shared" si="0"/>
        <v>1685.7041095890411</v>
      </c>
      <c r="O36" s="22" t="s">
        <v>59</v>
      </c>
    </row>
    <row r="37" spans="1:15" x14ac:dyDescent="0.2">
      <c r="A37" t="s">
        <v>54</v>
      </c>
      <c r="B37" s="10">
        <f>'octsep cfs'!L36</f>
        <v>183</v>
      </c>
      <c r="C37" s="10">
        <f>'octsep cfs'!M36</f>
        <v>149</v>
      </c>
      <c r="D37" s="10">
        <f>'octsep cfs'!B37</f>
        <v>437</v>
      </c>
      <c r="E37" s="10">
        <f>'octsep cfs'!C37</f>
        <v>4514</v>
      </c>
      <c r="F37" s="10">
        <f>'octsep cfs'!D37</f>
        <v>1930</v>
      </c>
      <c r="G37" s="10">
        <f>'octsep cfs'!E37</f>
        <v>2049</v>
      </c>
      <c r="H37" s="10">
        <f>'octsep cfs'!F37</f>
        <v>6405</v>
      </c>
      <c r="I37" s="10">
        <f>'octsep cfs'!G37</f>
        <v>3727</v>
      </c>
      <c r="J37" s="10">
        <f>'octsep cfs'!H37</f>
        <v>1784</v>
      </c>
      <c r="K37" s="10">
        <f>'octsep cfs'!I37</f>
        <v>1769</v>
      </c>
      <c r="L37" s="10">
        <f>'octsep cfs'!J37</f>
        <v>494</v>
      </c>
      <c r="M37" s="10">
        <f>'octsep cfs'!K37</f>
        <v>185</v>
      </c>
      <c r="N37" s="6">
        <f t="shared" si="0"/>
        <v>1934.9315068493152</v>
      </c>
      <c r="O37" s="22" t="s">
        <v>54</v>
      </c>
    </row>
    <row r="38" spans="1:15" x14ac:dyDescent="0.2">
      <c r="A38" t="s">
        <v>69</v>
      </c>
      <c r="B38" s="10">
        <f>'octsep cfs'!L37</f>
        <v>111</v>
      </c>
      <c r="C38" s="10">
        <f>'octsep cfs'!M37</f>
        <v>210</v>
      </c>
      <c r="D38" s="10">
        <f>'octsep cfs'!B38</f>
        <v>757</v>
      </c>
      <c r="E38" s="10">
        <f>'octsep cfs'!C38</f>
        <v>2378</v>
      </c>
      <c r="F38" s="10">
        <f>'octsep cfs'!D38</f>
        <v>4336</v>
      </c>
      <c r="G38" s="10">
        <f>'octsep cfs'!E38</f>
        <v>1934</v>
      </c>
      <c r="H38" s="10">
        <f>'octsep cfs'!F38</f>
        <v>1623</v>
      </c>
      <c r="I38" s="10">
        <f>'octsep cfs'!G38</f>
        <v>2586</v>
      </c>
      <c r="J38" s="10">
        <f>'octsep cfs'!H38</f>
        <v>3427</v>
      </c>
      <c r="K38" s="10">
        <f>'octsep cfs'!I38</f>
        <v>1922</v>
      </c>
      <c r="L38" s="10">
        <f>'octsep cfs'!J38</f>
        <v>697</v>
      </c>
      <c r="M38" s="10">
        <f>'octsep cfs'!K38</f>
        <v>228</v>
      </c>
      <c r="N38" s="6">
        <f t="shared" si="0"/>
        <v>1684.6520547945206</v>
      </c>
      <c r="O38" s="22" t="s">
        <v>69</v>
      </c>
    </row>
    <row r="39" spans="1:15" x14ac:dyDescent="0.2">
      <c r="A39" t="s">
        <v>33</v>
      </c>
      <c r="B39" s="10">
        <f>'octsep cfs'!L38</f>
        <v>198</v>
      </c>
      <c r="C39" s="10">
        <f>'octsep cfs'!M38</f>
        <v>209</v>
      </c>
      <c r="D39" s="10">
        <f>'octsep cfs'!B39</f>
        <v>1294</v>
      </c>
      <c r="E39" s="10">
        <f>'octsep cfs'!C39</f>
        <v>2928</v>
      </c>
      <c r="F39" s="10">
        <f>'octsep cfs'!D39</f>
        <v>2465</v>
      </c>
      <c r="G39" s="10">
        <f>'octsep cfs'!E39</f>
        <v>758</v>
      </c>
      <c r="H39" s="10">
        <f>'octsep cfs'!F39</f>
        <v>3440</v>
      </c>
      <c r="I39" s="10">
        <f>'octsep cfs'!G39</f>
        <v>1518</v>
      </c>
      <c r="J39" s="10">
        <f>'octsep cfs'!H39</f>
        <v>2625</v>
      </c>
      <c r="K39" s="10">
        <f>'octsep cfs'!I39</f>
        <v>2421</v>
      </c>
      <c r="L39" s="10">
        <f>'octsep cfs'!J39</f>
        <v>510</v>
      </c>
      <c r="M39" s="10">
        <f>'octsep cfs'!K39</f>
        <v>420</v>
      </c>
      <c r="N39" s="6">
        <f t="shared" si="0"/>
        <v>1550.0657534246575</v>
      </c>
      <c r="O39" s="22" t="s">
        <v>33</v>
      </c>
    </row>
    <row r="40" spans="1:15" x14ac:dyDescent="0.2">
      <c r="A40" t="s">
        <v>78</v>
      </c>
      <c r="B40" s="10">
        <f>'octsep cfs'!L39</f>
        <v>181</v>
      </c>
      <c r="C40" s="10">
        <f>'octsep cfs'!M39</f>
        <v>230</v>
      </c>
      <c r="D40" s="10">
        <f>'octsep cfs'!B40</f>
        <v>393</v>
      </c>
      <c r="E40" s="10">
        <f>'octsep cfs'!C40</f>
        <v>3466</v>
      </c>
      <c r="F40" s="10">
        <f>'octsep cfs'!D40</f>
        <v>1642</v>
      </c>
      <c r="G40" s="10">
        <f>'octsep cfs'!E40</f>
        <v>3607</v>
      </c>
      <c r="H40" s="10">
        <f>'octsep cfs'!F40</f>
        <v>1971</v>
      </c>
      <c r="I40" s="10">
        <f>'octsep cfs'!G40</f>
        <v>2203</v>
      </c>
      <c r="J40" s="10">
        <f>'octsep cfs'!H40</f>
        <v>2223</v>
      </c>
      <c r="K40" s="10">
        <f>'octsep cfs'!I40</f>
        <v>2077</v>
      </c>
      <c r="L40" s="10">
        <f>'octsep cfs'!J40</f>
        <v>1685</v>
      </c>
      <c r="M40" s="10">
        <f>'octsep cfs'!K40</f>
        <v>413</v>
      </c>
      <c r="N40" s="6">
        <f t="shared" si="0"/>
        <v>1669.3260273972603</v>
      </c>
      <c r="O40" s="22" t="s">
        <v>78</v>
      </c>
    </row>
    <row r="41" spans="1:15" x14ac:dyDescent="0.2">
      <c r="A41" t="s">
        <v>48</v>
      </c>
      <c r="B41" s="10">
        <f>'octsep cfs'!L40</f>
        <v>216</v>
      </c>
      <c r="C41" s="10">
        <f>'octsep cfs'!M40</f>
        <v>169</v>
      </c>
      <c r="D41" s="10">
        <f>'octsep cfs'!B41</f>
        <v>179</v>
      </c>
      <c r="E41" s="10">
        <f>'octsep cfs'!C41</f>
        <v>2076</v>
      </c>
      <c r="F41" s="10">
        <f>'octsep cfs'!D41</f>
        <v>9077</v>
      </c>
      <c r="G41" s="10">
        <f>'octsep cfs'!E41</f>
        <v>5893</v>
      </c>
      <c r="H41" s="10">
        <f>'octsep cfs'!F41</f>
        <v>2091</v>
      </c>
      <c r="I41" s="10">
        <f>'octsep cfs'!G41</f>
        <v>1039</v>
      </c>
      <c r="J41" s="10">
        <f>'octsep cfs'!H41</f>
        <v>1520</v>
      </c>
      <c r="K41" s="10">
        <f>'octsep cfs'!I41</f>
        <v>991</v>
      </c>
      <c r="L41" s="10">
        <f>'octsep cfs'!J41</f>
        <v>365</v>
      </c>
      <c r="M41" s="10">
        <f>'octsep cfs'!K41</f>
        <v>177</v>
      </c>
      <c r="N41" s="6">
        <f t="shared" si="0"/>
        <v>1992.2739726027398</v>
      </c>
      <c r="O41" s="23" t="s">
        <v>48</v>
      </c>
    </row>
    <row r="42" spans="1:15" x14ac:dyDescent="0.2">
      <c r="A42" t="s">
        <v>60</v>
      </c>
      <c r="B42" s="10">
        <f>'octsep cfs'!L41</f>
        <v>139</v>
      </c>
      <c r="C42" s="10">
        <f>'octsep cfs'!M41</f>
        <v>96</v>
      </c>
      <c r="D42" s="10">
        <f>'octsep cfs'!B42</f>
        <v>186</v>
      </c>
      <c r="E42" s="10">
        <f>'octsep cfs'!C42</f>
        <v>1134</v>
      </c>
      <c r="F42" s="10">
        <f>'octsep cfs'!D42</f>
        <v>1066</v>
      </c>
      <c r="G42" s="10">
        <f>'octsep cfs'!E42</f>
        <v>3575</v>
      </c>
      <c r="H42" s="10">
        <f>'octsep cfs'!F42</f>
        <v>1392</v>
      </c>
      <c r="I42" s="10">
        <f>'octsep cfs'!G42</f>
        <v>3095</v>
      </c>
      <c r="J42" s="10">
        <f>'octsep cfs'!H42</f>
        <v>2544</v>
      </c>
      <c r="K42" s="10">
        <f>'octsep cfs'!I42</f>
        <v>1224</v>
      </c>
      <c r="L42" s="10">
        <f>'octsep cfs'!J42</f>
        <v>418</v>
      </c>
      <c r="M42" s="10">
        <f>'octsep cfs'!K42</f>
        <v>226</v>
      </c>
      <c r="N42" s="6">
        <f t="shared" si="0"/>
        <v>1259.1150684931506</v>
      </c>
      <c r="O42" s="23" t="s">
        <v>60</v>
      </c>
    </row>
    <row r="43" spans="1:15" x14ac:dyDescent="0.2">
      <c r="A43" t="s">
        <v>39</v>
      </c>
      <c r="B43" s="10">
        <f>'octsep cfs'!L42</f>
        <v>106</v>
      </c>
      <c r="C43" s="10">
        <f>'octsep cfs'!M42</f>
        <v>102</v>
      </c>
      <c r="D43" s="10">
        <f>'octsep cfs'!B43</f>
        <v>398</v>
      </c>
      <c r="E43" s="10">
        <f>'octsep cfs'!C43</f>
        <v>2415</v>
      </c>
      <c r="F43" s="10">
        <f>'octsep cfs'!D43</f>
        <v>2873</v>
      </c>
      <c r="G43" s="10">
        <f>'octsep cfs'!E43</f>
        <v>3764</v>
      </c>
      <c r="H43" s="10">
        <f>'octsep cfs'!F43</f>
        <v>1764</v>
      </c>
      <c r="I43" s="10">
        <f>'octsep cfs'!G43</f>
        <v>1409</v>
      </c>
      <c r="J43" s="10">
        <f>'octsep cfs'!H43</f>
        <v>1122</v>
      </c>
      <c r="K43" s="10">
        <f>'octsep cfs'!I43</f>
        <v>1463</v>
      </c>
      <c r="L43" s="10">
        <f>'octsep cfs'!J43</f>
        <v>600</v>
      </c>
      <c r="M43" s="10">
        <f>'octsep cfs'!K43</f>
        <v>133</v>
      </c>
      <c r="N43" s="6">
        <f t="shared" si="0"/>
        <v>1345.4465753424658</v>
      </c>
      <c r="O43" s="23" t="s">
        <v>39</v>
      </c>
    </row>
    <row r="44" spans="1:15" x14ac:dyDescent="0.2">
      <c r="A44" t="s">
        <v>52</v>
      </c>
      <c r="B44" s="10">
        <f>'octsep cfs'!L43</f>
        <v>62</v>
      </c>
      <c r="C44" s="10">
        <f>'octsep cfs'!M43</f>
        <v>83</v>
      </c>
      <c r="D44" s="10">
        <f>'octsep cfs'!B44</f>
        <v>1491</v>
      </c>
      <c r="E44" s="10">
        <f>'octsep cfs'!C44</f>
        <v>1349</v>
      </c>
      <c r="F44" s="10">
        <f>'octsep cfs'!D44</f>
        <v>2438</v>
      </c>
      <c r="G44" s="10">
        <f>'octsep cfs'!E44</f>
        <v>2339</v>
      </c>
      <c r="H44" s="10">
        <f>'octsep cfs'!F44</f>
        <v>4138</v>
      </c>
      <c r="I44" s="10">
        <f>'octsep cfs'!G44</f>
        <v>1417</v>
      </c>
      <c r="J44" s="10">
        <f>'octsep cfs'!H44</f>
        <v>1018</v>
      </c>
      <c r="K44" s="10">
        <f>'octsep cfs'!I44</f>
        <v>986</v>
      </c>
      <c r="L44" s="10">
        <f>'octsep cfs'!J44</f>
        <v>592</v>
      </c>
      <c r="M44" s="10">
        <f>'octsep cfs'!K44</f>
        <v>213</v>
      </c>
      <c r="N44" s="6">
        <f t="shared" si="0"/>
        <v>1327.2602739726028</v>
      </c>
      <c r="O44" s="23" t="s">
        <v>52</v>
      </c>
    </row>
    <row r="45" spans="1:15" x14ac:dyDescent="0.2">
      <c r="A45" t="s">
        <v>71</v>
      </c>
      <c r="B45" s="10">
        <f>'octsep cfs'!L44</f>
        <v>503</v>
      </c>
      <c r="C45" s="10">
        <f>'octsep cfs'!M44</f>
        <v>632</v>
      </c>
      <c r="D45" s="10">
        <f>'octsep cfs'!B45</f>
        <v>1606</v>
      </c>
      <c r="E45" s="10">
        <f>'octsep cfs'!C45</f>
        <v>3404</v>
      </c>
      <c r="F45" s="10">
        <f>'octsep cfs'!D45</f>
        <v>3722</v>
      </c>
      <c r="G45" s="10">
        <f>'octsep cfs'!E45</f>
        <v>3297</v>
      </c>
      <c r="H45" s="10">
        <f>'octsep cfs'!F45</f>
        <v>1206</v>
      </c>
      <c r="I45" s="10">
        <f>'octsep cfs'!G45</f>
        <v>2185</v>
      </c>
      <c r="J45" s="10">
        <f>'octsep cfs'!H45</f>
        <v>2902</v>
      </c>
      <c r="K45" s="10">
        <f>'octsep cfs'!I45</f>
        <v>2530</v>
      </c>
      <c r="L45" s="10">
        <f>'octsep cfs'!J45</f>
        <v>1396</v>
      </c>
      <c r="M45" s="10">
        <f>'octsep cfs'!K45</f>
        <v>563</v>
      </c>
      <c r="N45" s="6">
        <f t="shared" si="0"/>
        <v>2001.0246575342467</v>
      </c>
      <c r="O45" s="23" t="s">
        <v>71</v>
      </c>
    </row>
    <row r="46" spans="1:15" x14ac:dyDescent="0.2">
      <c r="A46" t="s">
        <v>88</v>
      </c>
      <c r="B46" s="10">
        <f>'octsep cfs'!L45</f>
        <v>194</v>
      </c>
      <c r="C46" s="10">
        <f>'octsep cfs'!M45</f>
        <v>214</v>
      </c>
      <c r="D46" s="10">
        <f>'octsep cfs'!B46</f>
        <v>683</v>
      </c>
      <c r="E46" s="10">
        <f>'octsep cfs'!C46</f>
        <v>859</v>
      </c>
      <c r="F46" s="10">
        <f>'octsep cfs'!D46</f>
        <v>2521</v>
      </c>
      <c r="G46" s="10">
        <f>'octsep cfs'!E46</f>
        <v>5908</v>
      </c>
      <c r="H46" s="10">
        <f>'octsep cfs'!F46</f>
        <v>2566</v>
      </c>
      <c r="I46" s="10">
        <f>'octsep cfs'!G46</f>
        <v>1672</v>
      </c>
      <c r="J46" s="10">
        <f>'octsep cfs'!H46</f>
        <v>1367</v>
      </c>
      <c r="K46" s="10">
        <f>'octsep cfs'!I46</f>
        <v>1712</v>
      </c>
      <c r="L46" s="10">
        <f>'octsep cfs'!J46</f>
        <v>390</v>
      </c>
      <c r="M46" s="10">
        <f>'octsep cfs'!K46</f>
        <v>140</v>
      </c>
      <c r="N46" s="6">
        <f t="shared" si="0"/>
        <v>1519.1178082191782</v>
      </c>
      <c r="O46" s="23" t="s">
        <v>88</v>
      </c>
    </row>
    <row r="47" spans="1:15" x14ac:dyDescent="0.2">
      <c r="A47" t="s">
        <v>77</v>
      </c>
      <c r="B47" s="10">
        <f>'octsep cfs'!L46</f>
        <v>111</v>
      </c>
      <c r="C47" s="10">
        <f>'octsep cfs'!M46</f>
        <v>228</v>
      </c>
      <c r="D47" s="10">
        <f>'octsep cfs'!B47</f>
        <v>571</v>
      </c>
      <c r="E47" s="10">
        <f>'octsep cfs'!C47</f>
        <v>3011</v>
      </c>
      <c r="F47" s="10">
        <f>'octsep cfs'!D47</f>
        <v>2527</v>
      </c>
      <c r="G47" s="10">
        <f>'octsep cfs'!E47</f>
        <v>5312</v>
      </c>
      <c r="H47" s="10">
        <f>'octsep cfs'!F47</f>
        <v>2852</v>
      </c>
      <c r="I47" s="10">
        <f>'octsep cfs'!G47</f>
        <v>3037</v>
      </c>
      <c r="J47" s="10">
        <f>'octsep cfs'!H47</f>
        <v>2591</v>
      </c>
      <c r="K47" s="10">
        <f>'octsep cfs'!I47</f>
        <v>2603</v>
      </c>
      <c r="L47" s="10">
        <f>'octsep cfs'!J47</f>
        <v>1412</v>
      </c>
      <c r="M47" s="10">
        <f>'octsep cfs'!K47</f>
        <v>429</v>
      </c>
      <c r="N47" s="6">
        <f t="shared" si="0"/>
        <v>2053.1671232876711</v>
      </c>
      <c r="O47" s="23" t="s">
        <v>77</v>
      </c>
    </row>
    <row r="48" spans="1:15" x14ac:dyDescent="0.2">
      <c r="A48" t="s">
        <v>37</v>
      </c>
      <c r="B48" s="10">
        <f>'octsep cfs'!L47</f>
        <v>189</v>
      </c>
      <c r="C48" s="10">
        <f>'octsep cfs'!M47</f>
        <v>606</v>
      </c>
      <c r="D48" s="10">
        <f>'octsep cfs'!B48</f>
        <v>649</v>
      </c>
      <c r="E48" s="10">
        <f>'octsep cfs'!C48</f>
        <v>3409</v>
      </c>
      <c r="F48" s="10">
        <f>'octsep cfs'!D48</f>
        <v>3541</v>
      </c>
      <c r="G48" s="10">
        <f>'octsep cfs'!E48</f>
        <v>5282</v>
      </c>
      <c r="H48" s="10">
        <f>'octsep cfs'!F48</f>
        <v>5130</v>
      </c>
      <c r="I48" s="10">
        <f>'octsep cfs'!G48</f>
        <v>5748</v>
      </c>
      <c r="J48" s="10">
        <f>'octsep cfs'!H48</f>
        <v>2450</v>
      </c>
      <c r="K48" s="10">
        <f>'octsep cfs'!I48</f>
        <v>2351</v>
      </c>
      <c r="L48" s="10">
        <f>'octsep cfs'!J48</f>
        <v>758</v>
      </c>
      <c r="M48" s="10">
        <f>'octsep cfs'!K48</f>
        <v>222</v>
      </c>
      <c r="N48" s="6">
        <f t="shared" si="0"/>
        <v>2514.4438356164383</v>
      </c>
      <c r="O48" s="23" t="s">
        <v>37</v>
      </c>
    </row>
    <row r="49" spans="1:15" x14ac:dyDescent="0.2">
      <c r="A49" t="s">
        <v>85</v>
      </c>
      <c r="B49" s="10">
        <f>'octsep cfs'!L48</f>
        <v>100</v>
      </c>
      <c r="C49" s="10">
        <f>'octsep cfs'!M48</f>
        <v>190</v>
      </c>
      <c r="D49" s="10">
        <f>'octsep cfs'!B49</f>
        <v>151</v>
      </c>
      <c r="E49" s="10">
        <f>'octsep cfs'!C49</f>
        <v>979</v>
      </c>
      <c r="F49" s="10">
        <f>'octsep cfs'!D49</f>
        <v>3554</v>
      </c>
      <c r="G49" s="10">
        <f>'octsep cfs'!E49</f>
        <v>2670</v>
      </c>
      <c r="H49" s="10">
        <f>'octsep cfs'!F49</f>
        <v>968</v>
      </c>
      <c r="I49" s="10">
        <f>'octsep cfs'!G49</f>
        <v>1496</v>
      </c>
      <c r="J49" s="10">
        <f>'octsep cfs'!H49</f>
        <v>1338</v>
      </c>
      <c r="K49" s="10">
        <f>'octsep cfs'!I49</f>
        <v>701</v>
      </c>
      <c r="L49" s="10">
        <f>'octsep cfs'!J49</f>
        <v>490</v>
      </c>
      <c r="M49" s="10">
        <f>'octsep cfs'!K49</f>
        <v>236</v>
      </c>
      <c r="N49" s="6">
        <f t="shared" si="0"/>
        <v>1077.1561643835616</v>
      </c>
      <c r="O49" s="23" t="s">
        <v>85</v>
      </c>
    </row>
    <row r="50" spans="1:15" x14ac:dyDescent="0.2">
      <c r="A50" t="s">
        <v>49</v>
      </c>
      <c r="B50" s="10">
        <f>'octsep cfs'!L49</f>
        <v>81</v>
      </c>
      <c r="C50" s="10">
        <f>'octsep cfs'!M49</f>
        <v>382</v>
      </c>
      <c r="D50" s="10">
        <f>'octsep cfs'!B50</f>
        <v>603</v>
      </c>
      <c r="E50" s="10">
        <f>'octsep cfs'!C50</f>
        <v>5229</v>
      </c>
      <c r="F50" s="10">
        <f>'octsep cfs'!D50</f>
        <v>6369</v>
      </c>
      <c r="G50" s="10">
        <f>'octsep cfs'!E50</f>
        <v>4786</v>
      </c>
      <c r="H50" s="10">
        <f>'octsep cfs'!F50</f>
        <v>3235</v>
      </c>
      <c r="I50" s="10">
        <f>'octsep cfs'!G50</f>
        <v>3698</v>
      </c>
      <c r="J50" s="10">
        <f>'octsep cfs'!H50</f>
        <v>2878</v>
      </c>
      <c r="K50" s="10">
        <f>'octsep cfs'!I50</f>
        <v>2175</v>
      </c>
      <c r="L50" s="10">
        <f>'octsep cfs'!J50</f>
        <v>1872</v>
      </c>
      <c r="M50" s="10">
        <f>'octsep cfs'!K50</f>
        <v>392</v>
      </c>
      <c r="N50" s="6">
        <f t="shared" si="0"/>
        <v>2637.3534246575341</v>
      </c>
      <c r="O50" s="23" t="s">
        <v>49</v>
      </c>
    </row>
    <row r="51" spans="1:15" x14ac:dyDescent="0.2">
      <c r="A51" t="s">
        <v>74</v>
      </c>
      <c r="B51" s="10">
        <f>'octsep cfs'!L50</f>
        <v>149</v>
      </c>
      <c r="C51" s="10">
        <f>'octsep cfs'!M50</f>
        <v>126</v>
      </c>
      <c r="D51" s="10">
        <f>'octsep cfs'!B51</f>
        <v>140</v>
      </c>
      <c r="E51" s="10">
        <f>'octsep cfs'!C51</f>
        <v>998</v>
      </c>
      <c r="F51" s="10">
        <f>'octsep cfs'!D51</f>
        <v>4265</v>
      </c>
      <c r="G51" s="10">
        <f>'octsep cfs'!E51</f>
        <v>5236</v>
      </c>
      <c r="H51" s="10">
        <f>'octsep cfs'!F51</f>
        <v>3034</v>
      </c>
      <c r="I51" s="10">
        <f>'octsep cfs'!G51</f>
        <v>2656</v>
      </c>
      <c r="J51" s="10">
        <f>'octsep cfs'!H51</f>
        <v>1448</v>
      </c>
      <c r="K51" s="10">
        <f>'octsep cfs'!I51</f>
        <v>2292</v>
      </c>
      <c r="L51" s="10">
        <f>'octsep cfs'!J51</f>
        <v>749</v>
      </c>
      <c r="M51" s="10">
        <f>'octsep cfs'!K51</f>
        <v>306</v>
      </c>
      <c r="N51" s="6">
        <f t="shared" si="0"/>
        <v>1783.4136986301369</v>
      </c>
      <c r="O51" s="23" t="s">
        <v>74</v>
      </c>
    </row>
    <row r="52" spans="1:15" x14ac:dyDescent="0.2">
      <c r="A52" t="s">
        <v>30</v>
      </c>
      <c r="B52" s="10">
        <f>'octsep cfs'!L51</f>
        <v>236</v>
      </c>
      <c r="C52" s="10">
        <f>'octsep cfs'!M51</f>
        <v>223</v>
      </c>
      <c r="D52" s="10">
        <f>'octsep cfs'!B52</f>
        <v>1373</v>
      </c>
      <c r="E52" s="10">
        <f>'octsep cfs'!C52</f>
        <v>2578</v>
      </c>
      <c r="F52" s="10">
        <f>'octsep cfs'!D52</f>
        <v>4932</v>
      </c>
      <c r="G52" s="10">
        <f>'octsep cfs'!E52</f>
        <v>4795</v>
      </c>
      <c r="H52" s="10">
        <f>'octsep cfs'!F52</f>
        <v>2294</v>
      </c>
      <c r="I52" s="10">
        <f>'octsep cfs'!G52</f>
        <v>1781</v>
      </c>
      <c r="J52" s="10">
        <f>'octsep cfs'!H52</f>
        <v>2685</v>
      </c>
      <c r="K52" s="10">
        <f>'octsep cfs'!I52</f>
        <v>1874</v>
      </c>
      <c r="L52" s="10">
        <f>'octsep cfs'!J52</f>
        <v>823</v>
      </c>
      <c r="M52" s="10">
        <f>'octsep cfs'!K52</f>
        <v>266</v>
      </c>
      <c r="N52" s="6">
        <f t="shared" si="0"/>
        <v>1990.3260273972603</v>
      </c>
      <c r="O52" s="23" t="s">
        <v>30</v>
      </c>
    </row>
    <row r="53" spans="1:15" x14ac:dyDescent="0.2">
      <c r="A53" t="s">
        <v>46</v>
      </c>
      <c r="B53" s="10">
        <f>'octsep cfs'!L52</f>
        <v>233</v>
      </c>
      <c r="C53" s="10">
        <f>'octsep cfs'!M52</f>
        <v>138</v>
      </c>
      <c r="D53" s="10">
        <f>'octsep cfs'!B53</f>
        <v>153</v>
      </c>
      <c r="E53" s="10">
        <f>'octsep cfs'!C53</f>
        <v>453</v>
      </c>
      <c r="F53" s="10">
        <f>'octsep cfs'!D53</f>
        <v>363</v>
      </c>
      <c r="G53" s="10">
        <f>'octsep cfs'!E53</f>
        <v>463</v>
      </c>
      <c r="H53" s="10">
        <f>'octsep cfs'!F53</f>
        <v>532</v>
      </c>
      <c r="I53" s="10">
        <f>'octsep cfs'!G53</f>
        <v>1937</v>
      </c>
      <c r="J53" s="10">
        <f>'octsep cfs'!H53</f>
        <v>1856</v>
      </c>
      <c r="K53" s="10">
        <f>'octsep cfs'!I53</f>
        <v>1998</v>
      </c>
      <c r="L53" s="10">
        <f>'octsep cfs'!J53</f>
        <v>824</v>
      </c>
      <c r="M53" s="10">
        <f>'octsep cfs'!K53</f>
        <v>214</v>
      </c>
      <c r="N53" s="6">
        <f t="shared" si="0"/>
        <v>764.9780821917808</v>
      </c>
      <c r="O53" s="23" t="s">
        <v>46</v>
      </c>
    </row>
    <row r="54" spans="1:15" x14ac:dyDescent="0.2">
      <c r="A54" t="s">
        <v>64</v>
      </c>
      <c r="B54" s="10">
        <f>'octsep cfs'!L53</f>
        <v>225</v>
      </c>
      <c r="C54" s="10">
        <f>'octsep cfs'!M53</f>
        <v>468</v>
      </c>
      <c r="D54" s="10">
        <f>'octsep cfs'!B54</f>
        <v>767</v>
      </c>
      <c r="E54" s="10">
        <f>'octsep cfs'!C54</f>
        <v>4583</v>
      </c>
      <c r="F54" s="10">
        <f>'octsep cfs'!D54</f>
        <v>6888</v>
      </c>
      <c r="G54" s="10">
        <f>'octsep cfs'!E54</f>
        <v>2753</v>
      </c>
      <c r="H54" s="10">
        <f>'octsep cfs'!F54</f>
        <v>1986</v>
      </c>
      <c r="I54" s="10">
        <f>'octsep cfs'!G54</f>
        <v>844</v>
      </c>
      <c r="J54" s="10">
        <f>'octsep cfs'!H54</f>
        <v>1339</v>
      </c>
      <c r="K54" s="10">
        <f>'octsep cfs'!I54</f>
        <v>1440</v>
      </c>
      <c r="L54" s="10">
        <f>'octsep cfs'!J54</f>
        <v>589</v>
      </c>
      <c r="M54" s="10">
        <f>'octsep cfs'!K54</f>
        <v>264</v>
      </c>
      <c r="N54" s="6">
        <f t="shared" si="0"/>
        <v>1845.4493150684932</v>
      </c>
      <c r="O54" s="23" t="s">
        <v>64</v>
      </c>
    </row>
    <row r="55" spans="1:15" x14ac:dyDescent="0.2">
      <c r="A55" t="s">
        <v>56</v>
      </c>
      <c r="B55" s="10">
        <f>'octsep cfs'!L54</f>
        <v>310</v>
      </c>
      <c r="C55" s="10">
        <f>'octsep cfs'!M54</f>
        <v>657</v>
      </c>
      <c r="D55" s="10">
        <f>'octsep cfs'!B55</f>
        <v>281</v>
      </c>
      <c r="E55" s="10">
        <f>'octsep cfs'!C55</f>
        <v>912</v>
      </c>
      <c r="F55" s="10">
        <f>'octsep cfs'!D55</f>
        <v>2982</v>
      </c>
      <c r="G55" s="10">
        <f>'octsep cfs'!E55</f>
        <v>1220</v>
      </c>
      <c r="H55" s="10">
        <f>'octsep cfs'!F55</f>
        <v>3740</v>
      </c>
      <c r="I55" s="10">
        <f>'octsep cfs'!G55</f>
        <v>2576</v>
      </c>
      <c r="J55" s="10">
        <f>'octsep cfs'!H55</f>
        <v>2216</v>
      </c>
      <c r="K55" s="10">
        <f>'octsep cfs'!I55</f>
        <v>1580</v>
      </c>
      <c r="L55" s="10">
        <f>'octsep cfs'!J55</f>
        <v>328</v>
      </c>
      <c r="M55" s="10">
        <f>'octsep cfs'!K55</f>
        <v>165</v>
      </c>
      <c r="N55" s="6">
        <f t="shared" si="0"/>
        <v>1399.0246575342467</v>
      </c>
      <c r="O55" s="23" t="s">
        <v>56</v>
      </c>
    </row>
    <row r="56" spans="1:15" x14ac:dyDescent="0.2">
      <c r="A56" t="s">
        <v>53</v>
      </c>
      <c r="B56" s="10">
        <f>'octsep cfs'!L55</f>
        <v>115</v>
      </c>
      <c r="C56" s="10">
        <f>'octsep cfs'!M55</f>
        <v>168</v>
      </c>
      <c r="D56" s="10">
        <f>'octsep cfs'!B56</f>
        <v>502</v>
      </c>
      <c r="E56" s="10">
        <f>'octsep cfs'!C56</f>
        <v>1245</v>
      </c>
      <c r="F56" s="10">
        <f>'octsep cfs'!D56</f>
        <v>2106</v>
      </c>
      <c r="G56" s="10">
        <f>'octsep cfs'!E56</f>
        <v>3691</v>
      </c>
      <c r="H56" s="10">
        <f>'octsep cfs'!F56</f>
        <v>1750</v>
      </c>
      <c r="I56" s="10">
        <f>'octsep cfs'!G56</f>
        <v>1625</v>
      </c>
      <c r="J56" s="10">
        <f>'octsep cfs'!H56</f>
        <v>2036</v>
      </c>
      <c r="K56" s="10">
        <f>'octsep cfs'!I56</f>
        <v>770</v>
      </c>
      <c r="L56" s="10">
        <f>'octsep cfs'!J56</f>
        <v>745</v>
      </c>
      <c r="M56" s="10">
        <f>'octsep cfs'!K56</f>
        <v>282</v>
      </c>
      <c r="N56" s="6">
        <f t="shared" si="0"/>
        <v>1251.0712328767124</v>
      </c>
      <c r="O56" s="22" t="s">
        <v>53</v>
      </c>
    </row>
    <row r="57" spans="1:15" x14ac:dyDescent="0.2">
      <c r="A57" t="s">
        <v>50</v>
      </c>
      <c r="B57" s="10">
        <f>'octsep cfs'!L56</f>
        <v>151</v>
      </c>
      <c r="C57" s="10">
        <f>'octsep cfs'!M56</f>
        <v>152</v>
      </c>
      <c r="D57" s="10">
        <f>'octsep cfs'!B57</f>
        <v>138</v>
      </c>
      <c r="E57" s="10">
        <f>'octsep cfs'!C57</f>
        <v>1601</v>
      </c>
      <c r="F57" s="10">
        <f>'octsep cfs'!D57</f>
        <v>5121</v>
      </c>
      <c r="G57" s="10">
        <f>'octsep cfs'!E57</f>
        <v>988</v>
      </c>
      <c r="H57" s="10">
        <f>'octsep cfs'!F57</f>
        <v>2928</v>
      </c>
      <c r="I57" s="10">
        <f>'octsep cfs'!G57</f>
        <v>1149</v>
      </c>
      <c r="J57" s="10">
        <f>'octsep cfs'!H57</f>
        <v>2095</v>
      </c>
      <c r="K57" s="10">
        <f>'octsep cfs'!I57</f>
        <v>1234</v>
      </c>
      <c r="L57" s="10">
        <f>'octsep cfs'!J57</f>
        <v>1714</v>
      </c>
      <c r="M57" s="10">
        <f>'octsep cfs'!K57</f>
        <v>368</v>
      </c>
      <c r="N57" s="6">
        <f t="shared" si="0"/>
        <v>1458.8027397260273</v>
      </c>
      <c r="O57" s="22" t="s">
        <v>50</v>
      </c>
    </row>
    <row r="58" spans="1:15" x14ac:dyDescent="0.2">
      <c r="A58" t="s">
        <v>73</v>
      </c>
      <c r="B58" s="10">
        <f>'octsep cfs'!L57</f>
        <v>153</v>
      </c>
      <c r="C58" s="10">
        <f>'octsep cfs'!M57</f>
        <v>220</v>
      </c>
      <c r="D58" s="10">
        <f>'octsep cfs'!B58</f>
        <v>842</v>
      </c>
      <c r="E58" s="10">
        <f>'octsep cfs'!C58</f>
        <v>1609</v>
      </c>
      <c r="F58" s="10">
        <f>'octsep cfs'!D58</f>
        <v>6314</v>
      </c>
      <c r="G58" s="10">
        <f>'octsep cfs'!E58</f>
        <v>2988</v>
      </c>
      <c r="H58" s="10">
        <f>'octsep cfs'!F58</f>
        <v>5858</v>
      </c>
      <c r="I58" s="10">
        <f>'octsep cfs'!G58</f>
        <v>2077</v>
      </c>
      <c r="J58" s="10">
        <f>'octsep cfs'!H58</f>
        <v>2106</v>
      </c>
      <c r="K58" s="10">
        <f>'octsep cfs'!I58</f>
        <v>1312</v>
      </c>
      <c r="L58" s="10">
        <f>'octsep cfs'!J58</f>
        <v>643</v>
      </c>
      <c r="M58" s="10">
        <f>'octsep cfs'!K58</f>
        <v>265</v>
      </c>
      <c r="N58" s="6">
        <f t="shared" si="0"/>
        <v>2010.5342465753424</v>
      </c>
      <c r="O58" s="22" t="s">
        <v>73</v>
      </c>
    </row>
    <row r="59" spans="1:15" x14ac:dyDescent="0.2">
      <c r="A59" t="s">
        <v>75</v>
      </c>
      <c r="B59" s="10">
        <f>'octsep cfs'!L58</f>
        <v>142</v>
      </c>
      <c r="C59" s="10">
        <f>'octsep cfs'!M58</f>
        <v>256</v>
      </c>
      <c r="D59" s="10">
        <f>'octsep cfs'!B59</f>
        <v>1271</v>
      </c>
      <c r="E59" s="10">
        <f>'octsep cfs'!C59</f>
        <v>1947</v>
      </c>
      <c r="F59" s="10">
        <f>'octsep cfs'!D59</f>
        <v>4402</v>
      </c>
      <c r="G59" s="10">
        <f>'octsep cfs'!E59</f>
        <v>3796</v>
      </c>
      <c r="H59" s="10">
        <f>'octsep cfs'!F59</f>
        <v>3852</v>
      </c>
      <c r="I59" s="10">
        <f>'octsep cfs'!G59</f>
        <v>3053</v>
      </c>
      <c r="J59" s="10">
        <f>'octsep cfs'!H59</f>
        <v>1721</v>
      </c>
      <c r="K59" s="10">
        <f>'octsep cfs'!I59</f>
        <v>1267</v>
      </c>
      <c r="L59" s="10">
        <f>'octsep cfs'!J59</f>
        <v>664</v>
      </c>
      <c r="M59" s="10">
        <f>'octsep cfs'!K59</f>
        <v>799</v>
      </c>
      <c r="N59" s="6">
        <f t="shared" si="0"/>
        <v>1923.6328767123289</v>
      </c>
      <c r="O59" s="22" t="s">
        <v>75</v>
      </c>
    </row>
    <row r="60" spans="1:15" x14ac:dyDescent="0.2">
      <c r="A60" t="s">
        <v>32</v>
      </c>
      <c r="B60" s="10">
        <f>'octsep cfs'!L59</f>
        <v>286</v>
      </c>
      <c r="C60" s="10">
        <f>'octsep cfs'!M59</f>
        <v>202</v>
      </c>
      <c r="D60" s="10">
        <f>'octsep cfs'!B60</f>
        <v>197</v>
      </c>
      <c r="E60" s="10">
        <f>'octsep cfs'!C60</f>
        <v>2842</v>
      </c>
      <c r="F60" s="10">
        <f>'octsep cfs'!D60</f>
        <v>3408</v>
      </c>
      <c r="G60" s="10">
        <f>'octsep cfs'!E60</f>
        <v>2875</v>
      </c>
      <c r="H60" s="10">
        <f>'octsep cfs'!F60</f>
        <v>3002</v>
      </c>
      <c r="I60" s="10">
        <f>'octsep cfs'!G60</f>
        <v>3077</v>
      </c>
      <c r="J60" s="10">
        <f>'octsep cfs'!H60</f>
        <v>1988</v>
      </c>
      <c r="K60" s="10">
        <f>'octsep cfs'!I60</f>
        <v>2501</v>
      </c>
      <c r="L60" s="10">
        <f>'octsep cfs'!J60</f>
        <v>2189</v>
      </c>
      <c r="M60" s="10">
        <f>'octsep cfs'!K60</f>
        <v>443</v>
      </c>
      <c r="N60" s="6">
        <f t="shared" si="0"/>
        <v>1909.8164383561643</v>
      </c>
      <c r="O60" s="22" t="s">
        <v>32</v>
      </c>
    </row>
    <row r="61" spans="1:15" x14ac:dyDescent="0.2">
      <c r="A61" t="s">
        <v>45</v>
      </c>
      <c r="B61" s="10">
        <f>'octsep cfs'!L60</f>
        <v>180</v>
      </c>
      <c r="C61" s="10">
        <f>'octsep cfs'!M60</f>
        <v>194</v>
      </c>
      <c r="D61" s="10">
        <f>'octsep cfs'!B61</f>
        <v>1012</v>
      </c>
      <c r="E61" s="10">
        <f>'octsep cfs'!C61</f>
        <v>4752</v>
      </c>
      <c r="F61" s="10">
        <f>'octsep cfs'!D61</f>
        <v>2215</v>
      </c>
      <c r="G61" s="10">
        <f>'octsep cfs'!E61</f>
        <v>1192</v>
      </c>
      <c r="H61" s="10">
        <f>'octsep cfs'!F61</f>
        <v>1531</v>
      </c>
      <c r="I61" s="10">
        <f>'octsep cfs'!G61</f>
        <v>1588</v>
      </c>
      <c r="J61" s="10">
        <f>'octsep cfs'!H61</f>
        <v>2759</v>
      </c>
      <c r="K61" s="10">
        <f>'octsep cfs'!I61</f>
        <v>1343</v>
      </c>
      <c r="L61" s="10">
        <f>'octsep cfs'!J61</f>
        <v>1123</v>
      </c>
      <c r="M61" s="10">
        <f>'octsep cfs'!K61</f>
        <v>212</v>
      </c>
      <c r="N61" s="6">
        <f t="shared" si="0"/>
        <v>1500.5753424657535</v>
      </c>
      <c r="O61" s="22" t="s">
        <v>45</v>
      </c>
    </row>
    <row r="62" spans="1:15" x14ac:dyDescent="0.2">
      <c r="A62" t="s">
        <v>67</v>
      </c>
      <c r="B62" s="10">
        <f>'octsep cfs'!L61</f>
        <v>129</v>
      </c>
      <c r="C62" s="10">
        <f>'octsep cfs'!M61</f>
        <v>260</v>
      </c>
      <c r="D62" s="10">
        <f>'octsep cfs'!B62</f>
        <v>1187</v>
      </c>
      <c r="E62" s="10">
        <f>'octsep cfs'!C62</f>
        <v>2362</v>
      </c>
      <c r="F62" s="10">
        <f>'octsep cfs'!D62</f>
        <v>1814</v>
      </c>
      <c r="G62" s="10">
        <f>'octsep cfs'!E62</f>
        <v>2691</v>
      </c>
      <c r="H62" s="10">
        <f>'octsep cfs'!F62</f>
        <v>6047</v>
      </c>
      <c r="I62" s="10">
        <f>'octsep cfs'!G62</f>
        <v>2071</v>
      </c>
      <c r="J62" s="10">
        <f>'octsep cfs'!H62</f>
        <v>1092</v>
      </c>
      <c r="K62" s="10">
        <f>'octsep cfs'!I62</f>
        <v>1410</v>
      </c>
      <c r="L62" s="10">
        <f>'octsep cfs'!J62</f>
        <v>352</v>
      </c>
      <c r="M62" s="10">
        <f>'octsep cfs'!K62</f>
        <v>208</v>
      </c>
      <c r="N62" s="6">
        <f t="shared" si="0"/>
        <v>1605.7698630136986</v>
      </c>
      <c r="O62" s="22" t="s">
        <v>67</v>
      </c>
    </row>
    <row r="63" spans="1:15" x14ac:dyDescent="0.2">
      <c r="A63" t="s">
        <v>34</v>
      </c>
      <c r="B63" s="10">
        <f>'octsep cfs'!L62</f>
        <v>106</v>
      </c>
      <c r="C63" s="10">
        <f>'octsep cfs'!M62</f>
        <v>539</v>
      </c>
      <c r="D63" s="10">
        <f>'octsep cfs'!B63</f>
        <v>417</v>
      </c>
      <c r="E63" s="10">
        <f>'octsep cfs'!C63</f>
        <v>3688</v>
      </c>
      <c r="F63" s="10">
        <f>'octsep cfs'!D63</f>
        <v>1408</v>
      </c>
      <c r="G63" s="10">
        <f>'octsep cfs'!E63</f>
        <v>2058</v>
      </c>
      <c r="H63" s="10">
        <f>'octsep cfs'!F63</f>
        <v>2511</v>
      </c>
      <c r="I63" s="10">
        <f>'octsep cfs'!G63</f>
        <v>1948</v>
      </c>
      <c r="J63" s="10">
        <f>'octsep cfs'!H63</f>
        <v>1037</v>
      </c>
      <c r="K63" s="10">
        <f>'octsep cfs'!I63</f>
        <v>580</v>
      </c>
      <c r="L63" s="10">
        <f>'octsep cfs'!J63</f>
        <v>303</v>
      </c>
      <c r="M63" s="10">
        <f>'octsep cfs'!K63</f>
        <v>258</v>
      </c>
      <c r="N63" s="6">
        <f t="shared" si="0"/>
        <v>1225.5972602739726</v>
      </c>
      <c r="O63" s="22" t="s">
        <v>34</v>
      </c>
    </row>
    <row r="64" spans="1:15" x14ac:dyDescent="0.2">
      <c r="A64" t="s">
        <v>66</v>
      </c>
      <c r="B64" s="10">
        <f>'octsep cfs'!L63</f>
        <v>133</v>
      </c>
      <c r="C64" s="10">
        <f>'octsep cfs'!M63</f>
        <v>88</v>
      </c>
      <c r="D64" s="10">
        <f>'octsep cfs'!B64</f>
        <v>84</v>
      </c>
      <c r="E64" s="10">
        <f>'octsep cfs'!C64</f>
        <v>310</v>
      </c>
      <c r="F64" s="10">
        <f>'octsep cfs'!D64</f>
        <v>2505</v>
      </c>
      <c r="G64" s="10">
        <f>'octsep cfs'!E64</f>
        <v>2883</v>
      </c>
      <c r="H64" s="10">
        <f>'octsep cfs'!F64</f>
        <v>1904</v>
      </c>
      <c r="I64" s="10">
        <f>'octsep cfs'!G64</f>
        <v>2022</v>
      </c>
      <c r="J64" s="10">
        <f>'octsep cfs'!H64</f>
        <v>2185</v>
      </c>
      <c r="K64" s="10">
        <f>'octsep cfs'!I64</f>
        <v>1710</v>
      </c>
      <c r="L64" s="10">
        <f>'octsep cfs'!J64</f>
        <v>1245</v>
      </c>
      <c r="M64" s="10">
        <f>'octsep cfs'!K64</f>
        <v>250</v>
      </c>
      <c r="N64" s="6">
        <f t="shared" si="0"/>
        <v>1274.9287671232876</v>
      </c>
      <c r="O64" s="22" t="s">
        <v>66</v>
      </c>
    </row>
    <row r="65" spans="1:15" x14ac:dyDescent="0.2">
      <c r="A65" t="s">
        <v>51</v>
      </c>
      <c r="B65" s="10">
        <f>'octsep cfs'!L64</f>
        <v>117</v>
      </c>
      <c r="C65" s="10">
        <f>'octsep cfs'!M64</f>
        <v>156</v>
      </c>
      <c r="D65" s="10">
        <f>'octsep cfs'!B65</f>
        <v>145</v>
      </c>
      <c r="E65" s="10">
        <f>'octsep cfs'!C65</f>
        <v>3719</v>
      </c>
      <c r="F65" s="10">
        <f>'octsep cfs'!D65</f>
        <v>1617</v>
      </c>
      <c r="G65" s="10">
        <f>'octsep cfs'!E65</f>
        <v>3168</v>
      </c>
      <c r="H65" s="10">
        <f>'octsep cfs'!F65</f>
        <v>1776</v>
      </c>
      <c r="I65" s="10">
        <f>'octsep cfs'!G65</f>
        <v>3739</v>
      </c>
      <c r="J65" s="10">
        <f>'octsep cfs'!H65</f>
        <v>2507</v>
      </c>
      <c r="K65" s="10">
        <f>'octsep cfs'!I65</f>
        <v>1096</v>
      </c>
      <c r="L65" s="10">
        <f>'octsep cfs'!J65</f>
        <v>491</v>
      </c>
      <c r="M65" s="10">
        <f>'octsep cfs'!K65</f>
        <v>204</v>
      </c>
      <c r="N65" s="6">
        <f t="shared" si="0"/>
        <v>1557.7643835616439</v>
      </c>
      <c r="O65" s="22" t="s">
        <v>51</v>
      </c>
    </row>
    <row r="66" spans="1:15" x14ac:dyDescent="0.2">
      <c r="A66" t="s">
        <v>101</v>
      </c>
      <c r="B66" s="10">
        <f>'octsep cfs'!L65</f>
        <v>233</v>
      </c>
      <c r="C66" s="10">
        <f>'octsep cfs'!M65</f>
        <v>166</v>
      </c>
      <c r="D66" s="10">
        <f>'octsep cfs'!B66</f>
        <v>309</v>
      </c>
      <c r="E66" s="10">
        <f>'octsep cfs'!C66</f>
        <v>1165</v>
      </c>
      <c r="F66" s="10">
        <f>'octsep cfs'!D66</f>
        <v>1416</v>
      </c>
      <c r="G66" s="10">
        <f>'octsep cfs'!E66</f>
        <v>3327</v>
      </c>
      <c r="H66" s="10">
        <f>'octsep cfs'!F66</f>
        <v>2575</v>
      </c>
      <c r="I66" s="10">
        <f>'octsep cfs'!G66</f>
        <v>2581</v>
      </c>
      <c r="J66" s="10">
        <f>'octsep cfs'!H66</f>
        <v>2692</v>
      </c>
      <c r="K66" s="10">
        <f>'octsep cfs'!I66</f>
        <v>1206</v>
      </c>
      <c r="L66" s="10">
        <f>'octsep cfs'!J66</f>
        <v>1369</v>
      </c>
      <c r="M66" s="10">
        <f>'octsep cfs'!K66</f>
        <v>281</v>
      </c>
      <c r="N66" s="6">
        <f t="shared" si="0"/>
        <v>1435.0767123287671</v>
      </c>
      <c r="O66" s="22" t="s">
        <v>101</v>
      </c>
    </row>
    <row r="67" spans="1:15" x14ac:dyDescent="0.2">
      <c r="A67" t="s">
        <v>117</v>
      </c>
      <c r="B67" s="10">
        <f>'octsep cfs'!L66</f>
        <v>126</v>
      </c>
      <c r="C67" s="10">
        <f>'octsep cfs'!M66</f>
        <v>144</v>
      </c>
      <c r="D67" s="10">
        <f>'octsep cfs'!B67</f>
        <v>726</v>
      </c>
      <c r="E67" s="10">
        <f>'octsep cfs'!C67</f>
        <v>2573</v>
      </c>
      <c r="F67" s="10">
        <f>'octsep cfs'!D67</f>
        <v>2045</v>
      </c>
      <c r="G67" s="10">
        <f>'octsep cfs'!E67</f>
        <v>2558</v>
      </c>
      <c r="H67" s="10">
        <f>'octsep cfs'!F67</f>
        <v>2082</v>
      </c>
      <c r="I67" s="10">
        <f>'octsep cfs'!G67</f>
        <v>1920</v>
      </c>
      <c r="J67" s="10">
        <f>'octsep cfs'!H67</f>
        <v>2205</v>
      </c>
      <c r="K67" s="10">
        <f>'octsep cfs'!I67</f>
        <v>1872</v>
      </c>
      <c r="L67" s="10">
        <f>'octsep cfs'!J67</f>
        <v>623</v>
      </c>
      <c r="M67" s="10">
        <f>'octsep cfs'!K67</f>
        <v>262</v>
      </c>
      <c r="N67" s="6">
        <f t="shared" si="0"/>
        <v>1423.0821917808219</v>
      </c>
      <c r="O67" s="22" t="s">
        <v>117</v>
      </c>
    </row>
    <row r="68" spans="1:15" x14ac:dyDescent="0.2">
      <c r="A68" t="s">
        <v>118</v>
      </c>
      <c r="B68" s="10">
        <f>'octsep cfs'!L67</f>
        <v>131</v>
      </c>
      <c r="C68" s="10">
        <f>'octsep cfs'!M67</f>
        <v>146</v>
      </c>
      <c r="D68" s="10">
        <f>'octsep cfs'!B68</f>
        <v>256</v>
      </c>
      <c r="E68" s="10">
        <f>'octsep cfs'!C68</f>
        <v>2748</v>
      </c>
      <c r="F68" s="10">
        <f>'octsep cfs'!D68</f>
        <v>2748</v>
      </c>
      <c r="G68" s="10">
        <f>'octsep cfs'!E68</f>
        <v>1508</v>
      </c>
      <c r="H68" s="10">
        <f>'octsep cfs'!F68</f>
        <v>2187</v>
      </c>
      <c r="I68" s="10">
        <f>'octsep cfs'!G68</f>
        <v>608</v>
      </c>
      <c r="J68" s="10">
        <f>'octsep cfs'!H68</f>
        <v>2039</v>
      </c>
      <c r="K68" s="10">
        <f>'octsep cfs'!I68</f>
        <v>550</v>
      </c>
      <c r="L68" s="10">
        <f>'octsep cfs'!J68</f>
        <v>205</v>
      </c>
      <c r="M68" s="10">
        <f>'octsep cfs'!K68</f>
        <v>129</v>
      </c>
      <c r="N68" s="6">
        <f t="shared" si="0"/>
        <v>1093.7150684931507</v>
      </c>
      <c r="O68" s="22" t="s">
        <v>118</v>
      </c>
    </row>
    <row r="69" spans="1:15" x14ac:dyDescent="0.2">
      <c r="A69" t="s">
        <v>119</v>
      </c>
      <c r="B69" s="10">
        <f>'octsep cfs'!L68</f>
        <v>118</v>
      </c>
      <c r="C69" s="10">
        <f>'octsep cfs'!M68</f>
        <v>150</v>
      </c>
      <c r="D69" s="10">
        <f>'octsep cfs'!B69</f>
        <v>225</v>
      </c>
      <c r="E69" s="10">
        <f>'octsep cfs'!C69</f>
        <v>2450</v>
      </c>
      <c r="F69" s="10">
        <f>'octsep cfs'!D69</f>
        <v>2468</v>
      </c>
      <c r="G69" s="10">
        <f>'octsep cfs'!E69</f>
        <v>1733</v>
      </c>
      <c r="H69" s="10">
        <f>'octsep cfs'!F69</f>
        <v>1278</v>
      </c>
      <c r="I69" s="10">
        <f>'octsep cfs'!G69</f>
        <v>4400</v>
      </c>
      <c r="J69" s="10">
        <f>'octsep cfs'!H69</f>
        <v>3915</v>
      </c>
      <c r="K69" s="10">
        <f>'octsep cfs'!I69</f>
        <v>2060</v>
      </c>
      <c r="L69" s="10">
        <f>'octsep cfs'!J69</f>
        <v>1394</v>
      </c>
      <c r="M69" s="10">
        <f>'octsep cfs'!K69</f>
        <v>408</v>
      </c>
      <c r="N69" s="6">
        <f t="shared" si="0"/>
        <v>1717.331506849315</v>
      </c>
      <c r="O69" s="22" t="s">
        <v>119</v>
      </c>
    </row>
    <row r="70" spans="1:15" x14ac:dyDescent="0.2">
      <c r="A70" t="s">
        <v>120</v>
      </c>
      <c r="B70" s="10">
        <f>'octsep cfs'!L69</f>
        <v>195</v>
      </c>
      <c r="C70" s="10">
        <f>'octsep cfs'!M69</f>
        <v>117</v>
      </c>
      <c r="D70" s="10">
        <f>'octsep cfs'!B70</f>
        <v>150</v>
      </c>
      <c r="E70" s="10">
        <f>'octsep cfs'!C70</f>
        <v>193</v>
      </c>
      <c r="F70" s="10">
        <f>'octsep cfs'!D70</f>
        <v>1504</v>
      </c>
      <c r="G70" s="10">
        <f>'octsep cfs'!E70</f>
        <v>2463</v>
      </c>
      <c r="H70" s="10">
        <f>'octsep cfs'!F70</f>
        <v>1748</v>
      </c>
      <c r="I70" s="10">
        <f>'octsep cfs'!G70</f>
        <v>2019</v>
      </c>
      <c r="J70" s="10">
        <f>'octsep cfs'!H70</f>
        <v>1721</v>
      </c>
      <c r="K70" s="10">
        <f>'octsep cfs'!I70</f>
        <v>621</v>
      </c>
      <c r="L70" s="10">
        <f>'octsep cfs'!J70</f>
        <v>776</v>
      </c>
      <c r="M70" s="10">
        <f>'octsep cfs'!K70</f>
        <v>218</v>
      </c>
      <c r="N70" s="6">
        <f t="shared" ref="N70:N84" si="1">(SUM(B70,D70,F70,G70,I70,K70,M70)*31+SUM(C70,E70,J70,L70)*30+(H70*28))/365</f>
        <v>973.76438356164385</v>
      </c>
      <c r="O70" s="22" t="s">
        <v>120</v>
      </c>
    </row>
    <row r="71" spans="1:15" x14ac:dyDescent="0.2">
      <c r="A71" t="s">
        <v>121</v>
      </c>
      <c r="B71" s="10">
        <f>'octsep cfs'!L70</f>
        <v>100</v>
      </c>
      <c r="C71" s="10">
        <f>'octsep cfs'!M70</f>
        <v>119</v>
      </c>
      <c r="D71" s="10">
        <f>'octsep cfs'!B71</f>
        <v>845</v>
      </c>
      <c r="E71" s="10">
        <f>'octsep cfs'!C71</f>
        <v>2589</v>
      </c>
      <c r="F71" s="10">
        <f>'octsep cfs'!D71</f>
        <v>3470</v>
      </c>
      <c r="G71" s="10">
        <f>'octsep cfs'!E71</f>
        <v>3700</v>
      </c>
      <c r="H71" s="10">
        <f>'octsep cfs'!F71</f>
        <v>3716</v>
      </c>
      <c r="I71" s="10">
        <f>'octsep cfs'!G71</f>
        <v>1794</v>
      </c>
      <c r="J71" s="10">
        <f>'octsep cfs'!H71</f>
        <v>1786</v>
      </c>
      <c r="K71" s="10">
        <f>'octsep cfs'!I71</f>
        <v>1663</v>
      </c>
      <c r="L71" s="10">
        <f>'octsep cfs'!J71</f>
        <v>699</v>
      </c>
      <c r="M71" s="10">
        <f>'octsep cfs'!K71</f>
        <v>303</v>
      </c>
      <c r="N71" s="6">
        <f t="shared" si="1"/>
        <v>1720.4465753424658</v>
      </c>
      <c r="O71" s="22" t="s">
        <v>121</v>
      </c>
    </row>
    <row r="72" spans="1:15" x14ac:dyDescent="0.2">
      <c r="A72" t="s">
        <v>122</v>
      </c>
      <c r="B72" s="10">
        <f>'octsep cfs'!L71</f>
        <v>185</v>
      </c>
      <c r="C72" s="10">
        <f>'octsep cfs'!M71</f>
        <v>277</v>
      </c>
      <c r="D72" s="10">
        <f>'octsep cfs'!B72</f>
        <v>773</v>
      </c>
      <c r="E72" s="10">
        <f>'octsep cfs'!C72</f>
        <v>4317</v>
      </c>
      <c r="F72" s="10">
        <f>'octsep cfs'!D72</f>
        <v>4748</v>
      </c>
      <c r="G72" s="10">
        <f>'octsep cfs'!E72</f>
        <v>4060</v>
      </c>
      <c r="H72" s="10">
        <f>'octsep cfs'!F72</f>
        <v>7057</v>
      </c>
      <c r="I72" s="10">
        <f>'octsep cfs'!G72</f>
        <v>1625</v>
      </c>
      <c r="J72" s="10">
        <f>'octsep cfs'!H72</f>
        <v>2844</v>
      </c>
      <c r="K72" s="10">
        <f>'octsep cfs'!I72</f>
        <v>1931</v>
      </c>
      <c r="L72" s="10">
        <f>'octsep cfs'!J72</f>
        <v>563</v>
      </c>
      <c r="M72" s="10">
        <f>'octsep cfs'!K72</f>
        <v>252</v>
      </c>
      <c r="N72" s="6">
        <f t="shared" si="1"/>
        <v>2351.8356164383563</v>
      </c>
      <c r="O72" s="22" t="s">
        <v>122</v>
      </c>
    </row>
    <row r="73" spans="1:15" x14ac:dyDescent="0.2">
      <c r="A73" t="s">
        <v>123</v>
      </c>
      <c r="B73" s="10">
        <f>'octsep cfs'!L72</f>
        <v>123</v>
      </c>
      <c r="C73" s="10">
        <f>'octsep cfs'!M72</f>
        <v>186</v>
      </c>
      <c r="D73" s="10">
        <f>'octsep cfs'!B73</f>
        <v>1116</v>
      </c>
      <c r="E73" s="10">
        <f>'octsep cfs'!C73</f>
        <v>4012</v>
      </c>
      <c r="F73" s="10">
        <f>'octsep cfs'!D73</f>
        <v>7052</v>
      </c>
      <c r="G73" s="10">
        <f>'octsep cfs'!E73</f>
        <v>3937</v>
      </c>
      <c r="H73" s="10">
        <f>'octsep cfs'!F73</f>
        <v>2452</v>
      </c>
      <c r="I73" s="10">
        <f>'octsep cfs'!G73</f>
        <v>4026</v>
      </c>
      <c r="J73" s="10">
        <f>'octsep cfs'!H73</f>
        <v>2341</v>
      </c>
      <c r="K73" s="10">
        <f>'octsep cfs'!I73</f>
        <v>1166</v>
      </c>
      <c r="L73" s="10">
        <f>'octsep cfs'!J73</f>
        <v>593</v>
      </c>
      <c r="M73" s="10">
        <f>'octsep cfs'!K73</f>
        <v>314</v>
      </c>
      <c r="N73" s="6">
        <f t="shared" si="1"/>
        <v>2280.4657534246576</v>
      </c>
      <c r="O73" s="22" t="s">
        <v>123</v>
      </c>
    </row>
    <row r="74" spans="1:15" x14ac:dyDescent="0.2">
      <c r="A74" t="s">
        <v>124</v>
      </c>
      <c r="B74" s="10">
        <f>'octsep cfs'!L73</f>
        <v>121</v>
      </c>
      <c r="C74" s="10">
        <f>'octsep cfs'!M73</f>
        <v>333</v>
      </c>
      <c r="D74" s="10">
        <f>'octsep cfs'!B74</f>
        <v>1464</v>
      </c>
      <c r="E74" s="10">
        <f>'octsep cfs'!C74</f>
        <v>1304</v>
      </c>
      <c r="F74" s="10">
        <f>'octsep cfs'!D74</f>
        <v>1388</v>
      </c>
      <c r="G74" s="10">
        <f>'octsep cfs'!E74</f>
        <v>4066</v>
      </c>
      <c r="H74" s="10">
        <f>'octsep cfs'!F74</f>
        <v>1829</v>
      </c>
      <c r="I74" s="10">
        <f>'octsep cfs'!G74</f>
        <v>2199</v>
      </c>
      <c r="J74" s="10">
        <f>'octsep cfs'!H74</f>
        <v>1201</v>
      </c>
      <c r="K74" s="10">
        <f>'octsep cfs'!I74</f>
        <v>1386</v>
      </c>
      <c r="L74" s="10">
        <f>'octsep cfs'!J74</f>
        <v>718</v>
      </c>
      <c r="M74" s="10">
        <f>'octsep cfs'!K74</f>
        <v>250</v>
      </c>
      <c r="N74" s="6">
        <f t="shared" si="1"/>
        <v>1356.1260273972603</v>
      </c>
      <c r="O74" s="22" t="s">
        <v>124</v>
      </c>
    </row>
    <row r="75" spans="1:15" x14ac:dyDescent="0.2">
      <c r="A75" t="s">
        <v>125</v>
      </c>
      <c r="B75" s="10">
        <f>'octsep cfs'!L74</f>
        <v>106</v>
      </c>
      <c r="C75" s="10">
        <f>'octsep cfs'!M74</f>
        <v>82</v>
      </c>
      <c r="D75" s="10">
        <f>'octsep cfs'!B75</f>
        <v>347</v>
      </c>
      <c r="E75" s="10">
        <f>'octsep cfs'!C75</f>
        <v>2876</v>
      </c>
      <c r="F75" s="10">
        <f>'octsep cfs'!D75</f>
        <v>5624</v>
      </c>
      <c r="G75" s="10">
        <f>'octsep cfs'!E75</f>
        <v>3887</v>
      </c>
      <c r="H75" s="10">
        <f>'octsep cfs'!F75</f>
        <v>3697</v>
      </c>
      <c r="I75" s="10">
        <f>'octsep cfs'!G75</f>
        <v>2290</v>
      </c>
      <c r="J75" s="10">
        <f>'octsep cfs'!H75</f>
        <v>1823</v>
      </c>
      <c r="K75" s="10">
        <f>'octsep cfs'!I75</f>
        <v>2717</v>
      </c>
      <c r="L75" s="10">
        <f>'octsep cfs'!J75</f>
        <v>1132</v>
      </c>
      <c r="M75" s="10">
        <f>'octsep cfs'!K75</f>
        <v>299</v>
      </c>
      <c r="N75" s="6">
        <f t="shared" si="1"/>
        <v>2066.5095890410958</v>
      </c>
      <c r="O75" s="22" t="s">
        <v>125</v>
      </c>
    </row>
    <row r="76" spans="1:15" x14ac:dyDescent="0.2">
      <c r="A76" t="s">
        <v>126</v>
      </c>
      <c r="B76" s="10">
        <f>'octsep cfs'!L75</f>
        <v>156</v>
      </c>
      <c r="C76" s="10">
        <f>'octsep cfs'!M75</f>
        <v>71</v>
      </c>
      <c r="D76" s="10">
        <f>'octsep cfs'!B76</f>
        <v>212</v>
      </c>
      <c r="E76" s="10">
        <f>'octsep cfs'!C76</f>
        <v>3158</v>
      </c>
      <c r="F76" s="10">
        <f>'octsep cfs'!D76</f>
        <v>4115</v>
      </c>
      <c r="G76" s="10">
        <f>'octsep cfs'!E76</f>
        <v>2891</v>
      </c>
      <c r="H76" s="10">
        <f>'octsep cfs'!F76</f>
        <v>3446</v>
      </c>
      <c r="I76" s="10">
        <f>'octsep cfs'!G76</f>
        <v>2089</v>
      </c>
      <c r="J76" s="10">
        <f>'octsep cfs'!H76</f>
        <v>1638</v>
      </c>
      <c r="K76" s="10">
        <f>'octsep cfs'!I76</f>
        <v>1705</v>
      </c>
      <c r="L76" s="10">
        <f>'octsep cfs'!J76</f>
        <v>1097</v>
      </c>
      <c r="M76" s="10">
        <f>'octsep cfs'!K76</f>
        <v>233</v>
      </c>
      <c r="N76" s="6">
        <f t="shared" si="1"/>
        <v>1722.8465753424657</v>
      </c>
      <c r="O76" s="22" t="s">
        <v>126</v>
      </c>
    </row>
    <row r="77" spans="1:15" x14ac:dyDescent="0.2">
      <c r="A77" t="s">
        <v>127</v>
      </c>
      <c r="B77" s="10">
        <f>'octsep cfs'!L76</f>
        <v>95</v>
      </c>
      <c r="C77" s="10">
        <f>'octsep cfs'!M76</f>
        <v>98</v>
      </c>
      <c r="D77" s="10">
        <f>'octsep cfs'!B77</f>
        <v>265</v>
      </c>
      <c r="E77" s="10">
        <f>'octsep cfs'!C77</f>
        <v>529</v>
      </c>
      <c r="F77" s="10">
        <f>'octsep cfs'!D77</f>
        <v>1495</v>
      </c>
      <c r="G77" s="10">
        <f>'octsep cfs'!E77</f>
        <v>970</v>
      </c>
      <c r="H77" s="10">
        <f>'octsep cfs'!F77</f>
        <v>870</v>
      </c>
      <c r="I77" s="10">
        <f>'octsep cfs'!G77</f>
        <v>1371</v>
      </c>
      <c r="J77" s="10">
        <f>'octsep cfs'!H77</f>
        <v>1670</v>
      </c>
      <c r="K77" s="10">
        <f>'octsep cfs'!I77</f>
        <v>1565</v>
      </c>
      <c r="L77" s="10">
        <f>'octsep cfs'!J77</f>
        <v>554</v>
      </c>
      <c r="M77" s="10">
        <f>'octsep cfs'!K77</f>
        <v>192</v>
      </c>
      <c r="N77" s="6">
        <f t="shared" si="1"/>
        <v>806.66575342465751</v>
      </c>
      <c r="O77" s="22" t="s">
        <v>127</v>
      </c>
    </row>
    <row r="78" spans="1:15" x14ac:dyDescent="0.2">
      <c r="A78" t="s">
        <v>128</v>
      </c>
      <c r="B78" s="10">
        <f>'octsep cfs'!L77</f>
        <v>127</v>
      </c>
      <c r="C78" s="10">
        <f>'octsep cfs'!M77</f>
        <v>102</v>
      </c>
      <c r="D78" s="10">
        <f>'octsep cfs'!B78</f>
        <v>489</v>
      </c>
      <c r="E78" s="10">
        <f>'octsep cfs'!C78</f>
        <v>2483</v>
      </c>
      <c r="F78" s="10">
        <f>'octsep cfs'!D78</f>
        <v>4523</v>
      </c>
      <c r="G78" s="10">
        <f>'octsep cfs'!E78</f>
        <v>3034</v>
      </c>
      <c r="H78" s="10">
        <f>'octsep cfs'!F78</f>
        <v>2273</v>
      </c>
      <c r="I78" s="10">
        <f>'octsep cfs'!G78</f>
        <v>2653</v>
      </c>
      <c r="J78" s="10">
        <f>'octsep cfs'!H78</f>
        <v>3525</v>
      </c>
      <c r="K78" s="10">
        <f>'octsep cfs'!I78</f>
        <v>1319</v>
      </c>
      <c r="L78" s="10">
        <f>'octsep cfs'!J78</f>
        <v>719</v>
      </c>
      <c r="M78" s="10">
        <f>'octsep cfs'!K78</f>
        <v>222</v>
      </c>
      <c r="N78" s="6">
        <f t="shared" si="1"/>
        <v>1786.0027397260274</v>
      </c>
      <c r="O78" s="22" t="s">
        <v>128</v>
      </c>
    </row>
    <row r="79" spans="1:15" x14ac:dyDescent="0.2">
      <c r="A79" t="s">
        <v>129</v>
      </c>
      <c r="B79" s="10">
        <f>'octsep cfs'!L78</f>
        <v>91</v>
      </c>
      <c r="C79" s="10">
        <f>'octsep cfs'!M78</f>
        <v>86</v>
      </c>
      <c r="D79" s="10">
        <f>'octsep cfs'!B79</f>
        <v>86</v>
      </c>
      <c r="E79" s="10">
        <f>'octsep cfs'!C79</f>
        <v>576</v>
      </c>
      <c r="F79" s="10">
        <f>'octsep cfs'!D79</f>
        <v>1841</v>
      </c>
      <c r="G79" s="10">
        <f>'octsep cfs'!E79</f>
        <v>3693</v>
      </c>
      <c r="H79" s="10">
        <f>'octsep cfs'!F79</f>
        <v>2355</v>
      </c>
      <c r="I79" s="10">
        <f>'octsep cfs'!G79</f>
        <v>4659</v>
      </c>
      <c r="J79" s="10">
        <f>'octsep cfs'!H79</f>
        <v>2488</v>
      </c>
      <c r="K79" s="10">
        <f>'octsep cfs'!I79</f>
        <v>1261</v>
      </c>
      <c r="L79" s="10">
        <f>'octsep cfs'!J79</f>
        <v>377</v>
      </c>
      <c r="M79" s="10">
        <f>'octsep cfs'!K79</f>
        <v>125</v>
      </c>
      <c r="N79" s="6">
        <f t="shared" si="1"/>
        <v>1469.0027397260274</v>
      </c>
      <c r="O79" s="22" t="s">
        <v>129</v>
      </c>
    </row>
    <row r="80" spans="1:15" x14ac:dyDescent="0.2">
      <c r="A80" t="s">
        <v>130</v>
      </c>
      <c r="B80" s="10">
        <f>'octsep cfs'!L79</f>
        <v>74</v>
      </c>
      <c r="C80" s="10">
        <f>'octsep cfs'!M79</f>
        <v>87</v>
      </c>
      <c r="D80" s="10">
        <f>'octsep cfs'!B80</f>
        <v>212</v>
      </c>
      <c r="E80" s="10">
        <f>'octsep cfs'!C80</f>
        <v>1093</v>
      </c>
      <c r="F80" s="10">
        <f>'octsep cfs'!D80</f>
        <v>3637</v>
      </c>
      <c r="G80" s="10">
        <f>'octsep cfs'!E80</f>
        <v>4657</v>
      </c>
      <c r="H80" s="10">
        <f>'octsep cfs'!F80</f>
        <v>2637</v>
      </c>
      <c r="I80" s="10">
        <f>'octsep cfs'!G80</f>
        <v>1880</v>
      </c>
      <c r="J80" s="10">
        <f>'octsep cfs'!H80</f>
        <v>1330</v>
      </c>
      <c r="K80" s="10">
        <f>'octsep cfs'!I80</f>
        <v>1202</v>
      </c>
      <c r="L80" s="10">
        <f>'octsep cfs'!J80</f>
        <v>1048</v>
      </c>
      <c r="M80" s="10">
        <f>'octsep cfs'!K80</f>
        <v>215</v>
      </c>
      <c r="N80" s="6">
        <f t="shared" si="1"/>
        <v>1503.4602739726026</v>
      </c>
      <c r="O80" s="22" t="s">
        <v>130</v>
      </c>
    </row>
    <row r="81" spans="1:15" x14ac:dyDescent="0.2">
      <c r="A81" t="s">
        <v>131</v>
      </c>
      <c r="B81" s="10">
        <f>'octsep cfs'!L80</f>
        <v>294</v>
      </c>
      <c r="C81" s="10">
        <f>'octsep cfs'!M80</f>
        <v>549</v>
      </c>
      <c r="D81" s="10">
        <f>'octsep cfs'!B81</f>
        <v>747</v>
      </c>
      <c r="E81" s="10">
        <f>'octsep cfs'!C81</f>
        <v>1017</v>
      </c>
      <c r="F81" s="10">
        <f>'octsep cfs'!D81</f>
        <v>2387</v>
      </c>
      <c r="G81" s="10">
        <f>'octsep cfs'!E81</f>
        <v>1271</v>
      </c>
      <c r="H81" s="10">
        <f>'octsep cfs'!F81</f>
        <v>766</v>
      </c>
      <c r="I81" s="10">
        <f>'octsep cfs'!G81</f>
        <v>1591</v>
      </c>
      <c r="J81" s="10">
        <f>'octsep cfs'!H81</f>
        <v>2213</v>
      </c>
      <c r="K81" s="10">
        <f>'octsep cfs'!I81</f>
        <v>1596</v>
      </c>
      <c r="L81" s="10">
        <f>'octsep cfs'!J81</f>
        <v>1007</v>
      </c>
      <c r="M81" s="10">
        <f>'octsep cfs'!K81</f>
        <v>272</v>
      </c>
      <c r="N81" s="6">
        <f t="shared" si="1"/>
        <v>1145.0027397260274</v>
      </c>
      <c r="O81" s="22" t="s">
        <v>131</v>
      </c>
    </row>
    <row r="82" spans="1:15" x14ac:dyDescent="0.2">
      <c r="A82" t="s">
        <v>132</v>
      </c>
      <c r="B82" s="10">
        <f>'octsep cfs'!L81</f>
        <v>51</v>
      </c>
      <c r="C82" s="10">
        <f>'octsep cfs'!M81</f>
        <v>54</v>
      </c>
      <c r="D82" s="10">
        <f>'octsep cfs'!B82</f>
        <v>296</v>
      </c>
      <c r="E82" s="10">
        <f>'octsep cfs'!C82</f>
        <v>2119</v>
      </c>
      <c r="F82" s="10">
        <f>'octsep cfs'!D82</f>
        <v>3714</v>
      </c>
      <c r="G82" s="10">
        <f>'octsep cfs'!E82</f>
        <v>6347</v>
      </c>
      <c r="H82" s="10">
        <f>'octsep cfs'!F82</f>
        <v>2492</v>
      </c>
      <c r="I82" s="10">
        <f>'octsep cfs'!G82</f>
        <v>1365</v>
      </c>
      <c r="J82" s="10">
        <f>'octsep cfs'!H82</f>
        <v>2175</v>
      </c>
      <c r="K82" s="10">
        <f>'octsep cfs'!I82</f>
        <v>1208</v>
      </c>
      <c r="L82" s="10">
        <f>'octsep cfs'!J82</f>
        <v>873</v>
      </c>
      <c r="M82" s="10">
        <f>'octsep cfs'!K82</f>
        <v>193</v>
      </c>
      <c r="N82" s="6">
        <f t="shared" si="1"/>
        <v>1739.1780821917807</v>
      </c>
      <c r="O82" s="22" t="s">
        <v>132</v>
      </c>
    </row>
    <row r="83" spans="1:15" x14ac:dyDescent="0.2">
      <c r="A83" t="s">
        <v>133</v>
      </c>
      <c r="B83" s="10">
        <f>'octsep cfs'!L82</f>
        <v>88</v>
      </c>
      <c r="C83" s="10">
        <f>'octsep cfs'!M82</f>
        <v>131</v>
      </c>
      <c r="D83" s="10">
        <f>'octsep cfs'!B83</f>
        <v>143</v>
      </c>
      <c r="E83" s="10">
        <f>'octsep cfs'!C83</f>
        <v>4222</v>
      </c>
      <c r="F83" s="10">
        <f>'octsep cfs'!D83</f>
        <v>4432</v>
      </c>
      <c r="G83" s="10">
        <f>'octsep cfs'!E83</f>
        <v>2588</v>
      </c>
      <c r="H83" s="10">
        <f>'octsep cfs'!F83</f>
        <v>2514</v>
      </c>
      <c r="I83" s="10">
        <f>'octsep cfs'!G83</f>
        <v>2831</v>
      </c>
      <c r="J83" s="10">
        <f>'octsep cfs'!H83</f>
        <v>1490</v>
      </c>
      <c r="K83" s="10">
        <f>'octsep cfs'!I83</f>
        <v>797</v>
      </c>
      <c r="L83" s="10">
        <f>'octsep cfs'!J83</f>
        <v>332</v>
      </c>
      <c r="M83" s="10">
        <f>'octsep cfs'!K83</f>
        <v>157</v>
      </c>
      <c r="N83" s="6">
        <f t="shared" si="1"/>
        <v>1637.6931506849314</v>
      </c>
      <c r="O83" s="22" t="s">
        <v>133</v>
      </c>
    </row>
    <row r="84" spans="1:15" x14ac:dyDescent="0.2">
      <c r="A84" t="s">
        <v>134</v>
      </c>
      <c r="B84" s="10">
        <f>'octsep cfs'!L83</f>
        <v>100</v>
      </c>
      <c r="C84" s="10">
        <f>'octsep cfs'!M83</f>
        <v>77</v>
      </c>
      <c r="D84" s="10">
        <f>'octsep cfs'!B84</f>
        <v>971</v>
      </c>
      <c r="E84" s="10">
        <f>'octsep cfs'!C84</f>
        <v>1717</v>
      </c>
      <c r="F84" s="10">
        <f>'octsep cfs'!D84</f>
        <v>3290</v>
      </c>
      <c r="G84" s="10">
        <f>'octsep cfs'!E84</f>
        <v>2375</v>
      </c>
      <c r="H84" s="10">
        <f>'octsep cfs'!F84</f>
        <v>1901</v>
      </c>
      <c r="I84" s="10">
        <f>'octsep cfs'!G84</f>
        <v>2777</v>
      </c>
      <c r="J84" s="10">
        <f>'octsep cfs'!H84</f>
        <v>2036</v>
      </c>
      <c r="K84" s="10">
        <f>'octsep cfs'!I84</f>
        <v>3292</v>
      </c>
      <c r="L84" s="10">
        <f>'octsep cfs'!J84</f>
        <v>2065</v>
      </c>
      <c r="M84" s="10">
        <f>'octsep cfs'!K84</f>
        <v>326</v>
      </c>
      <c r="N84" s="6">
        <f t="shared" si="1"/>
        <v>1745.5863013698631</v>
      </c>
      <c r="O84" s="22" t="s">
        <v>134</v>
      </c>
    </row>
    <row r="85" spans="1:15" x14ac:dyDescent="0.2">
      <c r="A85" t="s">
        <v>137</v>
      </c>
      <c r="B85" s="10">
        <f>'octsep cfs'!L84</f>
        <v>103</v>
      </c>
      <c r="C85" s="10">
        <f>'octsep cfs'!M84</f>
        <v>106</v>
      </c>
      <c r="D85" s="10">
        <f>'octsep cfs'!B85</f>
        <v>150</v>
      </c>
      <c r="E85" s="10">
        <f>'octsep cfs'!C85</f>
        <v>1731</v>
      </c>
      <c r="F85" s="10">
        <f>'octsep cfs'!D85</f>
        <v>1892</v>
      </c>
      <c r="G85" s="10">
        <f>'octsep cfs'!E85</f>
        <v>4569</v>
      </c>
      <c r="H85" s="10">
        <f>'octsep cfs'!F85</f>
        <v>1426</v>
      </c>
      <c r="I85" s="10">
        <f>'octsep cfs'!G85</f>
        <v>2253</v>
      </c>
      <c r="J85" s="10">
        <f>'octsep cfs'!H85</f>
        <v>2401</v>
      </c>
      <c r="K85" s="10">
        <f>'octsep cfs'!I85</f>
        <v>2260</v>
      </c>
      <c r="L85" s="10">
        <f>'octsep cfs'!J85</f>
        <v>360</v>
      </c>
      <c r="M85" s="10">
        <f>'octsep cfs'!K85</f>
        <v>94</v>
      </c>
      <c r="N85" s="6">
        <f t="shared" ref="N85:N94" si="2">(SUM(B85,D85,F85,G85,I85,K85,M85)*31+SUM(C85,E85,J85,L85)*30+(H85*28))/365</f>
        <v>1448.8191780821917</v>
      </c>
      <c r="O85" s="22" t="s">
        <v>137</v>
      </c>
    </row>
    <row r="86" spans="1:15" x14ac:dyDescent="0.2">
      <c r="A86" t="s">
        <v>138</v>
      </c>
      <c r="B86" s="10">
        <f>'octsep cfs'!L85</f>
        <v>44</v>
      </c>
      <c r="C86" s="10">
        <f>'octsep cfs'!M85</f>
        <v>89</v>
      </c>
      <c r="D86" s="10">
        <f>'octsep cfs'!B86</f>
        <v>342</v>
      </c>
      <c r="E86" s="10">
        <f>'octsep cfs'!C86</f>
        <v>1784</v>
      </c>
      <c r="F86" s="10">
        <f>'octsep cfs'!D86</f>
        <v>1766</v>
      </c>
      <c r="G86" s="10">
        <f>'octsep cfs'!E86</f>
        <v>2857</v>
      </c>
      <c r="H86" s="10">
        <f>'octsep cfs'!F86</f>
        <v>1337</v>
      </c>
      <c r="I86" s="10">
        <f>'octsep cfs'!G86</f>
        <v>1786</v>
      </c>
      <c r="J86" s="10">
        <f>'octsep cfs'!H86</f>
        <v>2285</v>
      </c>
      <c r="K86" s="10">
        <f>'octsep cfs'!I86</f>
        <v>1600</v>
      </c>
      <c r="L86" s="10">
        <f>'octsep cfs'!J86</f>
        <v>2261</v>
      </c>
      <c r="M86" s="10">
        <f>'octsep cfs'!K86</f>
        <v>170</v>
      </c>
      <c r="N86" s="6">
        <f t="shared" si="2"/>
        <v>1357.5917808219178</v>
      </c>
      <c r="O86" s="22" t="s">
        <v>138</v>
      </c>
    </row>
    <row r="87" spans="1:15" x14ac:dyDescent="0.2">
      <c r="A87" t="s">
        <v>139</v>
      </c>
      <c r="B87" s="10">
        <f>'octsep cfs'!L86</f>
        <v>204</v>
      </c>
      <c r="C87" s="10">
        <f>'octsep cfs'!M86</f>
        <v>307</v>
      </c>
      <c r="D87" s="10">
        <f>'octsep cfs'!B87</f>
        <v>714</v>
      </c>
      <c r="E87" s="10">
        <f>'octsep cfs'!C87</f>
        <v>2062</v>
      </c>
      <c r="F87" s="10">
        <f>'octsep cfs'!D87</f>
        <v>4221</v>
      </c>
      <c r="G87" s="10">
        <f>'octsep cfs'!E87</f>
        <v>3747</v>
      </c>
      <c r="H87" s="10">
        <f>'octsep cfs'!F87</f>
        <v>1001</v>
      </c>
      <c r="I87" s="10">
        <f>'octsep cfs'!G87</f>
        <v>3008</v>
      </c>
      <c r="J87" s="10">
        <f>'octsep cfs'!H87</f>
        <v>3224</v>
      </c>
      <c r="K87" s="10">
        <f>'octsep cfs'!I87</f>
        <v>2020</v>
      </c>
      <c r="L87" s="10">
        <f>'octsep cfs'!J87</f>
        <v>1184</v>
      </c>
      <c r="M87" s="10">
        <f>'octsep cfs'!K87</f>
        <v>242</v>
      </c>
      <c r="N87" s="6">
        <f t="shared" si="2"/>
        <v>1836.0931506849315</v>
      </c>
      <c r="O87" s="22" t="s">
        <v>139</v>
      </c>
    </row>
    <row r="88" spans="1:15" x14ac:dyDescent="0.2">
      <c r="A88" t="s">
        <v>140</v>
      </c>
      <c r="B88" s="10">
        <f>'octsep cfs'!L87</f>
        <v>108</v>
      </c>
      <c r="C88" s="10">
        <f>'octsep cfs'!M87</f>
        <v>138</v>
      </c>
      <c r="D88" s="10">
        <f>'octsep cfs'!B88</f>
        <v>153</v>
      </c>
      <c r="E88" s="10">
        <f>'octsep cfs'!C88</f>
        <v>1320</v>
      </c>
      <c r="F88" s="10">
        <f>'octsep cfs'!D88</f>
        <v>1961</v>
      </c>
      <c r="G88" s="10">
        <f>'octsep cfs'!E88</f>
        <v>4784</v>
      </c>
      <c r="H88" s="10">
        <f>'octsep cfs'!F88</f>
        <v>2384</v>
      </c>
      <c r="I88" s="10">
        <f>'octsep cfs'!G88</f>
        <v>3813</v>
      </c>
      <c r="J88" s="10">
        <f>'octsep cfs'!H88</f>
        <v>3544</v>
      </c>
      <c r="K88" s="10">
        <f>'octsep cfs'!I88</f>
        <v>1926</v>
      </c>
      <c r="L88" s="10">
        <f>'octsep cfs'!J88</f>
        <v>1166</v>
      </c>
      <c r="M88" s="10">
        <f>'octsep cfs'!K88</f>
        <v>326</v>
      </c>
      <c r="N88" s="6">
        <f t="shared" si="2"/>
        <v>1799.9808219178083</v>
      </c>
      <c r="O88" s="22" t="s">
        <v>140</v>
      </c>
    </row>
    <row r="89" spans="1:15" x14ac:dyDescent="0.2">
      <c r="A89" t="s">
        <v>141</v>
      </c>
      <c r="B89" s="10">
        <f>'octsep cfs'!L88</f>
        <v>77</v>
      </c>
      <c r="C89" s="10">
        <f>'octsep cfs'!M88</f>
        <v>24</v>
      </c>
      <c r="D89" s="10">
        <f>'octsep cfs'!B89</f>
        <v>962</v>
      </c>
      <c r="E89" s="10">
        <f>'octsep cfs'!C89</f>
        <v>2714</v>
      </c>
      <c r="F89" s="10">
        <f>'octsep cfs'!D89</f>
        <v>3340</v>
      </c>
      <c r="G89" s="10">
        <f>'octsep cfs'!E89</f>
        <v>1865</v>
      </c>
      <c r="H89" s="10">
        <f>'octsep cfs'!F89</f>
        <v>1578</v>
      </c>
      <c r="I89" s="10">
        <f>'octsep cfs'!G89</f>
        <v>2062</v>
      </c>
      <c r="J89" s="10">
        <f>'octsep cfs'!H89</f>
        <v>2432</v>
      </c>
      <c r="K89" s="10">
        <f>'octsep cfs'!I89</f>
        <v>1058</v>
      </c>
      <c r="L89" s="10">
        <f>'octsep cfs'!J89</f>
        <v>575</v>
      </c>
      <c r="M89" s="10">
        <f>'octsep cfs'!K89</f>
        <v>161</v>
      </c>
      <c r="N89" s="6">
        <f t="shared" si="2"/>
        <v>1402.2164383561644</v>
      </c>
      <c r="O89" s="22" t="s">
        <v>141</v>
      </c>
    </row>
    <row r="90" spans="1:15" x14ac:dyDescent="0.2">
      <c r="A90" t="s">
        <v>142</v>
      </c>
      <c r="B90" s="10">
        <f>'octsep cfs'!L89</f>
        <v>53</v>
      </c>
      <c r="C90" s="10">
        <f>'octsep cfs'!M89</f>
        <v>792</v>
      </c>
      <c r="D90" s="10">
        <f>'octsep cfs'!B90</f>
        <v>808</v>
      </c>
      <c r="E90" s="10">
        <f>'octsep cfs'!C90</f>
        <v>1158</v>
      </c>
      <c r="F90" s="10">
        <f>'octsep cfs'!D90</f>
        <v>1276</v>
      </c>
      <c r="G90" s="10">
        <f>'octsep cfs'!E90</f>
        <v>1867</v>
      </c>
      <c r="H90" s="10">
        <f>'octsep cfs'!F90</f>
        <v>5024</v>
      </c>
      <c r="I90" s="10">
        <f>'octsep cfs'!G90</f>
        <v>4123</v>
      </c>
      <c r="J90" s="10">
        <f>'octsep cfs'!H90</f>
        <v>2208</v>
      </c>
      <c r="K90" s="10">
        <f>'octsep cfs'!I90</f>
        <v>1506</v>
      </c>
      <c r="L90" s="10">
        <f>'octsep cfs'!J90</f>
        <v>331</v>
      </c>
      <c r="M90" s="10">
        <f>'octsep cfs'!K90</f>
        <v>128</v>
      </c>
      <c r="N90" s="6">
        <f t="shared" si="2"/>
        <v>1583.3780821917808</v>
      </c>
      <c r="O90" s="22" t="s">
        <v>142</v>
      </c>
    </row>
    <row r="91" spans="1:15" x14ac:dyDescent="0.2">
      <c r="A91" t="s">
        <v>143</v>
      </c>
      <c r="B91" s="10">
        <f>'octsep cfs'!L90</f>
        <v>22</v>
      </c>
      <c r="C91" s="10">
        <f>'octsep cfs'!M90</f>
        <v>22</v>
      </c>
      <c r="D91" s="10">
        <f>'octsep cfs'!B91</f>
        <v>456</v>
      </c>
      <c r="E91" s="10">
        <f>'octsep cfs'!C91</f>
        <v>2313</v>
      </c>
      <c r="F91" s="10">
        <f>'octsep cfs'!D91</f>
        <v>3493</v>
      </c>
      <c r="G91" s="10">
        <f>'octsep cfs'!E91</f>
        <v>1683</v>
      </c>
      <c r="H91" s="10">
        <f>'octsep cfs'!F91</f>
        <v>1681</v>
      </c>
      <c r="I91" s="10">
        <f>'octsep cfs'!G91</f>
        <v>992</v>
      </c>
      <c r="J91" s="10">
        <f>'octsep cfs'!H91</f>
        <v>887</v>
      </c>
      <c r="K91" s="10">
        <f>'octsep cfs'!I91</f>
        <v>330</v>
      </c>
      <c r="L91" s="10">
        <f>'octsep cfs'!J91</f>
        <v>122</v>
      </c>
      <c r="M91" s="10">
        <f>'octsep cfs'!K91</f>
        <v>21</v>
      </c>
      <c r="N91" s="6">
        <f t="shared" si="2"/>
        <v>998.06849315068496</v>
      </c>
      <c r="O91" s="22" t="s">
        <v>143</v>
      </c>
    </row>
    <row r="92" spans="1:15" x14ac:dyDescent="0.2">
      <c r="A92" t="s">
        <v>144</v>
      </c>
      <c r="B92" s="10">
        <f>'octsep cfs'!L91</f>
        <v>18</v>
      </c>
      <c r="C92" s="10">
        <f>'octsep cfs'!M91</f>
        <v>26</v>
      </c>
      <c r="D92" s="10">
        <f>'octsep cfs'!B92</f>
        <v>99</v>
      </c>
      <c r="E92" s="10">
        <f>'octsep cfs'!C92</f>
        <v>1832</v>
      </c>
      <c r="F92" s="10">
        <f>'octsep cfs'!D92</f>
        <v>4896</v>
      </c>
      <c r="G92" s="10">
        <f>'octsep cfs'!E92</f>
        <v>2333</v>
      </c>
      <c r="H92" s="10">
        <f>'octsep cfs'!F92</f>
        <v>2648</v>
      </c>
      <c r="I92" s="10">
        <f>'octsep cfs'!G92</f>
        <v>2767</v>
      </c>
      <c r="J92" s="10">
        <f>'octsep cfs'!H92</f>
        <v>1218</v>
      </c>
      <c r="K92" s="10">
        <f>'octsep cfs'!I92</f>
        <v>391</v>
      </c>
      <c r="L92" s="10">
        <f>'octsep cfs'!J92</f>
        <v>155</v>
      </c>
      <c r="M92" s="10">
        <f>'octsep cfs'!K92</f>
        <v>94</v>
      </c>
      <c r="N92" s="6">
        <f t="shared" si="2"/>
        <v>1368.8</v>
      </c>
      <c r="O92" s="22" t="s">
        <v>144</v>
      </c>
    </row>
    <row r="93" spans="1:15" x14ac:dyDescent="0.2">
      <c r="A93" t="s">
        <v>145</v>
      </c>
      <c r="B93" s="10">
        <f>'octsep cfs'!L92</f>
        <v>54</v>
      </c>
      <c r="C93" s="10">
        <f>'octsep cfs'!M92</f>
        <v>15</v>
      </c>
      <c r="D93" s="10">
        <f>'octsep cfs'!B93</f>
        <v>2317</v>
      </c>
      <c r="E93" s="10">
        <f>'octsep cfs'!C93</f>
        <v>2115</v>
      </c>
      <c r="F93" s="10">
        <f>'octsep cfs'!D93</f>
        <v>2479</v>
      </c>
      <c r="G93" s="10">
        <f>'octsep cfs'!E93</f>
        <v>1553</v>
      </c>
      <c r="H93" s="10">
        <f>'octsep cfs'!F93</f>
        <v>3502</v>
      </c>
      <c r="I93" s="10">
        <f>'octsep cfs'!G93</f>
        <v>5255</v>
      </c>
      <c r="J93" s="10">
        <f>'octsep cfs'!H93</f>
        <v>2802</v>
      </c>
      <c r="K93" s="10">
        <f>'octsep cfs'!I93</f>
        <v>2032</v>
      </c>
      <c r="L93" s="10">
        <f>'octsep cfs'!J93</f>
        <v>550</v>
      </c>
      <c r="M93" s="10">
        <f>'octsep cfs'!K93</f>
        <v>99</v>
      </c>
      <c r="N93" s="6">
        <f t="shared" si="2"/>
        <v>1890.3424657534247</v>
      </c>
      <c r="O93" s="22" t="s">
        <v>145</v>
      </c>
    </row>
    <row r="94" spans="1:15" x14ac:dyDescent="0.2">
      <c r="A94" t="s">
        <v>146</v>
      </c>
      <c r="B94" s="10">
        <f>'octsep cfs'!L93</f>
        <v>61</v>
      </c>
      <c r="C94" s="10">
        <f>'octsep cfs'!M93</f>
        <v>126</v>
      </c>
      <c r="D94" s="10">
        <f>'octsep cfs'!B94</f>
        <v>1449</v>
      </c>
      <c r="E94" s="10">
        <f>'octsep cfs'!C94</f>
        <v>2697</v>
      </c>
      <c r="F94" s="10">
        <f>'octsep cfs'!D94</f>
        <v>1331</v>
      </c>
      <c r="G94" s="10">
        <f>'octsep cfs'!E94</f>
        <v>2710</v>
      </c>
      <c r="H94" s="10">
        <f>'octsep cfs'!F94</f>
        <v>1534</v>
      </c>
      <c r="I94" s="10">
        <f>'octsep cfs'!G94</f>
        <v>1961</v>
      </c>
      <c r="J94" s="10">
        <f>'octsep cfs'!H94</f>
        <v>2787</v>
      </c>
      <c r="K94" s="10">
        <f>'octsep cfs'!I94</f>
        <v>572</v>
      </c>
      <c r="L94" s="10">
        <f>'octsep cfs'!J94</f>
        <v>132</v>
      </c>
      <c r="M94" s="10">
        <f>'octsep cfs'!K94</f>
        <v>16</v>
      </c>
      <c r="N94" s="6">
        <f t="shared" si="2"/>
        <v>1277.5671232876712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142.92222222222222</v>
      </c>
      <c r="C96" s="10">
        <f t="shared" si="3"/>
        <v>194.86666666666667</v>
      </c>
      <c r="D96" s="10">
        <f t="shared" si="3"/>
        <v>641.06666666666672</v>
      </c>
      <c r="E96" s="10">
        <f t="shared" si="3"/>
        <v>2177.1999999999998</v>
      </c>
      <c r="F96" s="10">
        <f t="shared" si="3"/>
        <v>3103.5666666666666</v>
      </c>
      <c r="G96" s="10">
        <f t="shared" si="3"/>
        <v>2925.4222222222224</v>
      </c>
      <c r="H96" s="10">
        <f>'octsep cfs'!F96</f>
        <v>2606.7930763178601</v>
      </c>
      <c r="I96" s="10">
        <f t="shared" ref="I96:N96" si="4">AVERAGE(I5:I94)</f>
        <v>2404.7888888888888</v>
      </c>
      <c r="J96" s="10">
        <f t="shared" si="4"/>
        <v>2191.8000000000002</v>
      </c>
      <c r="K96" s="10">
        <f t="shared" si="4"/>
        <v>1600.5444444444445</v>
      </c>
      <c r="L96" s="10">
        <f t="shared" si="4"/>
        <v>877.54444444444448</v>
      </c>
      <c r="M96" s="10">
        <f t="shared" si="4"/>
        <v>270.55555555555554</v>
      </c>
      <c r="N96" s="10">
        <f t="shared" si="4"/>
        <v>1588.8519939117202</v>
      </c>
    </row>
    <row r="97" spans="1:14" x14ac:dyDescent="0.2">
      <c r="A97" t="s">
        <v>115</v>
      </c>
      <c r="B97" s="10">
        <f t="shared" ref="B97:N97" si="5">MEDIAN(B5:B94)</f>
        <v>126.5</v>
      </c>
      <c r="C97" s="10">
        <f t="shared" si="5"/>
        <v>137.5</v>
      </c>
      <c r="D97" s="10">
        <f t="shared" si="5"/>
        <v>443</v>
      </c>
      <c r="E97" s="10">
        <f t="shared" si="5"/>
        <v>2021</v>
      </c>
      <c r="F97" s="10">
        <f t="shared" si="5"/>
        <v>2637.5</v>
      </c>
      <c r="G97" s="10">
        <f t="shared" si="5"/>
        <v>2796.5</v>
      </c>
      <c r="H97" s="10">
        <f t="shared" si="5"/>
        <v>2298.5</v>
      </c>
      <c r="I97" s="10">
        <f t="shared" si="5"/>
        <v>2146</v>
      </c>
      <c r="J97" s="10">
        <f t="shared" si="5"/>
        <v>2206.5</v>
      </c>
      <c r="K97" s="10">
        <f t="shared" si="5"/>
        <v>1547</v>
      </c>
      <c r="L97" s="10">
        <f t="shared" si="5"/>
        <v>717.5</v>
      </c>
      <c r="M97" s="10">
        <f t="shared" si="5"/>
        <v>250</v>
      </c>
      <c r="N97" s="10">
        <f t="shared" si="5"/>
        <v>1610.9082191780822</v>
      </c>
    </row>
    <row r="98" spans="1:14" x14ac:dyDescent="0.2">
      <c r="A98" t="s">
        <v>116</v>
      </c>
      <c r="B98" s="10">
        <f t="shared" ref="B98:N98" si="6">STDEV(B5:B94)</f>
        <v>69.568691747155469</v>
      </c>
      <c r="C98" s="10">
        <f t="shared" si="6"/>
        <v>163.18943290310176</v>
      </c>
      <c r="D98" s="10">
        <f t="shared" si="6"/>
        <v>594.96021583545087</v>
      </c>
      <c r="E98" s="10">
        <f t="shared" si="6"/>
        <v>1301.7696183756334</v>
      </c>
      <c r="F98" s="10">
        <f t="shared" si="6"/>
        <v>1699.8108622478355</v>
      </c>
      <c r="G98" s="10">
        <f t="shared" si="6"/>
        <v>1454.1909676129685</v>
      </c>
      <c r="H98" s="10">
        <f t="shared" si="6"/>
        <v>1329.7165092628738</v>
      </c>
      <c r="I98" s="10">
        <f t="shared" si="6"/>
        <v>1048.0316649136478</v>
      </c>
      <c r="J98" s="10">
        <f t="shared" si="6"/>
        <v>722.42704542054344</v>
      </c>
      <c r="K98" s="10">
        <f t="shared" si="6"/>
        <v>698.78942128932363</v>
      </c>
      <c r="L98" s="10">
        <f t="shared" si="6"/>
        <v>576.6661675432448</v>
      </c>
      <c r="M98" s="10">
        <f t="shared" si="6"/>
        <v>132.59604203009769</v>
      </c>
      <c r="N98" s="10">
        <f t="shared" si="6"/>
        <v>386.80257570387266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1968-69</v>
      </c>
      <c r="C6" s="18">
        <f>LARGE('augjul cfs'!$B$5:$B$94,'augjul cfs rank'!$A6)</f>
        <v>503</v>
      </c>
      <c r="D6" s="5" t="str">
        <f>VLOOKUP(E6,'augjul cfs'!$C$5:$O$94,13,FALSE)</f>
        <v>2013-14</v>
      </c>
      <c r="E6" s="18">
        <f>LARGE('augjul cfs'!$C$5:$C$94,'augjul cfs rank'!$A6)</f>
        <v>792</v>
      </c>
      <c r="F6" s="5" t="str">
        <f>VLOOKUP(G6,'augjul cfs'!$D$5:$O$94,12,FALSE)</f>
        <v>1947-48</v>
      </c>
      <c r="G6" s="18">
        <f>LARGE('augjul cfs'!$D$5:$D$94,'augjul cfs rank'!$A6)</f>
        <v>2950</v>
      </c>
      <c r="H6" s="5" t="str">
        <f>VLOOKUP(I6,'augjul cfs'!$E$5:$O$94,11,FALSE)</f>
        <v>1942-43</v>
      </c>
      <c r="I6" s="18">
        <f>LARGE('augjul cfs'!$E$5:$E$94,'augjul cfs rank'!$A6)</f>
        <v>5397</v>
      </c>
      <c r="J6" s="5" t="str">
        <f>VLOOKUP(K6,'augjul cfs'!$F$5:$O$94,10,FALSE)</f>
        <v>1964-65</v>
      </c>
      <c r="K6" s="18">
        <f>LARGE('augjul cfs'!$F$5:$F$94,'augjul cfs rank'!$A6)</f>
        <v>9077</v>
      </c>
      <c r="L6" s="5" t="str">
        <f>VLOOKUP(M6,'augjul cfs'!$G$5:$O$94,9,FALSE)</f>
        <v>1952-53</v>
      </c>
      <c r="M6" s="18">
        <f>LARGE('augjul cfs'!$G$5:$G$94,'augjul cfs rank'!$A6)</f>
        <v>7270</v>
      </c>
      <c r="N6" s="5" t="str">
        <f>VLOOKUP(O6,'augjul cfs'!$H$5:$O$94,8,FALSE)</f>
        <v>1995-96</v>
      </c>
      <c r="O6" s="18">
        <f>LARGE('augjul cfs'!$H$5:$H$94,'augjul cfs rank'!$A6)</f>
        <v>7057</v>
      </c>
      <c r="P6" s="5" t="str">
        <f>VLOOKUP(Q6,'augjul cfs'!$I$5:$O$94,7,FALSE)</f>
        <v>1931-32</v>
      </c>
      <c r="Q6" s="18">
        <f>LARGE('augjul cfs'!$I$5:$I$94,'augjul cfs rank'!$A6)</f>
        <v>5998</v>
      </c>
      <c r="R6" s="5" t="str">
        <f>VLOOKUP(S6,'augjul cfs'!$J$5:$O$94,6,FALSE)</f>
        <v>1936-37</v>
      </c>
      <c r="S6" s="18">
        <f>LARGE('augjul cfs'!$J$5:$J$94,'augjul cfs rank'!$A6)</f>
        <v>4042</v>
      </c>
      <c r="T6" s="5" t="str">
        <f>VLOOKUP(U6,'augjul cfs'!$K$5:$O$94,5,FALSE)</f>
        <v>2007-08</v>
      </c>
      <c r="U6" s="18">
        <f>LARGE('augjul cfs'!$K$5:$K$94,'augjul cfs rank'!$A6)</f>
        <v>3292</v>
      </c>
      <c r="V6" s="5" t="str">
        <f>VLOOKUP(W6,'augjul cfs'!$L$5:$O$94,4,FALSE)</f>
        <v>1932-33</v>
      </c>
      <c r="W6" s="18">
        <f>LARGE('augjul cfs'!$L$5:$L$94,'augjul cfs rank'!$A6)</f>
        <v>3530</v>
      </c>
      <c r="X6" s="5" t="str">
        <f>VLOOKUP(Y6,'augjul cfs'!$M$5:$O$94,3,FALSE)</f>
        <v>1982-83</v>
      </c>
      <c r="Y6" s="18">
        <f>LARGE('augjul cfs'!$M$5:$M$94,'augjul cfs rank'!$A6)</f>
        <v>799</v>
      </c>
      <c r="Z6" s="5" t="str">
        <f>VLOOKUP(AA6,'augjul cfs'!$N$5:$O$94,2,FALSE)</f>
        <v>1973-74</v>
      </c>
      <c r="AA6" s="18">
        <f>LARGE('augjul cfs'!$N$5:$N$94,'augjul cfs rank'!$A6)</f>
        <v>2637.3534246575341</v>
      </c>
    </row>
    <row r="7" spans="1:27" x14ac:dyDescent="0.2">
      <c r="A7" s="5">
        <v>2</v>
      </c>
      <c r="B7" s="5" t="str">
        <f>VLOOKUP(C7,'augjul cfs'!$B$5:$O$94,14,FALSE)</f>
        <v>1978-79</v>
      </c>
      <c r="C7" s="18">
        <f>LARGE('augjul cfs'!$B$5:$B$94,'augjul cfs rank'!$A7)</f>
        <v>310</v>
      </c>
      <c r="D7" s="5" t="str">
        <f>VLOOKUP(E7,'augjul cfs'!$C$5:$O$94,13,FALSE)</f>
        <v>1959-60</v>
      </c>
      <c r="E7" s="18">
        <f>LARGE('augjul cfs'!$C$5:$C$94,'augjul cfs rank'!$A7)</f>
        <v>749</v>
      </c>
      <c r="F7" s="5" t="str">
        <f>VLOOKUP(G7,'augjul cfs'!$D$5:$O$94,12,FALSE)</f>
        <v>1950-51</v>
      </c>
      <c r="G7" s="18">
        <f>LARGE('augjul cfs'!$D$5:$D$94,'augjul cfs rank'!$A7)</f>
        <v>2590</v>
      </c>
      <c r="H7" s="5" t="str">
        <f>VLOOKUP(I7,'augjul cfs'!$E$5:$O$94,11,FALSE)</f>
        <v>1973-74</v>
      </c>
      <c r="I7" s="18">
        <f>LARGE('augjul cfs'!$E$5:$E$94,'augjul cfs rank'!$A7)</f>
        <v>5229</v>
      </c>
      <c r="J7" s="5" t="str">
        <f>VLOOKUP(K7,'augjul cfs'!$F$5:$O$94,10,FALSE)</f>
        <v>1996-97</v>
      </c>
      <c r="K7" s="18">
        <f>LARGE('augjul cfs'!$F$5:$F$94,'augjul cfs rank'!$A7)</f>
        <v>7052</v>
      </c>
      <c r="L7" s="5" t="str">
        <f>VLOOKUP(M7,'augjul cfs'!$G$5:$O$94,9,FALSE)</f>
        <v>2005-06</v>
      </c>
      <c r="M7" s="18">
        <f>LARGE('augjul cfs'!$G$5:$G$94,'augjul cfs rank'!$A7)</f>
        <v>6347</v>
      </c>
      <c r="N7" s="5" t="str">
        <f>VLOOKUP(O7,'augjul cfs'!$H$5:$O$94,8,FALSE)</f>
        <v>1960-61</v>
      </c>
      <c r="O7" s="18">
        <f>LARGE('augjul cfs'!$H$5:$H$94,'augjul cfs rank'!$A7)</f>
        <v>6405</v>
      </c>
      <c r="P7" s="5" t="str">
        <f>VLOOKUP(Q7,'augjul cfs'!$I$5:$O$94,7,FALSE)</f>
        <v>1971-72</v>
      </c>
      <c r="Q7" s="18">
        <f>LARGE('augjul cfs'!$I$5:$I$94,'augjul cfs rank'!$A7)</f>
        <v>5748</v>
      </c>
      <c r="R7" s="5" t="str">
        <f>VLOOKUP(S7,'augjul cfs'!$J$5:$O$94,6,FALSE)</f>
        <v>1992-93</v>
      </c>
      <c r="S7" s="18">
        <f>LARGE('augjul cfs'!$J$5:$J$94,'augjul cfs rank'!$A7)</f>
        <v>3915</v>
      </c>
      <c r="T7" s="5" t="str">
        <f>VLOOKUP(U7,'augjul cfs'!$K$5:$O$94,5,FALSE)</f>
        <v>1932-33</v>
      </c>
      <c r="U7" s="18">
        <f>LARGE('augjul cfs'!$K$5:$K$94,'augjul cfs rank'!$A7)</f>
        <v>3059</v>
      </c>
      <c r="V7" s="5" t="str">
        <f>VLOOKUP(W7,'augjul cfs'!$L$5:$O$94,4,FALSE)</f>
        <v>2009-10</v>
      </c>
      <c r="W7" s="18">
        <f>LARGE('augjul cfs'!$L$5:$L$94,'augjul cfs rank'!$A7)</f>
        <v>2261</v>
      </c>
      <c r="X7" s="5" t="str">
        <f>VLOOKUP(Y7,'augjul cfs'!$M$5:$O$94,3,FALSE)</f>
        <v>1954-55</v>
      </c>
      <c r="Y7" s="18">
        <f>LARGE('augjul cfs'!$M$5:$M$94,'augjul cfs rank'!$A7)</f>
        <v>714</v>
      </c>
      <c r="Z7" s="5" t="str">
        <f>VLOOKUP(AA7,'augjul cfs'!$N$5:$O$94,2,FALSE)</f>
        <v>1971-72</v>
      </c>
      <c r="AA7" s="18">
        <f>LARGE('augjul cfs'!$N$5:$N$94,'augjul cfs rank'!$A7)</f>
        <v>2514.4438356164383</v>
      </c>
    </row>
    <row r="8" spans="1:27" x14ac:dyDescent="0.2">
      <c r="A8" s="5">
        <v>3</v>
      </c>
      <c r="B8" s="5" t="str">
        <f>VLOOKUP(C8,'augjul cfs'!$B$5:$O$94,14,FALSE)</f>
        <v>2004-05</v>
      </c>
      <c r="C8" s="18">
        <f>LARGE('augjul cfs'!$B$5:$B$94,'augjul cfs rank'!$A8)</f>
        <v>294</v>
      </c>
      <c r="D8" s="5" t="str">
        <f>VLOOKUP(E8,'augjul cfs'!$C$5:$O$94,13,FALSE)</f>
        <v>1978-79</v>
      </c>
      <c r="E8" s="18">
        <f>LARGE('augjul cfs'!$C$5:$C$94,'augjul cfs rank'!$A8)</f>
        <v>657</v>
      </c>
      <c r="F8" s="5" t="str">
        <f>VLOOKUP(G8,'augjul cfs'!$D$5:$O$94,12,FALSE)</f>
        <v>1951-52</v>
      </c>
      <c r="G8" s="18">
        <f>LARGE('augjul cfs'!$D$5:$D$94,'augjul cfs rank'!$A8)</f>
        <v>2317</v>
      </c>
      <c r="H8" s="5" t="str">
        <f>VLOOKUP(I8,'augjul cfs'!$E$5:$O$94,11,FALSE)</f>
        <v>1984-85</v>
      </c>
      <c r="I8" s="18">
        <f>LARGE('augjul cfs'!$E$5:$E$94,'augjul cfs rank'!$A8)</f>
        <v>4752</v>
      </c>
      <c r="J8" s="5" t="str">
        <f>VLOOKUP(K8,'augjul cfs'!$F$5:$O$94,10,FALSE)</f>
        <v>1977-78</v>
      </c>
      <c r="K8" s="18">
        <f>LARGE('augjul cfs'!$F$5:$F$94,'augjul cfs rank'!$A8)</f>
        <v>6888</v>
      </c>
      <c r="L8" s="5" t="str">
        <f>VLOOKUP(M8,'augjul cfs'!$G$5:$O$94,9,FALSE)</f>
        <v>1969-70</v>
      </c>
      <c r="M8" s="18">
        <f>LARGE('augjul cfs'!$G$5:$G$94,'augjul cfs rank'!$A8)</f>
        <v>5908</v>
      </c>
      <c r="N8" s="5" t="str">
        <f>VLOOKUP(O8,'augjul cfs'!$H$5:$O$94,8,FALSE)</f>
        <v>1985-86</v>
      </c>
      <c r="O8" s="18">
        <f>LARGE('augjul cfs'!$H$5:$H$94,'augjul cfs rank'!$A8)</f>
        <v>6047</v>
      </c>
      <c r="P8" s="5" t="str">
        <f>VLOOKUP(Q8,'augjul cfs'!$I$5:$O$94,7,FALSE)</f>
        <v>2016-17</v>
      </c>
      <c r="Q8" s="18">
        <f>LARGE('augjul cfs'!$I$5:$I$94,'augjul cfs rank'!$A8)</f>
        <v>5255</v>
      </c>
      <c r="R8" s="5" t="str">
        <f>VLOOKUP(S8,'augjul cfs'!$J$5:$O$94,6,FALSE)</f>
        <v>2011-12</v>
      </c>
      <c r="S8" s="18">
        <f>LARGE('augjul cfs'!$J$5:$J$94,'augjul cfs rank'!$A8)</f>
        <v>3544</v>
      </c>
      <c r="T8" s="5" t="str">
        <f>VLOOKUP(U8,'augjul cfs'!$K$5:$O$94,5,FALSE)</f>
        <v>1959-60</v>
      </c>
      <c r="U8" s="18">
        <f>LARGE('augjul cfs'!$K$5:$K$94,'augjul cfs rank'!$A8)</f>
        <v>3017</v>
      </c>
      <c r="V8" s="5" t="str">
        <f>VLOOKUP(W8,'augjul cfs'!$L$5:$O$94,4,FALSE)</f>
        <v>1936-37</v>
      </c>
      <c r="W8" s="18">
        <f>LARGE('augjul cfs'!$L$5:$L$94,'augjul cfs rank'!$A8)</f>
        <v>2200</v>
      </c>
      <c r="X8" s="5" t="str">
        <f>VLOOKUP(Y8,'augjul cfs'!$M$5:$O$94,3,FALSE)</f>
        <v>1932-33</v>
      </c>
      <c r="Y8" s="18">
        <f>LARGE('augjul cfs'!$M$5:$M$94,'augjul cfs rank'!$A8)</f>
        <v>614</v>
      </c>
      <c r="Z8" s="5" t="str">
        <f>VLOOKUP(AA8,'augjul cfs'!$N$5:$O$94,2,FALSE)</f>
        <v>1955-56</v>
      </c>
      <c r="AA8" s="18">
        <f>LARGE('augjul cfs'!$N$5:$N$94,'augjul cfs rank'!$A8)</f>
        <v>2461.5315068493151</v>
      </c>
    </row>
    <row r="9" spans="1:27" x14ac:dyDescent="0.2">
      <c r="A9" s="5">
        <v>4</v>
      </c>
      <c r="B9" s="5" t="str">
        <f>VLOOKUP(C9,'augjul cfs'!$B$5:$O$94,14,FALSE)</f>
        <v>1983-84</v>
      </c>
      <c r="C9" s="18">
        <f>LARGE('augjul cfs'!$B$5:$B$94,'augjul cfs rank'!$A9)</f>
        <v>286</v>
      </c>
      <c r="D9" s="5" t="str">
        <f>VLOOKUP(E9,'augjul cfs'!$C$5:$O$94,13,FALSE)</f>
        <v>1968-69</v>
      </c>
      <c r="E9" s="18">
        <f>LARGE('augjul cfs'!$C$5:$C$94,'augjul cfs rank'!$A9)</f>
        <v>632</v>
      </c>
      <c r="F9" s="5" t="str">
        <f>VLOOKUP(G9,'augjul cfs'!$D$5:$O$94,12,FALSE)</f>
        <v>1951-52</v>
      </c>
      <c r="G9" s="18">
        <f>LARGE('augjul cfs'!$D$5:$D$94,'augjul cfs rank'!$A9)</f>
        <v>2317</v>
      </c>
      <c r="H9" s="5" t="str">
        <f>VLOOKUP(I9,'augjul cfs'!$E$5:$O$94,11,FALSE)</f>
        <v>1955-56</v>
      </c>
      <c r="I9" s="18">
        <f>LARGE('augjul cfs'!$E$5:$E$94,'augjul cfs rank'!$A9)</f>
        <v>4660</v>
      </c>
      <c r="J9" s="5" t="str">
        <f>VLOOKUP(K9,'augjul cfs'!$F$5:$O$94,10,FALSE)</f>
        <v>1955-56</v>
      </c>
      <c r="K9" s="18">
        <f>LARGE('augjul cfs'!$F$5:$F$94,'augjul cfs rank'!$A9)</f>
        <v>6628</v>
      </c>
      <c r="L9" s="5" t="str">
        <f>VLOOKUP(M9,'augjul cfs'!$G$5:$O$94,9,FALSE)</f>
        <v>1964-65</v>
      </c>
      <c r="M9" s="18">
        <f>LARGE('augjul cfs'!$G$5:$G$94,'augjul cfs rank'!$A9)</f>
        <v>5893</v>
      </c>
      <c r="N9" s="5" t="str">
        <f>VLOOKUP(O9,'augjul cfs'!$H$5:$O$94,8,FALSE)</f>
        <v>1981-82</v>
      </c>
      <c r="O9" s="18">
        <f>LARGE('augjul cfs'!$H$5:$H$94,'augjul cfs rank'!$A9)</f>
        <v>5858</v>
      </c>
      <c r="P9" s="5" t="str">
        <f>VLOOKUP(Q9,'augjul cfs'!$I$5:$O$94,7,FALSE)</f>
        <v>2002-03</v>
      </c>
      <c r="Q9" s="18">
        <f>LARGE('augjul cfs'!$I$5:$I$94,'augjul cfs rank'!$A9)</f>
        <v>4659</v>
      </c>
      <c r="R9" s="5" t="str">
        <f>VLOOKUP(S9,'augjul cfs'!$J$5:$O$94,6,FALSE)</f>
        <v>2001-02</v>
      </c>
      <c r="S9" s="18">
        <f>LARGE('augjul cfs'!$J$5:$J$94,'augjul cfs rank'!$A9)</f>
        <v>3525</v>
      </c>
      <c r="T9" s="5" t="str">
        <f>VLOOKUP(U9,'augjul cfs'!$K$5:$O$94,5,FALSE)</f>
        <v>1936-37</v>
      </c>
      <c r="U9" s="18">
        <f>LARGE('augjul cfs'!$K$5:$K$94,'augjul cfs rank'!$A9)</f>
        <v>2925</v>
      </c>
      <c r="V9" s="5" t="str">
        <f>VLOOKUP(W9,'augjul cfs'!$L$5:$O$94,4,FALSE)</f>
        <v>1983-84</v>
      </c>
      <c r="W9" s="18">
        <f>LARGE('augjul cfs'!$L$5:$L$94,'augjul cfs rank'!$A9)</f>
        <v>2189</v>
      </c>
      <c r="X9" s="5" t="str">
        <f>VLOOKUP(Y9,'augjul cfs'!$M$5:$O$94,3,FALSE)</f>
        <v>1968-69</v>
      </c>
      <c r="Y9" s="18">
        <f>LARGE('augjul cfs'!$M$5:$M$94,'augjul cfs rank'!$A9)</f>
        <v>563</v>
      </c>
      <c r="Z9" s="5" t="str">
        <f>VLOOKUP(AA9,'augjul cfs'!$N$5:$O$94,2,FALSE)</f>
        <v>1995-96</v>
      </c>
      <c r="AA9" s="18">
        <f>LARGE('augjul cfs'!$N$5:$N$94,'augjul cfs rank'!$A9)</f>
        <v>2351.8356164383563</v>
      </c>
    </row>
    <row r="10" spans="1:27" x14ac:dyDescent="0.2">
      <c r="A10" s="5">
        <v>5</v>
      </c>
      <c r="B10" s="5" t="str">
        <f>VLOOKUP(C10,'augjul cfs'!$B$5:$O$94,14,FALSE)</f>
        <v>1975-76</v>
      </c>
      <c r="C10" s="18">
        <f>LARGE('augjul cfs'!$B$5:$B$94,'augjul cfs rank'!$A10)</f>
        <v>236</v>
      </c>
      <c r="D10" s="5" t="str">
        <f>VLOOKUP(E10,'augjul cfs'!$C$5:$O$94,13,FALSE)</f>
        <v>1971-72</v>
      </c>
      <c r="E10" s="18">
        <f>LARGE('augjul cfs'!$C$5:$C$94,'augjul cfs rank'!$A10)</f>
        <v>606</v>
      </c>
      <c r="F10" s="5" t="str">
        <f>VLOOKUP(G10,'augjul cfs'!$D$5:$O$94,12,FALSE)</f>
        <v>1959-60</v>
      </c>
      <c r="G10" s="18">
        <f>LARGE('augjul cfs'!$D$5:$D$94,'augjul cfs rank'!$A10)</f>
        <v>1784</v>
      </c>
      <c r="H10" s="5" t="str">
        <f>VLOOKUP(I10,'augjul cfs'!$E$5:$O$94,11,FALSE)</f>
        <v>1977-78</v>
      </c>
      <c r="I10" s="18">
        <f>LARGE('augjul cfs'!$E$5:$E$94,'augjul cfs rank'!$A10)</f>
        <v>4583</v>
      </c>
      <c r="J10" s="5" t="str">
        <f>VLOOKUP(K10,'augjul cfs'!$F$5:$O$94,10,FALSE)</f>
        <v>1973-74</v>
      </c>
      <c r="K10" s="18">
        <f>LARGE('augjul cfs'!$F$5:$F$94,'augjul cfs rank'!$A10)</f>
        <v>6369</v>
      </c>
      <c r="L10" s="5" t="str">
        <f>VLOOKUP(M10,'augjul cfs'!$G$5:$O$94,9,FALSE)</f>
        <v>1935-36</v>
      </c>
      <c r="M10" s="18">
        <f>LARGE('augjul cfs'!$G$5:$G$94,'augjul cfs rank'!$A10)</f>
        <v>5351</v>
      </c>
      <c r="N10" s="5" t="str">
        <f>VLOOKUP(O10,'augjul cfs'!$H$5:$O$94,8,FALSE)</f>
        <v>1971-72</v>
      </c>
      <c r="O10" s="18">
        <f>LARGE('augjul cfs'!$H$5:$H$94,'augjul cfs rank'!$A10)</f>
        <v>5130</v>
      </c>
      <c r="P10" s="5" t="str">
        <f>VLOOKUP(Q10,'augjul cfs'!$I$5:$O$94,7,FALSE)</f>
        <v>1992-93</v>
      </c>
      <c r="Q10" s="18">
        <f>LARGE('augjul cfs'!$I$5:$I$94,'augjul cfs rank'!$A10)</f>
        <v>4400</v>
      </c>
      <c r="R10" s="5" t="str">
        <f>VLOOKUP(S10,'augjul cfs'!$J$5:$O$94,6,FALSE)</f>
        <v>1961-62</v>
      </c>
      <c r="S10" s="18">
        <f>LARGE('augjul cfs'!$J$5:$J$94,'augjul cfs rank'!$A10)</f>
        <v>3427</v>
      </c>
      <c r="T10" s="5" t="str">
        <f>VLOOKUP(U10,'augjul cfs'!$K$5:$O$94,5,FALSE)</f>
        <v>1948-49</v>
      </c>
      <c r="U10" s="18">
        <f>LARGE('augjul cfs'!$K$5:$K$94,'augjul cfs rank'!$A10)</f>
        <v>2900</v>
      </c>
      <c r="V10" s="5" t="str">
        <f>VLOOKUP(W10,'augjul cfs'!$L$5:$O$94,4,FALSE)</f>
        <v>1954-55</v>
      </c>
      <c r="W10" s="18">
        <f>LARGE('augjul cfs'!$L$5:$L$94,'augjul cfs rank'!$A10)</f>
        <v>2162</v>
      </c>
      <c r="X10" s="5" t="str">
        <f>VLOOKUP(Y10,'augjul cfs'!$M$5:$O$94,3,FALSE)</f>
        <v>1951-52</v>
      </c>
      <c r="Y10" s="18">
        <f>LARGE('augjul cfs'!$M$5:$M$94,'augjul cfs rank'!$A10)</f>
        <v>486</v>
      </c>
      <c r="Z10" s="5" t="str">
        <f>VLOOKUP(AA10,'augjul cfs'!$N$5:$O$94,2,FALSE)</f>
        <v>1996-97</v>
      </c>
      <c r="AA10" s="18">
        <f>LARGE('augjul cfs'!$N$5:$N$94,'augjul cfs rank'!$A10)</f>
        <v>2280.4657534246576</v>
      </c>
    </row>
    <row r="11" spans="1:27" x14ac:dyDescent="0.2">
      <c r="A11" s="5">
        <v>6</v>
      </c>
      <c r="B11" s="5" t="str">
        <f>VLOOKUP(C11,'augjul cfs'!$B$5:$O$94,14,FALSE)</f>
        <v>1953-54</v>
      </c>
      <c r="C11" s="18">
        <f>LARGE('augjul cfs'!$B$5:$B$94,'augjul cfs rank'!$A11)</f>
        <v>235</v>
      </c>
      <c r="D11" s="5" t="str">
        <f>VLOOKUP(E11,'augjul cfs'!$C$5:$O$94,13,FALSE)</f>
        <v>1941-42</v>
      </c>
      <c r="E11" s="18">
        <f>LARGE('augjul cfs'!$C$5:$C$94,'augjul cfs rank'!$A11)</f>
        <v>581</v>
      </c>
      <c r="F11" s="5" t="str">
        <f>VLOOKUP(G11,'augjul cfs'!$D$5:$O$94,12,FALSE)</f>
        <v>1955-56</v>
      </c>
      <c r="G11" s="18">
        <f>LARGE('augjul cfs'!$D$5:$D$94,'augjul cfs rank'!$A11)</f>
        <v>1752</v>
      </c>
      <c r="H11" s="5" t="str">
        <f>VLOOKUP(I11,'augjul cfs'!$E$5:$O$94,11,FALSE)</f>
        <v>1960-61</v>
      </c>
      <c r="I11" s="18">
        <f>LARGE('augjul cfs'!$E$5:$E$94,'augjul cfs rank'!$A11)</f>
        <v>4514</v>
      </c>
      <c r="J11" s="5" t="str">
        <f>VLOOKUP(K11,'augjul cfs'!$F$5:$O$94,10,FALSE)</f>
        <v>1981-82</v>
      </c>
      <c r="K11" s="18">
        <f>LARGE('augjul cfs'!$F$5:$F$94,'augjul cfs rank'!$A11)</f>
        <v>6314</v>
      </c>
      <c r="L11" s="5" t="str">
        <f>VLOOKUP(M11,'augjul cfs'!$G$5:$O$94,9,FALSE)</f>
        <v>1970-71</v>
      </c>
      <c r="M11" s="18">
        <f>LARGE('augjul cfs'!$G$5:$G$94,'augjul cfs rank'!$A11)</f>
        <v>5312</v>
      </c>
      <c r="N11" s="5" t="str">
        <f>VLOOKUP(O11,'augjul cfs'!$H$5:$O$94,8,FALSE)</f>
        <v>2013-14</v>
      </c>
      <c r="O11" s="18">
        <f>LARGE('augjul cfs'!$H$5:$H$94,'augjul cfs rank'!$A11)</f>
        <v>5024</v>
      </c>
      <c r="P11" s="5" t="str">
        <f>VLOOKUP(Q11,'augjul cfs'!$I$5:$O$94,7,FALSE)</f>
        <v>2013-14</v>
      </c>
      <c r="Q11" s="18">
        <f>LARGE('augjul cfs'!$I$5:$I$94,'augjul cfs rank'!$A11)</f>
        <v>4123</v>
      </c>
      <c r="R11" s="5" t="str">
        <f>VLOOKUP(S11,'augjul cfs'!$J$5:$O$94,6,FALSE)</f>
        <v>1955-56</v>
      </c>
      <c r="S11" s="18">
        <f>LARGE('augjul cfs'!$J$5:$J$94,'augjul cfs rank'!$A11)</f>
        <v>3254</v>
      </c>
      <c r="T11" s="5" t="str">
        <f>VLOOKUP(U11,'augjul cfs'!$K$5:$O$94,5,FALSE)</f>
        <v>1954-55</v>
      </c>
      <c r="U11" s="18">
        <f>LARGE('augjul cfs'!$K$5:$K$94,'augjul cfs rank'!$A11)</f>
        <v>2899</v>
      </c>
      <c r="V11" s="5" t="str">
        <f>VLOOKUP(W11,'augjul cfs'!$L$5:$O$94,4,FALSE)</f>
        <v>2007-08</v>
      </c>
      <c r="W11" s="18">
        <f>LARGE('augjul cfs'!$L$5:$L$94,'augjul cfs rank'!$A11)</f>
        <v>2065</v>
      </c>
      <c r="X11" s="5" t="str">
        <f>VLOOKUP(Y11,'augjul cfs'!$M$5:$O$94,3,FALSE)</f>
        <v>1949-50</v>
      </c>
      <c r="Y11" s="18">
        <f>LARGE('augjul cfs'!$M$5:$M$94,'augjul cfs rank'!$A11)</f>
        <v>485</v>
      </c>
      <c r="Z11" s="5" t="str">
        <f>VLOOKUP(AA11,'augjul cfs'!$N$5:$O$94,2,FALSE)</f>
        <v>1942-43</v>
      </c>
      <c r="AA11" s="18">
        <f>LARGE('augjul cfs'!$N$5:$N$94,'augjul cfs rank'!$A11)</f>
        <v>2173.1835616438357</v>
      </c>
    </row>
    <row r="12" spans="1:27" x14ac:dyDescent="0.2">
      <c r="A12" s="5">
        <v>7</v>
      </c>
      <c r="B12" s="5" t="str">
        <f>VLOOKUP(C12,'augjul cfs'!$B$5:$O$94,14,FALSE)</f>
        <v>1976-77</v>
      </c>
      <c r="C12" s="18">
        <f>LARGE('augjul cfs'!$B$5:$B$94,'augjul cfs rank'!$A12)</f>
        <v>233</v>
      </c>
      <c r="D12" s="5" t="str">
        <f>VLOOKUP(E12,'augjul cfs'!$C$5:$O$94,13,FALSE)</f>
        <v>2004-05</v>
      </c>
      <c r="E12" s="18">
        <f>LARGE('augjul cfs'!$C$5:$C$94,'augjul cfs rank'!$A12)</f>
        <v>549</v>
      </c>
      <c r="F12" s="5" t="str">
        <f>VLOOKUP(G12,'augjul cfs'!$D$5:$O$94,12,FALSE)</f>
        <v>1968-69</v>
      </c>
      <c r="G12" s="18">
        <f>LARGE('augjul cfs'!$D$5:$D$94,'augjul cfs rank'!$A12)</f>
        <v>1606</v>
      </c>
      <c r="H12" s="5" t="str">
        <f>VLOOKUP(I12,'augjul cfs'!$E$5:$O$94,11,FALSE)</f>
        <v>1950-51</v>
      </c>
      <c r="I12" s="18">
        <f>LARGE('augjul cfs'!$E$5:$E$94,'augjul cfs rank'!$A12)</f>
        <v>4380</v>
      </c>
      <c r="J12" s="5" t="str">
        <f>VLOOKUP(K12,'augjul cfs'!$F$5:$O$94,10,FALSE)</f>
        <v>1942-43</v>
      </c>
      <c r="K12" s="18">
        <f>LARGE('augjul cfs'!$F$5:$F$94,'augjul cfs rank'!$A12)</f>
        <v>5741</v>
      </c>
      <c r="L12" s="5" t="str">
        <f>VLOOKUP(M12,'augjul cfs'!$G$5:$O$94,9,FALSE)</f>
        <v>1971-72</v>
      </c>
      <c r="M12" s="18">
        <f>LARGE('augjul cfs'!$G$5:$G$94,'augjul cfs rank'!$A12)</f>
        <v>5282</v>
      </c>
      <c r="N12" s="5" t="str">
        <f>VLOOKUP(O12,'augjul cfs'!$H$5:$O$94,8,FALSE)</f>
        <v>1952-53</v>
      </c>
      <c r="O12" s="18">
        <f>LARGE('augjul cfs'!$H$5:$H$94,'augjul cfs rank'!$A12)</f>
        <v>4745</v>
      </c>
      <c r="P12" s="5" t="str">
        <f>VLOOKUP(Q12,'augjul cfs'!$I$5:$O$94,7,FALSE)</f>
        <v>1996-97</v>
      </c>
      <c r="Q12" s="18">
        <f>LARGE('augjul cfs'!$I$5:$I$94,'augjul cfs rank'!$A12)</f>
        <v>4026</v>
      </c>
      <c r="R12" s="5" t="str">
        <f>VLOOKUP(S12,'augjul cfs'!$J$5:$O$94,6,FALSE)</f>
        <v>2010-11</v>
      </c>
      <c r="S12" s="18">
        <f>LARGE('augjul cfs'!$J$5:$J$94,'augjul cfs rank'!$A12)</f>
        <v>3224</v>
      </c>
      <c r="T12" s="5" t="str">
        <f>VLOOKUP(U12,'augjul cfs'!$K$5:$O$94,5,FALSE)</f>
        <v>1998-99</v>
      </c>
      <c r="U12" s="18">
        <f>LARGE('augjul cfs'!$K$5:$K$94,'augjul cfs rank'!$A12)</f>
        <v>2717</v>
      </c>
      <c r="V12" s="5" t="str">
        <f>VLOOKUP(W12,'augjul cfs'!$L$5:$O$94,4,FALSE)</f>
        <v>1973-74</v>
      </c>
      <c r="W12" s="18">
        <f>LARGE('augjul cfs'!$L$5:$L$94,'augjul cfs rank'!$A12)</f>
        <v>1872</v>
      </c>
      <c r="X12" s="5" t="str">
        <f>VLOOKUP(Y12,'augjul cfs'!$M$5:$O$94,3,FALSE)</f>
        <v>1936-37</v>
      </c>
      <c r="Y12" s="18">
        <f>LARGE('augjul cfs'!$M$5:$M$94,'augjul cfs rank'!$A12)</f>
        <v>451</v>
      </c>
      <c r="Z12" s="5" t="str">
        <f>VLOOKUP(AA12,'augjul cfs'!$N$5:$O$94,2,FALSE)</f>
        <v>1998-99</v>
      </c>
      <c r="AA12" s="18">
        <f>LARGE('augjul cfs'!$N$5:$N$94,'augjul cfs rank'!$A12)</f>
        <v>2066.5095890410958</v>
      </c>
    </row>
    <row r="13" spans="1:27" x14ac:dyDescent="0.2">
      <c r="A13" s="5">
        <v>8</v>
      </c>
      <c r="B13" s="5" t="str">
        <f>VLOOKUP(C13,'augjul cfs'!$B$5:$O$94,14,FALSE)</f>
        <v>1976-77</v>
      </c>
      <c r="C13" s="18">
        <f>LARGE('augjul cfs'!$B$5:$B$94,'augjul cfs rank'!$A13)</f>
        <v>233</v>
      </c>
      <c r="D13" s="5" t="str">
        <f>VLOOKUP(E13,'augjul cfs'!$C$5:$O$94,13,FALSE)</f>
        <v>1986-87</v>
      </c>
      <c r="E13" s="18">
        <f>LARGE('augjul cfs'!$C$5:$C$94,'augjul cfs rank'!$A13)</f>
        <v>539</v>
      </c>
      <c r="F13" s="5" t="str">
        <f>VLOOKUP(G13,'augjul cfs'!$D$5:$O$94,12,FALSE)</f>
        <v>1967-68</v>
      </c>
      <c r="G13" s="18">
        <f>LARGE('augjul cfs'!$D$5:$D$94,'augjul cfs rank'!$A13)</f>
        <v>1491</v>
      </c>
      <c r="H13" s="5" t="str">
        <f>VLOOKUP(I13,'augjul cfs'!$E$5:$O$94,11,FALSE)</f>
        <v>1995-96</v>
      </c>
      <c r="I13" s="18">
        <f>LARGE('augjul cfs'!$E$5:$E$94,'augjul cfs rank'!$A13)</f>
        <v>4317</v>
      </c>
      <c r="J13" s="5" t="str">
        <f>VLOOKUP(K13,'augjul cfs'!$F$5:$O$94,10,FALSE)</f>
        <v>1933-34</v>
      </c>
      <c r="K13" s="18">
        <f>LARGE('augjul cfs'!$F$5:$F$94,'augjul cfs rank'!$A13)</f>
        <v>5642</v>
      </c>
      <c r="L13" s="5" t="str">
        <f>VLOOKUP(M13,'augjul cfs'!$G$5:$O$94,9,FALSE)</f>
        <v>1974-75</v>
      </c>
      <c r="M13" s="18">
        <f>LARGE('augjul cfs'!$G$5:$G$94,'augjul cfs rank'!$A13)</f>
        <v>5236</v>
      </c>
      <c r="N13" s="5" t="str">
        <f>VLOOKUP(O13,'augjul cfs'!$H$5:$O$94,8,FALSE)</f>
        <v>1949-50</v>
      </c>
      <c r="O13" s="18">
        <f>LARGE('augjul cfs'!$H$5:$H$94,'augjul cfs rank'!$A13)</f>
        <v>4190</v>
      </c>
      <c r="P13" s="5" t="str">
        <f>VLOOKUP(Q13,'augjul cfs'!$I$5:$O$94,7,FALSE)</f>
        <v>1956-57</v>
      </c>
      <c r="Q13" s="18">
        <f>LARGE('augjul cfs'!$I$5:$I$94,'augjul cfs rank'!$A13)</f>
        <v>4015</v>
      </c>
      <c r="R13" s="5" t="str">
        <f>VLOOKUP(S13,'augjul cfs'!$J$5:$O$94,6,FALSE)</f>
        <v>1937-38</v>
      </c>
      <c r="S13" s="18">
        <f>LARGE('augjul cfs'!$J$5:$J$94,'augjul cfs rank'!$A13)</f>
        <v>3187</v>
      </c>
      <c r="T13" s="5" t="str">
        <f>VLOOKUP(U13,'augjul cfs'!$K$5:$O$94,5,FALSE)</f>
        <v>1944-45</v>
      </c>
      <c r="U13" s="18">
        <f>LARGE('augjul cfs'!$K$5:$K$94,'augjul cfs rank'!$A13)</f>
        <v>2646</v>
      </c>
      <c r="V13" s="5" t="str">
        <f>VLOOKUP(W13,'augjul cfs'!$L$5:$O$94,4,FALSE)</f>
        <v>1949-50</v>
      </c>
      <c r="W13" s="18">
        <f>LARGE('augjul cfs'!$L$5:$L$94,'augjul cfs rank'!$A13)</f>
        <v>1720</v>
      </c>
      <c r="X13" s="5" t="str">
        <f>VLOOKUP(Y13,'augjul cfs'!$M$5:$O$94,3,FALSE)</f>
        <v>1983-84</v>
      </c>
      <c r="Y13" s="18">
        <f>LARGE('augjul cfs'!$M$5:$M$94,'augjul cfs rank'!$A13)</f>
        <v>443</v>
      </c>
      <c r="Z13" s="5" t="str">
        <f>VLOOKUP(AA13,'augjul cfs'!$N$5:$O$94,2,FALSE)</f>
        <v>1970-71</v>
      </c>
      <c r="AA13" s="18">
        <f>LARGE('augjul cfs'!$N$5:$N$94,'augjul cfs rank'!$A13)</f>
        <v>2053.1671232876711</v>
      </c>
    </row>
    <row r="14" spans="1:27" x14ac:dyDescent="0.2">
      <c r="A14" s="5">
        <v>9</v>
      </c>
      <c r="B14" s="5" t="str">
        <f>VLOOKUP(C14,'augjul cfs'!$B$5:$O$94,14,FALSE)</f>
        <v>1954-55</v>
      </c>
      <c r="C14" s="18">
        <f>LARGE('augjul cfs'!$B$5:$B$94,'augjul cfs rank'!$A14)</f>
        <v>225</v>
      </c>
      <c r="D14" s="5" t="str">
        <f>VLOOKUP(E14,'augjul cfs'!$C$5:$O$94,13,FALSE)</f>
        <v>1977-78</v>
      </c>
      <c r="E14" s="18">
        <f>LARGE('augjul cfs'!$C$5:$C$94,'augjul cfs rank'!$A14)</f>
        <v>468</v>
      </c>
      <c r="F14" s="5" t="str">
        <f>VLOOKUP(G14,'augjul cfs'!$D$5:$O$94,12,FALSE)</f>
        <v>1997-98</v>
      </c>
      <c r="G14" s="18">
        <f>LARGE('augjul cfs'!$D$5:$D$94,'augjul cfs rank'!$A14)</f>
        <v>1464</v>
      </c>
      <c r="H14" s="5" t="str">
        <f>VLOOKUP(I14,'augjul cfs'!$E$5:$O$94,11,FALSE)</f>
        <v>2006-07</v>
      </c>
      <c r="I14" s="18">
        <f>LARGE('augjul cfs'!$E$5:$E$94,'augjul cfs rank'!$A14)</f>
        <v>4222</v>
      </c>
      <c r="J14" s="5" t="str">
        <f>VLOOKUP(K14,'augjul cfs'!$F$5:$O$94,10,FALSE)</f>
        <v>1998-99</v>
      </c>
      <c r="K14" s="18">
        <f>LARGE('augjul cfs'!$F$5:$F$94,'augjul cfs rank'!$A14)</f>
        <v>5624</v>
      </c>
      <c r="L14" s="5" t="str">
        <f>VLOOKUP(M14,'augjul cfs'!$G$5:$O$94,9,FALSE)</f>
        <v>1975-76</v>
      </c>
      <c r="M14" s="18">
        <f>LARGE('augjul cfs'!$G$5:$G$94,'augjul cfs rank'!$A14)</f>
        <v>4795</v>
      </c>
      <c r="N14" s="5" t="str">
        <f>VLOOKUP(O14,'augjul cfs'!$H$5:$O$94,8,FALSE)</f>
        <v>1967-68</v>
      </c>
      <c r="O14" s="18">
        <f>LARGE('augjul cfs'!$H$5:$H$94,'augjul cfs rank'!$A14)</f>
        <v>4138</v>
      </c>
      <c r="P14" s="5" t="str">
        <f>VLOOKUP(Q14,'augjul cfs'!$I$5:$O$94,7,FALSE)</f>
        <v>1949-50</v>
      </c>
      <c r="Q14" s="18">
        <f>LARGE('augjul cfs'!$I$5:$I$94,'augjul cfs rank'!$A14)</f>
        <v>3950</v>
      </c>
      <c r="R14" s="5" t="str">
        <f>VLOOKUP(S14,'augjul cfs'!$J$5:$O$94,6,FALSE)</f>
        <v>1959-60</v>
      </c>
      <c r="S14" s="18">
        <f>LARGE('augjul cfs'!$J$5:$J$94,'augjul cfs rank'!$A14)</f>
        <v>3084</v>
      </c>
      <c r="T14" s="5" t="str">
        <f>VLOOKUP(U14,'augjul cfs'!$K$5:$O$94,5,FALSE)</f>
        <v>1970-71</v>
      </c>
      <c r="U14" s="18">
        <f>LARGE('augjul cfs'!$K$5:$K$94,'augjul cfs rank'!$A14)</f>
        <v>2603</v>
      </c>
      <c r="V14" s="5" t="str">
        <f>VLOOKUP(W14,'augjul cfs'!$L$5:$O$94,4,FALSE)</f>
        <v>1980-81</v>
      </c>
      <c r="W14" s="18">
        <f>LARGE('augjul cfs'!$L$5:$L$94,'augjul cfs rank'!$A14)</f>
        <v>1714</v>
      </c>
      <c r="X14" s="5" t="str">
        <f>VLOOKUP(Y14,'augjul cfs'!$M$5:$O$94,3,FALSE)</f>
        <v>1970-71</v>
      </c>
      <c r="Y14" s="18">
        <f>LARGE('augjul cfs'!$M$5:$M$94,'augjul cfs rank'!$A14)</f>
        <v>429</v>
      </c>
      <c r="Z14" s="5" t="str">
        <f>VLOOKUP(AA14,'augjul cfs'!$N$5:$O$94,2,FALSE)</f>
        <v>1950-51</v>
      </c>
      <c r="AA14" s="18">
        <f>LARGE('augjul cfs'!$N$5:$N$94,'augjul cfs rank'!$A14)</f>
        <v>2030.6465753424657</v>
      </c>
    </row>
    <row r="15" spans="1:27" x14ac:dyDescent="0.2">
      <c r="A15" s="5">
        <v>10</v>
      </c>
      <c r="B15" s="5" t="str">
        <f>VLOOKUP(C15,'augjul cfs'!$B$5:$O$94,14,FALSE)</f>
        <v>1954-55</v>
      </c>
      <c r="C15" s="18">
        <f>LARGE('augjul cfs'!$B$5:$B$94,'augjul cfs rank'!$A15)</f>
        <v>225</v>
      </c>
      <c r="D15" s="5" t="str">
        <f>VLOOKUP(E15,'augjul cfs'!$C$5:$O$94,13,FALSE)</f>
        <v>1933-34</v>
      </c>
      <c r="E15" s="18">
        <f>LARGE('augjul cfs'!$C$5:$C$94,'augjul cfs rank'!$A15)</f>
        <v>387</v>
      </c>
      <c r="F15" s="5" t="str">
        <f>VLOOKUP(G15,'augjul cfs'!$D$5:$O$94,12,FALSE)</f>
        <v>2017-18</v>
      </c>
      <c r="G15" s="18">
        <f>LARGE('augjul cfs'!$D$5:$D$94,'augjul cfs rank'!$A15)</f>
        <v>1449</v>
      </c>
      <c r="H15" s="5" t="str">
        <f>VLOOKUP(I15,'augjul cfs'!$E$5:$O$94,11,FALSE)</f>
        <v>1996-97</v>
      </c>
      <c r="I15" s="18">
        <f>LARGE('augjul cfs'!$E$5:$E$94,'augjul cfs rank'!$A15)</f>
        <v>4012</v>
      </c>
      <c r="J15" s="5" t="str">
        <f>VLOOKUP(K15,'augjul cfs'!$F$5:$O$94,10,FALSE)</f>
        <v>1953-54</v>
      </c>
      <c r="K15" s="18">
        <f>LARGE('augjul cfs'!$F$5:$F$94,'augjul cfs rank'!$A15)</f>
        <v>5515</v>
      </c>
      <c r="L15" s="5" t="str">
        <f>VLOOKUP(M15,'augjul cfs'!$G$5:$O$94,9,FALSE)</f>
        <v>1973-74</v>
      </c>
      <c r="M15" s="18">
        <f>LARGE('augjul cfs'!$G$5:$G$94,'augjul cfs rank'!$A15)</f>
        <v>4786</v>
      </c>
      <c r="N15" s="5" t="str">
        <f>VLOOKUP(O15,'augjul cfs'!$H$5:$O$94,8,FALSE)</f>
        <v>1957-58</v>
      </c>
      <c r="O15" s="18">
        <f>LARGE('augjul cfs'!$H$5:$H$94,'augjul cfs rank'!$A15)</f>
        <v>4095</v>
      </c>
      <c r="P15" s="5" t="str">
        <f>VLOOKUP(Q15,'augjul cfs'!$I$5:$O$94,7,FALSE)</f>
        <v>2011-12</v>
      </c>
      <c r="Q15" s="18">
        <f>LARGE('augjul cfs'!$I$5:$I$94,'augjul cfs rank'!$A15)</f>
        <v>3813</v>
      </c>
      <c r="R15" s="5" t="str">
        <f>VLOOKUP(S15,'augjul cfs'!$J$5:$O$94,6,FALSE)</f>
        <v>1942-43</v>
      </c>
      <c r="S15" s="18">
        <f>LARGE('augjul cfs'!$J$5:$J$94,'augjul cfs rank'!$A15)</f>
        <v>3011</v>
      </c>
      <c r="T15" s="5" t="str">
        <f>VLOOKUP(U15,'augjul cfs'!$K$5:$O$94,5,FALSE)</f>
        <v>1968-69</v>
      </c>
      <c r="U15" s="18">
        <f>LARGE('augjul cfs'!$K$5:$K$94,'augjul cfs rank'!$A15)</f>
        <v>2530</v>
      </c>
      <c r="V15" s="5" t="str">
        <f>VLOOKUP(W15,'augjul cfs'!$L$5:$O$94,4,FALSE)</f>
        <v>1963-64</v>
      </c>
      <c r="W15" s="18">
        <f>LARGE('augjul cfs'!$L$5:$L$94,'augjul cfs rank'!$A15)</f>
        <v>1685</v>
      </c>
      <c r="X15" s="5" t="str">
        <f>VLOOKUP(Y15,'augjul cfs'!$M$5:$O$94,3,FALSE)</f>
        <v>1962-63</v>
      </c>
      <c r="Y15" s="18">
        <f>LARGE('augjul cfs'!$M$5:$M$94,'augjul cfs rank'!$A15)</f>
        <v>420</v>
      </c>
      <c r="Z15" s="5" t="str">
        <f>VLOOKUP(AA15,'augjul cfs'!$N$5:$O$94,2,FALSE)</f>
        <v>1981-82</v>
      </c>
      <c r="AA15" s="18">
        <f>LARGE('augjul cfs'!$N$5:$N$94,'augjul cfs rank'!$A15)</f>
        <v>2010.5342465753424</v>
      </c>
    </row>
    <row r="16" spans="1:27" x14ac:dyDescent="0.2">
      <c r="A16" s="5">
        <v>11</v>
      </c>
      <c r="B16" s="5" t="str">
        <f>VLOOKUP(C16,'augjul cfs'!$B$5:$O$94,14,FALSE)</f>
        <v>1964-65</v>
      </c>
      <c r="C16" s="18">
        <f>LARGE('augjul cfs'!$B$5:$B$94,'augjul cfs rank'!$A16)</f>
        <v>216</v>
      </c>
      <c r="D16" s="5" t="str">
        <f>VLOOKUP(E16,'augjul cfs'!$C$5:$O$94,13,FALSE)</f>
        <v>1973-74</v>
      </c>
      <c r="E16" s="18">
        <f>LARGE('augjul cfs'!$C$5:$C$94,'augjul cfs rank'!$A16)</f>
        <v>382</v>
      </c>
      <c r="F16" s="5" t="str">
        <f>VLOOKUP(G16,'augjul cfs'!$D$5:$O$94,12,FALSE)</f>
        <v>1975-76</v>
      </c>
      <c r="G16" s="18">
        <f>LARGE('augjul cfs'!$D$5:$D$94,'augjul cfs rank'!$A16)</f>
        <v>1373</v>
      </c>
      <c r="H16" s="5" t="str">
        <f>VLOOKUP(I16,'augjul cfs'!$E$5:$O$94,11,FALSE)</f>
        <v>1958-59</v>
      </c>
      <c r="I16" s="18">
        <f>LARGE('augjul cfs'!$E$5:$E$94,'augjul cfs rank'!$A16)</f>
        <v>3986</v>
      </c>
      <c r="J16" s="5" t="str">
        <f>VLOOKUP(K16,'augjul cfs'!$F$5:$O$94,10,FALSE)</f>
        <v>1957-58</v>
      </c>
      <c r="K16" s="18">
        <f>LARGE('augjul cfs'!$F$5:$F$94,'augjul cfs rank'!$A16)</f>
        <v>5222</v>
      </c>
      <c r="L16" s="5" t="str">
        <f>VLOOKUP(M16,'augjul cfs'!$G$5:$O$94,9,FALSE)</f>
        <v>2011-12</v>
      </c>
      <c r="M16" s="18">
        <f>LARGE('augjul cfs'!$G$5:$G$94,'augjul cfs rank'!$A16)</f>
        <v>4784</v>
      </c>
      <c r="N16" s="5" t="str">
        <f>VLOOKUP(O16,'augjul cfs'!$H$5:$O$94,8,FALSE)</f>
        <v>1948-49</v>
      </c>
      <c r="O16" s="18">
        <f>LARGE('augjul cfs'!$H$5:$H$94,'augjul cfs rank'!$A16)</f>
        <v>4060</v>
      </c>
      <c r="P16" s="5" t="str">
        <f>VLOOKUP(Q16,'augjul cfs'!$I$5:$O$94,7,FALSE)</f>
        <v>1988-89</v>
      </c>
      <c r="Q16" s="18">
        <f>LARGE('augjul cfs'!$I$5:$I$94,'augjul cfs rank'!$A16)</f>
        <v>3739</v>
      </c>
      <c r="R16" s="5" t="str">
        <f>VLOOKUP(S16,'augjul cfs'!$J$5:$O$94,6,FALSE)</f>
        <v>1954-55</v>
      </c>
      <c r="S16" s="18">
        <f>LARGE('augjul cfs'!$J$5:$J$94,'augjul cfs rank'!$A16)</f>
        <v>2937</v>
      </c>
      <c r="T16" s="5" t="str">
        <f>VLOOKUP(U16,'augjul cfs'!$K$5:$O$94,5,FALSE)</f>
        <v>1983-84</v>
      </c>
      <c r="U16" s="18">
        <f>LARGE('augjul cfs'!$K$5:$K$94,'augjul cfs rank'!$A16)</f>
        <v>2501</v>
      </c>
      <c r="V16" s="5" t="str">
        <f>VLOOKUP(W16,'augjul cfs'!$L$5:$O$94,4,FALSE)</f>
        <v>1970-71</v>
      </c>
      <c r="W16" s="18">
        <f>LARGE('augjul cfs'!$L$5:$L$94,'augjul cfs rank'!$A16)</f>
        <v>1412</v>
      </c>
      <c r="X16" s="5" t="str">
        <f>VLOOKUP(Y16,'augjul cfs'!$M$5:$O$94,3,FALSE)</f>
        <v>1953-54</v>
      </c>
      <c r="Y16" s="18">
        <f>LARGE('augjul cfs'!$M$5:$M$94,'augjul cfs rank'!$A16)</f>
        <v>419</v>
      </c>
      <c r="Z16" s="5" t="str">
        <f>VLOOKUP(AA16,'augjul cfs'!$N$5:$O$94,2,FALSE)</f>
        <v>1968-69</v>
      </c>
      <c r="AA16" s="18">
        <f>LARGE('augjul cfs'!$N$5:$N$94,'augjul cfs rank'!$A16)</f>
        <v>2001.0246575342467</v>
      </c>
    </row>
    <row r="17" spans="1:27" x14ac:dyDescent="0.2">
      <c r="A17" s="5">
        <v>12</v>
      </c>
      <c r="B17" s="5" t="str">
        <f>VLOOKUP(C17,'augjul cfs'!$B$5:$O$94,14,FALSE)</f>
        <v>1955-56</v>
      </c>
      <c r="C17" s="18">
        <f>LARGE('augjul cfs'!$B$5:$B$94,'augjul cfs rank'!$A17)</f>
        <v>215</v>
      </c>
      <c r="D17" s="5" t="str">
        <f>VLOOKUP(E17,'augjul cfs'!$C$5:$O$94,13,FALSE)</f>
        <v>1954-55</v>
      </c>
      <c r="E17" s="18">
        <f>LARGE('augjul cfs'!$C$5:$C$94,'augjul cfs rank'!$A17)</f>
        <v>367</v>
      </c>
      <c r="F17" s="5" t="str">
        <f>VLOOKUP(G17,'augjul cfs'!$D$5:$O$94,12,FALSE)</f>
        <v>1962-63</v>
      </c>
      <c r="G17" s="18">
        <f>LARGE('augjul cfs'!$D$5:$D$94,'augjul cfs rank'!$A17)</f>
        <v>1294</v>
      </c>
      <c r="H17" s="5" t="str">
        <f>VLOOKUP(I17,'augjul cfs'!$E$5:$O$94,11,FALSE)</f>
        <v>1988-89</v>
      </c>
      <c r="I17" s="18">
        <f>LARGE('augjul cfs'!$E$5:$E$94,'augjul cfs rank'!$A17)</f>
        <v>3719</v>
      </c>
      <c r="J17" s="5" t="str">
        <f>VLOOKUP(K17,'augjul cfs'!$F$5:$O$94,10,FALSE)</f>
        <v>1980-81</v>
      </c>
      <c r="K17" s="18">
        <f>LARGE('augjul cfs'!$F$5:$F$94,'augjul cfs rank'!$A17)</f>
        <v>5121</v>
      </c>
      <c r="L17" s="5" t="str">
        <f>VLOOKUP(M17,'augjul cfs'!$G$5:$O$94,9,FALSE)</f>
        <v>1955-56</v>
      </c>
      <c r="M17" s="18">
        <f>LARGE('augjul cfs'!$G$5:$G$94,'augjul cfs rank'!$A17)</f>
        <v>4697</v>
      </c>
      <c r="N17" s="5" t="str">
        <f>VLOOKUP(O17,'augjul cfs'!$H$5:$O$94,8,FALSE)</f>
        <v>1939-40</v>
      </c>
      <c r="O17" s="18">
        <f>LARGE('augjul cfs'!$H$5:$H$94,'augjul cfs rank'!$A17)</f>
        <v>4041</v>
      </c>
      <c r="P17" s="5" t="str">
        <f>VLOOKUP(Q17,'augjul cfs'!$I$5:$O$94,7,FALSE)</f>
        <v>1960-61</v>
      </c>
      <c r="Q17" s="18">
        <f>LARGE('augjul cfs'!$I$5:$I$94,'augjul cfs rank'!$A17)</f>
        <v>3727</v>
      </c>
      <c r="R17" s="5" t="str">
        <f>VLOOKUP(S17,'augjul cfs'!$J$5:$O$94,6,FALSE)</f>
        <v>1954-55</v>
      </c>
      <c r="S17" s="18">
        <f>LARGE('augjul cfs'!$J$5:$J$94,'augjul cfs rank'!$A17)</f>
        <v>2937</v>
      </c>
      <c r="T17" s="5" t="str">
        <f>VLOOKUP(U17,'augjul cfs'!$K$5:$O$94,5,FALSE)</f>
        <v>1952-53</v>
      </c>
      <c r="U17" s="18">
        <f>LARGE('augjul cfs'!$K$5:$K$94,'augjul cfs rank'!$A17)</f>
        <v>2446</v>
      </c>
      <c r="V17" s="5" t="str">
        <f>VLOOKUP(W17,'augjul cfs'!$L$5:$O$94,4,FALSE)</f>
        <v>1968-69</v>
      </c>
      <c r="W17" s="18">
        <f>LARGE('augjul cfs'!$L$5:$L$94,'augjul cfs rank'!$A17)</f>
        <v>1396</v>
      </c>
      <c r="X17" s="5" t="str">
        <f>VLOOKUP(Y17,'augjul cfs'!$M$5:$O$94,3,FALSE)</f>
        <v>1963-64</v>
      </c>
      <c r="Y17" s="18">
        <f>LARGE('augjul cfs'!$M$5:$M$94,'augjul cfs rank'!$A17)</f>
        <v>413</v>
      </c>
      <c r="Z17" s="5" t="str">
        <f>VLOOKUP(AA17,'augjul cfs'!$N$5:$O$94,2,FALSE)</f>
        <v>1964-65</v>
      </c>
      <c r="AA17" s="18">
        <f>LARGE('augjul cfs'!$N$5:$N$94,'augjul cfs rank'!$A17)</f>
        <v>1992.2739726027398</v>
      </c>
    </row>
    <row r="18" spans="1:27" x14ac:dyDescent="0.2">
      <c r="A18" s="5">
        <v>13</v>
      </c>
      <c r="B18" s="5" t="str">
        <f>VLOOKUP(C18,'augjul cfs'!$B$5:$O$94,14,FALSE)</f>
        <v>2010-11</v>
      </c>
      <c r="C18" s="18">
        <f>LARGE('augjul cfs'!$B$5:$B$94,'augjul cfs rank'!$A18)</f>
        <v>204</v>
      </c>
      <c r="D18" s="5" t="str">
        <f>VLOOKUP(E18,'augjul cfs'!$C$5:$O$94,13,FALSE)</f>
        <v>1997-98</v>
      </c>
      <c r="E18" s="18">
        <f>LARGE('augjul cfs'!$C$5:$C$94,'augjul cfs rank'!$A18)</f>
        <v>333</v>
      </c>
      <c r="F18" s="5" t="str">
        <f>VLOOKUP(G18,'augjul cfs'!$D$5:$O$94,12,FALSE)</f>
        <v>1982-83</v>
      </c>
      <c r="G18" s="18">
        <f>LARGE('augjul cfs'!$D$5:$D$94,'augjul cfs rank'!$A18)</f>
        <v>1271</v>
      </c>
      <c r="H18" s="5" t="str">
        <f>VLOOKUP(I18,'augjul cfs'!$E$5:$O$94,11,FALSE)</f>
        <v>1986-87</v>
      </c>
      <c r="I18" s="18">
        <f>LARGE('augjul cfs'!$E$5:$E$94,'augjul cfs rank'!$A18)</f>
        <v>3688</v>
      </c>
      <c r="J18" s="5" t="str">
        <f>VLOOKUP(K18,'augjul cfs'!$F$5:$O$94,10,FALSE)</f>
        <v>1975-76</v>
      </c>
      <c r="K18" s="18">
        <f>LARGE('augjul cfs'!$F$5:$F$94,'augjul cfs rank'!$A18)</f>
        <v>4932</v>
      </c>
      <c r="L18" s="5" t="str">
        <f>VLOOKUP(M18,'augjul cfs'!$G$5:$O$94,9,FALSE)</f>
        <v>2003-04</v>
      </c>
      <c r="M18" s="18">
        <f>LARGE('augjul cfs'!$G$5:$G$94,'augjul cfs rank'!$A18)</f>
        <v>4657</v>
      </c>
      <c r="N18" s="5" t="str">
        <f>VLOOKUP(O18,'augjul cfs'!$H$5:$O$94,8,FALSE)</f>
        <v>1929-30</v>
      </c>
      <c r="O18" s="18">
        <f>LARGE('augjul cfs'!$H$5:$H$94,'augjul cfs rank'!$A18)</f>
        <v>3910</v>
      </c>
      <c r="P18" s="5" t="str">
        <f>VLOOKUP(Q18,'augjul cfs'!$I$5:$O$94,7,FALSE)</f>
        <v>1973-74</v>
      </c>
      <c r="Q18" s="18">
        <f>LARGE('augjul cfs'!$I$5:$I$94,'augjul cfs rank'!$A18)</f>
        <v>3698</v>
      </c>
      <c r="R18" s="5" t="str">
        <f>VLOOKUP(S18,'augjul cfs'!$J$5:$O$94,6,FALSE)</f>
        <v>1968-69</v>
      </c>
      <c r="S18" s="18">
        <f>LARGE('augjul cfs'!$J$5:$J$94,'augjul cfs rank'!$A18)</f>
        <v>2902</v>
      </c>
      <c r="T18" s="5" t="str">
        <f>VLOOKUP(U18,'augjul cfs'!$K$5:$O$94,5,FALSE)</f>
        <v>1962-63</v>
      </c>
      <c r="U18" s="18">
        <f>LARGE('augjul cfs'!$K$5:$K$94,'augjul cfs rank'!$A18)</f>
        <v>2421</v>
      </c>
      <c r="V18" s="5" t="str">
        <f>VLOOKUP(W18,'augjul cfs'!$L$5:$O$94,4,FALSE)</f>
        <v>1992-93</v>
      </c>
      <c r="W18" s="18">
        <f>LARGE('augjul cfs'!$L$5:$L$94,'augjul cfs rank'!$A18)</f>
        <v>1394</v>
      </c>
      <c r="X18" s="5" t="str">
        <f>VLOOKUP(Y18,'augjul cfs'!$M$5:$O$94,3,FALSE)</f>
        <v>1992-93</v>
      </c>
      <c r="Y18" s="18">
        <f>LARGE('augjul cfs'!$M$5:$M$94,'augjul cfs rank'!$A18)</f>
        <v>408</v>
      </c>
      <c r="Z18" s="5" t="str">
        <f>VLOOKUP(AA18,'augjul cfs'!$N$5:$O$94,2,FALSE)</f>
        <v>1975-76</v>
      </c>
      <c r="AA18" s="18">
        <f>LARGE('augjul cfs'!$N$5:$N$94,'augjul cfs rank'!$A18)</f>
        <v>1990.3260273972603</v>
      </c>
    </row>
    <row r="19" spans="1:27" x14ac:dyDescent="0.2">
      <c r="A19" s="5">
        <v>14</v>
      </c>
      <c r="B19" s="5" t="str">
        <f>VLOOKUP(C19,'augjul cfs'!$B$5:$O$94,14,FALSE)</f>
        <v>1947-48</v>
      </c>
      <c r="C19" s="18">
        <f>LARGE('augjul cfs'!$B$5:$B$94,'augjul cfs rank'!$A19)</f>
        <v>199</v>
      </c>
      <c r="D19" s="5" t="str">
        <f>VLOOKUP(E19,'augjul cfs'!$C$5:$O$94,13,FALSE)</f>
        <v>2010-11</v>
      </c>
      <c r="E19" s="18">
        <f>LARGE('augjul cfs'!$C$5:$C$94,'augjul cfs rank'!$A19)</f>
        <v>307</v>
      </c>
      <c r="F19" s="5" t="str">
        <f>VLOOKUP(G19,'augjul cfs'!$D$5:$O$94,12,FALSE)</f>
        <v>1985-86</v>
      </c>
      <c r="G19" s="18">
        <f>LARGE('augjul cfs'!$D$5:$D$94,'augjul cfs rank'!$A19)</f>
        <v>1187</v>
      </c>
      <c r="H19" s="5" t="str">
        <f>VLOOKUP(I19,'augjul cfs'!$E$5:$O$94,11,FALSE)</f>
        <v>1963-64</v>
      </c>
      <c r="I19" s="18">
        <f>LARGE('augjul cfs'!$E$5:$E$94,'augjul cfs rank'!$A19)</f>
        <v>3466</v>
      </c>
      <c r="J19" s="5" t="str">
        <f>VLOOKUP(K19,'augjul cfs'!$F$5:$O$94,10,FALSE)</f>
        <v>2015-16</v>
      </c>
      <c r="K19" s="18">
        <f>LARGE('augjul cfs'!$F$5:$F$94,'augjul cfs rank'!$A19)</f>
        <v>4896</v>
      </c>
      <c r="L19" s="5" t="str">
        <f>VLOOKUP(M19,'augjul cfs'!$G$5:$O$94,9,FALSE)</f>
        <v>2008-09</v>
      </c>
      <c r="M19" s="18">
        <f>LARGE('augjul cfs'!$G$5:$G$94,'augjul cfs rank'!$A19)</f>
        <v>4569</v>
      </c>
      <c r="N19" s="5" t="str">
        <f>VLOOKUP(O19,'augjul cfs'!$H$5:$O$94,8,FALSE)</f>
        <v>1982-83</v>
      </c>
      <c r="O19" s="18">
        <f>LARGE('augjul cfs'!$H$5:$H$94,'augjul cfs rank'!$A19)</f>
        <v>3852</v>
      </c>
      <c r="P19" s="5" t="str">
        <f>VLOOKUP(Q19,'augjul cfs'!$I$5:$O$94,7,FALSE)</f>
        <v>1959-60</v>
      </c>
      <c r="Q19" s="18">
        <f>LARGE('augjul cfs'!$I$5:$I$94,'augjul cfs rank'!$A19)</f>
        <v>3467</v>
      </c>
      <c r="R19" s="5" t="str">
        <f>VLOOKUP(S19,'augjul cfs'!$J$5:$O$94,6,FALSE)</f>
        <v>1973-74</v>
      </c>
      <c r="S19" s="18">
        <f>LARGE('augjul cfs'!$J$5:$J$94,'augjul cfs rank'!$A19)</f>
        <v>2878</v>
      </c>
      <c r="T19" s="5" t="str">
        <f>VLOOKUP(U19,'augjul cfs'!$K$5:$O$94,5,FALSE)</f>
        <v>1955-56</v>
      </c>
      <c r="U19" s="18">
        <f>LARGE('augjul cfs'!$K$5:$K$94,'augjul cfs rank'!$A19)</f>
        <v>2395</v>
      </c>
      <c r="V19" s="5" t="str">
        <f>VLOOKUP(W19,'augjul cfs'!$L$5:$O$94,4,FALSE)</f>
        <v>1952-53</v>
      </c>
      <c r="W19" s="18">
        <f>LARGE('augjul cfs'!$L$5:$L$94,'augjul cfs rank'!$A19)</f>
        <v>1388</v>
      </c>
      <c r="X19" s="5" t="str">
        <f>VLOOKUP(Y19,'augjul cfs'!$M$5:$O$94,3,FALSE)</f>
        <v>1946-47</v>
      </c>
      <c r="Y19" s="18">
        <f>LARGE('augjul cfs'!$M$5:$M$94,'augjul cfs rank'!$A19)</f>
        <v>402</v>
      </c>
      <c r="Z19" s="5" t="str">
        <f>VLOOKUP(AA19,'augjul cfs'!$N$5:$O$94,2,FALSE)</f>
        <v>1953-54</v>
      </c>
      <c r="AA19" s="18">
        <f>LARGE('augjul cfs'!$N$5:$N$94,'augjul cfs rank'!$A19)</f>
        <v>1955</v>
      </c>
    </row>
    <row r="20" spans="1:27" x14ac:dyDescent="0.2">
      <c r="A20" s="5">
        <v>15</v>
      </c>
      <c r="B20" s="5" t="str">
        <f>VLOOKUP(C20,'augjul cfs'!$B$5:$O$94,14,FALSE)</f>
        <v>1962-63</v>
      </c>
      <c r="C20" s="18">
        <f>LARGE('augjul cfs'!$B$5:$B$94,'augjul cfs rank'!$A20)</f>
        <v>198</v>
      </c>
      <c r="D20" s="5" t="str">
        <f>VLOOKUP(E20,'augjul cfs'!$C$5:$O$94,13,FALSE)</f>
        <v>1995-96</v>
      </c>
      <c r="E20" s="18">
        <f>LARGE('augjul cfs'!$C$5:$C$94,'augjul cfs rank'!$A20)</f>
        <v>277</v>
      </c>
      <c r="F20" s="5" t="str">
        <f>VLOOKUP(G20,'augjul cfs'!$D$5:$O$94,12,FALSE)</f>
        <v>1996-97</v>
      </c>
      <c r="G20" s="18">
        <f>LARGE('augjul cfs'!$D$5:$D$94,'augjul cfs rank'!$A20)</f>
        <v>1116</v>
      </c>
      <c r="H20" s="5" t="str">
        <f>VLOOKUP(I20,'augjul cfs'!$E$5:$O$94,11,FALSE)</f>
        <v>1947-48</v>
      </c>
      <c r="I20" s="18">
        <f>LARGE('augjul cfs'!$E$5:$E$94,'augjul cfs rank'!$A20)</f>
        <v>3450</v>
      </c>
      <c r="J20" s="5" t="str">
        <f>VLOOKUP(K20,'augjul cfs'!$F$5:$O$94,10,FALSE)</f>
        <v>1995-96</v>
      </c>
      <c r="K20" s="18">
        <f>LARGE('augjul cfs'!$F$5:$F$94,'augjul cfs rank'!$A20)</f>
        <v>4748</v>
      </c>
      <c r="L20" s="5" t="str">
        <f>VLOOKUP(M20,'augjul cfs'!$G$5:$O$94,9,FALSE)</f>
        <v>1950-51</v>
      </c>
      <c r="M20" s="18">
        <f>LARGE('augjul cfs'!$G$5:$G$94,'augjul cfs rank'!$A20)</f>
        <v>4507</v>
      </c>
      <c r="N20" s="5" t="str">
        <f>VLOOKUP(O20,'augjul cfs'!$H$5:$O$94,8,FALSE)</f>
        <v>1978-79</v>
      </c>
      <c r="O20" s="18">
        <f>LARGE('augjul cfs'!$H$5:$H$94,'augjul cfs rank'!$A20)</f>
        <v>3740</v>
      </c>
      <c r="P20" s="5" t="str">
        <f>VLOOKUP(Q20,'augjul cfs'!$I$5:$O$94,7,FALSE)</f>
        <v>1965-66</v>
      </c>
      <c r="Q20" s="18">
        <f>LARGE('augjul cfs'!$I$5:$I$94,'augjul cfs rank'!$A20)</f>
        <v>3095</v>
      </c>
      <c r="R20" s="5" t="str">
        <f>VLOOKUP(S20,'augjul cfs'!$J$5:$O$94,6,FALSE)</f>
        <v>1995-96</v>
      </c>
      <c r="S20" s="18">
        <f>LARGE('augjul cfs'!$J$5:$J$94,'augjul cfs rank'!$A20)</f>
        <v>2844</v>
      </c>
      <c r="T20" s="5" t="str">
        <f>VLOOKUP(U20,'augjul cfs'!$K$5:$O$94,5,FALSE)</f>
        <v>1971-72</v>
      </c>
      <c r="U20" s="18">
        <f>LARGE('augjul cfs'!$K$5:$K$94,'augjul cfs rank'!$A20)</f>
        <v>2351</v>
      </c>
      <c r="V20" s="5" t="str">
        <f>VLOOKUP(W20,'augjul cfs'!$L$5:$O$94,4,FALSE)</f>
        <v>1989-90</v>
      </c>
      <c r="W20" s="18">
        <f>LARGE('augjul cfs'!$L$5:$L$94,'augjul cfs rank'!$A20)</f>
        <v>1369</v>
      </c>
      <c r="X20" s="5" t="str">
        <f>VLOOKUP(Y20,'augjul cfs'!$M$5:$O$94,3,FALSE)</f>
        <v>1942-43</v>
      </c>
      <c r="Y20" s="18">
        <f>LARGE('augjul cfs'!$M$5:$M$94,'augjul cfs rank'!$A20)</f>
        <v>396</v>
      </c>
      <c r="Z20" s="5" t="str">
        <f>VLOOKUP(AA20,'augjul cfs'!$N$5:$O$94,2,FALSE)</f>
        <v>1947-48</v>
      </c>
      <c r="AA20" s="18">
        <f>LARGE('augjul cfs'!$N$5:$N$94,'augjul cfs rank'!$A20)</f>
        <v>1950.504109589041</v>
      </c>
    </row>
    <row r="21" spans="1:27" x14ac:dyDescent="0.2">
      <c r="A21" s="5">
        <v>16</v>
      </c>
      <c r="B21" s="5" t="str">
        <f>VLOOKUP(C21,'augjul cfs'!$B$5:$O$94,14,FALSE)</f>
        <v>1993-94</v>
      </c>
      <c r="C21" s="18">
        <f>LARGE('augjul cfs'!$B$5:$B$94,'augjul cfs rank'!$A21)</f>
        <v>195</v>
      </c>
      <c r="D21" s="5" t="str">
        <f>VLOOKUP(E21,'augjul cfs'!$C$5:$O$94,13,FALSE)</f>
        <v>1985-86</v>
      </c>
      <c r="E21" s="18">
        <f>LARGE('augjul cfs'!$C$5:$C$94,'augjul cfs rank'!$A21)</f>
        <v>260</v>
      </c>
      <c r="F21" s="5" t="str">
        <f>VLOOKUP(G21,'augjul cfs'!$D$5:$O$94,12,FALSE)</f>
        <v>1984-85</v>
      </c>
      <c r="G21" s="18">
        <f>LARGE('augjul cfs'!$D$5:$D$94,'augjul cfs rank'!$A21)</f>
        <v>1012</v>
      </c>
      <c r="H21" s="5" t="str">
        <f>VLOOKUP(I21,'augjul cfs'!$E$5:$O$94,11,FALSE)</f>
        <v>1946-47</v>
      </c>
      <c r="I21" s="18">
        <f>LARGE('augjul cfs'!$E$5:$E$94,'augjul cfs rank'!$A21)</f>
        <v>3445</v>
      </c>
      <c r="J21" s="5" t="str">
        <f>VLOOKUP(K21,'augjul cfs'!$F$5:$O$94,10,FALSE)</f>
        <v>1946-47</v>
      </c>
      <c r="K21" s="18">
        <f>LARGE('augjul cfs'!$F$5:$F$94,'augjul cfs rank'!$A21)</f>
        <v>4722</v>
      </c>
      <c r="L21" s="5" t="str">
        <f>VLOOKUP(M21,'augjul cfs'!$G$5:$O$94,9,FALSE)</f>
        <v>1933-34</v>
      </c>
      <c r="M21" s="18">
        <f>LARGE('augjul cfs'!$G$5:$G$94,'augjul cfs rank'!$A21)</f>
        <v>4104</v>
      </c>
      <c r="N21" s="5" t="str">
        <f>VLOOKUP(O21,'augjul cfs'!$H$5:$O$94,8,FALSE)</f>
        <v>1944-45</v>
      </c>
      <c r="O21" s="18">
        <f>LARGE('augjul cfs'!$H$5:$H$94,'augjul cfs rank'!$A21)</f>
        <v>3723</v>
      </c>
      <c r="P21" s="5" t="str">
        <f>VLOOKUP(Q21,'augjul cfs'!$I$5:$O$94,7,FALSE)</f>
        <v>1983-84</v>
      </c>
      <c r="Q21" s="18">
        <f>LARGE('augjul cfs'!$I$5:$I$94,'augjul cfs rank'!$A21)</f>
        <v>3077</v>
      </c>
      <c r="R21" s="5" t="str">
        <f>VLOOKUP(S21,'augjul cfs'!$J$5:$O$94,6,FALSE)</f>
        <v>1930-31</v>
      </c>
      <c r="S21" s="18">
        <f>LARGE('augjul cfs'!$J$5:$J$94,'augjul cfs rank'!$A21)</f>
        <v>2840</v>
      </c>
      <c r="T21" s="5" t="str">
        <f>VLOOKUP(U21,'augjul cfs'!$K$5:$O$94,5,FALSE)</f>
        <v>1949-50</v>
      </c>
      <c r="U21" s="18">
        <f>LARGE('augjul cfs'!$K$5:$K$94,'augjul cfs rank'!$A21)</f>
        <v>2300</v>
      </c>
      <c r="V21" s="5" t="str">
        <f>VLOOKUP(W21,'augjul cfs'!$L$5:$O$94,4,FALSE)</f>
        <v>1942-43</v>
      </c>
      <c r="W21" s="18">
        <f>LARGE('augjul cfs'!$L$5:$L$94,'augjul cfs rank'!$A21)</f>
        <v>1313</v>
      </c>
      <c r="X21" s="5" t="str">
        <f>VLOOKUP(Y21,'augjul cfs'!$M$5:$O$94,3,FALSE)</f>
        <v>1973-74</v>
      </c>
      <c r="Y21" s="18">
        <f>LARGE('augjul cfs'!$M$5:$M$94,'augjul cfs rank'!$A21)</f>
        <v>392</v>
      </c>
      <c r="Z21" s="5" t="str">
        <f>VLOOKUP(AA21,'augjul cfs'!$N$5:$O$94,2,FALSE)</f>
        <v>1960-61</v>
      </c>
      <c r="AA21" s="18">
        <f>LARGE('augjul cfs'!$N$5:$N$94,'augjul cfs rank'!$A21)</f>
        <v>1934.9315068493152</v>
      </c>
    </row>
    <row r="22" spans="1:27" x14ac:dyDescent="0.2">
      <c r="A22" s="5">
        <v>17</v>
      </c>
      <c r="B22" s="5" t="str">
        <f>VLOOKUP(C22,'augjul cfs'!$B$5:$O$94,14,FALSE)</f>
        <v>1969-70</v>
      </c>
      <c r="C22" s="18">
        <f>LARGE('augjul cfs'!$B$5:$B$94,'augjul cfs rank'!$A22)</f>
        <v>194</v>
      </c>
      <c r="D22" s="5" t="str">
        <f>VLOOKUP(E22,'augjul cfs'!$C$5:$O$94,13,FALSE)</f>
        <v>1982-83</v>
      </c>
      <c r="E22" s="18">
        <f>LARGE('augjul cfs'!$C$5:$C$94,'augjul cfs rank'!$A22)</f>
        <v>256</v>
      </c>
      <c r="F22" s="5" t="str">
        <f>VLOOKUP(G22,'augjul cfs'!$D$5:$O$94,12,FALSE)</f>
        <v>1934-35</v>
      </c>
      <c r="G22" s="18">
        <f>LARGE('augjul cfs'!$D$5:$D$94,'augjul cfs rank'!$A22)</f>
        <v>975</v>
      </c>
      <c r="H22" s="5" t="str">
        <f>VLOOKUP(I22,'augjul cfs'!$E$5:$O$94,11,FALSE)</f>
        <v>1971-72</v>
      </c>
      <c r="I22" s="18">
        <f>LARGE('augjul cfs'!$E$5:$E$94,'augjul cfs rank'!$A22)</f>
        <v>3409</v>
      </c>
      <c r="J22" s="5" t="str">
        <f>VLOOKUP(K22,'augjul cfs'!$F$5:$O$94,10,FALSE)</f>
        <v>2001-02</v>
      </c>
      <c r="K22" s="18">
        <f>LARGE('augjul cfs'!$F$5:$F$94,'augjul cfs rank'!$A22)</f>
        <v>4523</v>
      </c>
      <c r="L22" s="5" t="str">
        <f>VLOOKUP(M22,'augjul cfs'!$G$5:$O$94,9,FALSE)</f>
        <v>1997-98</v>
      </c>
      <c r="M22" s="18">
        <f>LARGE('augjul cfs'!$G$5:$G$94,'augjul cfs rank'!$A22)</f>
        <v>4066</v>
      </c>
      <c r="N22" s="5" t="str">
        <f>VLOOKUP(O22,'augjul cfs'!$H$5:$O$94,8,FALSE)</f>
        <v>1994-95</v>
      </c>
      <c r="O22" s="18">
        <f>LARGE('augjul cfs'!$H$5:$H$94,'augjul cfs rank'!$A22)</f>
        <v>3716</v>
      </c>
      <c r="P22" s="5" t="str">
        <f>VLOOKUP(Q22,'augjul cfs'!$I$5:$O$94,7,FALSE)</f>
        <v>1937-38</v>
      </c>
      <c r="Q22" s="18">
        <f>LARGE('augjul cfs'!$I$5:$I$94,'augjul cfs rank'!$A22)</f>
        <v>3065</v>
      </c>
      <c r="R22" s="5" t="str">
        <f>VLOOKUP(S22,'augjul cfs'!$J$5:$O$94,6,FALSE)</f>
        <v>2016-17</v>
      </c>
      <c r="S22" s="18">
        <f>LARGE('augjul cfs'!$J$5:$J$94,'augjul cfs rank'!$A22)</f>
        <v>2802</v>
      </c>
      <c r="T22" s="5" t="str">
        <f>VLOOKUP(U22,'augjul cfs'!$K$5:$O$94,5,FALSE)</f>
        <v>1974-75</v>
      </c>
      <c r="U22" s="18">
        <f>LARGE('augjul cfs'!$K$5:$K$94,'augjul cfs rank'!$A22)</f>
        <v>2292</v>
      </c>
      <c r="V22" s="5" t="str">
        <f>VLOOKUP(W22,'augjul cfs'!$L$5:$O$94,4,FALSE)</f>
        <v>1953-54</v>
      </c>
      <c r="W22" s="18">
        <f>LARGE('augjul cfs'!$L$5:$L$94,'augjul cfs rank'!$A22)</f>
        <v>1288</v>
      </c>
      <c r="X22" s="5" t="str">
        <f>VLOOKUP(Y22,'augjul cfs'!$M$5:$O$94,3,FALSE)</f>
        <v>1941-42</v>
      </c>
      <c r="Y22" s="18">
        <f>LARGE('augjul cfs'!$M$5:$M$94,'augjul cfs rank'!$A22)</f>
        <v>387</v>
      </c>
      <c r="Z22" s="5" t="str">
        <f>VLOOKUP(AA22,'augjul cfs'!$N$5:$O$94,2,FALSE)</f>
        <v>1982-83</v>
      </c>
      <c r="AA22" s="18">
        <f>LARGE('augjul cfs'!$N$5:$N$94,'augjul cfs rank'!$A22)</f>
        <v>1923.6328767123289</v>
      </c>
    </row>
    <row r="23" spans="1:27" x14ac:dyDescent="0.2">
      <c r="A23" s="5">
        <v>18</v>
      </c>
      <c r="B23" s="5" t="str">
        <f>VLOOKUP(C23,'augjul cfs'!$B$5:$O$94,14,FALSE)</f>
        <v>1943-44</v>
      </c>
      <c r="C23" s="18">
        <f>LARGE('augjul cfs'!$B$5:$B$94,'augjul cfs rank'!$A23)</f>
        <v>189</v>
      </c>
      <c r="D23" s="5" t="str">
        <f>VLOOKUP(E23,'augjul cfs'!$C$5:$O$94,13,FALSE)</f>
        <v>1948-49</v>
      </c>
      <c r="E23" s="18">
        <f>LARGE('augjul cfs'!$C$5:$C$94,'augjul cfs rank'!$A23)</f>
        <v>245</v>
      </c>
      <c r="F23" s="5" t="str">
        <f>VLOOKUP(G23,'augjul cfs'!$D$5:$O$94,12,FALSE)</f>
        <v>2007-08</v>
      </c>
      <c r="G23" s="18">
        <f>LARGE('augjul cfs'!$D$5:$D$94,'augjul cfs rank'!$A23)</f>
        <v>971</v>
      </c>
      <c r="H23" s="5" t="str">
        <f>VLOOKUP(I23,'augjul cfs'!$E$5:$O$94,11,FALSE)</f>
        <v>1934-35</v>
      </c>
      <c r="I23" s="18">
        <f>LARGE('augjul cfs'!$E$5:$E$94,'augjul cfs rank'!$A23)</f>
        <v>3405</v>
      </c>
      <c r="J23" s="5" t="str">
        <f>VLOOKUP(K23,'augjul cfs'!$F$5:$O$94,10,FALSE)</f>
        <v>1945-46</v>
      </c>
      <c r="K23" s="18">
        <f>LARGE('augjul cfs'!$F$5:$F$94,'augjul cfs rank'!$A23)</f>
        <v>4498</v>
      </c>
      <c r="L23" s="5" t="str">
        <f>VLOOKUP(M23,'augjul cfs'!$G$5:$O$94,9,FALSE)</f>
        <v>1947-48</v>
      </c>
      <c r="M23" s="18">
        <f>LARGE('augjul cfs'!$G$5:$G$94,'augjul cfs rank'!$A23)</f>
        <v>4060</v>
      </c>
      <c r="N23" s="5" t="str">
        <f>VLOOKUP(O23,'augjul cfs'!$H$5:$O$94,8,FALSE)</f>
        <v>1998-99</v>
      </c>
      <c r="O23" s="18">
        <f>LARGE('augjul cfs'!$H$5:$H$94,'augjul cfs rank'!$A23)</f>
        <v>3697</v>
      </c>
      <c r="P23" s="5" t="str">
        <f>VLOOKUP(Q23,'augjul cfs'!$I$5:$O$94,7,FALSE)</f>
        <v>1982-83</v>
      </c>
      <c r="Q23" s="18">
        <f>LARGE('augjul cfs'!$I$5:$I$94,'augjul cfs rank'!$A23)</f>
        <v>3053</v>
      </c>
      <c r="R23" s="5" t="str">
        <f>VLOOKUP(S23,'augjul cfs'!$J$5:$O$94,6,FALSE)</f>
        <v>2017-18</v>
      </c>
      <c r="S23" s="18">
        <f>LARGE('augjul cfs'!$J$5:$J$94,'augjul cfs rank'!$A23)</f>
        <v>2787</v>
      </c>
      <c r="T23" s="5" t="str">
        <f>VLOOKUP(U23,'augjul cfs'!$K$5:$O$94,5,FALSE)</f>
        <v>2008-09</v>
      </c>
      <c r="U23" s="18">
        <f>LARGE('augjul cfs'!$K$5:$K$94,'augjul cfs rank'!$A23)</f>
        <v>2260</v>
      </c>
      <c r="V23" s="5" t="str">
        <f>VLOOKUP(W23,'augjul cfs'!$L$5:$O$94,4,FALSE)</f>
        <v>1987-88</v>
      </c>
      <c r="W23" s="18">
        <f>LARGE('augjul cfs'!$L$5:$L$94,'augjul cfs rank'!$A23)</f>
        <v>1245</v>
      </c>
      <c r="X23" s="5" t="str">
        <f>VLOOKUP(Y23,'augjul cfs'!$M$5:$O$94,3,FALSE)</f>
        <v>1952-53</v>
      </c>
      <c r="Y23" s="18">
        <f>LARGE('augjul cfs'!$M$5:$M$94,'augjul cfs rank'!$A23)</f>
        <v>370</v>
      </c>
      <c r="Z23" s="5" t="str">
        <f>VLOOKUP(AA23,'augjul cfs'!$N$5:$O$94,2,FALSE)</f>
        <v>1983-84</v>
      </c>
      <c r="AA23" s="18">
        <f>LARGE('augjul cfs'!$N$5:$N$94,'augjul cfs rank'!$A23)</f>
        <v>1909.8164383561643</v>
      </c>
    </row>
    <row r="24" spans="1:27" x14ac:dyDescent="0.2">
      <c r="A24" s="5">
        <v>19</v>
      </c>
      <c r="B24" s="5" t="str">
        <f>VLOOKUP(C24,'augjul cfs'!$B$5:$O$94,14,FALSE)</f>
        <v>1943-44</v>
      </c>
      <c r="C24" s="18">
        <f>LARGE('augjul cfs'!$B$5:$B$94,'augjul cfs rank'!$A24)</f>
        <v>189</v>
      </c>
      <c r="D24" s="5" t="str">
        <f>VLOOKUP(E24,'augjul cfs'!$C$5:$O$94,13,FALSE)</f>
        <v>1963-64</v>
      </c>
      <c r="E24" s="18">
        <f>LARGE('augjul cfs'!$C$5:$C$94,'augjul cfs rank'!$A24)</f>
        <v>230</v>
      </c>
      <c r="F24" s="5" t="str">
        <f>VLOOKUP(G24,'augjul cfs'!$D$5:$O$94,12,FALSE)</f>
        <v>2012-13</v>
      </c>
      <c r="G24" s="18">
        <f>LARGE('augjul cfs'!$D$5:$D$94,'augjul cfs rank'!$A24)</f>
        <v>962</v>
      </c>
      <c r="H24" s="5" t="str">
        <f>VLOOKUP(I24,'augjul cfs'!$E$5:$O$94,11,FALSE)</f>
        <v>1968-69</v>
      </c>
      <c r="I24" s="18">
        <f>LARGE('augjul cfs'!$E$5:$E$94,'augjul cfs rank'!$A24)</f>
        <v>3404</v>
      </c>
      <c r="J24" s="5" t="str">
        <f>VLOOKUP(K24,'augjul cfs'!$F$5:$O$94,10,FALSE)</f>
        <v>2006-07</v>
      </c>
      <c r="K24" s="18">
        <f>LARGE('augjul cfs'!$F$5:$F$94,'augjul cfs rank'!$A24)</f>
        <v>4432</v>
      </c>
      <c r="L24" s="5" t="str">
        <f>VLOOKUP(M24,'augjul cfs'!$G$5:$O$94,9,FALSE)</f>
        <v>1947-48</v>
      </c>
      <c r="M24" s="18">
        <f>LARGE('augjul cfs'!$G$5:$G$94,'augjul cfs rank'!$A24)</f>
        <v>4060</v>
      </c>
      <c r="N24" s="5" t="str">
        <f>VLOOKUP(O24,'augjul cfs'!$H$5:$O$94,8,FALSE)</f>
        <v>1953-54</v>
      </c>
      <c r="O24" s="18">
        <f>LARGE('augjul cfs'!$H$5:$H$94,'augjul cfs rank'!$A24)</f>
        <v>3605</v>
      </c>
      <c r="P24" s="5" t="str">
        <f>VLOOKUP(Q24,'augjul cfs'!$I$5:$O$94,7,FALSE)</f>
        <v>1970-71</v>
      </c>
      <c r="Q24" s="18">
        <f>LARGE('augjul cfs'!$I$5:$I$94,'augjul cfs rank'!$A24)</f>
        <v>3037</v>
      </c>
      <c r="R24" s="5" t="str">
        <f>VLOOKUP(S24,'augjul cfs'!$J$5:$O$94,6,FALSE)</f>
        <v>1984-85</v>
      </c>
      <c r="S24" s="18">
        <f>LARGE('augjul cfs'!$J$5:$J$94,'augjul cfs rank'!$A24)</f>
        <v>2759</v>
      </c>
      <c r="T24" s="5" t="str">
        <f>VLOOKUP(U24,'augjul cfs'!$K$5:$O$94,5,FALSE)</f>
        <v>1947-48</v>
      </c>
      <c r="U24" s="18">
        <f>LARGE('augjul cfs'!$K$5:$K$94,'augjul cfs rank'!$A24)</f>
        <v>2240</v>
      </c>
      <c r="V24" s="5" t="str">
        <f>VLOOKUP(W24,'augjul cfs'!$L$5:$O$94,4,FALSE)</f>
        <v>1946-47</v>
      </c>
      <c r="W24" s="18">
        <f>LARGE('augjul cfs'!$L$5:$L$94,'augjul cfs rank'!$A24)</f>
        <v>1223</v>
      </c>
      <c r="X24" s="5" t="str">
        <f>VLOOKUP(Y24,'augjul cfs'!$M$5:$O$94,3,FALSE)</f>
        <v>1980-81</v>
      </c>
      <c r="Y24" s="18">
        <f>LARGE('augjul cfs'!$M$5:$M$94,'augjul cfs rank'!$A24)</f>
        <v>368</v>
      </c>
      <c r="Z24" s="5" t="str">
        <f>VLOOKUP(AA24,'augjul cfs'!$N$5:$O$94,2,FALSE)</f>
        <v>2016-17</v>
      </c>
      <c r="AA24" s="18">
        <f>LARGE('augjul cfs'!$N$5:$N$94,'augjul cfs rank'!$A24)</f>
        <v>1890.3424657534247</v>
      </c>
    </row>
    <row r="25" spans="1:27" x14ac:dyDescent="0.2">
      <c r="A25" s="5">
        <v>20</v>
      </c>
      <c r="B25" s="5" t="str">
        <f>VLOOKUP(C25,'augjul cfs'!$B$5:$O$94,14,FALSE)</f>
        <v>1937-38</v>
      </c>
      <c r="C25" s="18">
        <f>LARGE('augjul cfs'!$B$5:$B$94,'augjul cfs rank'!$A25)</f>
        <v>187</v>
      </c>
      <c r="D25" s="5" t="str">
        <f>VLOOKUP(E25,'augjul cfs'!$C$5:$O$94,13,FALSE)</f>
        <v>1970-71</v>
      </c>
      <c r="E25" s="18">
        <f>LARGE('augjul cfs'!$C$5:$C$94,'augjul cfs rank'!$A25)</f>
        <v>228</v>
      </c>
      <c r="F25" s="5" t="str">
        <f>VLOOKUP(G25,'augjul cfs'!$D$5:$O$94,12,FALSE)</f>
        <v>1946-47</v>
      </c>
      <c r="G25" s="18">
        <f>LARGE('augjul cfs'!$D$5:$D$94,'augjul cfs rank'!$A25)</f>
        <v>944</v>
      </c>
      <c r="H25" s="5" t="str">
        <f>VLOOKUP(I25,'augjul cfs'!$E$5:$O$94,11,FALSE)</f>
        <v>1937-38</v>
      </c>
      <c r="I25" s="18">
        <f>LARGE('augjul cfs'!$E$5:$E$94,'augjul cfs rank'!$A25)</f>
        <v>3350</v>
      </c>
      <c r="J25" s="5" t="str">
        <f>VLOOKUP(K25,'augjul cfs'!$F$5:$O$94,10,FALSE)</f>
        <v>1982-83</v>
      </c>
      <c r="K25" s="18">
        <f>LARGE('augjul cfs'!$F$5:$F$94,'augjul cfs rank'!$A25)</f>
        <v>4402</v>
      </c>
      <c r="L25" s="5" t="str">
        <f>VLOOKUP(M25,'augjul cfs'!$G$5:$O$94,9,FALSE)</f>
        <v>1958-59</v>
      </c>
      <c r="M25" s="18">
        <f>LARGE('augjul cfs'!$G$5:$G$94,'augjul cfs rank'!$A25)</f>
        <v>3970</v>
      </c>
      <c r="N25" s="5" t="str">
        <f>VLOOKUP(O25,'augjul cfs'!$H$5:$O$94,8,FALSE)</f>
        <v>1942-43</v>
      </c>
      <c r="O25" s="18">
        <f>LARGE('augjul cfs'!$H$5:$H$94,'augjul cfs rank'!$A25)</f>
        <v>3596</v>
      </c>
      <c r="P25" s="5" t="str">
        <f>VLOOKUP(Q25,'augjul cfs'!$I$5:$O$94,7,FALSE)</f>
        <v>2010-11</v>
      </c>
      <c r="Q25" s="18">
        <f>LARGE('augjul cfs'!$I$5:$I$94,'augjul cfs rank'!$A25)</f>
        <v>3008</v>
      </c>
      <c r="R25" s="5" t="str">
        <f>VLOOKUP(S25,'augjul cfs'!$J$5:$O$94,6,FALSE)</f>
        <v>1928-29</v>
      </c>
      <c r="S25" s="18">
        <f>LARGE('augjul cfs'!$J$5:$J$94,'augjul cfs rank'!$A25)</f>
        <v>2740</v>
      </c>
      <c r="T25" s="5" t="str">
        <f>VLOOKUP(U25,'augjul cfs'!$K$5:$O$94,5,FALSE)</f>
        <v>1973-74</v>
      </c>
      <c r="U25" s="18">
        <f>LARGE('augjul cfs'!$K$5:$K$94,'augjul cfs rank'!$A25)</f>
        <v>2175</v>
      </c>
      <c r="V25" s="5" t="str">
        <f>VLOOKUP(W25,'augjul cfs'!$L$5:$O$94,4,FALSE)</f>
        <v>1955-56</v>
      </c>
      <c r="W25" s="18">
        <f>LARGE('augjul cfs'!$L$5:$L$94,'augjul cfs rank'!$A25)</f>
        <v>1210</v>
      </c>
      <c r="X25" s="5" t="str">
        <f>VLOOKUP(Y25,'augjul cfs'!$M$5:$O$94,3,FALSE)</f>
        <v>1955-56</v>
      </c>
      <c r="Y25" s="18">
        <f>LARGE('augjul cfs'!$M$5:$M$94,'augjul cfs rank'!$A25)</f>
        <v>338</v>
      </c>
      <c r="Z25" s="5" t="str">
        <f>VLOOKUP(AA25,'augjul cfs'!$N$5:$O$94,2,FALSE)</f>
        <v>1977-78</v>
      </c>
      <c r="AA25" s="18">
        <f>LARGE('augjul cfs'!$N$5:$N$94,'augjul cfs rank'!$A25)</f>
        <v>1845.4493150684932</v>
      </c>
    </row>
    <row r="26" spans="1:27" x14ac:dyDescent="0.2">
      <c r="A26" s="5">
        <v>21</v>
      </c>
      <c r="B26" s="5" t="str">
        <f>VLOOKUP(C26,'augjul cfs'!$B$5:$O$94,14,FALSE)</f>
        <v>1995-96</v>
      </c>
      <c r="C26" s="18">
        <f>LARGE('augjul cfs'!$B$5:$B$94,'augjul cfs rank'!$A26)</f>
        <v>185</v>
      </c>
      <c r="D26" s="5" t="str">
        <f>VLOOKUP(E26,'augjul cfs'!$C$5:$O$94,13,FALSE)</f>
        <v>1955-56</v>
      </c>
      <c r="E26" s="18">
        <f>LARGE('augjul cfs'!$C$5:$C$94,'augjul cfs rank'!$A26)</f>
        <v>226</v>
      </c>
      <c r="F26" s="5" t="str">
        <f>VLOOKUP(G26,'augjul cfs'!$D$5:$O$94,12,FALSE)</f>
        <v>1943-44</v>
      </c>
      <c r="G26" s="18">
        <f>LARGE('augjul cfs'!$D$5:$D$94,'augjul cfs rank'!$A26)</f>
        <v>920</v>
      </c>
      <c r="H26" s="5" t="str">
        <f>VLOOKUP(I26,'augjul cfs'!$E$5:$O$94,11,FALSE)</f>
        <v>1953-54</v>
      </c>
      <c r="I26" s="18">
        <f>LARGE('augjul cfs'!$E$5:$E$94,'augjul cfs rank'!$A26)</f>
        <v>3335</v>
      </c>
      <c r="J26" s="5" t="str">
        <f>VLOOKUP(K26,'augjul cfs'!$F$5:$O$94,10,FALSE)</f>
        <v>1961-62</v>
      </c>
      <c r="K26" s="18">
        <f>LARGE('augjul cfs'!$F$5:$F$94,'augjul cfs rank'!$A26)</f>
        <v>4336</v>
      </c>
      <c r="L26" s="5" t="str">
        <f>VLOOKUP(M26,'augjul cfs'!$G$5:$O$94,9,FALSE)</f>
        <v>1996-97</v>
      </c>
      <c r="M26" s="18">
        <f>LARGE('augjul cfs'!$G$5:$G$94,'augjul cfs rank'!$A26)</f>
        <v>3937</v>
      </c>
      <c r="N26" s="5" t="str">
        <f>VLOOKUP(O26,'augjul cfs'!$H$5:$O$94,8,FALSE)</f>
        <v>2016-17</v>
      </c>
      <c r="O26" s="18">
        <f>LARGE('augjul cfs'!$H$5:$H$94,'augjul cfs rank'!$A26)</f>
        <v>3502</v>
      </c>
      <c r="P26" s="5" t="str">
        <f>VLOOKUP(Q26,'augjul cfs'!$I$5:$O$94,7,FALSE)</f>
        <v>1938-39</v>
      </c>
      <c r="Q26" s="18">
        <f>LARGE('augjul cfs'!$I$5:$I$94,'augjul cfs rank'!$A26)</f>
        <v>2962</v>
      </c>
      <c r="R26" s="5" t="str">
        <f>VLOOKUP(S26,'augjul cfs'!$J$5:$O$94,6,FALSE)</f>
        <v>1931-32</v>
      </c>
      <c r="S26" s="18">
        <f>LARGE('augjul cfs'!$J$5:$J$94,'augjul cfs rank'!$A26)</f>
        <v>2708</v>
      </c>
      <c r="T26" s="5" t="str">
        <f>VLOOKUP(U26,'augjul cfs'!$K$5:$O$94,5,FALSE)</f>
        <v>1963-64</v>
      </c>
      <c r="U26" s="18">
        <f>LARGE('augjul cfs'!$K$5:$K$94,'augjul cfs rank'!$A26)</f>
        <v>2077</v>
      </c>
      <c r="V26" s="5" t="str">
        <f>VLOOKUP(W26,'augjul cfs'!$L$5:$O$94,4,FALSE)</f>
        <v>2010-11</v>
      </c>
      <c r="W26" s="18">
        <f>LARGE('augjul cfs'!$L$5:$L$94,'augjul cfs rank'!$A26)</f>
        <v>1184</v>
      </c>
      <c r="X26" s="5" t="str">
        <f>VLOOKUP(Y26,'augjul cfs'!$M$5:$O$94,3,FALSE)</f>
        <v>1945-46</v>
      </c>
      <c r="Y26" s="18">
        <f>LARGE('augjul cfs'!$M$5:$M$94,'augjul cfs rank'!$A26)</f>
        <v>337</v>
      </c>
      <c r="Z26" s="5" t="str">
        <f>VLOOKUP(AA26,'augjul cfs'!$N$5:$O$94,2,FALSE)</f>
        <v>1949-50</v>
      </c>
      <c r="AA26" s="18">
        <f>LARGE('augjul cfs'!$N$5:$N$94,'augjul cfs rank'!$A26)</f>
        <v>1840.0821917808219</v>
      </c>
    </row>
    <row r="27" spans="1:27" x14ac:dyDescent="0.2">
      <c r="A27" s="5">
        <v>22</v>
      </c>
      <c r="B27" s="5" t="str">
        <f>VLOOKUP(C27,'augjul cfs'!$B$5:$O$94,14,FALSE)</f>
        <v>1960-61</v>
      </c>
      <c r="C27" s="18">
        <f>LARGE('augjul cfs'!$B$5:$B$94,'augjul cfs rank'!$A27)</f>
        <v>183</v>
      </c>
      <c r="D27" s="5" t="str">
        <f>VLOOKUP(E27,'augjul cfs'!$C$5:$O$94,13,FALSE)</f>
        <v>1975-76</v>
      </c>
      <c r="E27" s="18">
        <f>LARGE('augjul cfs'!$C$5:$C$94,'augjul cfs rank'!$A27)</f>
        <v>223</v>
      </c>
      <c r="F27" s="5" t="str">
        <f>VLOOKUP(G27,'augjul cfs'!$D$5:$O$94,12,FALSE)</f>
        <v>1994-95</v>
      </c>
      <c r="G27" s="18">
        <f>LARGE('augjul cfs'!$D$5:$D$94,'augjul cfs rank'!$A27)</f>
        <v>845</v>
      </c>
      <c r="H27" s="5" t="str">
        <f>VLOOKUP(I27,'augjul cfs'!$E$5:$O$94,11,FALSE)</f>
        <v>1999-2000</v>
      </c>
      <c r="I27" s="18">
        <f>LARGE('augjul cfs'!$E$5:$E$94,'augjul cfs rank'!$A27)</f>
        <v>3158</v>
      </c>
      <c r="J27" s="5" t="str">
        <f>VLOOKUP(K27,'augjul cfs'!$F$5:$O$94,10,FALSE)</f>
        <v>1974-75</v>
      </c>
      <c r="K27" s="18">
        <f>LARGE('augjul cfs'!$F$5:$F$94,'augjul cfs rank'!$A27)</f>
        <v>4265</v>
      </c>
      <c r="L27" s="5" t="str">
        <f>VLOOKUP(M27,'augjul cfs'!$G$5:$O$94,9,FALSE)</f>
        <v>1998-99</v>
      </c>
      <c r="M27" s="18">
        <f>LARGE('augjul cfs'!$G$5:$G$94,'augjul cfs rank'!$A27)</f>
        <v>3887</v>
      </c>
      <c r="N27" s="5" t="str">
        <f>VLOOKUP(O27,'augjul cfs'!$H$5:$O$94,8,FALSE)</f>
        <v>1950-51</v>
      </c>
      <c r="O27" s="18">
        <f>LARGE('augjul cfs'!$H$5:$H$94,'augjul cfs rank'!$A27)</f>
        <v>3498</v>
      </c>
      <c r="P27" s="5" t="str">
        <f>VLOOKUP(Q27,'augjul cfs'!$I$5:$O$94,7,FALSE)</f>
        <v>1936-37</v>
      </c>
      <c r="Q27" s="18">
        <f>LARGE('augjul cfs'!$I$5:$I$94,'augjul cfs rank'!$A27)</f>
        <v>2918</v>
      </c>
      <c r="R27" s="5" t="str">
        <f>VLOOKUP(S27,'augjul cfs'!$J$5:$O$94,6,FALSE)</f>
        <v>1989-90</v>
      </c>
      <c r="S27" s="18">
        <f>LARGE('augjul cfs'!$J$5:$J$94,'augjul cfs rank'!$A27)</f>
        <v>2692</v>
      </c>
      <c r="T27" s="5" t="str">
        <f>VLOOKUP(U27,'augjul cfs'!$K$5:$O$94,5,FALSE)</f>
        <v>1992-93</v>
      </c>
      <c r="U27" s="18">
        <f>LARGE('augjul cfs'!$K$5:$K$94,'augjul cfs rank'!$A27)</f>
        <v>2060</v>
      </c>
      <c r="V27" s="5" t="str">
        <f>VLOOKUP(W27,'augjul cfs'!$L$5:$O$94,4,FALSE)</f>
        <v>2011-12</v>
      </c>
      <c r="W27" s="18">
        <f>LARGE('augjul cfs'!$L$5:$L$94,'augjul cfs rank'!$A27)</f>
        <v>1166</v>
      </c>
      <c r="X27" s="5" t="str">
        <f>VLOOKUP(Y27,'augjul cfs'!$M$5:$O$94,3,FALSE)</f>
        <v>2007-08</v>
      </c>
      <c r="Y27" s="18">
        <f>LARGE('augjul cfs'!$M$5:$M$94,'augjul cfs rank'!$A27)</f>
        <v>326</v>
      </c>
      <c r="Z27" s="5" t="str">
        <f>VLOOKUP(AA27,'augjul cfs'!$N$5:$O$94,2,FALSE)</f>
        <v>2010-11</v>
      </c>
      <c r="AA27" s="18">
        <f>LARGE('augjul cfs'!$N$5:$N$94,'augjul cfs rank'!$A27)</f>
        <v>1836.0931506849315</v>
      </c>
    </row>
    <row r="28" spans="1:27" x14ac:dyDescent="0.2">
      <c r="A28" s="5">
        <v>23</v>
      </c>
      <c r="B28" s="5" t="str">
        <f>VLOOKUP(C28,'augjul cfs'!$B$5:$O$94,14,FALSE)</f>
        <v>1963-64</v>
      </c>
      <c r="C28" s="18">
        <f>LARGE('augjul cfs'!$B$5:$B$94,'augjul cfs rank'!$A28)</f>
        <v>181</v>
      </c>
      <c r="D28" s="5" t="str">
        <f>VLOOKUP(E28,'augjul cfs'!$C$5:$O$94,13,FALSE)</f>
        <v>1981-82</v>
      </c>
      <c r="E28" s="18">
        <f>LARGE('augjul cfs'!$C$5:$C$94,'augjul cfs rank'!$A28)</f>
        <v>220</v>
      </c>
      <c r="F28" s="5" t="str">
        <f>VLOOKUP(G28,'augjul cfs'!$D$5:$O$94,12,FALSE)</f>
        <v>1981-82</v>
      </c>
      <c r="G28" s="18">
        <f>LARGE('augjul cfs'!$D$5:$D$94,'augjul cfs rank'!$A28)</f>
        <v>842</v>
      </c>
      <c r="H28" s="5" t="str">
        <f>VLOOKUP(I28,'augjul cfs'!$E$5:$O$94,11,FALSE)</f>
        <v>1945-46</v>
      </c>
      <c r="I28" s="18">
        <f>LARGE('augjul cfs'!$E$5:$E$94,'augjul cfs rank'!$A28)</f>
        <v>3024</v>
      </c>
      <c r="J28" s="5" t="str">
        <f>VLOOKUP(K28,'augjul cfs'!$F$5:$O$94,10,FALSE)</f>
        <v>2010-11</v>
      </c>
      <c r="K28" s="18">
        <f>LARGE('augjul cfs'!$F$5:$F$94,'augjul cfs rank'!$A28)</f>
        <v>4221</v>
      </c>
      <c r="L28" s="5" t="str">
        <f>VLOOKUP(M28,'augjul cfs'!$G$5:$O$94,9,FALSE)</f>
        <v>1982-83</v>
      </c>
      <c r="M28" s="18">
        <f>LARGE('augjul cfs'!$G$5:$G$94,'augjul cfs rank'!$A28)</f>
        <v>3796</v>
      </c>
      <c r="N28" s="5" t="str">
        <f>VLOOKUP(O28,'augjul cfs'!$H$5:$O$94,8,FALSE)</f>
        <v>1951-52</v>
      </c>
      <c r="O28" s="18">
        <f>LARGE('augjul cfs'!$H$5:$H$94,'augjul cfs rank'!$A28)</f>
        <v>3466</v>
      </c>
      <c r="P28" s="5" t="str">
        <f>VLOOKUP(Q28,'augjul cfs'!$I$5:$O$94,7,FALSE)</f>
        <v>2006-07</v>
      </c>
      <c r="Q28" s="18">
        <f>LARGE('augjul cfs'!$I$5:$I$94,'augjul cfs rank'!$A28)</f>
        <v>2831</v>
      </c>
      <c r="R28" s="5" t="str">
        <f>VLOOKUP(S28,'augjul cfs'!$J$5:$O$94,6,FALSE)</f>
        <v>1975-76</v>
      </c>
      <c r="S28" s="18">
        <f>LARGE('augjul cfs'!$J$5:$J$94,'augjul cfs rank'!$A28)</f>
        <v>2685</v>
      </c>
      <c r="T28" s="5" t="str">
        <f>VLOOKUP(U28,'augjul cfs'!$K$5:$O$94,5,FALSE)</f>
        <v>1931-32</v>
      </c>
      <c r="U28" s="18">
        <f>LARGE('augjul cfs'!$K$5:$K$94,'augjul cfs rank'!$A28)</f>
        <v>2056</v>
      </c>
      <c r="V28" s="5" t="str">
        <f>VLOOKUP(W28,'augjul cfs'!$L$5:$O$94,4,FALSE)</f>
        <v>1998-99</v>
      </c>
      <c r="W28" s="18">
        <f>LARGE('augjul cfs'!$L$5:$L$94,'augjul cfs rank'!$A28)</f>
        <v>1132</v>
      </c>
      <c r="X28" s="5" t="str">
        <f>VLOOKUP(Y28,'augjul cfs'!$M$5:$O$94,3,FALSE)</f>
        <v>2007-08</v>
      </c>
      <c r="Y28" s="18">
        <f>LARGE('augjul cfs'!$M$5:$M$94,'augjul cfs rank'!$A28)</f>
        <v>326</v>
      </c>
      <c r="Z28" s="5" t="str">
        <f>VLOOKUP(AA28,'augjul cfs'!$N$5:$O$94,2,FALSE)</f>
        <v>1952-53</v>
      </c>
      <c r="AA28" s="18">
        <f>LARGE('augjul cfs'!$N$5:$N$94,'augjul cfs rank'!$A28)</f>
        <v>1825.2821917808219</v>
      </c>
    </row>
    <row r="29" spans="1:27" x14ac:dyDescent="0.2">
      <c r="A29" s="5">
        <v>24</v>
      </c>
      <c r="B29" s="5" t="str">
        <f>VLOOKUP(C29,'augjul cfs'!$B$5:$O$94,14,FALSE)</f>
        <v>1984-85</v>
      </c>
      <c r="C29" s="18">
        <f>LARGE('augjul cfs'!$B$5:$B$94,'augjul cfs rank'!$A29)</f>
        <v>180</v>
      </c>
      <c r="D29" s="5" t="str">
        <f>VLOOKUP(E29,'augjul cfs'!$C$5:$O$94,13,FALSE)</f>
        <v>1969-70</v>
      </c>
      <c r="E29" s="18">
        <f>LARGE('augjul cfs'!$C$5:$C$94,'augjul cfs rank'!$A29)</f>
        <v>214</v>
      </c>
      <c r="F29" s="5" t="str">
        <f>VLOOKUP(G29,'augjul cfs'!$D$5:$O$94,12,FALSE)</f>
        <v>1956-57</v>
      </c>
      <c r="G29" s="18">
        <f>LARGE('augjul cfs'!$D$5:$D$94,'augjul cfs rank'!$A29)</f>
        <v>833</v>
      </c>
      <c r="H29" s="5" t="str">
        <f>VLOOKUP(I29,'augjul cfs'!$E$5:$O$94,11,FALSE)</f>
        <v>1970-71</v>
      </c>
      <c r="I29" s="18">
        <f>LARGE('augjul cfs'!$E$5:$E$94,'augjul cfs rank'!$A29)</f>
        <v>3011</v>
      </c>
      <c r="J29" s="5" t="str">
        <f>VLOOKUP(K29,'augjul cfs'!$F$5:$O$94,10,FALSE)</f>
        <v>1999-2000</v>
      </c>
      <c r="K29" s="18">
        <f>LARGE('augjul cfs'!$F$5:$F$94,'augjul cfs rank'!$A29)</f>
        <v>4115</v>
      </c>
      <c r="L29" s="5" t="str">
        <f>VLOOKUP(M29,'augjul cfs'!$G$5:$O$94,9,FALSE)</f>
        <v>1966-67</v>
      </c>
      <c r="M29" s="18">
        <f>LARGE('augjul cfs'!$G$5:$G$94,'augjul cfs rank'!$A29)</f>
        <v>3764</v>
      </c>
      <c r="N29" s="5" t="str">
        <f>VLOOKUP(O29,'augjul cfs'!$H$5:$O$94,8,FALSE)</f>
        <v>1999-2000</v>
      </c>
      <c r="O29" s="18">
        <f>LARGE('augjul cfs'!$H$5:$H$94,'augjul cfs rank'!$A29)</f>
        <v>3446</v>
      </c>
      <c r="P29" s="5" t="str">
        <f>VLOOKUP(Q29,'augjul cfs'!$I$5:$O$94,7,FALSE)</f>
        <v>2007-08</v>
      </c>
      <c r="Q29" s="18">
        <f>LARGE('augjul cfs'!$I$5:$I$94,'augjul cfs rank'!$A29)</f>
        <v>2777</v>
      </c>
      <c r="R29" s="5" t="str">
        <f>VLOOKUP(S29,'augjul cfs'!$J$5:$O$94,6,FALSE)</f>
        <v>1944-45</v>
      </c>
      <c r="S29" s="18">
        <f>LARGE('augjul cfs'!$J$5:$J$94,'augjul cfs rank'!$A29)</f>
        <v>2656</v>
      </c>
      <c r="T29" s="5" t="str">
        <f>VLOOKUP(U29,'augjul cfs'!$K$5:$O$94,5,FALSE)</f>
        <v>2016-17</v>
      </c>
      <c r="U29" s="18">
        <f>LARGE('augjul cfs'!$K$5:$K$94,'augjul cfs rank'!$A29)</f>
        <v>2032</v>
      </c>
      <c r="V29" s="5" t="str">
        <f>VLOOKUP(W29,'augjul cfs'!$L$5:$O$94,4,FALSE)</f>
        <v>1984-85</v>
      </c>
      <c r="W29" s="18">
        <f>LARGE('augjul cfs'!$L$5:$L$94,'augjul cfs rank'!$A29)</f>
        <v>1123</v>
      </c>
      <c r="X29" s="5" t="str">
        <f>VLOOKUP(Y29,'augjul cfs'!$M$5:$O$94,3,FALSE)</f>
        <v>1996-97</v>
      </c>
      <c r="Y29" s="18">
        <f>LARGE('augjul cfs'!$M$5:$M$94,'augjul cfs rank'!$A29)</f>
        <v>314</v>
      </c>
      <c r="Z29" s="5" t="str">
        <f>VLOOKUP(AA29,'augjul cfs'!$N$5:$O$94,2,FALSE)</f>
        <v>1932-33</v>
      </c>
      <c r="AA29" s="18">
        <f>LARGE('augjul cfs'!$N$5:$N$94,'augjul cfs rank'!$A29)</f>
        <v>1820.6712328767123</v>
      </c>
    </row>
    <row r="30" spans="1:27" x14ac:dyDescent="0.2">
      <c r="A30" s="5">
        <v>25</v>
      </c>
      <c r="B30" s="5" t="str">
        <f>VLOOKUP(C30,'augjul cfs'!$B$5:$O$94,14,FALSE)</f>
        <v>1950-51</v>
      </c>
      <c r="C30" s="18">
        <f>LARGE('augjul cfs'!$B$5:$B$94,'augjul cfs rank'!$A30)</f>
        <v>175</v>
      </c>
      <c r="D30" s="5" t="str">
        <f>VLOOKUP(E30,'augjul cfs'!$C$5:$O$94,13,FALSE)</f>
        <v>1961-62</v>
      </c>
      <c r="E30" s="18">
        <f>LARGE('augjul cfs'!$C$5:$C$94,'augjul cfs rank'!$A30)</f>
        <v>210</v>
      </c>
      <c r="F30" s="5" t="str">
        <f>VLOOKUP(G30,'augjul cfs'!$D$5:$O$94,12,FALSE)</f>
        <v>2013-14</v>
      </c>
      <c r="G30" s="18">
        <f>LARGE('augjul cfs'!$D$5:$D$94,'augjul cfs rank'!$A30)</f>
        <v>808</v>
      </c>
      <c r="H30" s="5" t="str">
        <f>VLOOKUP(I30,'augjul cfs'!$E$5:$O$94,11,FALSE)</f>
        <v>1962-63</v>
      </c>
      <c r="I30" s="18">
        <f>LARGE('augjul cfs'!$E$5:$E$94,'augjul cfs rank'!$A30)</f>
        <v>2928</v>
      </c>
      <c r="J30" s="5" t="str">
        <f>VLOOKUP(K30,'augjul cfs'!$F$5:$O$94,10,FALSE)</f>
        <v>1948-49</v>
      </c>
      <c r="K30" s="18">
        <f>LARGE('augjul cfs'!$F$5:$F$94,'augjul cfs rank'!$A30)</f>
        <v>4060</v>
      </c>
      <c r="L30" s="5" t="str">
        <f>VLOOKUP(M30,'augjul cfs'!$G$5:$O$94,9,FALSE)</f>
        <v>1957-58</v>
      </c>
      <c r="M30" s="18">
        <f>LARGE('augjul cfs'!$G$5:$G$94,'augjul cfs rank'!$A30)</f>
        <v>3748</v>
      </c>
      <c r="N30" s="5" t="str">
        <f>VLOOKUP(O30,'augjul cfs'!$H$5:$O$94,8,FALSE)</f>
        <v>1962-63</v>
      </c>
      <c r="O30" s="18">
        <f>LARGE('augjul cfs'!$H$5:$H$94,'augjul cfs rank'!$A30)</f>
        <v>3440</v>
      </c>
      <c r="P30" s="5" t="str">
        <f>VLOOKUP(Q30,'augjul cfs'!$I$5:$O$94,7,FALSE)</f>
        <v>2015-16</v>
      </c>
      <c r="Q30" s="18">
        <f>LARGE('augjul cfs'!$I$5:$I$94,'augjul cfs rank'!$A30)</f>
        <v>2767</v>
      </c>
      <c r="R30" s="5" t="str">
        <f>VLOOKUP(S30,'augjul cfs'!$J$5:$O$94,6,FALSE)</f>
        <v>1949-50</v>
      </c>
      <c r="S30" s="18">
        <f>LARGE('augjul cfs'!$J$5:$J$94,'augjul cfs rank'!$A30)</f>
        <v>2640</v>
      </c>
      <c r="T30" s="5" t="str">
        <f>VLOOKUP(U30,'augjul cfs'!$K$5:$O$94,5,FALSE)</f>
        <v>2010-11</v>
      </c>
      <c r="U30" s="18">
        <f>LARGE('augjul cfs'!$K$5:$K$94,'augjul cfs rank'!$A30)</f>
        <v>2020</v>
      </c>
      <c r="V30" s="5" t="str">
        <f>VLOOKUP(W30,'augjul cfs'!$L$5:$O$94,4,FALSE)</f>
        <v>1928-29</v>
      </c>
      <c r="W30" s="18">
        <f>LARGE('augjul cfs'!$L$5:$L$94,'augjul cfs rank'!$A30)</f>
        <v>1120</v>
      </c>
      <c r="X30" s="5" t="str">
        <f>VLOOKUP(Y30,'augjul cfs'!$M$5:$O$94,3,FALSE)</f>
        <v>1974-75</v>
      </c>
      <c r="Y30" s="18">
        <f>LARGE('augjul cfs'!$M$5:$M$94,'augjul cfs rank'!$A30)</f>
        <v>306</v>
      </c>
      <c r="Z30" s="5" t="str">
        <f>VLOOKUP(AA30,'augjul cfs'!$N$5:$O$94,2,FALSE)</f>
        <v>2011-12</v>
      </c>
      <c r="AA30" s="18">
        <f>LARGE('augjul cfs'!$N$5:$N$94,'augjul cfs rank'!$A30)</f>
        <v>1799.9808219178083</v>
      </c>
    </row>
    <row r="31" spans="1:27" x14ac:dyDescent="0.2">
      <c r="A31" s="5">
        <v>26</v>
      </c>
      <c r="B31" s="5" t="str">
        <f>VLOOKUP(C31,'augjul cfs'!$B$5:$O$94,14,FALSE)</f>
        <v>1933-34</v>
      </c>
      <c r="C31" s="18">
        <f>LARGE('augjul cfs'!$B$5:$B$94,'augjul cfs rank'!$A31)</f>
        <v>170</v>
      </c>
      <c r="D31" s="5" t="str">
        <f>VLOOKUP(E31,'augjul cfs'!$C$5:$O$94,13,FALSE)</f>
        <v>1962-63</v>
      </c>
      <c r="E31" s="18">
        <f>LARGE('augjul cfs'!$C$5:$C$94,'augjul cfs rank'!$A31)</f>
        <v>209</v>
      </c>
      <c r="F31" s="5" t="str">
        <f>VLOOKUP(G31,'augjul cfs'!$D$5:$O$94,12,FALSE)</f>
        <v>1995-96</v>
      </c>
      <c r="G31" s="18">
        <f>LARGE('augjul cfs'!$D$5:$D$94,'augjul cfs rank'!$A31)</f>
        <v>773</v>
      </c>
      <c r="H31" s="5" t="str">
        <f>VLOOKUP(I31,'augjul cfs'!$E$5:$O$94,11,FALSE)</f>
        <v>1998-99</v>
      </c>
      <c r="I31" s="18">
        <f>LARGE('augjul cfs'!$E$5:$E$94,'augjul cfs rank'!$A31)</f>
        <v>2876</v>
      </c>
      <c r="J31" s="5" t="str">
        <f>VLOOKUP(K31,'augjul cfs'!$F$5:$O$94,10,FALSE)</f>
        <v>1956-57</v>
      </c>
      <c r="K31" s="18">
        <f>LARGE('augjul cfs'!$F$5:$F$94,'augjul cfs rank'!$A31)</f>
        <v>3946</v>
      </c>
      <c r="L31" s="5" t="str">
        <f>VLOOKUP(M31,'augjul cfs'!$G$5:$O$94,9,FALSE)</f>
        <v>2010-11</v>
      </c>
      <c r="M31" s="18">
        <f>LARGE('augjul cfs'!$G$5:$G$94,'augjul cfs rank'!$A31)</f>
        <v>3747</v>
      </c>
      <c r="N31" s="5" t="str">
        <f>VLOOKUP(O31,'augjul cfs'!$H$5:$O$94,8,FALSE)</f>
        <v>1956-57</v>
      </c>
      <c r="O31" s="18">
        <f>LARGE('augjul cfs'!$H$5:$H$94,'augjul cfs rank'!$A31)</f>
        <v>3350</v>
      </c>
      <c r="P31" s="5" t="str">
        <f>VLOOKUP(Q31,'augjul cfs'!$I$5:$O$94,7,FALSE)</f>
        <v>1955-56</v>
      </c>
      <c r="Q31" s="18">
        <f>LARGE('augjul cfs'!$I$5:$I$94,'augjul cfs rank'!$A31)</f>
        <v>2744</v>
      </c>
      <c r="R31" s="5" t="str">
        <f>VLOOKUP(S31,'augjul cfs'!$J$5:$O$94,6,FALSE)</f>
        <v>1932-33</v>
      </c>
      <c r="S31" s="18">
        <f>LARGE('augjul cfs'!$J$5:$J$94,'augjul cfs rank'!$A31)</f>
        <v>2629</v>
      </c>
      <c r="T31" s="5" t="str">
        <f>VLOOKUP(U31,'augjul cfs'!$K$5:$O$94,5,FALSE)</f>
        <v>1976-77</v>
      </c>
      <c r="U31" s="18">
        <f>LARGE('augjul cfs'!$K$5:$K$94,'augjul cfs rank'!$A31)</f>
        <v>1998</v>
      </c>
      <c r="V31" s="5" t="str">
        <f>VLOOKUP(W31,'augjul cfs'!$L$5:$O$94,4,FALSE)</f>
        <v>1999-2000</v>
      </c>
      <c r="W31" s="18">
        <f>LARGE('augjul cfs'!$L$5:$L$94,'augjul cfs rank'!$A31)</f>
        <v>1097</v>
      </c>
      <c r="X31" s="5" t="str">
        <f>VLOOKUP(Y31,'augjul cfs'!$M$5:$O$94,3,FALSE)</f>
        <v>1994-95</v>
      </c>
      <c r="Y31" s="18">
        <f>LARGE('augjul cfs'!$M$5:$M$94,'augjul cfs rank'!$A31)</f>
        <v>303</v>
      </c>
      <c r="Z31" s="5" t="str">
        <f>VLOOKUP(AA31,'augjul cfs'!$N$5:$O$94,2,FALSE)</f>
        <v>2001-02</v>
      </c>
      <c r="AA31" s="18">
        <f>LARGE('augjul cfs'!$N$5:$N$94,'augjul cfs rank'!$A31)</f>
        <v>1786.0027397260274</v>
      </c>
    </row>
    <row r="32" spans="1:27" x14ac:dyDescent="0.2">
      <c r="A32" s="5">
        <v>27</v>
      </c>
      <c r="B32" s="5" t="str">
        <f>VLOOKUP(C32,'augjul cfs'!$B$5:$O$94,14,FALSE)</f>
        <v>1933-34</v>
      </c>
      <c r="C32" s="18">
        <f>LARGE('augjul cfs'!$B$5:$B$94,'augjul cfs rank'!$A32)</f>
        <v>170</v>
      </c>
      <c r="D32" s="5" t="str">
        <f>VLOOKUP(E32,'augjul cfs'!$C$5:$O$94,13,FALSE)</f>
        <v>1983-84</v>
      </c>
      <c r="E32" s="18">
        <f>LARGE('augjul cfs'!$C$5:$C$94,'augjul cfs rank'!$A32)</f>
        <v>202</v>
      </c>
      <c r="F32" s="5" t="str">
        <f>VLOOKUP(G32,'augjul cfs'!$D$5:$O$94,12,FALSE)</f>
        <v>1977-78</v>
      </c>
      <c r="G32" s="18">
        <f>LARGE('augjul cfs'!$D$5:$D$94,'augjul cfs rank'!$A32)</f>
        <v>767</v>
      </c>
      <c r="H32" s="5" t="str">
        <f>VLOOKUP(I32,'augjul cfs'!$E$5:$O$94,11,FALSE)</f>
        <v>1983-84</v>
      </c>
      <c r="I32" s="18">
        <f>LARGE('augjul cfs'!$E$5:$E$94,'augjul cfs rank'!$A32)</f>
        <v>2842</v>
      </c>
      <c r="J32" s="5" t="str">
        <f>VLOOKUP(K32,'augjul cfs'!$F$5:$O$94,10,FALSE)</f>
        <v>1968-69</v>
      </c>
      <c r="K32" s="18">
        <f>LARGE('augjul cfs'!$F$5:$F$94,'augjul cfs rank'!$A32)</f>
        <v>3722</v>
      </c>
      <c r="L32" s="5" t="str">
        <f>VLOOKUP(M32,'augjul cfs'!$G$5:$O$94,9,FALSE)</f>
        <v>1994-95</v>
      </c>
      <c r="M32" s="18">
        <f>LARGE('augjul cfs'!$G$5:$G$94,'augjul cfs rank'!$A32)</f>
        <v>3700</v>
      </c>
      <c r="N32" s="5" t="str">
        <f>VLOOKUP(O32,'augjul cfs'!$H$5:$O$94,8,FALSE)</f>
        <v>1973-74</v>
      </c>
      <c r="O32" s="18">
        <f>LARGE('augjul cfs'!$H$5:$H$94,'augjul cfs rank'!$A32)</f>
        <v>3235</v>
      </c>
      <c r="P32" s="5" t="str">
        <f>VLOOKUP(Q32,'augjul cfs'!$I$5:$O$94,7,FALSE)</f>
        <v>1928-29</v>
      </c>
      <c r="Q32" s="18">
        <f>LARGE('augjul cfs'!$I$5:$I$94,'augjul cfs rank'!$A32)</f>
        <v>2740</v>
      </c>
      <c r="R32" s="5" t="str">
        <f>VLOOKUP(S32,'augjul cfs'!$J$5:$O$94,6,FALSE)</f>
        <v>1962-63</v>
      </c>
      <c r="S32" s="18">
        <f>LARGE('augjul cfs'!$J$5:$J$94,'augjul cfs rank'!$A32)</f>
        <v>2625</v>
      </c>
      <c r="T32" s="5" t="str">
        <f>VLOOKUP(U32,'augjul cfs'!$K$5:$O$94,5,FALSE)</f>
        <v>1928-29</v>
      </c>
      <c r="U32" s="18">
        <f>LARGE('augjul cfs'!$K$5:$K$94,'augjul cfs rank'!$A32)</f>
        <v>1980</v>
      </c>
      <c r="V32" s="5" t="str">
        <f>VLOOKUP(W32,'augjul cfs'!$L$5:$O$94,4,FALSE)</f>
        <v>2003-04</v>
      </c>
      <c r="W32" s="18">
        <f>LARGE('augjul cfs'!$L$5:$L$94,'augjul cfs rank'!$A32)</f>
        <v>1048</v>
      </c>
      <c r="X32" s="5" t="str">
        <f>VLOOKUP(Y32,'augjul cfs'!$M$5:$O$94,3,FALSE)</f>
        <v>1998-99</v>
      </c>
      <c r="Y32" s="18">
        <f>LARGE('augjul cfs'!$M$5:$M$94,'augjul cfs rank'!$A32)</f>
        <v>299</v>
      </c>
      <c r="Z32" s="5" t="str">
        <f>VLOOKUP(AA32,'augjul cfs'!$N$5:$O$94,2,FALSE)</f>
        <v>1974-75</v>
      </c>
      <c r="AA32" s="18">
        <f>LARGE('augjul cfs'!$N$5:$N$94,'augjul cfs rank'!$A32)</f>
        <v>1783.4136986301369</v>
      </c>
    </row>
    <row r="33" spans="1:27" x14ac:dyDescent="0.2">
      <c r="A33" s="5">
        <v>28</v>
      </c>
      <c r="B33" s="5" t="str">
        <f>VLOOKUP(C33,'augjul cfs'!$B$5:$O$94,14,FALSE)</f>
        <v>1952-53</v>
      </c>
      <c r="C33" s="18">
        <f>LARGE('augjul cfs'!$B$5:$B$94,'augjul cfs rank'!$A33)</f>
        <v>167</v>
      </c>
      <c r="D33" s="5" t="str">
        <f>VLOOKUP(E33,'augjul cfs'!$C$5:$O$94,13,FALSE)</f>
        <v>1984-85</v>
      </c>
      <c r="E33" s="18">
        <f>LARGE('augjul cfs'!$C$5:$C$94,'augjul cfs rank'!$A33)</f>
        <v>194</v>
      </c>
      <c r="F33" s="5" t="str">
        <f>VLOOKUP(G33,'augjul cfs'!$D$5:$O$94,12,FALSE)</f>
        <v>1961-62</v>
      </c>
      <c r="G33" s="18">
        <f>LARGE('augjul cfs'!$D$5:$D$94,'augjul cfs rank'!$A33)</f>
        <v>757</v>
      </c>
      <c r="H33" s="5" t="str">
        <f>VLOOKUP(I33,'augjul cfs'!$E$5:$O$94,11,FALSE)</f>
        <v>1991-92</v>
      </c>
      <c r="I33" s="18">
        <f>LARGE('augjul cfs'!$E$5:$E$94,'augjul cfs rank'!$A33)</f>
        <v>2748</v>
      </c>
      <c r="J33" s="5" t="str">
        <f>VLOOKUP(K33,'augjul cfs'!$F$5:$O$94,10,FALSE)</f>
        <v>2005-06</v>
      </c>
      <c r="K33" s="18">
        <f>LARGE('augjul cfs'!$F$5:$F$94,'augjul cfs rank'!$A33)</f>
        <v>3714</v>
      </c>
      <c r="L33" s="5" t="str">
        <f>VLOOKUP(M33,'augjul cfs'!$G$5:$O$94,9,FALSE)</f>
        <v>2002-03</v>
      </c>
      <c r="M33" s="18">
        <f>LARGE('augjul cfs'!$G$5:$G$94,'augjul cfs rank'!$A33)</f>
        <v>3693</v>
      </c>
      <c r="N33" s="5" t="str">
        <f>VLOOKUP(O33,'augjul cfs'!$H$5:$O$94,8,FALSE)</f>
        <v>1947-48</v>
      </c>
      <c r="O33" s="18">
        <f>LARGE('augjul cfs'!$H$5:$H$94,'augjul cfs rank'!$A33)</f>
        <v>3200</v>
      </c>
      <c r="P33" s="5" t="str">
        <f>VLOOKUP(Q33,'augjul cfs'!$I$5:$O$94,7,FALSE)</f>
        <v>1930-31</v>
      </c>
      <c r="Q33" s="18">
        <f>LARGE('augjul cfs'!$I$5:$I$94,'augjul cfs rank'!$A33)</f>
        <v>2690</v>
      </c>
      <c r="R33" s="5" t="str">
        <f>VLOOKUP(S33,'augjul cfs'!$J$5:$O$94,6,FALSE)</f>
        <v>1951-52</v>
      </c>
      <c r="S33" s="18">
        <f>LARGE('augjul cfs'!$J$5:$J$94,'augjul cfs rank'!$A33)</f>
        <v>2609</v>
      </c>
      <c r="T33" s="5" t="str">
        <f>VLOOKUP(U33,'augjul cfs'!$K$5:$O$94,5,FALSE)</f>
        <v>1958-59</v>
      </c>
      <c r="U33" s="18">
        <f>LARGE('augjul cfs'!$K$5:$K$94,'augjul cfs rank'!$A33)</f>
        <v>1953</v>
      </c>
      <c r="V33" s="5" t="str">
        <f>VLOOKUP(W33,'augjul cfs'!$L$5:$O$94,4,FALSE)</f>
        <v>1931-32</v>
      </c>
      <c r="W33" s="18">
        <f>LARGE('augjul cfs'!$L$5:$L$94,'augjul cfs rank'!$A33)</f>
        <v>1037</v>
      </c>
      <c r="X33" s="5" t="str">
        <f>VLOOKUP(Y33,'augjul cfs'!$M$5:$O$94,3,FALSE)</f>
        <v>1947-48</v>
      </c>
      <c r="Y33" s="18">
        <f>LARGE('augjul cfs'!$M$5:$M$94,'augjul cfs rank'!$A33)</f>
        <v>295</v>
      </c>
      <c r="Z33" s="5" t="str">
        <f>VLOOKUP(AA33,'augjul cfs'!$N$5:$O$94,2,FALSE)</f>
        <v>1937-38</v>
      </c>
      <c r="AA33" s="18">
        <f>LARGE('augjul cfs'!$N$5:$N$94,'augjul cfs rank'!$A33)</f>
        <v>1772.6575342465753</v>
      </c>
    </row>
    <row r="34" spans="1:27" x14ac:dyDescent="0.2">
      <c r="A34" s="5">
        <v>29</v>
      </c>
      <c r="B34" s="5" t="str">
        <f>VLOOKUP(C34,'augjul cfs'!$B$5:$O$94,14,FALSE)</f>
        <v>1956-57</v>
      </c>
      <c r="C34" s="18">
        <f>LARGE('augjul cfs'!$B$5:$B$94,'augjul cfs rank'!$A34)</f>
        <v>164</v>
      </c>
      <c r="D34" s="5" t="str">
        <f>VLOOKUP(E34,'augjul cfs'!$C$5:$O$94,13,FALSE)</f>
        <v>1972-73</v>
      </c>
      <c r="E34" s="18">
        <f>LARGE('augjul cfs'!$C$5:$C$94,'augjul cfs rank'!$A34)</f>
        <v>190</v>
      </c>
      <c r="F34" s="5" t="str">
        <f>VLOOKUP(G34,'augjul cfs'!$D$5:$O$94,12,FALSE)</f>
        <v>2004-05</v>
      </c>
      <c r="G34" s="18">
        <f>LARGE('augjul cfs'!$D$5:$D$94,'augjul cfs rank'!$A34)</f>
        <v>747</v>
      </c>
      <c r="H34" s="5" t="str">
        <f>VLOOKUP(I34,'augjul cfs'!$E$5:$O$94,11,FALSE)</f>
        <v>2012-13</v>
      </c>
      <c r="I34" s="18">
        <f>LARGE('augjul cfs'!$E$5:$E$94,'augjul cfs rank'!$A34)</f>
        <v>2714</v>
      </c>
      <c r="J34" s="5" t="str">
        <f>VLOOKUP(K34,'augjul cfs'!$F$5:$O$94,10,FALSE)</f>
        <v>2003-04</v>
      </c>
      <c r="K34" s="18">
        <f>LARGE('augjul cfs'!$F$5:$F$94,'augjul cfs rank'!$A34)</f>
        <v>3637</v>
      </c>
      <c r="L34" s="5" t="str">
        <f>VLOOKUP(M34,'augjul cfs'!$G$5:$O$94,9,FALSE)</f>
        <v>1979-80</v>
      </c>
      <c r="M34" s="18">
        <f>LARGE('augjul cfs'!$G$5:$G$94,'augjul cfs rank'!$A34)</f>
        <v>3691</v>
      </c>
      <c r="N34" s="5" t="str">
        <f>VLOOKUP(O34,'augjul cfs'!$H$5:$O$94,8,FALSE)</f>
        <v>1959-60</v>
      </c>
      <c r="O34" s="18">
        <f>LARGE('augjul cfs'!$H$5:$H$94,'augjul cfs rank'!$A34)</f>
        <v>3184</v>
      </c>
      <c r="P34" s="5" t="str">
        <f>VLOOKUP(Q34,'augjul cfs'!$I$5:$O$94,7,FALSE)</f>
        <v>1945-46</v>
      </c>
      <c r="Q34" s="18">
        <f>LARGE('augjul cfs'!$I$5:$I$94,'augjul cfs rank'!$A34)</f>
        <v>2674</v>
      </c>
      <c r="R34" s="5" t="str">
        <f>VLOOKUP(S34,'augjul cfs'!$J$5:$O$94,6,FALSE)</f>
        <v>1970-71</v>
      </c>
      <c r="S34" s="18">
        <f>LARGE('augjul cfs'!$J$5:$J$94,'augjul cfs rank'!$A34)</f>
        <v>2591</v>
      </c>
      <c r="T34" s="5" t="str">
        <f>VLOOKUP(U34,'augjul cfs'!$K$5:$O$94,5,FALSE)</f>
        <v>1995-96</v>
      </c>
      <c r="U34" s="18">
        <f>LARGE('augjul cfs'!$K$5:$K$94,'augjul cfs rank'!$A34)</f>
        <v>1931</v>
      </c>
      <c r="V34" s="5" t="str">
        <f>VLOOKUP(W34,'augjul cfs'!$L$5:$O$94,4,FALSE)</f>
        <v>2004-05</v>
      </c>
      <c r="W34" s="18">
        <f>LARGE('augjul cfs'!$L$5:$L$94,'augjul cfs rank'!$A34)</f>
        <v>1007</v>
      </c>
      <c r="X34" s="5" t="str">
        <f>VLOOKUP(Y34,'augjul cfs'!$M$5:$O$94,3,FALSE)</f>
        <v>1958-59</v>
      </c>
      <c r="Y34" s="18">
        <f>LARGE('augjul cfs'!$M$5:$M$94,'augjul cfs rank'!$A34)</f>
        <v>291</v>
      </c>
      <c r="Z34" s="5" t="str">
        <f>VLOOKUP(AA34,'augjul cfs'!$N$5:$O$94,2,FALSE)</f>
        <v>2007-08</v>
      </c>
      <c r="AA34" s="18">
        <f>LARGE('augjul cfs'!$N$5:$N$94,'augjul cfs rank'!$A34)</f>
        <v>1745.5863013698631</v>
      </c>
    </row>
    <row r="35" spans="1:27" x14ac:dyDescent="0.2">
      <c r="A35" s="5">
        <v>30</v>
      </c>
      <c r="B35" s="5" t="str">
        <f>VLOOKUP(C35,'augjul cfs'!$B$5:$O$94,14,FALSE)</f>
        <v>1942-43</v>
      </c>
      <c r="C35" s="18">
        <f>LARGE('augjul cfs'!$B$5:$B$94,'augjul cfs rank'!$A35)</f>
        <v>158</v>
      </c>
      <c r="D35" s="5" t="str">
        <f>VLOOKUP(E35,'augjul cfs'!$C$5:$O$94,13,FALSE)</f>
        <v>1996-97</v>
      </c>
      <c r="E35" s="18">
        <f>LARGE('augjul cfs'!$C$5:$C$94,'augjul cfs rank'!$A35)</f>
        <v>186</v>
      </c>
      <c r="F35" s="5" t="str">
        <f>VLOOKUP(G35,'augjul cfs'!$D$5:$O$94,12,FALSE)</f>
        <v>1948-49</v>
      </c>
      <c r="G35" s="18">
        <f>LARGE('augjul cfs'!$D$5:$D$94,'augjul cfs rank'!$A35)</f>
        <v>730</v>
      </c>
      <c r="H35" s="5" t="str">
        <f>VLOOKUP(I35,'augjul cfs'!$E$5:$O$94,11,FALSE)</f>
        <v>2017-18</v>
      </c>
      <c r="I35" s="18">
        <f>LARGE('augjul cfs'!$E$5:$E$94,'augjul cfs rank'!$A35)</f>
        <v>2697</v>
      </c>
      <c r="J35" s="5" t="str">
        <f>VLOOKUP(K35,'augjul cfs'!$F$5:$O$94,10,FALSE)</f>
        <v>1972-73</v>
      </c>
      <c r="K35" s="18">
        <f>LARGE('augjul cfs'!$F$5:$F$94,'augjul cfs rank'!$A35)</f>
        <v>3554</v>
      </c>
      <c r="L35" s="5" t="str">
        <f>VLOOKUP(M35,'augjul cfs'!$G$5:$O$94,9,FALSE)</f>
        <v>1963-64</v>
      </c>
      <c r="M35" s="18">
        <f>LARGE('augjul cfs'!$G$5:$G$94,'augjul cfs rank'!$A35)</f>
        <v>3607</v>
      </c>
      <c r="N35" s="5" t="str">
        <f>VLOOKUP(O35,'augjul cfs'!$H$5:$O$94,8,FALSE)</f>
        <v>1974-75</v>
      </c>
      <c r="O35" s="18">
        <f>LARGE('augjul cfs'!$H$5:$H$94,'augjul cfs rank'!$A35)</f>
        <v>3034</v>
      </c>
      <c r="P35" s="5" t="str">
        <f>VLOOKUP(Q35,'augjul cfs'!$I$5:$O$94,7,FALSE)</f>
        <v>1974-75</v>
      </c>
      <c r="Q35" s="18">
        <f>LARGE('augjul cfs'!$I$5:$I$94,'augjul cfs rank'!$A35)</f>
        <v>2656</v>
      </c>
      <c r="R35" s="5" t="str">
        <f>VLOOKUP(S35,'augjul cfs'!$J$5:$O$94,6,FALSE)</f>
        <v>1953-54</v>
      </c>
      <c r="S35" s="18">
        <f>LARGE('augjul cfs'!$J$5:$J$94,'augjul cfs rank'!$A35)</f>
        <v>2560</v>
      </c>
      <c r="T35" s="5" t="str">
        <f>VLOOKUP(U35,'augjul cfs'!$K$5:$O$94,5,FALSE)</f>
        <v>2011-12</v>
      </c>
      <c r="U35" s="18">
        <f>LARGE('augjul cfs'!$K$5:$K$94,'augjul cfs rank'!$A35)</f>
        <v>1926</v>
      </c>
      <c r="V35" s="5" t="str">
        <f>VLOOKUP(W35,'augjul cfs'!$L$5:$O$94,4,FALSE)</f>
        <v>1941-42</v>
      </c>
      <c r="W35" s="18">
        <f>LARGE('augjul cfs'!$L$5:$L$94,'augjul cfs rank'!$A35)</f>
        <v>964</v>
      </c>
      <c r="X35" s="5" t="str">
        <f>VLOOKUP(Y35,'augjul cfs'!$M$5:$O$94,3,FALSE)</f>
        <v>1957-58</v>
      </c>
      <c r="Y35" s="18">
        <f>LARGE('augjul cfs'!$M$5:$M$94,'augjul cfs rank'!$A35)</f>
        <v>287</v>
      </c>
      <c r="Z35" s="5" t="str">
        <f>VLOOKUP(AA35,'augjul cfs'!$N$5:$O$94,2,FALSE)</f>
        <v>2005-06</v>
      </c>
      <c r="AA35" s="18">
        <f>LARGE('augjul cfs'!$N$5:$N$94,'augjul cfs rank'!$A35)</f>
        <v>1739.1780821917807</v>
      </c>
    </row>
    <row r="36" spans="1:27" x14ac:dyDescent="0.2">
      <c r="A36" s="5">
        <v>31</v>
      </c>
      <c r="B36" s="5" t="str">
        <f>VLOOKUP(C36,'augjul cfs'!$B$5:$O$94,14,FALSE)</f>
        <v>1957-58</v>
      </c>
      <c r="C36" s="18">
        <f>LARGE('augjul cfs'!$B$5:$B$94,'augjul cfs rank'!$A36)</f>
        <v>157</v>
      </c>
      <c r="D36" s="5" t="str">
        <f>VLOOKUP(E36,'augjul cfs'!$C$5:$O$94,13,FALSE)</f>
        <v>1947-48</v>
      </c>
      <c r="E36" s="18">
        <f>LARGE('augjul cfs'!$C$5:$C$94,'augjul cfs rank'!$A36)</f>
        <v>178</v>
      </c>
      <c r="F36" s="5" t="str">
        <f>VLOOKUP(G36,'augjul cfs'!$D$5:$O$94,12,FALSE)</f>
        <v>1990-91</v>
      </c>
      <c r="G36" s="18">
        <f>LARGE('augjul cfs'!$D$5:$D$94,'augjul cfs rank'!$A36)</f>
        <v>726</v>
      </c>
      <c r="H36" s="5" t="str">
        <f>VLOOKUP(I36,'augjul cfs'!$E$5:$O$94,11,FALSE)</f>
        <v>1932-33</v>
      </c>
      <c r="I36" s="18">
        <f>LARGE('augjul cfs'!$E$5:$E$94,'augjul cfs rank'!$A36)</f>
        <v>2688</v>
      </c>
      <c r="J36" s="5" t="str">
        <f>VLOOKUP(K36,'augjul cfs'!$F$5:$O$94,10,FALSE)</f>
        <v>1971-72</v>
      </c>
      <c r="K36" s="18">
        <f>LARGE('augjul cfs'!$F$5:$F$94,'augjul cfs rank'!$A36)</f>
        <v>3541</v>
      </c>
      <c r="L36" s="5" t="str">
        <f>VLOOKUP(M36,'augjul cfs'!$G$5:$O$94,9,FALSE)</f>
        <v>1953-54</v>
      </c>
      <c r="M36" s="18">
        <f>LARGE('augjul cfs'!$G$5:$G$94,'augjul cfs rank'!$A36)</f>
        <v>3593</v>
      </c>
      <c r="N36" s="5" t="str">
        <f>VLOOKUP(O36,'augjul cfs'!$H$5:$O$94,8,FALSE)</f>
        <v>1983-84</v>
      </c>
      <c r="O36" s="18">
        <f>LARGE('augjul cfs'!$H$5:$H$94,'augjul cfs rank'!$A36)</f>
        <v>3002</v>
      </c>
      <c r="P36" s="5" t="str">
        <f>VLOOKUP(Q36,'augjul cfs'!$I$5:$O$94,7,FALSE)</f>
        <v>2001-02</v>
      </c>
      <c r="Q36" s="18">
        <f>LARGE('augjul cfs'!$I$5:$I$94,'augjul cfs rank'!$A36)</f>
        <v>2653</v>
      </c>
      <c r="R36" s="5" t="str">
        <f>VLOOKUP(S36,'augjul cfs'!$J$5:$O$94,6,FALSE)</f>
        <v>1965-66</v>
      </c>
      <c r="S36" s="18">
        <f>LARGE('augjul cfs'!$J$5:$J$94,'augjul cfs rank'!$A36)</f>
        <v>2544</v>
      </c>
      <c r="T36" s="5" t="str">
        <f>VLOOKUP(U36,'augjul cfs'!$K$5:$O$94,5,FALSE)</f>
        <v>1961-62</v>
      </c>
      <c r="U36" s="18">
        <f>LARGE('augjul cfs'!$K$5:$K$94,'augjul cfs rank'!$A36)</f>
        <v>1922</v>
      </c>
      <c r="V36" s="5" t="str">
        <f>VLOOKUP(W36,'augjul cfs'!$L$5:$O$94,4,FALSE)</f>
        <v>1951-52</v>
      </c>
      <c r="W36" s="18">
        <f>LARGE('augjul cfs'!$L$5:$L$94,'augjul cfs rank'!$A36)</f>
        <v>914</v>
      </c>
      <c r="X36" s="5" t="str">
        <f>VLOOKUP(Y36,'augjul cfs'!$M$5:$O$94,3,FALSE)</f>
        <v>1979-80</v>
      </c>
      <c r="Y36" s="18">
        <f>LARGE('augjul cfs'!$M$5:$M$94,'augjul cfs rank'!$A36)</f>
        <v>282</v>
      </c>
      <c r="Z36" s="5" t="str">
        <f>VLOOKUP(AA36,'augjul cfs'!$N$5:$O$94,2,FALSE)</f>
        <v>1957-58</v>
      </c>
      <c r="AA36" s="18">
        <f>LARGE('augjul cfs'!$N$5:$N$94,'augjul cfs rank'!$A36)</f>
        <v>1733.9315068493152</v>
      </c>
    </row>
    <row r="37" spans="1:27" x14ac:dyDescent="0.2">
      <c r="A37" s="5">
        <v>32</v>
      </c>
      <c r="B37" s="5" t="str">
        <f>VLOOKUP(C37,'augjul cfs'!$B$5:$O$94,14,FALSE)</f>
        <v>1999-2000</v>
      </c>
      <c r="C37" s="18">
        <f>LARGE('augjul cfs'!$B$5:$B$94,'augjul cfs rank'!$A37)</f>
        <v>156</v>
      </c>
      <c r="D37" s="5" t="str">
        <f>VLOOKUP(E37,'augjul cfs'!$C$5:$O$94,13,FALSE)</f>
        <v>1964-65</v>
      </c>
      <c r="E37" s="18">
        <f>LARGE('augjul cfs'!$C$5:$C$94,'augjul cfs rank'!$A37)</f>
        <v>169</v>
      </c>
      <c r="F37" s="5" t="str">
        <f>VLOOKUP(G37,'augjul cfs'!$D$5:$O$94,12,FALSE)</f>
        <v>2010-11</v>
      </c>
      <c r="G37" s="18">
        <f>LARGE('augjul cfs'!$D$5:$D$94,'augjul cfs rank'!$A37)</f>
        <v>714</v>
      </c>
      <c r="H37" s="5" t="str">
        <f>VLOOKUP(I37,'augjul cfs'!$E$5:$O$94,11,FALSE)</f>
        <v>1994-95</v>
      </c>
      <c r="I37" s="18">
        <f>LARGE('augjul cfs'!$E$5:$E$94,'augjul cfs rank'!$A37)</f>
        <v>2589</v>
      </c>
      <c r="J37" s="5" t="str">
        <f>VLOOKUP(K37,'augjul cfs'!$F$5:$O$94,10,FALSE)</f>
        <v>2014-15</v>
      </c>
      <c r="K37" s="18">
        <f>LARGE('augjul cfs'!$F$5:$F$94,'augjul cfs rank'!$A37)</f>
        <v>3493</v>
      </c>
      <c r="L37" s="5" t="str">
        <f>VLOOKUP(M37,'augjul cfs'!$G$5:$O$94,9,FALSE)</f>
        <v>1965-66</v>
      </c>
      <c r="M37" s="18">
        <f>LARGE('augjul cfs'!$G$5:$G$94,'augjul cfs rank'!$A37)</f>
        <v>3575</v>
      </c>
      <c r="N37" s="5" t="str">
        <f>VLOOKUP(O37,'augjul cfs'!$H$5:$O$94,8,FALSE)</f>
        <v>1980-81</v>
      </c>
      <c r="O37" s="18">
        <f>LARGE('augjul cfs'!$H$5:$H$94,'augjul cfs rank'!$A37)</f>
        <v>2928</v>
      </c>
      <c r="P37" s="5" t="str">
        <f>VLOOKUP(Q37,'augjul cfs'!$I$5:$O$94,7,FALSE)</f>
        <v>1932-33</v>
      </c>
      <c r="Q37" s="18">
        <f>LARGE('augjul cfs'!$I$5:$I$94,'augjul cfs rank'!$A37)</f>
        <v>2617</v>
      </c>
      <c r="R37" s="5" t="str">
        <f>VLOOKUP(S37,'augjul cfs'!$J$5:$O$94,6,FALSE)</f>
        <v>1988-89</v>
      </c>
      <c r="S37" s="18">
        <f>LARGE('augjul cfs'!$J$5:$J$94,'augjul cfs rank'!$A37)</f>
        <v>2507</v>
      </c>
      <c r="T37" s="5" t="str">
        <f>VLOOKUP(U37,'augjul cfs'!$K$5:$O$94,5,FALSE)</f>
        <v>1975-76</v>
      </c>
      <c r="U37" s="18">
        <f>LARGE('augjul cfs'!$K$5:$K$94,'augjul cfs rank'!$A37)</f>
        <v>1874</v>
      </c>
      <c r="V37" s="5" t="str">
        <f>VLOOKUP(W37,'augjul cfs'!$L$5:$O$94,4,FALSE)</f>
        <v>1959-60</v>
      </c>
      <c r="W37" s="18">
        <f>LARGE('augjul cfs'!$L$5:$L$94,'augjul cfs rank'!$A37)</f>
        <v>893</v>
      </c>
      <c r="X37" s="5" t="str">
        <f>VLOOKUP(Y37,'augjul cfs'!$M$5:$O$94,3,FALSE)</f>
        <v>1989-90</v>
      </c>
      <c r="Y37" s="18">
        <f>LARGE('augjul cfs'!$M$5:$M$94,'augjul cfs rank'!$A37)</f>
        <v>281</v>
      </c>
      <c r="Z37" s="5" t="str">
        <f>VLOOKUP(AA37,'augjul cfs'!$N$5:$O$94,2,FALSE)</f>
        <v>1958-59</v>
      </c>
      <c r="AA37" s="18">
        <f>LARGE('augjul cfs'!$N$5:$N$94,'augjul cfs rank'!$A37)</f>
        <v>1733.2219178082191</v>
      </c>
    </row>
    <row r="38" spans="1:27" x14ac:dyDescent="0.2">
      <c r="A38" s="5">
        <v>33</v>
      </c>
      <c r="B38" s="5" t="str">
        <f>VLOOKUP(C38,'augjul cfs'!$B$5:$O$94,14,FALSE)</f>
        <v>1941-42</v>
      </c>
      <c r="C38" s="18">
        <f>LARGE('augjul cfs'!$B$5:$B$94,'augjul cfs rank'!$A38)</f>
        <v>155</v>
      </c>
      <c r="D38" s="5" t="str">
        <f>VLOOKUP(E38,'augjul cfs'!$C$5:$O$94,13,FALSE)</f>
        <v>1979-80</v>
      </c>
      <c r="E38" s="18">
        <f>LARGE('augjul cfs'!$C$5:$C$94,'augjul cfs rank'!$A38)</f>
        <v>168</v>
      </c>
      <c r="F38" s="5" t="str">
        <f>VLOOKUP(G38,'augjul cfs'!$D$5:$O$94,12,FALSE)</f>
        <v>1954-55</v>
      </c>
      <c r="G38" s="18">
        <f>LARGE('augjul cfs'!$D$5:$D$94,'augjul cfs rank'!$A38)</f>
        <v>710</v>
      </c>
      <c r="H38" s="5" t="str">
        <f>VLOOKUP(I38,'augjul cfs'!$E$5:$O$94,11,FALSE)</f>
        <v>1975-76</v>
      </c>
      <c r="I38" s="18">
        <f>LARGE('augjul cfs'!$E$5:$E$94,'augjul cfs rank'!$A38)</f>
        <v>2578</v>
      </c>
      <c r="J38" s="5" t="str">
        <f>VLOOKUP(K38,'augjul cfs'!$F$5:$O$94,10,FALSE)</f>
        <v>1994-95</v>
      </c>
      <c r="K38" s="18">
        <f>LARGE('augjul cfs'!$F$5:$F$94,'augjul cfs rank'!$A38)</f>
        <v>3470</v>
      </c>
      <c r="L38" s="5" t="str">
        <f>VLOOKUP(M38,'augjul cfs'!$G$5:$O$94,9,FALSE)</f>
        <v>1945-46</v>
      </c>
      <c r="M38" s="18">
        <f>LARGE('augjul cfs'!$G$5:$G$94,'augjul cfs rank'!$A38)</f>
        <v>3371</v>
      </c>
      <c r="N38" s="5" t="str">
        <f>VLOOKUP(O38,'augjul cfs'!$H$5:$O$94,8,FALSE)</f>
        <v>1970-71</v>
      </c>
      <c r="O38" s="18">
        <f>LARGE('augjul cfs'!$H$5:$H$94,'augjul cfs rank'!$A38)</f>
        <v>2852</v>
      </c>
      <c r="P38" s="5" t="str">
        <f>VLOOKUP(Q38,'augjul cfs'!$I$5:$O$94,7,FALSE)</f>
        <v>1961-62</v>
      </c>
      <c r="Q38" s="18">
        <f>LARGE('augjul cfs'!$I$5:$I$94,'augjul cfs rank'!$A38)</f>
        <v>2586</v>
      </c>
      <c r="R38" s="5" t="str">
        <f>VLOOKUP(S38,'augjul cfs'!$J$5:$O$94,6,FALSE)</f>
        <v>2002-03</v>
      </c>
      <c r="S38" s="18">
        <f>LARGE('augjul cfs'!$J$5:$J$94,'augjul cfs rank'!$A38)</f>
        <v>2488</v>
      </c>
      <c r="T38" s="5" t="str">
        <f>VLOOKUP(U38,'augjul cfs'!$K$5:$O$94,5,FALSE)</f>
        <v>1990-91</v>
      </c>
      <c r="U38" s="18">
        <f>LARGE('augjul cfs'!$K$5:$K$94,'augjul cfs rank'!$A38)</f>
        <v>1872</v>
      </c>
      <c r="V38" s="5" t="str">
        <f>VLOOKUP(W38,'augjul cfs'!$L$5:$O$94,4,FALSE)</f>
        <v>2005-06</v>
      </c>
      <c r="W38" s="18">
        <f>LARGE('augjul cfs'!$L$5:$L$94,'augjul cfs rank'!$A38)</f>
        <v>873</v>
      </c>
      <c r="X38" s="5" t="str">
        <f>VLOOKUP(Y38,'augjul cfs'!$M$5:$O$94,3,FALSE)</f>
        <v>1931-32</v>
      </c>
      <c r="Y38" s="18">
        <f>LARGE('augjul cfs'!$M$5:$M$94,'augjul cfs rank'!$A38)</f>
        <v>274</v>
      </c>
      <c r="Z38" s="5" t="str">
        <f>VLOOKUP(AA38,'augjul cfs'!$N$5:$O$94,2,FALSE)</f>
        <v>1946-47</v>
      </c>
      <c r="AA38" s="18">
        <f>LARGE('augjul cfs'!$N$5:$N$94,'augjul cfs rank'!$A38)</f>
        <v>1727.4849315068493</v>
      </c>
    </row>
    <row r="39" spans="1:27" x14ac:dyDescent="0.2">
      <c r="A39" s="5">
        <v>34</v>
      </c>
      <c r="B39" s="5" t="str">
        <f>VLOOKUP(C39,'augjul cfs'!$B$5:$O$94,14,FALSE)</f>
        <v>1981-82</v>
      </c>
      <c r="C39" s="18">
        <f>LARGE('augjul cfs'!$B$5:$B$94,'augjul cfs rank'!$A39)</f>
        <v>153</v>
      </c>
      <c r="D39" s="5" t="str">
        <f>VLOOKUP(E39,'augjul cfs'!$C$5:$O$94,13,FALSE)</f>
        <v>1989-90</v>
      </c>
      <c r="E39" s="18">
        <f>LARGE('augjul cfs'!$C$5:$C$94,'augjul cfs rank'!$A39)</f>
        <v>166</v>
      </c>
      <c r="F39" s="5" t="str">
        <f>VLOOKUP(G39,'augjul cfs'!$D$5:$O$94,12,FALSE)</f>
        <v>1969-70</v>
      </c>
      <c r="G39" s="18">
        <f>LARGE('augjul cfs'!$D$5:$D$94,'augjul cfs rank'!$A39)</f>
        <v>683</v>
      </c>
      <c r="H39" s="5" t="str">
        <f>VLOOKUP(I39,'augjul cfs'!$E$5:$O$94,11,FALSE)</f>
        <v>1990-91</v>
      </c>
      <c r="I39" s="18">
        <f>LARGE('augjul cfs'!$E$5:$E$94,'augjul cfs rank'!$A39)</f>
        <v>2573</v>
      </c>
      <c r="J39" s="5" t="str">
        <f>VLOOKUP(K39,'augjul cfs'!$F$5:$O$94,10,FALSE)</f>
        <v>1941-42</v>
      </c>
      <c r="K39" s="18">
        <f>LARGE('augjul cfs'!$F$5:$F$94,'augjul cfs rank'!$A39)</f>
        <v>3444</v>
      </c>
      <c r="L39" s="5" t="str">
        <f>VLOOKUP(M39,'augjul cfs'!$G$5:$O$94,9,FALSE)</f>
        <v>1989-90</v>
      </c>
      <c r="M39" s="18">
        <f>LARGE('augjul cfs'!$G$5:$G$94,'augjul cfs rank'!$A39)</f>
        <v>3327</v>
      </c>
      <c r="N39" s="5" t="str">
        <f>VLOOKUP(O39,'augjul cfs'!$H$5:$O$94,8,FALSE)</f>
        <v>1946-47</v>
      </c>
      <c r="O39" s="18">
        <f>LARGE('augjul cfs'!$H$5:$H$94,'augjul cfs rank'!$A39)</f>
        <v>2667</v>
      </c>
      <c r="P39" s="5" t="str">
        <f>VLOOKUP(Q39,'augjul cfs'!$I$5:$O$94,7,FALSE)</f>
        <v>1989-90</v>
      </c>
      <c r="Q39" s="18">
        <f>LARGE('augjul cfs'!$I$5:$I$94,'augjul cfs rank'!$A39)</f>
        <v>2581</v>
      </c>
      <c r="R39" s="5" t="str">
        <f>VLOOKUP(S39,'augjul cfs'!$J$5:$O$94,6,FALSE)</f>
        <v>1971-72</v>
      </c>
      <c r="S39" s="18">
        <f>LARGE('augjul cfs'!$J$5:$J$94,'augjul cfs rank'!$A39)</f>
        <v>2450</v>
      </c>
      <c r="T39" s="5" t="str">
        <f>VLOOKUP(U39,'augjul cfs'!$K$5:$O$94,5,FALSE)</f>
        <v>1960-61</v>
      </c>
      <c r="U39" s="18">
        <f>LARGE('augjul cfs'!$K$5:$K$94,'augjul cfs rank'!$A39)</f>
        <v>1769</v>
      </c>
      <c r="V39" s="5" t="str">
        <f>VLOOKUP(W39,'augjul cfs'!$L$5:$O$94,4,FALSE)</f>
        <v>1947-48</v>
      </c>
      <c r="W39" s="18">
        <f>LARGE('augjul cfs'!$L$5:$L$94,'augjul cfs rank'!$A39)</f>
        <v>865</v>
      </c>
      <c r="X39" s="5" t="str">
        <f>VLOOKUP(Y39,'augjul cfs'!$M$5:$O$94,3,FALSE)</f>
        <v>2004-05</v>
      </c>
      <c r="Y39" s="18">
        <f>LARGE('augjul cfs'!$M$5:$M$94,'augjul cfs rank'!$A39)</f>
        <v>272</v>
      </c>
      <c r="Z39" s="5" t="str">
        <f>VLOOKUP(AA39,'augjul cfs'!$N$5:$O$94,2,FALSE)</f>
        <v>1999-2000</v>
      </c>
      <c r="AA39" s="18">
        <f>LARGE('augjul cfs'!$N$5:$N$94,'augjul cfs rank'!$A39)</f>
        <v>1722.8465753424657</v>
      </c>
    </row>
    <row r="40" spans="1:27" x14ac:dyDescent="0.2">
      <c r="A40" s="5">
        <v>35</v>
      </c>
      <c r="B40" s="5" t="str">
        <f>VLOOKUP(C40,'augjul cfs'!$B$5:$O$94,14,FALSE)</f>
        <v>1980-81</v>
      </c>
      <c r="C40" s="18">
        <f>LARGE('augjul cfs'!$B$5:$B$94,'augjul cfs rank'!$A40)</f>
        <v>151</v>
      </c>
      <c r="D40" s="5" t="str">
        <f>VLOOKUP(E40,'augjul cfs'!$C$5:$O$94,13,FALSE)</f>
        <v>1988-89</v>
      </c>
      <c r="E40" s="18">
        <f>LARGE('augjul cfs'!$C$5:$C$94,'augjul cfs rank'!$A40)</f>
        <v>156</v>
      </c>
      <c r="F40" s="5" t="str">
        <f>VLOOKUP(G40,'augjul cfs'!$D$5:$O$94,12,FALSE)</f>
        <v>1971-72</v>
      </c>
      <c r="G40" s="18">
        <f>LARGE('augjul cfs'!$D$5:$D$94,'augjul cfs rank'!$A40)</f>
        <v>649</v>
      </c>
      <c r="H40" s="5" t="str">
        <f>VLOOKUP(I40,'augjul cfs'!$E$5:$O$94,11,FALSE)</f>
        <v>2001-02</v>
      </c>
      <c r="I40" s="18">
        <f>LARGE('augjul cfs'!$E$5:$E$94,'augjul cfs rank'!$A40)</f>
        <v>2483</v>
      </c>
      <c r="J40" s="5" t="str">
        <f>VLOOKUP(K40,'augjul cfs'!$F$5:$O$94,10,FALSE)</f>
        <v>1983-84</v>
      </c>
      <c r="K40" s="18">
        <f>LARGE('augjul cfs'!$F$5:$F$94,'augjul cfs rank'!$A40)</f>
        <v>3408</v>
      </c>
      <c r="L40" s="5" t="str">
        <f>VLOOKUP(M40,'augjul cfs'!$G$5:$O$94,9,FALSE)</f>
        <v>1968-69</v>
      </c>
      <c r="M40" s="18">
        <f>LARGE('augjul cfs'!$G$5:$G$94,'augjul cfs rank'!$A40)</f>
        <v>3297</v>
      </c>
      <c r="N40" s="5" t="str">
        <f>VLOOKUP(O40,'augjul cfs'!$H$5:$O$94,8,FALSE)</f>
        <v>2015-16</v>
      </c>
      <c r="O40" s="18">
        <f>LARGE('augjul cfs'!$H$5:$H$94,'augjul cfs rank'!$A40)</f>
        <v>2648</v>
      </c>
      <c r="P40" s="5" t="str">
        <f>VLOOKUP(Q40,'augjul cfs'!$I$5:$O$94,7,FALSE)</f>
        <v>1978-79</v>
      </c>
      <c r="Q40" s="18">
        <f>LARGE('augjul cfs'!$I$5:$I$94,'augjul cfs rank'!$A40)</f>
        <v>2576</v>
      </c>
      <c r="R40" s="5" t="str">
        <f>VLOOKUP(S40,'augjul cfs'!$J$5:$O$94,6,FALSE)</f>
        <v>2012-13</v>
      </c>
      <c r="S40" s="18">
        <f>LARGE('augjul cfs'!$J$5:$J$94,'augjul cfs rank'!$A40)</f>
        <v>2432</v>
      </c>
      <c r="T40" s="5" t="str">
        <f>VLOOKUP(U40,'augjul cfs'!$K$5:$O$94,5,FALSE)</f>
        <v>1935-36</v>
      </c>
      <c r="U40" s="18">
        <f>LARGE('augjul cfs'!$K$5:$K$94,'augjul cfs rank'!$A40)</f>
        <v>1733</v>
      </c>
      <c r="V40" s="5" t="str">
        <f>VLOOKUP(W40,'augjul cfs'!$L$5:$O$94,4,FALSE)</f>
        <v>1976-77</v>
      </c>
      <c r="W40" s="18">
        <f>LARGE('augjul cfs'!$L$5:$L$94,'augjul cfs rank'!$A40)</f>
        <v>824</v>
      </c>
      <c r="X40" s="5" t="str">
        <f>VLOOKUP(Y40,'augjul cfs'!$M$5:$O$94,3,FALSE)</f>
        <v>1935-36</v>
      </c>
      <c r="Y40" s="18">
        <f>LARGE('augjul cfs'!$M$5:$M$94,'augjul cfs rank'!$A40)</f>
        <v>269</v>
      </c>
      <c r="Z40" s="5" t="str">
        <f>VLOOKUP(AA40,'augjul cfs'!$N$5:$O$94,2,FALSE)</f>
        <v>1994-95</v>
      </c>
      <c r="AA40" s="18">
        <f>LARGE('augjul cfs'!$N$5:$N$94,'augjul cfs rank'!$A40)</f>
        <v>1720.4465753424658</v>
      </c>
    </row>
    <row r="41" spans="1:27" x14ac:dyDescent="0.2">
      <c r="A41" s="5">
        <v>36</v>
      </c>
      <c r="B41" s="5" t="str">
        <f>VLOOKUP(C41,'augjul cfs'!$B$5:$O$94,14,FALSE)</f>
        <v>1974-75</v>
      </c>
      <c r="C41" s="18">
        <f>LARGE('augjul cfs'!$B$5:$B$94,'augjul cfs rank'!$A41)</f>
        <v>149</v>
      </c>
      <c r="D41" s="5" t="str">
        <f>VLOOKUP(E41,'augjul cfs'!$C$5:$O$94,13,FALSE)</f>
        <v>1958-59</v>
      </c>
      <c r="E41" s="18">
        <f>LARGE('augjul cfs'!$C$5:$C$94,'augjul cfs rank'!$A41)</f>
        <v>155</v>
      </c>
      <c r="F41" s="5" t="str">
        <f>VLOOKUP(G41,'augjul cfs'!$D$5:$O$94,12,FALSE)</f>
        <v>1973-74</v>
      </c>
      <c r="G41" s="18">
        <f>LARGE('augjul cfs'!$D$5:$D$94,'augjul cfs rank'!$A41)</f>
        <v>603</v>
      </c>
      <c r="H41" s="5" t="str">
        <f>VLOOKUP(I41,'augjul cfs'!$E$5:$O$94,11,FALSE)</f>
        <v>1992-93</v>
      </c>
      <c r="I41" s="18">
        <f>LARGE('augjul cfs'!$E$5:$E$94,'augjul cfs rank'!$A41)</f>
        <v>2450</v>
      </c>
      <c r="J41" s="5" t="str">
        <f>VLOOKUP(K41,'augjul cfs'!$F$5:$O$94,10,FALSE)</f>
        <v>2012-13</v>
      </c>
      <c r="K41" s="18">
        <f>LARGE('augjul cfs'!$F$5:$F$94,'augjul cfs rank'!$A41)</f>
        <v>3340</v>
      </c>
      <c r="L41" s="5" t="str">
        <f>VLOOKUP(M41,'augjul cfs'!$G$5:$O$94,9,FALSE)</f>
        <v>1937-38</v>
      </c>
      <c r="M41" s="18">
        <f>LARGE('augjul cfs'!$G$5:$G$94,'augjul cfs rank'!$A41)</f>
        <v>3289</v>
      </c>
      <c r="N41" s="5" t="str">
        <f>VLOOKUP(O41,'augjul cfs'!$H$5:$O$94,8,FALSE)</f>
        <v>2003-04</v>
      </c>
      <c r="O41" s="18">
        <f>LARGE('augjul cfs'!$H$5:$H$94,'augjul cfs rank'!$A41)</f>
        <v>2637</v>
      </c>
      <c r="P41" s="5" t="str">
        <f>VLOOKUP(Q41,'augjul cfs'!$I$5:$O$94,7,FALSE)</f>
        <v>1939-40</v>
      </c>
      <c r="Q41" s="18">
        <f>LARGE('augjul cfs'!$I$5:$I$94,'augjul cfs rank'!$A41)</f>
        <v>2511</v>
      </c>
      <c r="R41" s="5" t="str">
        <f>VLOOKUP(S41,'augjul cfs'!$J$5:$O$94,6,FALSE)</f>
        <v>1946-47</v>
      </c>
      <c r="S41" s="18">
        <f>LARGE('augjul cfs'!$J$5:$J$94,'augjul cfs rank'!$A41)</f>
        <v>2401</v>
      </c>
      <c r="T41" s="5" t="str">
        <f>VLOOKUP(U41,'augjul cfs'!$K$5:$O$94,5,FALSE)</f>
        <v>1937-38</v>
      </c>
      <c r="U41" s="18">
        <f>LARGE('augjul cfs'!$K$5:$K$94,'augjul cfs rank'!$A41)</f>
        <v>1719</v>
      </c>
      <c r="V41" s="5" t="str">
        <f>VLOOKUP(W41,'augjul cfs'!$L$5:$O$94,4,FALSE)</f>
        <v>1975-76</v>
      </c>
      <c r="W41" s="18">
        <f>LARGE('augjul cfs'!$L$5:$L$94,'augjul cfs rank'!$A41)</f>
        <v>823</v>
      </c>
      <c r="X41" s="5" t="str">
        <f>VLOOKUP(Y41,'augjul cfs'!$M$5:$O$94,3,FALSE)</f>
        <v>1975-76</v>
      </c>
      <c r="Y41" s="18">
        <f>LARGE('augjul cfs'!$M$5:$M$94,'augjul cfs rank'!$A41)</f>
        <v>266</v>
      </c>
      <c r="Z41" s="5" t="str">
        <f>VLOOKUP(AA41,'augjul cfs'!$N$5:$O$94,2,FALSE)</f>
        <v>1992-93</v>
      </c>
      <c r="AA41" s="18">
        <f>LARGE('augjul cfs'!$N$5:$N$94,'augjul cfs rank'!$A41)</f>
        <v>1717.331506849315</v>
      </c>
    </row>
    <row r="42" spans="1:27" x14ac:dyDescent="0.2">
      <c r="A42" s="5">
        <v>37</v>
      </c>
      <c r="B42" s="5" t="str">
        <f>VLOOKUP(C42,'augjul cfs'!$B$5:$O$94,14,FALSE)</f>
        <v>1959-60</v>
      </c>
      <c r="C42" s="18">
        <f>LARGE('augjul cfs'!$B$5:$B$94,'augjul cfs rank'!$A42)</f>
        <v>142</v>
      </c>
      <c r="D42" s="5" t="str">
        <f>VLOOKUP(E42,'augjul cfs'!$C$5:$O$94,13,FALSE)</f>
        <v>1945-46</v>
      </c>
      <c r="E42" s="18">
        <f>LARGE('augjul cfs'!$C$5:$C$94,'augjul cfs rank'!$A42)</f>
        <v>152</v>
      </c>
      <c r="F42" s="5" t="str">
        <f>VLOOKUP(G42,'augjul cfs'!$D$5:$O$94,12,FALSE)</f>
        <v>1949-50</v>
      </c>
      <c r="G42" s="18">
        <f>LARGE('augjul cfs'!$D$5:$D$94,'augjul cfs rank'!$A42)</f>
        <v>590</v>
      </c>
      <c r="H42" s="5" t="str">
        <f>VLOOKUP(I42,'augjul cfs'!$E$5:$O$94,11,FALSE)</f>
        <v>1966-67</v>
      </c>
      <c r="I42" s="18">
        <f>LARGE('augjul cfs'!$E$5:$E$94,'augjul cfs rank'!$A42)</f>
        <v>2415</v>
      </c>
      <c r="J42" s="5" t="str">
        <f>VLOOKUP(K42,'augjul cfs'!$F$5:$O$94,10,FALSE)</f>
        <v>2007-08</v>
      </c>
      <c r="K42" s="18">
        <f>LARGE('augjul cfs'!$F$5:$F$94,'augjul cfs rank'!$A42)</f>
        <v>3290</v>
      </c>
      <c r="L42" s="5" t="str">
        <f>VLOOKUP(M42,'augjul cfs'!$G$5:$O$94,9,FALSE)</f>
        <v>1942-43</v>
      </c>
      <c r="M42" s="18">
        <f>LARGE('augjul cfs'!$G$5:$G$94,'augjul cfs rank'!$A42)</f>
        <v>3207</v>
      </c>
      <c r="N42" s="5" t="str">
        <f>VLOOKUP(O42,'augjul cfs'!$H$5:$O$94,8,FALSE)</f>
        <v>1989-90</v>
      </c>
      <c r="O42" s="18">
        <f>LARGE('augjul cfs'!$H$5:$H$94,'augjul cfs rank'!$A42)</f>
        <v>2575</v>
      </c>
      <c r="P42" s="5" t="str">
        <f>VLOOKUP(Q42,'augjul cfs'!$I$5:$O$94,7,FALSE)</f>
        <v>1948-49</v>
      </c>
      <c r="Q42" s="18">
        <f>LARGE('augjul cfs'!$I$5:$I$94,'augjul cfs rank'!$A42)</f>
        <v>2440</v>
      </c>
      <c r="R42" s="5" t="str">
        <f>VLOOKUP(S42,'augjul cfs'!$J$5:$O$94,6,FALSE)</f>
        <v>1946-47</v>
      </c>
      <c r="S42" s="18">
        <f>LARGE('augjul cfs'!$J$5:$J$94,'augjul cfs rank'!$A42)</f>
        <v>2401</v>
      </c>
      <c r="T42" s="5" t="str">
        <f>VLOOKUP(U42,'augjul cfs'!$K$5:$O$94,5,FALSE)</f>
        <v>1969-70</v>
      </c>
      <c r="U42" s="18">
        <f>LARGE('augjul cfs'!$K$5:$K$94,'augjul cfs rank'!$A42)</f>
        <v>1712</v>
      </c>
      <c r="V42" s="5" t="str">
        <f>VLOOKUP(W42,'augjul cfs'!$L$5:$O$94,4,FALSE)</f>
        <v>1958-59</v>
      </c>
      <c r="W42" s="18">
        <f>LARGE('augjul cfs'!$L$5:$L$94,'augjul cfs rank'!$A42)</f>
        <v>806</v>
      </c>
      <c r="X42" s="5" t="str">
        <f>VLOOKUP(Y42,'augjul cfs'!$M$5:$O$94,3,FALSE)</f>
        <v>1981-82</v>
      </c>
      <c r="Y42" s="18">
        <f>LARGE('augjul cfs'!$M$5:$M$94,'augjul cfs rank'!$A42)</f>
        <v>265</v>
      </c>
      <c r="Z42" s="5" t="str">
        <f>VLOOKUP(AA42,'augjul cfs'!$N$5:$O$94,2,FALSE)</f>
        <v>1951-52</v>
      </c>
      <c r="AA42" s="18">
        <f>LARGE('augjul cfs'!$N$5:$N$94,'augjul cfs rank'!$A42)</f>
        <v>1710.2958904109589</v>
      </c>
    </row>
    <row r="43" spans="1:27" x14ac:dyDescent="0.2">
      <c r="A43" s="5">
        <v>38</v>
      </c>
      <c r="B43" s="5" t="str">
        <f>VLOOKUP(C43,'augjul cfs'!$B$5:$O$94,14,FALSE)</f>
        <v>1959-60</v>
      </c>
      <c r="C43" s="18">
        <f>LARGE('augjul cfs'!$B$5:$B$94,'augjul cfs rank'!$A43)</f>
        <v>142</v>
      </c>
      <c r="D43" s="5" t="str">
        <f>VLOOKUP(E43,'augjul cfs'!$C$5:$O$94,13,FALSE)</f>
        <v>1945-46</v>
      </c>
      <c r="E43" s="18">
        <f>LARGE('augjul cfs'!$C$5:$C$94,'augjul cfs rank'!$A43)</f>
        <v>152</v>
      </c>
      <c r="F43" s="5" t="str">
        <f>VLOOKUP(G43,'augjul cfs'!$D$5:$O$94,12,FALSE)</f>
        <v>1941-42</v>
      </c>
      <c r="G43" s="18">
        <f>LARGE('augjul cfs'!$D$5:$D$94,'augjul cfs rank'!$A43)</f>
        <v>578</v>
      </c>
      <c r="H43" s="5" t="str">
        <f>VLOOKUP(I43,'augjul cfs'!$E$5:$O$94,11,FALSE)</f>
        <v>1961-62</v>
      </c>
      <c r="I43" s="18">
        <f>LARGE('augjul cfs'!$E$5:$E$94,'augjul cfs rank'!$A43)</f>
        <v>2378</v>
      </c>
      <c r="J43" s="5" t="str">
        <f>VLOOKUP(K43,'augjul cfs'!$F$5:$O$94,10,FALSE)</f>
        <v>1934-35</v>
      </c>
      <c r="K43" s="18">
        <f>LARGE('augjul cfs'!$F$5:$F$94,'augjul cfs rank'!$A43)</f>
        <v>3280</v>
      </c>
      <c r="L43" s="5" t="str">
        <f>VLOOKUP(M43,'augjul cfs'!$G$5:$O$94,9,FALSE)</f>
        <v>1988-89</v>
      </c>
      <c r="M43" s="18">
        <f>LARGE('augjul cfs'!$G$5:$G$94,'augjul cfs rank'!$A43)</f>
        <v>3168</v>
      </c>
      <c r="N43" s="5" t="str">
        <f>VLOOKUP(O43,'augjul cfs'!$H$5:$O$94,8,FALSE)</f>
        <v>1969-70</v>
      </c>
      <c r="O43" s="18">
        <f>LARGE('augjul cfs'!$H$5:$H$94,'augjul cfs rank'!$A43)</f>
        <v>2566</v>
      </c>
      <c r="P43" s="5" t="str">
        <f>VLOOKUP(Q43,'augjul cfs'!$I$5:$O$94,7,FALSE)</f>
        <v>1998-99</v>
      </c>
      <c r="Q43" s="18">
        <f>LARGE('augjul cfs'!$I$5:$I$94,'augjul cfs rank'!$A43)</f>
        <v>2290</v>
      </c>
      <c r="R43" s="5" t="str">
        <f>VLOOKUP(S43,'augjul cfs'!$J$5:$O$94,6,FALSE)</f>
        <v>1947-48</v>
      </c>
      <c r="S43" s="18">
        <f>LARGE('augjul cfs'!$J$5:$J$94,'augjul cfs rank'!$A43)</f>
        <v>2380</v>
      </c>
      <c r="T43" s="5" t="str">
        <f>VLOOKUP(U43,'augjul cfs'!$K$5:$O$94,5,FALSE)</f>
        <v>1987-88</v>
      </c>
      <c r="U43" s="18">
        <f>LARGE('augjul cfs'!$K$5:$K$94,'augjul cfs rank'!$A43)</f>
        <v>1710</v>
      </c>
      <c r="V43" s="5" t="str">
        <f>VLOOKUP(W43,'augjul cfs'!$L$5:$O$94,4,FALSE)</f>
        <v>1945-46</v>
      </c>
      <c r="W43" s="18">
        <f>LARGE('augjul cfs'!$L$5:$L$94,'augjul cfs rank'!$A43)</f>
        <v>781</v>
      </c>
      <c r="X43" s="5" t="str">
        <f>VLOOKUP(Y43,'augjul cfs'!$M$5:$O$94,3,FALSE)</f>
        <v>1977-78</v>
      </c>
      <c r="Y43" s="18">
        <f>LARGE('augjul cfs'!$M$5:$M$94,'augjul cfs rank'!$A43)</f>
        <v>264</v>
      </c>
      <c r="Z43" s="5" t="str">
        <f>VLOOKUP(AA43,'augjul cfs'!$N$5:$O$94,2,FALSE)</f>
        <v>1931-32</v>
      </c>
      <c r="AA43" s="18">
        <f>LARGE('augjul cfs'!$N$5:$N$94,'augjul cfs rank'!$A43)</f>
        <v>1702.331506849315</v>
      </c>
    </row>
    <row r="44" spans="1:27" x14ac:dyDescent="0.2">
      <c r="A44" s="5">
        <v>39</v>
      </c>
      <c r="B44" s="5" t="str">
        <f>VLOOKUP(C44,'augjul cfs'!$B$5:$O$94,14,FALSE)</f>
        <v>1965-66</v>
      </c>
      <c r="C44" s="18">
        <f>LARGE('augjul cfs'!$B$5:$B$94,'augjul cfs rank'!$A44)</f>
        <v>139</v>
      </c>
      <c r="D44" s="5" t="str">
        <f>VLOOKUP(E44,'augjul cfs'!$C$5:$O$94,13,FALSE)</f>
        <v>1953-54</v>
      </c>
      <c r="E44" s="18">
        <f>LARGE('augjul cfs'!$C$5:$C$94,'augjul cfs rank'!$A44)</f>
        <v>151</v>
      </c>
      <c r="F44" s="5" t="str">
        <f>VLOOKUP(G44,'augjul cfs'!$D$5:$O$94,12,FALSE)</f>
        <v>1970-71</v>
      </c>
      <c r="G44" s="18">
        <f>LARGE('augjul cfs'!$D$5:$D$94,'augjul cfs rank'!$A44)</f>
        <v>571</v>
      </c>
      <c r="H44" s="5" t="str">
        <f>VLOOKUP(I44,'augjul cfs'!$E$5:$O$94,11,FALSE)</f>
        <v>1985-86</v>
      </c>
      <c r="I44" s="18">
        <f>LARGE('augjul cfs'!$E$5:$E$94,'augjul cfs rank'!$A44)</f>
        <v>2362</v>
      </c>
      <c r="J44" s="5" t="str">
        <f>VLOOKUP(K44,'augjul cfs'!$F$5:$O$94,10,FALSE)</f>
        <v>1950-51</v>
      </c>
      <c r="K44" s="18">
        <f>LARGE('augjul cfs'!$F$5:$F$94,'augjul cfs rank'!$A44)</f>
        <v>3260</v>
      </c>
      <c r="L44" s="5" t="str">
        <f>VLOOKUP(M44,'augjul cfs'!$G$5:$O$94,9,FALSE)</f>
        <v>2001-02</v>
      </c>
      <c r="M44" s="18">
        <f>LARGE('augjul cfs'!$G$5:$G$94,'augjul cfs rank'!$A44)</f>
        <v>3034</v>
      </c>
      <c r="N44" s="5" t="str">
        <f>VLOOKUP(O44,'augjul cfs'!$H$5:$O$94,8,FALSE)</f>
        <v>2006-07</v>
      </c>
      <c r="O44" s="18">
        <f>LARGE('augjul cfs'!$H$5:$H$94,'augjul cfs rank'!$A44)</f>
        <v>2514</v>
      </c>
      <c r="P44" s="5" t="str">
        <f>VLOOKUP(Q44,'augjul cfs'!$I$5:$O$94,7,FALSE)</f>
        <v>1958-59</v>
      </c>
      <c r="Q44" s="18">
        <f>LARGE('augjul cfs'!$I$5:$I$94,'augjul cfs rank'!$A44)</f>
        <v>2260</v>
      </c>
      <c r="R44" s="5" t="str">
        <f>VLOOKUP(S44,'augjul cfs'!$J$5:$O$94,6,FALSE)</f>
        <v>1996-97</v>
      </c>
      <c r="S44" s="18">
        <f>LARGE('augjul cfs'!$J$5:$J$94,'augjul cfs rank'!$A44)</f>
        <v>2341</v>
      </c>
      <c r="T44" s="5" t="str">
        <f>VLOOKUP(U44,'augjul cfs'!$K$5:$O$94,5,FALSE)</f>
        <v>1999-2000</v>
      </c>
      <c r="U44" s="18">
        <f>LARGE('augjul cfs'!$K$5:$K$94,'augjul cfs rank'!$A44)</f>
        <v>1705</v>
      </c>
      <c r="V44" s="5" t="str">
        <f>VLOOKUP(W44,'augjul cfs'!$L$5:$O$94,4,FALSE)</f>
        <v>1993-94</v>
      </c>
      <c r="W44" s="18">
        <f>LARGE('augjul cfs'!$L$5:$L$94,'augjul cfs rank'!$A44)</f>
        <v>776</v>
      </c>
      <c r="X44" s="5" t="str">
        <f>VLOOKUP(Y44,'augjul cfs'!$M$5:$O$94,3,FALSE)</f>
        <v>1938-39</v>
      </c>
      <c r="Y44" s="18">
        <f>LARGE('augjul cfs'!$M$5:$M$94,'augjul cfs rank'!$A44)</f>
        <v>262</v>
      </c>
      <c r="Z44" s="5" t="str">
        <f>VLOOKUP(AA44,'augjul cfs'!$N$5:$O$94,2,FALSE)</f>
        <v>1948-49</v>
      </c>
      <c r="AA44" s="18">
        <f>LARGE('augjul cfs'!$N$5:$N$94,'augjul cfs rank'!$A44)</f>
        <v>1698.2191780821918</v>
      </c>
    </row>
    <row r="45" spans="1:27" x14ac:dyDescent="0.2">
      <c r="A45" s="5">
        <v>40</v>
      </c>
      <c r="B45" s="5" t="str">
        <f>VLOOKUP(C45,'augjul cfs'!$B$5:$O$94,14,FALSE)</f>
        <v>1958-59</v>
      </c>
      <c r="C45" s="18">
        <f>LARGE('augjul cfs'!$B$5:$B$94,'augjul cfs rank'!$A45)</f>
        <v>138</v>
      </c>
      <c r="D45" s="5" t="str">
        <f>VLOOKUP(E45,'augjul cfs'!$C$5:$O$94,13,FALSE)</f>
        <v>1992-93</v>
      </c>
      <c r="E45" s="18">
        <f>LARGE('augjul cfs'!$C$5:$C$94,'augjul cfs rank'!$A45)</f>
        <v>150</v>
      </c>
      <c r="F45" s="5" t="str">
        <f>VLOOKUP(G45,'augjul cfs'!$D$5:$O$94,12,FALSE)</f>
        <v>1937-38</v>
      </c>
      <c r="G45" s="18">
        <f>LARGE('augjul cfs'!$D$5:$D$94,'augjul cfs rank'!$A45)</f>
        <v>567</v>
      </c>
      <c r="H45" s="5" t="str">
        <f>VLOOKUP(I45,'augjul cfs'!$E$5:$O$94,11,FALSE)</f>
        <v>2014-15</v>
      </c>
      <c r="I45" s="18">
        <f>LARGE('augjul cfs'!$E$5:$E$94,'augjul cfs rank'!$A45)</f>
        <v>2313</v>
      </c>
      <c r="J45" s="5" t="str">
        <f>VLOOKUP(K45,'augjul cfs'!$F$5:$O$94,10,FALSE)</f>
        <v>1951-52</v>
      </c>
      <c r="K45" s="18">
        <f>LARGE('augjul cfs'!$F$5:$F$94,'augjul cfs rank'!$A45)</f>
        <v>3202</v>
      </c>
      <c r="L45" s="5" t="str">
        <f>VLOOKUP(M45,'augjul cfs'!$G$5:$O$94,9,FALSE)</f>
        <v>1981-82</v>
      </c>
      <c r="M45" s="18">
        <f>LARGE('augjul cfs'!$G$5:$G$94,'augjul cfs rank'!$A45)</f>
        <v>2988</v>
      </c>
      <c r="N45" s="5" t="str">
        <f>VLOOKUP(O45,'augjul cfs'!$H$5:$O$94,8,FALSE)</f>
        <v>1986-87</v>
      </c>
      <c r="O45" s="18">
        <f>LARGE('augjul cfs'!$H$5:$H$94,'augjul cfs rank'!$A45)</f>
        <v>2511</v>
      </c>
      <c r="P45" s="5" t="str">
        <f>VLOOKUP(Q45,'augjul cfs'!$I$5:$O$94,7,FALSE)</f>
        <v>1946-47</v>
      </c>
      <c r="Q45" s="18">
        <f>LARGE('augjul cfs'!$I$5:$I$94,'augjul cfs rank'!$A45)</f>
        <v>2255</v>
      </c>
      <c r="R45" s="5" t="str">
        <f>VLOOKUP(S45,'augjul cfs'!$J$5:$O$94,6,FALSE)</f>
        <v>1948-49</v>
      </c>
      <c r="S45" s="18">
        <f>LARGE('augjul cfs'!$J$5:$J$94,'augjul cfs rank'!$A45)</f>
        <v>2330</v>
      </c>
      <c r="T45" s="5" t="str">
        <f>VLOOKUP(U45,'augjul cfs'!$K$5:$O$94,5,FALSE)</f>
        <v>1994-95</v>
      </c>
      <c r="U45" s="18">
        <f>LARGE('augjul cfs'!$K$5:$K$94,'augjul cfs rank'!$A45)</f>
        <v>1663</v>
      </c>
      <c r="V45" s="5" t="str">
        <f>VLOOKUP(W45,'augjul cfs'!$L$5:$O$94,4,FALSE)</f>
        <v>1971-72</v>
      </c>
      <c r="W45" s="18">
        <f>LARGE('augjul cfs'!$L$5:$L$94,'augjul cfs rank'!$A45)</f>
        <v>758</v>
      </c>
      <c r="X45" s="5" t="str">
        <f>VLOOKUP(Y45,'augjul cfs'!$M$5:$O$94,3,FALSE)</f>
        <v>1938-39</v>
      </c>
      <c r="Y45" s="18">
        <f>LARGE('augjul cfs'!$M$5:$M$94,'augjul cfs rank'!$A45)</f>
        <v>262</v>
      </c>
      <c r="Z45" s="5" t="str">
        <f>VLOOKUP(AA45,'augjul cfs'!$N$5:$O$94,2,FALSE)</f>
        <v>1945-46</v>
      </c>
      <c r="AA45" s="18">
        <f>LARGE('augjul cfs'!$N$5:$N$94,'augjul cfs rank'!$A45)</f>
        <v>1696.1287671232876</v>
      </c>
    </row>
    <row r="46" spans="1:27" x14ac:dyDescent="0.2">
      <c r="A46" s="5">
        <v>41</v>
      </c>
      <c r="B46" s="5" t="str">
        <f>VLOOKUP(C46,'augjul cfs'!$B$5:$O$94,14,FALSE)</f>
        <v>1987-88</v>
      </c>
      <c r="C46" s="18">
        <f>LARGE('augjul cfs'!$B$5:$B$94,'augjul cfs rank'!$A46)</f>
        <v>133</v>
      </c>
      <c r="D46" s="5" t="str">
        <f>VLOOKUP(E46,'augjul cfs'!$C$5:$O$94,13,FALSE)</f>
        <v>1960-61</v>
      </c>
      <c r="E46" s="18">
        <f>LARGE('augjul cfs'!$C$5:$C$94,'augjul cfs rank'!$A46)</f>
        <v>149</v>
      </c>
      <c r="F46" s="5" t="str">
        <f>VLOOKUP(G46,'augjul cfs'!$D$5:$O$94,12,FALSE)</f>
        <v>1933-34</v>
      </c>
      <c r="G46" s="18">
        <f>LARGE('augjul cfs'!$D$5:$D$94,'augjul cfs rank'!$A46)</f>
        <v>516</v>
      </c>
      <c r="H46" s="5" t="str">
        <f>VLOOKUP(I46,'augjul cfs'!$E$5:$O$94,11,FALSE)</f>
        <v>1951-52</v>
      </c>
      <c r="I46" s="18">
        <f>LARGE('augjul cfs'!$E$5:$E$94,'augjul cfs rank'!$A46)</f>
        <v>2149</v>
      </c>
      <c r="J46" s="5" t="str">
        <f>VLOOKUP(K46,'augjul cfs'!$F$5:$O$94,10,FALSE)</f>
        <v>1937-38</v>
      </c>
      <c r="K46" s="18">
        <f>LARGE('augjul cfs'!$F$5:$F$94,'augjul cfs rank'!$A46)</f>
        <v>3134</v>
      </c>
      <c r="L46" s="5" t="str">
        <f>VLOOKUP(M46,'augjul cfs'!$G$5:$O$94,9,FALSE)</f>
        <v>1999-2000</v>
      </c>
      <c r="M46" s="18">
        <f>LARGE('augjul cfs'!$G$5:$G$94,'augjul cfs rank'!$A46)</f>
        <v>2891</v>
      </c>
      <c r="N46" s="5" t="str">
        <f>VLOOKUP(O46,'augjul cfs'!$H$5:$O$94,8,FALSE)</f>
        <v>2005-06</v>
      </c>
      <c r="O46" s="18">
        <f>LARGE('augjul cfs'!$H$5:$H$94,'augjul cfs rank'!$A46)</f>
        <v>2492</v>
      </c>
      <c r="P46" s="5" t="str">
        <f>VLOOKUP(Q46,'augjul cfs'!$I$5:$O$94,7,FALSE)</f>
        <v>2008-09</v>
      </c>
      <c r="Q46" s="18">
        <f>LARGE('augjul cfs'!$I$5:$I$94,'augjul cfs rank'!$A46)</f>
        <v>2253</v>
      </c>
      <c r="R46" s="5" t="str">
        <f>VLOOKUP(S46,'augjul cfs'!$J$5:$O$94,6,FALSE)</f>
        <v>2009-10</v>
      </c>
      <c r="S46" s="18">
        <f>LARGE('augjul cfs'!$J$5:$J$94,'augjul cfs rank'!$A46)</f>
        <v>2285</v>
      </c>
      <c r="T46" s="5" t="str">
        <f>VLOOKUP(U46,'augjul cfs'!$K$5:$O$94,5,FALSE)</f>
        <v>1951-52</v>
      </c>
      <c r="U46" s="18">
        <f>LARGE('augjul cfs'!$K$5:$K$94,'augjul cfs rank'!$A46)</f>
        <v>1654</v>
      </c>
      <c r="V46" s="5" t="str">
        <f>VLOOKUP(W46,'augjul cfs'!$L$5:$O$94,4,FALSE)</f>
        <v>1974-75</v>
      </c>
      <c r="W46" s="18">
        <f>LARGE('augjul cfs'!$L$5:$L$94,'augjul cfs rank'!$A46)</f>
        <v>749</v>
      </c>
      <c r="X46" s="5" t="str">
        <f>VLOOKUP(Y46,'augjul cfs'!$M$5:$O$94,3,FALSE)</f>
        <v>1940-41</v>
      </c>
      <c r="Y46" s="18">
        <f>LARGE('augjul cfs'!$M$5:$M$94,'augjul cfs rank'!$A46)</f>
        <v>261</v>
      </c>
      <c r="Z46" s="5" t="str">
        <f>VLOOKUP(AA46,'augjul cfs'!$N$5:$O$94,2,FALSE)</f>
        <v>1959-60</v>
      </c>
      <c r="AA46" s="18">
        <f>LARGE('augjul cfs'!$N$5:$N$94,'augjul cfs rank'!$A46)</f>
        <v>1685.7041095890411</v>
      </c>
    </row>
    <row r="47" spans="1:27" x14ac:dyDescent="0.2">
      <c r="A47" s="5">
        <v>42</v>
      </c>
      <c r="B47" s="5" t="str">
        <f>VLOOKUP(C47,'augjul cfs'!$B$5:$O$94,14,FALSE)</f>
        <v>1946-47</v>
      </c>
      <c r="C47" s="18">
        <f>LARGE('augjul cfs'!$B$5:$B$94,'augjul cfs rank'!$A47)</f>
        <v>131</v>
      </c>
      <c r="D47" s="5" t="str">
        <f>VLOOKUP(E47,'augjul cfs'!$C$5:$O$94,13,FALSE)</f>
        <v>1991-92</v>
      </c>
      <c r="E47" s="18">
        <f>LARGE('augjul cfs'!$C$5:$C$94,'augjul cfs rank'!$A47)</f>
        <v>146</v>
      </c>
      <c r="F47" s="5" t="str">
        <f>VLOOKUP(G47,'augjul cfs'!$D$5:$O$94,12,FALSE)</f>
        <v>1979-80</v>
      </c>
      <c r="G47" s="18">
        <f>LARGE('augjul cfs'!$D$5:$D$94,'augjul cfs rank'!$A47)</f>
        <v>502</v>
      </c>
      <c r="H47" s="5" t="str">
        <f>VLOOKUP(I47,'augjul cfs'!$E$5:$O$94,11,FALSE)</f>
        <v>2005-06</v>
      </c>
      <c r="I47" s="18">
        <f>LARGE('augjul cfs'!$E$5:$E$94,'augjul cfs rank'!$A47)</f>
        <v>2119</v>
      </c>
      <c r="J47" s="5" t="str">
        <f>VLOOKUP(K47,'augjul cfs'!$F$5:$O$94,10,FALSE)</f>
        <v>1978-79</v>
      </c>
      <c r="K47" s="18">
        <f>LARGE('augjul cfs'!$F$5:$F$94,'augjul cfs rank'!$A47)</f>
        <v>2982</v>
      </c>
      <c r="L47" s="5" t="str">
        <f>VLOOKUP(M47,'augjul cfs'!$G$5:$O$94,9,FALSE)</f>
        <v>1987-88</v>
      </c>
      <c r="M47" s="18">
        <f>LARGE('augjul cfs'!$G$5:$G$94,'augjul cfs rank'!$A47)</f>
        <v>2883</v>
      </c>
      <c r="N47" s="5" t="str">
        <f>VLOOKUP(O47,'augjul cfs'!$H$5:$O$94,8,FALSE)</f>
        <v>1996-97</v>
      </c>
      <c r="O47" s="18">
        <f>LARGE('augjul cfs'!$H$5:$H$94,'augjul cfs rank'!$A47)</f>
        <v>2452</v>
      </c>
      <c r="P47" s="5" t="str">
        <f>VLOOKUP(Q47,'augjul cfs'!$I$5:$O$94,7,FALSE)</f>
        <v>1951-52</v>
      </c>
      <c r="Q47" s="18">
        <f>LARGE('augjul cfs'!$I$5:$I$94,'augjul cfs rank'!$A47)</f>
        <v>2219</v>
      </c>
      <c r="R47" s="5" t="str">
        <f>VLOOKUP(S47,'augjul cfs'!$J$5:$O$94,6,FALSE)</f>
        <v>1963-64</v>
      </c>
      <c r="S47" s="18">
        <f>LARGE('augjul cfs'!$J$5:$J$94,'augjul cfs rank'!$A47)</f>
        <v>2223</v>
      </c>
      <c r="T47" s="5" t="str">
        <f>VLOOKUP(U47,'augjul cfs'!$K$5:$O$94,5,FALSE)</f>
        <v>2009-10</v>
      </c>
      <c r="U47" s="18">
        <f>LARGE('augjul cfs'!$K$5:$K$94,'augjul cfs rank'!$A47)</f>
        <v>1600</v>
      </c>
      <c r="V47" s="5" t="str">
        <f>VLOOKUP(W47,'augjul cfs'!$L$5:$O$94,4,FALSE)</f>
        <v>1979-80</v>
      </c>
      <c r="W47" s="18">
        <f>LARGE('augjul cfs'!$L$5:$L$94,'augjul cfs rank'!$A47)</f>
        <v>745</v>
      </c>
      <c r="X47" s="5" t="str">
        <f>VLOOKUP(Y47,'augjul cfs'!$M$5:$O$94,3,FALSE)</f>
        <v>1986-87</v>
      </c>
      <c r="Y47" s="18">
        <f>LARGE('augjul cfs'!$M$5:$M$94,'augjul cfs rank'!$A47)</f>
        <v>258</v>
      </c>
      <c r="Z47" s="5" t="str">
        <f>VLOOKUP(AA47,'augjul cfs'!$N$5:$O$94,2,FALSE)</f>
        <v>1961-62</v>
      </c>
      <c r="AA47" s="18">
        <f>LARGE('augjul cfs'!$N$5:$N$94,'augjul cfs rank'!$A47)</f>
        <v>1684.6520547945206</v>
      </c>
    </row>
    <row r="48" spans="1:27" x14ac:dyDescent="0.2">
      <c r="A48" s="5">
        <v>43</v>
      </c>
      <c r="B48" s="5" t="str">
        <f>VLOOKUP(C48,'augjul cfs'!$B$5:$O$94,14,FALSE)</f>
        <v>1946-47</v>
      </c>
      <c r="C48" s="18">
        <f>LARGE('augjul cfs'!$B$5:$B$94,'augjul cfs rank'!$A48)</f>
        <v>131</v>
      </c>
      <c r="D48" s="5" t="str">
        <f>VLOOKUP(E48,'augjul cfs'!$C$5:$O$94,13,FALSE)</f>
        <v>1990-91</v>
      </c>
      <c r="E48" s="18">
        <f>LARGE('augjul cfs'!$C$5:$C$94,'augjul cfs rank'!$A48)</f>
        <v>144</v>
      </c>
      <c r="F48" s="5" t="str">
        <f>VLOOKUP(G48,'augjul cfs'!$D$5:$O$94,12,FALSE)</f>
        <v>2001-02</v>
      </c>
      <c r="G48" s="18">
        <f>LARGE('augjul cfs'!$D$5:$D$94,'augjul cfs rank'!$A48)</f>
        <v>489</v>
      </c>
      <c r="H48" s="5" t="str">
        <f>VLOOKUP(I48,'augjul cfs'!$E$5:$O$94,11,FALSE)</f>
        <v>2016-17</v>
      </c>
      <c r="I48" s="18">
        <f>LARGE('augjul cfs'!$E$5:$E$94,'augjul cfs rank'!$A48)</f>
        <v>2115</v>
      </c>
      <c r="J48" s="5" t="str">
        <f>VLOOKUP(K48,'augjul cfs'!$F$5:$O$94,10,FALSE)</f>
        <v>1966-67</v>
      </c>
      <c r="K48" s="18">
        <f>LARGE('augjul cfs'!$F$5:$F$94,'augjul cfs rank'!$A48)</f>
        <v>2873</v>
      </c>
      <c r="L48" s="5" t="str">
        <f>VLOOKUP(M48,'augjul cfs'!$G$5:$O$94,9,FALSE)</f>
        <v>1983-84</v>
      </c>
      <c r="M48" s="18">
        <f>LARGE('augjul cfs'!$G$5:$G$94,'augjul cfs rank'!$A48)</f>
        <v>2875</v>
      </c>
      <c r="N48" s="5" t="str">
        <f>VLOOKUP(O48,'augjul cfs'!$H$5:$O$94,8,FALSE)</f>
        <v>2011-12</v>
      </c>
      <c r="O48" s="18">
        <f>LARGE('augjul cfs'!$H$5:$H$94,'augjul cfs rank'!$A48)</f>
        <v>2384</v>
      </c>
      <c r="P48" s="5" t="str">
        <f>VLOOKUP(Q48,'augjul cfs'!$I$5:$O$94,7,FALSE)</f>
        <v>1963-64</v>
      </c>
      <c r="Q48" s="18">
        <f>LARGE('augjul cfs'!$I$5:$I$94,'augjul cfs rank'!$A48)</f>
        <v>2203</v>
      </c>
      <c r="R48" s="5" t="str">
        <f>VLOOKUP(S48,'augjul cfs'!$J$5:$O$94,6,FALSE)</f>
        <v>1978-79</v>
      </c>
      <c r="S48" s="18">
        <f>LARGE('augjul cfs'!$J$5:$J$94,'augjul cfs rank'!$A48)</f>
        <v>2216</v>
      </c>
      <c r="T48" s="5" t="str">
        <f>VLOOKUP(U48,'augjul cfs'!$K$5:$O$94,5,FALSE)</f>
        <v>2004-05</v>
      </c>
      <c r="U48" s="18">
        <f>LARGE('augjul cfs'!$K$5:$K$94,'augjul cfs rank'!$A48)</f>
        <v>1596</v>
      </c>
      <c r="V48" s="5" t="str">
        <f>VLOOKUP(W48,'augjul cfs'!$L$5:$O$94,4,FALSE)</f>
        <v>1957-58</v>
      </c>
      <c r="W48" s="18">
        <f>LARGE('augjul cfs'!$L$5:$L$94,'augjul cfs rank'!$A48)</f>
        <v>740</v>
      </c>
      <c r="X48" s="5" t="str">
        <f>VLOOKUP(Y48,'augjul cfs'!$M$5:$O$94,3,FALSE)</f>
        <v>1995-96</v>
      </c>
      <c r="Y48" s="18">
        <f>LARGE('augjul cfs'!$M$5:$M$94,'augjul cfs rank'!$A48)</f>
        <v>252</v>
      </c>
      <c r="Z48" s="5" t="str">
        <f>VLOOKUP(AA48,'augjul cfs'!$N$5:$O$94,2,FALSE)</f>
        <v>1963-64</v>
      </c>
      <c r="AA48" s="18">
        <f>LARGE('augjul cfs'!$N$5:$N$94,'augjul cfs rank'!$A48)</f>
        <v>1669.3260273972603</v>
      </c>
    </row>
    <row r="49" spans="1:27" x14ac:dyDescent="0.2">
      <c r="A49" s="5">
        <v>44</v>
      </c>
      <c r="B49" s="5" t="str">
        <f>VLOOKUP(C49,'augjul cfs'!$B$5:$O$94,14,FALSE)</f>
        <v>1985-86</v>
      </c>
      <c r="C49" s="18">
        <f>LARGE('augjul cfs'!$B$5:$B$94,'augjul cfs rank'!$A49)</f>
        <v>129</v>
      </c>
      <c r="D49" s="5" t="str">
        <f>VLOOKUP(E49,'augjul cfs'!$C$5:$O$94,13,FALSE)</f>
        <v>1976-77</v>
      </c>
      <c r="E49" s="18">
        <f>LARGE('augjul cfs'!$C$5:$C$94,'augjul cfs rank'!$A49)</f>
        <v>138</v>
      </c>
      <c r="F49" s="5" t="str">
        <f>VLOOKUP(G49,'augjul cfs'!$D$5:$O$94,12,FALSE)</f>
        <v>2014-15</v>
      </c>
      <c r="G49" s="18">
        <f>LARGE('augjul cfs'!$D$5:$D$94,'augjul cfs rank'!$A49)</f>
        <v>456</v>
      </c>
      <c r="H49" s="5" t="str">
        <f>VLOOKUP(I49,'augjul cfs'!$E$5:$O$94,11,FALSE)</f>
        <v>1964-65</v>
      </c>
      <c r="I49" s="18">
        <f>LARGE('augjul cfs'!$E$5:$E$94,'augjul cfs rank'!$A49)</f>
        <v>2076</v>
      </c>
      <c r="J49" s="5" t="str">
        <f>VLOOKUP(K49,'augjul cfs'!$F$5:$O$94,10,FALSE)</f>
        <v>1958-59</v>
      </c>
      <c r="K49" s="18">
        <f>LARGE('augjul cfs'!$F$5:$F$94,'augjul cfs rank'!$A49)</f>
        <v>2850</v>
      </c>
      <c r="L49" s="5" t="str">
        <f>VLOOKUP(M49,'augjul cfs'!$G$5:$O$94,9,FALSE)</f>
        <v>2009-10</v>
      </c>
      <c r="M49" s="18">
        <f>LARGE('augjul cfs'!$G$5:$G$94,'augjul cfs rank'!$A49)</f>
        <v>2857</v>
      </c>
      <c r="N49" s="5" t="str">
        <f>VLOOKUP(O49,'augjul cfs'!$H$5:$O$94,8,FALSE)</f>
        <v>2002-03</v>
      </c>
      <c r="O49" s="18">
        <f>LARGE('augjul cfs'!$H$5:$H$94,'augjul cfs rank'!$A49)</f>
        <v>2355</v>
      </c>
      <c r="P49" s="5" t="str">
        <f>VLOOKUP(Q49,'augjul cfs'!$I$5:$O$94,7,FALSE)</f>
        <v>1997-98</v>
      </c>
      <c r="Q49" s="18">
        <f>LARGE('augjul cfs'!$I$5:$I$94,'augjul cfs rank'!$A49)</f>
        <v>2199</v>
      </c>
      <c r="R49" s="5" t="str">
        <f>VLOOKUP(S49,'augjul cfs'!$J$5:$O$94,6,FALSE)</f>
        <v>2004-05</v>
      </c>
      <c r="S49" s="18">
        <f>LARGE('augjul cfs'!$J$5:$J$94,'augjul cfs rank'!$A49)</f>
        <v>2213</v>
      </c>
      <c r="T49" s="5" t="str">
        <f>VLOOKUP(U49,'augjul cfs'!$K$5:$O$94,5,FALSE)</f>
        <v>1978-79</v>
      </c>
      <c r="U49" s="18">
        <f>LARGE('augjul cfs'!$K$5:$K$94,'augjul cfs rank'!$A49)</f>
        <v>1580</v>
      </c>
      <c r="V49" s="5" t="str">
        <f>VLOOKUP(W49,'augjul cfs'!$L$5:$O$94,4,FALSE)</f>
        <v>2001-02</v>
      </c>
      <c r="W49" s="18">
        <f>LARGE('augjul cfs'!$L$5:$L$94,'augjul cfs rank'!$A49)</f>
        <v>719</v>
      </c>
      <c r="X49" s="5" t="str">
        <f>VLOOKUP(Y49,'augjul cfs'!$M$5:$O$94,3,FALSE)</f>
        <v>1928-29</v>
      </c>
      <c r="Y49" s="18">
        <f>LARGE('augjul cfs'!$M$5:$M$94,'augjul cfs rank'!$A49)</f>
        <v>250</v>
      </c>
      <c r="Z49" s="5" t="str">
        <f>VLOOKUP(AA49,'augjul cfs'!$N$5:$O$94,2,FALSE)</f>
        <v>2006-07</v>
      </c>
      <c r="AA49" s="18">
        <f>LARGE('augjul cfs'!$N$5:$N$94,'augjul cfs rank'!$A49)</f>
        <v>1637.6931506849314</v>
      </c>
    </row>
    <row r="50" spans="1:27" x14ac:dyDescent="0.2">
      <c r="A50" s="5">
        <v>45</v>
      </c>
      <c r="B50" s="5" t="str">
        <f>VLOOKUP(C50,'augjul cfs'!$B$5:$O$94,14,FALSE)</f>
        <v>2001-02</v>
      </c>
      <c r="C50" s="18">
        <f>LARGE('augjul cfs'!$B$5:$B$94,'augjul cfs rank'!$A50)</f>
        <v>127</v>
      </c>
      <c r="D50" s="5" t="str">
        <f>VLOOKUP(E50,'augjul cfs'!$C$5:$O$94,13,FALSE)</f>
        <v>1976-77</v>
      </c>
      <c r="E50" s="18">
        <f>LARGE('augjul cfs'!$C$5:$C$94,'augjul cfs rank'!$A50)</f>
        <v>138</v>
      </c>
      <c r="F50" s="5" t="str">
        <f>VLOOKUP(G50,'augjul cfs'!$D$5:$O$94,12,FALSE)</f>
        <v>1953-54</v>
      </c>
      <c r="G50" s="18">
        <f>LARGE('augjul cfs'!$D$5:$D$94,'augjul cfs rank'!$A50)</f>
        <v>449</v>
      </c>
      <c r="H50" s="5" t="str">
        <f>VLOOKUP(I50,'augjul cfs'!$E$5:$O$94,11,FALSE)</f>
        <v>2010-11</v>
      </c>
      <c r="I50" s="18">
        <f>LARGE('augjul cfs'!$E$5:$E$94,'augjul cfs rank'!$A50)</f>
        <v>2062</v>
      </c>
      <c r="J50" s="5" t="str">
        <f>VLOOKUP(K50,'augjul cfs'!$F$5:$O$94,10,FALSE)</f>
        <v>1991-92</v>
      </c>
      <c r="K50" s="18">
        <f>LARGE('augjul cfs'!$F$5:$F$94,'augjul cfs rank'!$A50)</f>
        <v>2748</v>
      </c>
      <c r="L50" s="5" t="str">
        <f>VLOOKUP(M50,'augjul cfs'!$G$5:$O$94,9,FALSE)</f>
        <v>1949-50</v>
      </c>
      <c r="M50" s="18">
        <f>LARGE('augjul cfs'!$G$5:$G$94,'augjul cfs rank'!$A50)</f>
        <v>2840</v>
      </c>
      <c r="N50" s="5" t="str">
        <f>VLOOKUP(O50,'augjul cfs'!$H$5:$O$94,8,FALSE)</f>
        <v>1938-39</v>
      </c>
      <c r="O50" s="18">
        <f>LARGE('augjul cfs'!$H$5:$H$94,'augjul cfs rank'!$A50)</f>
        <v>2303</v>
      </c>
      <c r="P50" s="5" t="str">
        <f>VLOOKUP(Q50,'augjul cfs'!$I$5:$O$94,7,FALSE)</f>
        <v>1968-69</v>
      </c>
      <c r="Q50" s="18">
        <f>LARGE('augjul cfs'!$I$5:$I$94,'augjul cfs rank'!$A50)</f>
        <v>2185</v>
      </c>
      <c r="R50" s="5" t="str">
        <f>VLOOKUP(S50,'augjul cfs'!$J$5:$O$94,6,FALSE)</f>
        <v>2013-14</v>
      </c>
      <c r="S50" s="18">
        <f>LARGE('augjul cfs'!$J$5:$J$94,'augjul cfs rank'!$A50)</f>
        <v>2208</v>
      </c>
      <c r="T50" s="5" t="str">
        <f>VLOOKUP(U50,'augjul cfs'!$K$5:$O$94,5,FALSE)</f>
        <v>2000-01</v>
      </c>
      <c r="U50" s="18">
        <f>LARGE('augjul cfs'!$K$5:$K$94,'augjul cfs rank'!$A50)</f>
        <v>1565</v>
      </c>
      <c r="V50" s="5" t="str">
        <f>VLOOKUP(W50,'augjul cfs'!$L$5:$O$94,4,FALSE)</f>
        <v>1997-98</v>
      </c>
      <c r="W50" s="18">
        <f>LARGE('augjul cfs'!$L$5:$L$94,'augjul cfs rank'!$A50)</f>
        <v>718</v>
      </c>
      <c r="X50" s="5" t="str">
        <f>VLOOKUP(Y50,'augjul cfs'!$M$5:$O$94,3,FALSE)</f>
        <v>1928-29</v>
      </c>
      <c r="Y50" s="18">
        <f>LARGE('augjul cfs'!$M$5:$M$94,'augjul cfs rank'!$A50)</f>
        <v>250</v>
      </c>
      <c r="Z50" s="5" t="str">
        <f>VLOOKUP(AA50,'augjul cfs'!$N$5:$O$94,2,FALSE)</f>
        <v>1954-55</v>
      </c>
      <c r="AA50" s="18">
        <f>LARGE('augjul cfs'!$N$5:$N$94,'augjul cfs rank'!$A50)</f>
        <v>1616.0465753424658</v>
      </c>
    </row>
    <row r="51" spans="1:27" x14ac:dyDescent="0.2">
      <c r="A51" s="5">
        <v>46</v>
      </c>
      <c r="B51" s="5" t="str">
        <f>VLOOKUP(C51,'augjul cfs'!$B$5:$O$94,14,FALSE)</f>
        <v>1990-91</v>
      </c>
      <c r="C51" s="18">
        <f>LARGE('augjul cfs'!$B$5:$B$94,'augjul cfs rank'!$A51)</f>
        <v>126</v>
      </c>
      <c r="D51" s="5" t="str">
        <f>VLOOKUP(E51,'augjul cfs'!$C$5:$O$94,13,FALSE)</f>
        <v>1944-45</v>
      </c>
      <c r="E51" s="18">
        <f>LARGE('augjul cfs'!$C$5:$C$94,'augjul cfs rank'!$A51)</f>
        <v>137</v>
      </c>
      <c r="F51" s="5" t="str">
        <f>VLOOKUP(G51,'augjul cfs'!$D$5:$O$94,12,FALSE)</f>
        <v>1960-61</v>
      </c>
      <c r="G51" s="18">
        <f>LARGE('augjul cfs'!$D$5:$D$94,'augjul cfs rank'!$A51)</f>
        <v>437</v>
      </c>
      <c r="H51" s="5" t="str">
        <f>VLOOKUP(I51,'augjul cfs'!$E$5:$O$94,11,FALSE)</f>
        <v>1948-49</v>
      </c>
      <c r="I51" s="18">
        <f>LARGE('augjul cfs'!$E$5:$E$94,'augjul cfs rank'!$A51)</f>
        <v>1980</v>
      </c>
      <c r="J51" s="5" t="str">
        <f>VLOOKUP(K51,'augjul cfs'!$F$5:$O$94,10,FALSE)</f>
        <v>1970-71</v>
      </c>
      <c r="K51" s="18">
        <f>LARGE('augjul cfs'!$F$5:$F$94,'augjul cfs rank'!$A51)</f>
        <v>2527</v>
      </c>
      <c r="L51" s="5" t="str">
        <f>VLOOKUP(M51,'augjul cfs'!$G$5:$O$94,9,FALSE)</f>
        <v>1977-78</v>
      </c>
      <c r="M51" s="18">
        <f>LARGE('augjul cfs'!$G$5:$G$94,'augjul cfs rank'!$A51)</f>
        <v>2753</v>
      </c>
      <c r="N51" s="5" t="str">
        <f>VLOOKUP(O51,'augjul cfs'!$H$5:$O$94,8,FALSE)</f>
        <v>1975-76</v>
      </c>
      <c r="O51" s="18">
        <f>LARGE('augjul cfs'!$H$5:$H$94,'augjul cfs rank'!$A51)</f>
        <v>2294</v>
      </c>
      <c r="P51" s="5" t="str">
        <f>VLOOKUP(Q51,'augjul cfs'!$I$5:$O$94,7,FALSE)</f>
        <v>1944-45</v>
      </c>
      <c r="Q51" s="18">
        <f>LARGE('augjul cfs'!$I$5:$I$94,'augjul cfs rank'!$A51)</f>
        <v>2107</v>
      </c>
      <c r="R51" s="5" t="str">
        <f>VLOOKUP(S51,'augjul cfs'!$J$5:$O$94,6,FALSE)</f>
        <v>1990-91</v>
      </c>
      <c r="S51" s="18">
        <f>LARGE('augjul cfs'!$J$5:$J$94,'augjul cfs rank'!$A51)</f>
        <v>2205</v>
      </c>
      <c r="T51" s="5" t="str">
        <f>VLOOKUP(U51,'augjul cfs'!$K$5:$O$94,5,FALSE)</f>
        <v>1950-51</v>
      </c>
      <c r="U51" s="18">
        <f>LARGE('augjul cfs'!$K$5:$K$94,'augjul cfs rank'!$A51)</f>
        <v>1529</v>
      </c>
      <c r="V51" s="5" t="str">
        <f>VLOOKUP(W51,'augjul cfs'!$L$5:$O$94,4,FALSE)</f>
        <v>1935-36</v>
      </c>
      <c r="W51" s="18">
        <f>LARGE('augjul cfs'!$L$5:$L$94,'augjul cfs rank'!$A51)</f>
        <v>717</v>
      </c>
      <c r="X51" s="5" t="str">
        <f>VLOOKUP(Y51,'augjul cfs'!$M$5:$O$94,3,FALSE)</f>
        <v>1928-29</v>
      </c>
      <c r="Y51" s="18">
        <f>LARGE('augjul cfs'!$M$5:$M$94,'augjul cfs rank'!$A51)</f>
        <v>250</v>
      </c>
      <c r="Z51" s="5" t="str">
        <f>VLOOKUP(AA51,'augjul cfs'!$N$5:$O$94,2,FALSE)</f>
        <v>1985-86</v>
      </c>
      <c r="AA51" s="18">
        <f>LARGE('augjul cfs'!$N$5:$N$94,'augjul cfs rank'!$A51)</f>
        <v>1605.7698630136986</v>
      </c>
    </row>
    <row r="52" spans="1:27" x14ac:dyDescent="0.2">
      <c r="A52" s="5">
        <v>47</v>
      </c>
      <c r="B52" s="5" t="str">
        <f>VLOOKUP(C52,'augjul cfs'!$B$5:$O$94,14,FALSE)</f>
        <v>1929-30</v>
      </c>
      <c r="C52" s="18">
        <f>LARGE('augjul cfs'!$B$5:$B$94,'augjul cfs rank'!$A52)</f>
        <v>125</v>
      </c>
      <c r="D52" s="5" t="str">
        <f>VLOOKUP(E52,'augjul cfs'!$C$5:$O$94,13,FALSE)</f>
        <v>1937-38</v>
      </c>
      <c r="E52" s="18">
        <f>LARGE('augjul cfs'!$C$5:$C$94,'augjul cfs rank'!$A52)</f>
        <v>136</v>
      </c>
      <c r="F52" s="5" t="str">
        <f>VLOOKUP(G52,'augjul cfs'!$D$5:$O$94,12,FALSE)</f>
        <v>1931-32</v>
      </c>
      <c r="G52" s="18">
        <f>LARGE('augjul cfs'!$D$5:$D$94,'augjul cfs rank'!$A52)</f>
        <v>425</v>
      </c>
      <c r="H52" s="5" t="str">
        <f>VLOOKUP(I52,'augjul cfs'!$E$5:$O$94,11,FALSE)</f>
        <v>1982-83</v>
      </c>
      <c r="I52" s="18">
        <f>LARGE('augjul cfs'!$E$5:$E$94,'augjul cfs rank'!$A52)</f>
        <v>1947</v>
      </c>
      <c r="J52" s="5" t="str">
        <f>VLOOKUP(K52,'augjul cfs'!$F$5:$O$94,10,FALSE)</f>
        <v>1969-70</v>
      </c>
      <c r="K52" s="18">
        <f>LARGE('augjul cfs'!$F$5:$F$94,'augjul cfs rank'!$A52)</f>
        <v>2521</v>
      </c>
      <c r="L52" s="5" t="str">
        <f>VLOOKUP(M52,'augjul cfs'!$G$5:$O$94,9,FALSE)</f>
        <v>2017-18</v>
      </c>
      <c r="M52" s="18">
        <f>LARGE('augjul cfs'!$G$5:$G$94,'augjul cfs rank'!$A52)</f>
        <v>2710</v>
      </c>
      <c r="N52" s="5" t="str">
        <f>VLOOKUP(O52,'augjul cfs'!$H$5:$O$94,8,FALSE)</f>
        <v>2001-02</v>
      </c>
      <c r="O52" s="18">
        <f>LARGE('augjul cfs'!$H$5:$H$94,'augjul cfs rank'!$A52)</f>
        <v>2273</v>
      </c>
      <c r="P52" s="5" t="str">
        <f>VLOOKUP(Q52,'augjul cfs'!$I$5:$O$94,7,FALSE)</f>
        <v>1999-2000</v>
      </c>
      <c r="Q52" s="18">
        <f>LARGE('augjul cfs'!$I$5:$I$94,'augjul cfs rank'!$A52)</f>
        <v>2089</v>
      </c>
      <c r="R52" s="5" t="str">
        <f>VLOOKUP(S52,'augjul cfs'!$J$5:$O$94,6,FALSE)</f>
        <v>1987-88</v>
      </c>
      <c r="S52" s="18">
        <f>LARGE('augjul cfs'!$J$5:$J$94,'augjul cfs rank'!$A52)</f>
        <v>2185</v>
      </c>
      <c r="T52" s="5" t="str">
        <f>VLOOKUP(U52,'augjul cfs'!$K$5:$O$94,5,FALSE)</f>
        <v>2013-14</v>
      </c>
      <c r="U52" s="18">
        <f>LARGE('augjul cfs'!$K$5:$K$94,'augjul cfs rank'!$A52)</f>
        <v>1506</v>
      </c>
      <c r="V52" s="5" t="str">
        <f>VLOOKUP(W52,'augjul cfs'!$L$5:$O$94,4,FALSE)</f>
        <v>1994-95</v>
      </c>
      <c r="W52" s="18">
        <f>LARGE('augjul cfs'!$L$5:$L$94,'augjul cfs rank'!$A52)</f>
        <v>699</v>
      </c>
      <c r="X52" s="5" t="str">
        <f>VLOOKUP(Y52,'augjul cfs'!$M$5:$O$94,3,FALSE)</f>
        <v>1959-60</v>
      </c>
      <c r="Y52" s="18">
        <f>LARGE('augjul cfs'!$M$5:$M$94,'augjul cfs rank'!$A52)</f>
        <v>242</v>
      </c>
      <c r="Z52" s="5" t="str">
        <f>VLOOKUP(AA52,'augjul cfs'!$N$5:$O$94,2,FALSE)</f>
        <v>2013-14</v>
      </c>
      <c r="AA52" s="18">
        <f>LARGE('augjul cfs'!$N$5:$N$94,'augjul cfs rank'!$A52)</f>
        <v>1583.3780821917808</v>
      </c>
    </row>
    <row r="53" spans="1:27" x14ac:dyDescent="0.2">
      <c r="A53" s="5">
        <v>48</v>
      </c>
      <c r="B53" s="5" t="str">
        <f>VLOOKUP(C53,'augjul cfs'!$B$5:$O$94,14,FALSE)</f>
        <v>1929-30</v>
      </c>
      <c r="C53" s="18">
        <f>LARGE('augjul cfs'!$B$5:$B$94,'augjul cfs rank'!$A53)</f>
        <v>125</v>
      </c>
      <c r="D53" s="5" t="str">
        <f>VLOOKUP(E53,'augjul cfs'!$C$5:$O$94,13,FALSE)</f>
        <v>1950-51</v>
      </c>
      <c r="E53" s="18">
        <f>LARGE('augjul cfs'!$C$5:$C$94,'augjul cfs rank'!$A53)</f>
        <v>135</v>
      </c>
      <c r="F53" s="5" t="str">
        <f>VLOOKUP(G53,'augjul cfs'!$D$5:$O$94,12,FALSE)</f>
        <v>1986-87</v>
      </c>
      <c r="G53" s="18">
        <f>LARGE('augjul cfs'!$D$5:$D$94,'augjul cfs rank'!$A53)</f>
        <v>417</v>
      </c>
      <c r="H53" s="5" t="str">
        <f>VLOOKUP(I53,'augjul cfs'!$E$5:$O$94,11,FALSE)</f>
        <v>1940-41</v>
      </c>
      <c r="I53" s="18">
        <f>LARGE('augjul cfs'!$E$5:$E$94,'augjul cfs rank'!$A53)</f>
        <v>1896</v>
      </c>
      <c r="J53" s="5" t="str">
        <f>VLOOKUP(K53,'augjul cfs'!$F$5:$O$94,10,FALSE)</f>
        <v>1987-88</v>
      </c>
      <c r="K53" s="18">
        <f>LARGE('augjul cfs'!$F$5:$F$94,'augjul cfs rank'!$A53)</f>
        <v>2505</v>
      </c>
      <c r="L53" s="5" t="str">
        <f>VLOOKUP(M53,'augjul cfs'!$G$5:$O$94,9,FALSE)</f>
        <v>1985-86</v>
      </c>
      <c r="M53" s="18">
        <f>LARGE('augjul cfs'!$G$5:$G$94,'augjul cfs rank'!$A53)</f>
        <v>2691</v>
      </c>
      <c r="N53" s="5" t="str">
        <f>VLOOKUP(O53,'augjul cfs'!$H$5:$O$94,8,FALSE)</f>
        <v>1934-35</v>
      </c>
      <c r="O53" s="18">
        <f>LARGE('augjul cfs'!$H$5:$H$94,'augjul cfs rank'!$A53)</f>
        <v>2270</v>
      </c>
      <c r="P53" s="5" t="str">
        <f>VLOOKUP(Q53,'augjul cfs'!$I$5:$O$94,7,FALSE)</f>
        <v>1981-82</v>
      </c>
      <c r="Q53" s="18">
        <f>LARGE('augjul cfs'!$I$5:$I$94,'augjul cfs rank'!$A53)</f>
        <v>2077</v>
      </c>
      <c r="R53" s="5" t="str">
        <f>VLOOKUP(S53,'augjul cfs'!$J$5:$O$94,6,FALSE)</f>
        <v>2005-06</v>
      </c>
      <c r="S53" s="18">
        <f>LARGE('augjul cfs'!$J$5:$J$94,'augjul cfs rank'!$A53)</f>
        <v>2175</v>
      </c>
      <c r="T53" s="5" t="str">
        <f>VLOOKUP(U53,'augjul cfs'!$K$5:$O$94,5,FALSE)</f>
        <v>1966-67</v>
      </c>
      <c r="U53" s="18">
        <f>LARGE('augjul cfs'!$K$5:$K$94,'augjul cfs rank'!$A53)</f>
        <v>1463</v>
      </c>
      <c r="V53" s="5" t="str">
        <f>VLOOKUP(W53,'augjul cfs'!$L$5:$O$94,4,FALSE)</f>
        <v>1961-62</v>
      </c>
      <c r="W53" s="18">
        <f>LARGE('augjul cfs'!$L$5:$L$94,'augjul cfs rank'!$A53)</f>
        <v>697</v>
      </c>
      <c r="X53" s="5" t="str">
        <f>VLOOKUP(Y53,'augjul cfs'!$M$5:$O$94,3,FALSE)</f>
        <v>1959-60</v>
      </c>
      <c r="Y53" s="18">
        <f>LARGE('augjul cfs'!$M$5:$M$94,'augjul cfs rank'!$A53)</f>
        <v>242</v>
      </c>
      <c r="Z53" s="5" t="str">
        <f>VLOOKUP(AA53,'augjul cfs'!$N$5:$O$94,2,FALSE)</f>
        <v>1988-89</v>
      </c>
      <c r="AA53" s="18">
        <f>LARGE('augjul cfs'!$N$5:$N$94,'augjul cfs rank'!$A53)</f>
        <v>1557.7643835616439</v>
      </c>
    </row>
    <row r="54" spans="1:27" x14ac:dyDescent="0.2">
      <c r="A54" s="5">
        <v>49</v>
      </c>
      <c r="B54" s="5" t="str">
        <f>VLOOKUP(C54,'augjul cfs'!$B$5:$O$94,14,FALSE)</f>
        <v>1996-97</v>
      </c>
      <c r="C54" s="18">
        <f>LARGE('augjul cfs'!$B$5:$B$94,'augjul cfs rank'!$A54)</f>
        <v>123</v>
      </c>
      <c r="D54" s="5" t="str">
        <f>VLOOKUP(E54,'augjul cfs'!$C$5:$O$94,13,FALSE)</f>
        <v>2006-07</v>
      </c>
      <c r="E54" s="18">
        <f>LARGE('augjul cfs'!$C$5:$C$94,'augjul cfs rank'!$A54)</f>
        <v>131</v>
      </c>
      <c r="F54" s="5" t="str">
        <f>VLOOKUP(G54,'augjul cfs'!$D$5:$O$94,12,FALSE)</f>
        <v>1966-67</v>
      </c>
      <c r="G54" s="18">
        <f>LARGE('augjul cfs'!$D$5:$D$94,'augjul cfs rank'!$A54)</f>
        <v>398</v>
      </c>
      <c r="H54" s="5" t="str">
        <f>VLOOKUP(I54,'augjul cfs'!$E$5:$O$94,11,FALSE)</f>
        <v>2015-16</v>
      </c>
      <c r="I54" s="18">
        <f>LARGE('augjul cfs'!$E$5:$E$94,'augjul cfs rank'!$A54)</f>
        <v>1832</v>
      </c>
      <c r="J54" s="5" t="str">
        <f>VLOOKUP(K54,'augjul cfs'!$F$5:$O$94,10,FALSE)</f>
        <v>2016-17</v>
      </c>
      <c r="K54" s="18">
        <f>LARGE('augjul cfs'!$F$5:$F$94,'augjul cfs rank'!$A54)</f>
        <v>2479</v>
      </c>
      <c r="L54" s="5" t="str">
        <f>VLOOKUP(M54,'augjul cfs'!$G$5:$O$94,9,FALSE)</f>
        <v>1972-73</v>
      </c>
      <c r="M54" s="18">
        <f>LARGE('augjul cfs'!$G$5:$G$94,'augjul cfs rank'!$A54)</f>
        <v>2670</v>
      </c>
      <c r="N54" s="5" t="str">
        <f>VLOOKUP(O54,'augjul cfs'!$H$5:$O$94,8,FALSE)</f>
        <v>1991-92</v>
      </c>
      <c r="O54" s="18">
        <f>LARGE('augjul cfs'!$H$5:$H$94,'augjul cfs rank'!$A54)</f>
        <v>2187</v>
      </c>
      <c r="P54" s="5" t="str">
        <f>VLOOKUP(Q54,'augjul cfs'!$I$5:$O$94,7,FALSE)</f>
        <v>1952-53</v>
      </c>
      <c r="Q54" s="18">
        <f>LARGE('augjul cfs'!$I$5:$I$94,'augjul cfs rank'!$A54)</f>
        <v>2075</v>
      </c>
      <c r="R54" s="5" t="str">
        <f>VLOOKUP(S54,'augjul cfs'!$J$5:$O$94,6,FALSE)</f>
        <v>1934-35</v>
      </c>
      <c r="S54" s="18">
        <f>LARGE('augjul cfs'!$J$5:$J$94,'augjul cfs rank'!$A54)</f>
        <v>2163</v>
      </c>
      <c r="T54" s="5" t="str">
        <f>VLOOKUP(U54,'augjul cfs'!$K$5:$O$94,5,FALSE)</f>
        <v>1977-78</v>
      </c>
      <c r="U54" s="18">
        <f>LARGE('augjul cfs'!$K$5:$K$94,'augjul cfs rank'!$A54)</f>
        <v>1440</v>
      </c>
      <c r="V54" s="5" t="str">
        <f>VLOOKUP(W54,'augjul cfs'!$L$5:$O$94,4,FALSE)</f>
        <v>1929-30</v>
      </c>
      <c r="W54" s="18">
        <f>LARGE('augjul cfs'!$L$5:$L$94,'augjul cfs rank'!$A54)</f>
        <v>690</v>
      </c>
      <c r="X54" s="5" t="str">
        <f>VLOOKUP(Y54,'augjul cfs'!$M$5:$O$94,3,FALSE)</f>
        <v>1972-73</v>
      </c>
      <c r="Y54" s="18">
        <f>LARGE('augjul cfs'!$M$5:$M$94,'augjul cfs rank'!$A54)</f>
        <v>236</v>
      </c>
      <c r="Z54" s="5" t="str">
        <f>VLOOKUP(AA54,'augjul cfs'!$N$5:$O$94,2,FALSE)</f>
        <v>1956-57</v>
      </c>
      <c r="AA54" s="18">
        <f>LARGE('augjul cfs'!$N$5:$N$94,'augjul cfs rank'!$A54)</f>
        <v>1556.0027397260274</v>
      </c>
    </row>
    <row r="55" spans="1:27" x14ac:dyDescent="0.2">
      <c r="A55" s="5">
        <v>50</v>
      </c>
      <c r="B55" s="5" t="str">
        <f>VLOOKUP(C55,'augjul cfs'!$B$5:$O$94,14,FALSE)</f>
        <v>1936-37</v>
      </c>
      <c r="C55" s="18">
        <f>LARGE('augjul cfs'!$B$5:$B$94,'augjul cfs rank'!$A55)</f>
        <v>122</v>
      </c>
      <c r="D55" s="5" t="str">
        <f>VLOOKUP(E55,'augjul cfs'!$C$5:$O$94,13,FALSE)</f>
        <v>1949-50</v>
      </c>
      <c r="E55" s="18">
        <f>LARGE('augjul cfs'!$C$5:$C$94,'augjul cfs rank'!$A55)</f>
        <v>130</v>
      </c>
      <c r="F55" s="5" t="str">
        <f>VLOOKUP(G55,'augjul cfs'!$D$5:$O$94,12,FALSE)</f>
        <v>1963-64</v>
      </c>
      <c r="G55" s="18">
        <f>LARGE('augjul cfs'!$D$5:$D$94,'augjul cfs rank'!$A55)</f>
        <v>393</v>
      </c>
      <c r="H55" s="5" t="str">
        <f>VLOOKUP(I55,'augjul cfs'!$E$5:$O$94,11,FALSE)</f>
        <v>1941-42</v>
      </c>
      <c r="I55" s="18">
        <f>LARGE('augjul cfs'!$E$5:$E$94,'augjul cfs rank'!$A55)</f>
        <v>1813</v>
      </c>
      <c r="J55" s="5" t="str">
        <f>VLOOKUP(K55,'augjul cfs'!$F$5:$O$94,10,FALSE)</f>
        <v>1992-93</v>
      </c>
      <c r="K55" s="18">
        <f>LARGE('augjul cfs'!$F$5:$F$94,'augjul cfs rank'!$A55)</f>
        <v>2468</v>
      </c>
      <c r="L55" s="5" t="str">
        <f>VLOOKUP(M55,'augjul cfs'!$G$5:$O$94,9,FALSE)</f>
        <v>2006-07</v>
      </c>
      <c r="M55" s="18">
        <f>LARGE('augjul cfs'!$G$5:$G$94,'augjul cfs rank'!$A55)</f>
        <v>2588</v>
      </c>
      <c r="N55" s="5" t="str">
        <f>VLOOKUP(O55,'augjul cfs'!$H$5:$O$94,8,FALSE)</f>
        <v>1964-65</v>
      </c>
      <c r="O55" s="18">
        <f>LARGE('augjul cfs'!$H$5:$H$94,'augjul cfs rank'!$A55)</f>
        <v>2091</v>
      </c>
      <c r="P55" s="5" t="str">
        <f>VLOOKUP(Q55,'augjul cfs'!$I$5:$O$94,7,FALSE)</f>
        <v>1985-86</v>
      </c>
      <c r="Q55" s="18">
        <f>LARGE('augjul cfs'!$I$5:$I$94,'augjul cfs rank'!$A55)</f>
        <v>2071</v>
      </c>
      <c r="R55" s="5" t="str">
        <f>VLOOKUP(S55,'augjul cfs'!$J$5:$O$94,6,FALSE)</f>
        <v>1981-82</v>
      </c>
      <c r="S55" s="18">
        <f>LARGE('augjul cfs'!$J$5:$J$94,'augjul cfs rank'!$A55)</f>
        <v>2106</v>
      </c>
      <c r="T55" s="5" t="str">
        <f>VLOOKUP(U55,'augjul cfs'!$K$5:$O$94,5,FALSE)</f>
        <v>1934-35</v>
      </c>
      <c r="U55" s="18">
        <f>LARGE('augjul cfs'!$K$5:$K$94,'augjul cfs rank'!$A55)</f>
        <v>1424</v>
      </c>
      <c r="V55" s="5" t="str">
        <f>VLOOKUP(W55,'augjul cfs'!$L$5:$O$94,4,FALSE)</f>
        <v>1938-39</v>
      </c>
      <c r="W55" s="18">
        <f>LARGE('augjul cfs'!$L$5:$L$94,'augjul cfs rank'!$A55)</f>
        <v>666</v>
      </c>
      <c r="X55" s="5" t="str">
        <f>VLOOKUP(Y55,'augjul cfs'!$M$5:$O$94,3,FALSE)</f>
        <v>1999-2000</v>
      </c>
      <c r="Y55" s="18">
        <f>LARGE('augjul cfs'!$M$5:$M$94,'augjul cfs rank'!$A55)</f>
        <v>233</v>
      </c>
      <c r="Z55" s="5" t="str">
        <f>VLOOKUP(AA55,'augjul cfs'!$N$5:$O$94,2,FALSE)</f>
        <v>1962-63</v>
      </c>
      <c r="AA55" s="18">
        <f>LARGE('augjul cfs'!$N$5:$N$94,'augjul cfs rank'!$A55)</f>
        <v>1550.0657534246575</v>
      </c>
    </row>
    <row r="56" spans="1:27" x14ac:dyDescent="0.2">
      <c r="A56" s="5">
        <v>51</v>
      </c>
      <c r="B56" s="5" t="str">
        <f>VLOOKUP(C56,'augjul cfs'!$B$5:$O$94,14,FALSE)</f>
        <v>1997-98</v>
      </c>
      <c r="C56" s="18">
        <f>LARGE('augjul cfs'!$B$5:$B$94,'augjul cfs rank'!$A56)</f>
        <v>121</v>
      </c>
      <c r="D56" s="5" t="str">
        <f>VLOOKUP(E56,'augjul cfs'!$C$5:$O$94,13,FALSE)</f>
        <v>1946-47</v>
      </c>
      <c r="E56" s="18">
        <f>LARGE('augjul cfs'!$C$5:$C$94,'augjul cfs rank'!$A56)</f>
        <v>128</v>
      </c>
      <c r="F56" s="5" t="str">
        <f>VLOOKUP(G56,'augjul cfs'!$D$5:$O$94,12,FALSE)</f>
        <v>1957-58</v>
      </c>
      <c r="G56" s="18">
        <f>LARGE('augjul cfs'!$D$5:$D$94,'augjul cfs rank'!$A56)</f>
        <v>372</v>
      </c>
      <c r="H56" s="5" t="str">
        <f>VLOOKUP(I56,'augjul cfs'!$E$5:$O$94,11,FALSE)</f>
        <v>2009-10</v>
      </c>
      <c r="I56" s="18">
        <f>LARGE('augjul cfs'!$E$5:$E$94,'augjul cfs rank'!$A56)</f>
        <v>1784</v>
      </c>
      <c r="J56" s="5" t="str">
        <f>VLOOKUP(K56,'augjul cfs'!$F$5:$O$94,10,FALSE)</f>
        <v>1962-63</v>
      </c>
      <c r="K56" s="18">
        <f>LARGE('augjul cfs'!$F$5:$F$94,'augjul cfs rank'!$A56)</f>
        <v>2465</v>
      </c>
      <c r="L56" s="5" t="str">
        <f>VLOOKUP(M56,'augjul cfs'!$G$5:$O$94,9,FALSE)</f>
        <v>1931-32</v>
      </c>
      <c r="M56" s="18">
        <f>LARGE('augjul cfs'!$G$5:$G$94,'augjul cfs rank'!$A56)</f>
        <v>2566</v>
      </c>
      <c r="N56" s="5" t="str">
        <f>VLOOKUP(O56,'augjul cfs'!$H$5:$O$94,8,FALSE)</f>
        <v>1945-46</v>
      </c>
      <c r="O56" s="18">
        <f>LARGE('augjul cfs'!$H$5:$H$94,'augjul cfs rank'!$A56)</f>
        <v>2082</v>
      </c>
      <c r="P56" s="5" t="str">
        <f>VLOOKUP(Q56,'augjul cfs'!$I$5:$O$94,7,FALSE)</f>
        <v>1954-55</v>
      </c>
      <c r="Q56" s="18">
        <f>LARGE('augjul cfs'!$I$5:$I$94,'augjul cfs rank'!$A56)</f>
        <v>2068</v>
      </c>
      <c r="R56" s="5" t="str">
        <f>VLOOKUP(S56,'augjul cfs'!$J$5:$O$94,6,FALSE)</f>
        <v>1958-59</v>
      </c>
      <c r="S56" s="18">
        <f>LARGE('augjul cfs'!$J$5:$J$94,'augjul cfs rank'!$A56)</f>
        <v>2105</v>
      </c>
      <c r="T56" s="5" t="str">
        <f>VLOOKUP(U56,'augjul cfs'!$K$5:$O$94,5,FALSE)</f>
        <v>1985-86</v>
      </c>
      <c r="U56" s="18">
        <f>LARGE('augjul cfs'!$K$5:$K$94,'augjul cfs rank'!$A56)</f>
        <v>1410</v>
      </c>
      <c r="V56" s="5" t="str">
        <f>VLOOKUP(W56,'augjul cfs'!$L$5:$O$94,4,FALSE)</f>
        <v>1982-83</v>
      </c>
      <c r="W56" s="18">
        <f>LARGE('augjul cfs'!$L$5:$L$94,'augjul cfs rank'!$A56)</f>
        <v>664</v>
      </c>
      <c r="X56" s="5" t="str">
        <f>VLOOKUP(Y56,'augjul cfs'!$M$5:$O$94,3,FALSE)</f>
        <v>1961-62</v>
      </c>
      <c r="Y56" s="18">
        <f>LARGE('augjul cfs'!$M$5:$M$94,'augjul cfs rank'!$A56)</f>
        <v>228</v>
      </c>
      <c r="Z56" s="5" t="str">
        <f>VLOOKUP(AA56,'augjul cfs'!$N$5:$O$94,2,FALSE)</f>
        <v>1934-35</v>
      </c>
      <c r="AA56" s="18">
        <f>LARGE('augjul cfs'!$N$5:$N$94,'augjul cfs rank'!$A56)</f>
        <v>1521.7068493150684</v>
      </c>
    </row>
    <row r="57" spans="1:27" x14ac:dyDescent="0.2">
      <c r="A57" s="5">
        <v>52</v>
      </c>
      <c r="B57" s="5" t="str">
        <f>VLOOKUP(C57,'augjul cfs'!$B$5:$O$94,14,FALSE)</f>
        <v>1939-40</v>
      </c>
      <c r="C57" s="18">
        <f>LARGE('augjul cfs'!$B$5:$B$94,'augjul cfs rank'!$A57)</f>
        <v>118</v>
      </c>
      <c r="D57" s="5" t="str">
        <f>VLOOKUP(E57,'augjul cfs'!$C$5:$O$94,13,FALSE)</f>
        <v>1974-75</v>
      </c>
      <c r="E57" s="18">
        <f>LARGE('augjul cfs'!$C$5:$C$94,'augjul cfs rank'!$A57)</f>
        <v>126</v>
      </c>
      <c r="F57" s="5" t="str">
        <f>VLOOKUP(G57,'augjul cfs'!$D$5:$O$94,12,FALSE)</f>
        <v>1998-99</v>
      </c>
      <c r="G57" s="18">
        <f>LARGE('augjul cfs'!$D$5:$D$94,'augjul cfs rank'!$A57)</f>
        <v>347</v>
      </c>
      <c r="H57" s="5" t="str">
        <f>VLOOKUP(I57,'augjul cfs'!$E$5:$O$94,11,FALSE)</f>
        <v>2008-09</v>
      </c>
      <c r="I57" s="18">
        <f>LARGE('augjul cfs'!$E$5:$E$94,'augjul cfs rank'!$A57)</f>
        <v>1731</v>
      </c>
      <c r="J57" s="5" t="str">
        <f>VLOOKUP(K57,'augjul cfs'!$F$5:$O$94,10,FALSE)</f>
        <v>1967-68</v>
      </c>
      <c r="K57" s="18">
        <f>LARGE('augjul cfs'!$F$5:$F$94,'augjul cfs rank'!$A57)</f>
        <v>2438</v>
      </c>
      <c r="L57" s="5" t="str">
        <f>VLOOKUP(M57,'augjul cfs'!$G$5:$O$94,9,FALSE)</f>
        <v>1990-91</v>
      </c>
      <c r="M57" s="18">
        <f>LARGE('augjul cfs'!$G$5:$G$94,'augjul cfs rank'!$A57)</f>
        <v>2558</v>
      </c>
      <c r="N57" s="5" t="str">
        <f>VLOOKUP(O57,'augjul cfs'!$H$5:$O$94,8,FALSE)</f>
        <v>1945-46</v>
      </c>
      <c r="O57" s="18">
        <f>LARGE('augjul cfs'!$H$5:$H$94,'augjul cfs rank'!$A57)</f>
        <v>2082</v>
      </c>
      <c r="P57" s="5" t="str">
        <f>VLOOKUP(Q57,'augjul cfs'!$I$5:$O$94,7,FALSE)</f>
        <v>2012-13</v>
      </c>
      <c r="Q57" s="18">
        <f>LARGE('augjul cfs'!$I$5:$I$94,'augjul cfs rank'!$A57)</f>
        <v>2062</v>
      </c>
      <c r="R57" s="5" t="str">
        <f>VLOOKUP(S57,'augjul cfs'!$J$5:$O$94,6,FALSE)</f>
        <v>1980-81</v>
      </c>
      <c r="S57" s="18">
        <f>LARGE('augjul cfs'!$J$5:$J$94,'augjul cfs rank'!$A57)</f>
        <v>2095</v>
      </c>
      <c r="T57" s="5" t="str">
        <f>VLOOKUP(U57,'augjul cfs'!$K$5:$O$94,5,FALSE)</f>
        <v>1997-98</v>
      </c>
      <c r="U57" s="18">
        <f>LARGE('augjul cfs'!$K$5:$K$94,'augjul cfs rank'!$A57)</f>
        <v>1386</v>
      </c>
      <c r="V57" s="5" t="str">
        <f>VLOOKUP(W57,'augjul cfs'!$L$5:$O$94,4,FALSE)</f>
        <v>1981-82</v>
      </c>
      <c r="W57" s="18">
        <f>LARGE('augjul cfs'!$L$5:$L$94,'augjul cfs rank'!$A57)</f>
        <v>643</v>
      </c>
      <c r="X57" s="5" t="str">
        <f>VLOOKUP(Y57,'augjul cfs'!$M$5:$O$94,3,FALSE)</f>
        <v>1934-35</v>
      </c>
      <c r="Y57" s="18">
        <f>LARGE('augjul cfs'!$M$5:$M$94,'augjul cfs rank'!$A57)</f>
        <v>227</v>
      </c>
      <c r="Z57" s="5" t="str">
        <f>VLOOKUP(AA57,'augjul cfs'!$N$5:$O$94,2,FALSE)</f>
        <v>1969-70</v>
      </c>
      <c r="AA57" s="18">
        <f>LARGE('augjul cfs'!$N$5:$N$94,'augjul cfs rank'!$A57)</f>
        <v>1519.1178082191782</v>
      </c>
    </row>
    <row r="58" spans="1:27" x14ac:dyDescent="0.2">
      <c r="A58" s="5">
        <v>53</v>
      </c>
      <c r="B58" s="5" t="str">
        <f>VLOOKUP(C58,'augjul cfs'!$B$5:$O$94,14,FALSE)</f>
        <v>1939-40</v>
      </c>
      <c r="C58" s="18">
        <f>LARGE('augjul cfs'!$B$5:$B$94,'augjul cfs rank'!$A58)</f>
        <v>118</v>
      </c>
      <c r="D58" s="5" t="str">
        <f>VLOOKUP(E58,'augjul cfs'!$C$5:$O$94,13,FALSE)</f>
        <v>1974-75</v>
      </c>
      <c r="E58" s="18">
        <f>LARGE('augjul cfs'!$C$5:$C$94,'augjul cfs rank'!$A58)</f>
        <v>126</v>
      </c>
      <c r="F58" s="5" t="str">
        <f>VLOOKUP(G58,'augjul cfs'!$D$5:$O$94,12,FALSE)</f>
        <v>2009-10</v>
      </c>
      <c r="G58" s="18">
        <f>LARGE('augjul cfs'!$D$5:$D$94,'augjul cfs rank'!$A58)</f>
        <v>342</v>
      </c>
      <c r="H58" s="5" t="str">
        <f>VLOOKUP(I58,'augjul cfs'!$E$5:$O$94,11,FALSE)</f>
        <v>2007-08</v>
      </c>
      <c r="I58" s="18">
        <f>LARGE('augjul cfs'!$E$5:$E$94,'augjul cfs rank'!$A58)</f>
        <v>1717</v>
      </c>
      <c r="J58" s="5" t="str">
        <f>VLOOKUP(K58,'augjul cfs'!$F$5:$O$94,10,FALSE)</f>
        <v>1929-30</v>
      </c>
      <c r="K58" s="18">
        <f>LARGE('augjul cfs'!$F$5:$F$94,'augjul cfs rank'!$A58)</f>
        <v>2430</v>
      </c>
      <c r="L58" s="5" t="str">
        <f>VLOOKUP(M58,'augjul cfs'!$G$5:$O$94,9,FALSE)</f>
        <v>1944-45</v>
      </c>
      <c r="M58" s="18">
        <f>LARGE('augjul cfs'!$G$5:$G$94,'augjul cfs rank'!$A58)</f>
        <v>2494</v>
      </c>
      <c r="N58" s="5" t="str">
        <f>VLOOKUP(O58,'augjul cfs'!$H$5:$O$94,8,FALSE)</f>
        <v>1958-59</v>
      </c>
      <c r="O58" s="18">
        <f>LARGE('augjul cfs'!$H$5:$H$94,'augjul cfs rank'!$A58)</f>
        <v>2069</v>
      </c>
      <c r="P58" s="5" t="str">
        <f>VLOOKUP(Q58,'augjul cfs'!$I$5:$O$94,7,FALSE)</f>
        <v>1987-88</v>
      </c>
      <c r="Q58" s="18">
        <f>LARGE('augjul cfs'!$I$5:$I$94,'augjul cfs rank'!$A58)</f>
        <v>2022</v>
      </c>
      <c r="R58" s="5" t="str">
        <f>VLOOKUP(S58,'augjul cfs'!$J$5:$O$94,6,FALSE)</f>
        <v>1935-36</v>
      </c>
      <c r="S58" s="18">
        <f>LARGE('augjul cfs'!$J$5:$J$94,'augjul cfs rank'!$A58)</f>
        <v>2086</v>
      </c>
      <c r="T58" s="5" t="str">
        <f>VLOOKUP(U58,'augjul cfs'!$K$5:$O$94,5,FALSE)</f>
        <v>1945-46</v>
      </c>
      <c r="U58" s="18">
        <f>LARGE('augjul cfs'!$K$5:$K$94,'augjul cfs rank'!$A58)</f>
        <v>1383</v>
      </c>
      <c r="V58" s="5" t="str">
        <f>VLOOKUP(W58,'augjul cfs'!$L$5:$O$94,4,FALSE)</f>
        <v>1940-41</v>
      </c>
      <c r="W58" s="18">
        <f>LARGE('augjul cfs'!$L$5:$L$94,'augjul cfs rank'!$A58)</f>
        <v>638</v>
      </c>
      <c r="X58" s="5" t="str">
        <f>VLOOKUP(Y58,'augjul cfs'!$M$5:$O$94,3,FALSE)</f>
        <v>1956-57</v>
      </c>
      <c r="Y58" s="18">
        <f>LARGE('augjul cfs'!$M$5:$M$94,'augjul cfs rank'!$A58)</f>
        <v>226</v>
      </c>
      <c r="Z58" s="5" t="str">
        <f>VLOOKUP(AA58,'augjul cfs'!$N$5:$O$94,2,FALSE)</f>
        <v>2003-04</v>
      </c>
      <c r="AA58" s="18">
        <f>LARGE('augjul cfs'!$N$5:$N$94,'augjul cfs rank'!$A58)</f>
        <v>1503.4602739726026</v>
      </c>
    </row>
    <row r="59" spans="1:27" x14ac:dyDescent="0.2">
      <c r="A59" s="5">
        <v>54</v>
      </c>
      <c r="B59" s="5" t="str">
        <f>VLOOKUP(C59,'augjul cfs'!$B$5:$O$94,14,FALSE)</f>
        <v>1988-89</v>
      </c>
      <c r="C59" s="18">
        <f>LARGE('augjul cfs'!$B$5:$B$94,'augjul cfs rank'!$A59)</f>
        <v>117</v>
      </c>
      <c r="D59" s="5" t="str">
        <f>VLOOKUP(E59,'augjul cfs'!$C$5:$O$94,13,FALSE)</f>
        <v>1952-53</v>
      </c>
      <c r="E59" s="18">
        <f>LARGE('augjul cfs'!$C$5:$C$94,'augjul cfs rank'!$A59)</f>
        <v>125</v>
      </c>
      <c r="F59" s="5" t="str">
        <f>VLOOKUP(G59,'augjul cfs'!$D$5:$O$94,12,FALSE)</f>
        <v>1939-40</v>
      </c>
      <c r="G59" s="18">
        <f>LARGE('augjul cfs'!$D$5:$D$94,'augjul cfs rank'!$A59)</f>
        <v>339</v>
      </c>
      <c r="H59" s="5" t="str">
        <f>VLOOKUP(I59,'augjul cfs'!$E$5:$O$94,11,FALSE)</f>
        <v>1981-82</v>
      </c>
      <c r="I59" s="18">
        <f>LARGE('augjul cfs'!$E$5:$E$94,'augjul cfs rank'!$A59)</f>
        <v>1609</v>
      </c>
      <c r="J59" s="5" t="str">
        <f>VLOOKUP(K59,'augjul cfs'!$F$5:$O$94,10,FALSE)</f>
        <v>1932-33</v>
      </c>
      <c r="K59" s="18">
        <f>LARGE('augjul cfs'!$F$5:$F$94,'augjul cfs rank'!$A59)</f>
        <v>2396</v>
      </c>
      <c r="L59" s="5" t="str">
        <f>VLOOKUP(M59,'augjul cfs'!$G$5:$O$94,9,FALSE)</f>
        <v>1993-94</v>
      </c>
      <c r="M59" s="18">
        <f>LARGE('augjul cfs'!$G$5:$G$94,'augjul cfs rank'!$A59)</f>
        <v>2463</v>
      </c>
      <c r="N59" s="5" t="str">
        <f>VLOOKUP(O59,'augjul cfs'!$H$5:$O$94,8,FALSE)</f>
        <v>1954-55</v>
      </c>
      <c r="O59" s="18">
        <f>LARGE('augjul cfs'!$H$5:$H$94,'augjul cfs rank'!$A59)</f>
        <v>2045</v>
      </c>
      <c r="P59" s="5" t="str">
        <f>VLOOKUP(Q59,'augjul cfs'!$I$5:$O$94,7,FALSE)</f>
        <v>1993-94</v>
      </c>
      <c r="Q59" s="18">
        <f>LARGE('augjul cfs'!$I$5:$I$94,'augjul cfs rank'!$A59)</f>
        <v>2019</v>
      </c>
      <c r="R59" s="5" t="str">
        <f>VLOOKUP(S59,'augjul cfs'!$J$5:$O$94,6,FALSE)</f>
        <v>1956-57</v>
      </c>
      <c r="S59" s="18">
        <f>LARGE('augjul cfs'!$J$5:$J$94,'augjul cfs rank'!$A59)</f>
        <v>2083</v>
      </c>
      <c r="T59" s="5" t="str">
        <f>VLOOKUP(U59,'augjul cfs'!$K$5:$O$94,5,FALSE)</f>
        <v>1984-85</v>
      </c>
      <c r="U59" s="18">
        <f>LARGE('augjul cfs'!$K$5:$K$94,'augjul cfs rank'!$A59)</f>
        <v>1343</v>
      </c>
      <c r="V59" s="5" t="str">
        <f>VLOOKUP(W59,'augjul cfs'!$L$5:$O$94,4,FALSE)</f>
        <v>1990-91</v>
      </c>
      <c r="W59" s="18">
        <f>LARGE('augjul cfs'!$L$5:$L$94,'augjul cfs rank'!$A59)</f>
        <v>623</v>
      </c>
      <c r="X59" s="5" t="str">
        <f>VLOOKUP(Y59,'augjul cfs'!$M$5:$O$94,3,FALSE)</f>
        <v>1956-57</v>
      </c>
      <c r="Y59" s="18">
        <f>LARGE('augjul cfs'!$M$5:$M$94,'augjul cfs rank'!$A59)</f>
        <v>226</v>
      </c>
      <c r="Z59" s="5" t="str">
        <f>VLOOKUP(AA59,'augjul cfs'!$N$5:$O$94,2,FALSE)</f>
        <v>1984-85</v>
      </c>
      <c r="AA59" s="18">
        <f>LARGE('augjul cfs'!$N$5:$N$94,'augjul cfs rank'!$A59)</f>
        <v>1500.5753424657535</v>
      </c>
    </row>
    <row r="60" spans="1:27" x14ac:dyDescent="0.2">
      <c r="A60" s="5">
        <v>55</v>
      </c>
      <c r="B60" s="5" t="str">
        <f>VLOOKUP(C60,'augjul cfs'!$B$5:$O$94,14,FALSE)</f>
        <v>1949-50</v>
      </c>
      <c r="C60" s="18">
        <f>LARGE('augjul cfs'!$B$5:$B$94,'augjul cfs rank'!$A60)</f>
        <v>115</v>
      </c>
      <c r="D60" s="5" t="str">
        <f>VLOOKUP(E60,'augjul cfs'!$C$5:$O$94,13,FALSE)</f>
        <v>1936-37</v>
      </c>
      <c r="E60" s="18">
        <f>LARGE('augjul cfs'!$C$5:$C$94,'augjul cfs rank'!$A60)</f>
        <v>122</v>
      </c>
      <c r="F60" s="5" t="str">
        <f>VLOOKUP(G60,'augjul cfs'!$D$5:$O$94,12,FALSE)</f>
        <v>1940-41</v>
      </c>
      <c r="G60" s="18">
        <f>LARGE('augjul cfs'!$D$5:$D$94,'augjul cfs rank'!$A60)</f>
        <v>315</v>
      </c>
      <c r="H60" s="5" t="str">
        <f>VLOOKUP(I60,'augjul cfs'!$E$5:$O$94,11,FALSE)</f>
        <v>1980-81</v>
      </c>
      <c r="I60" s="18">
        <f>LARGE('augjul cfs'!$E$5:$E$94,'augjul cfs rank'!$A60)</f>
        <v>1601</v>
      </c>
      <c r="J60" s="5" t="str">
        <f>VLOOKUP(K60,'augjul cfs'!$F$5:$O$94,10,FALSE)</f>
        <v>2004-05</v>
      </c>
      <c r="K60" s="18">
        <f>LARGE('augjul cfs'!$F$5:$F$94,'augjul cfs rank'!$A60)</f>
        <v>2387</v>
      </c>
      <c r="L60" s="5" t="str">
        <f>VLOOKUP(M60,'augjul cfs'!$G$5:$O$94,9,FALSE)</f>
        <v>2007-08</v>
      </c>
      <c r="M60" s="18">
        <f>LARGE('augjul cfs'!$G$5:$G$94,'augjul cfs rank'!$A60)</f>
        <v>2375</v>
      </c>
      <c r="N60" s="5" t="str">
        <f>VLOOKUP(O60,'augjul cfs'!$H$5:$O$94,8,FALSE)</f>
        <v>1941-42</v>
      </c>
      <c r="O60" s="18">
        <f>LARGE('augjul cfs'!$H$5:$H$94,'augjul cfs rank'!$A60)</f>
        <v>2002</v>
      </c>
      <c r="P60" s="5" t="str">
        <f>VLOOKUP(Q60,'augjul cfs'!$I$5:$O$94,7,FALSE)</f>
        <v>1942-43</v>
      </c>
      <c r="Q60" s="18">
        <f>LARGE('augjul cfs'!$I$5:$I$94,'augjul cfs rank'!$A60)</f>
        <v>1986</v>
      </c>
      <c r="R60" s="5" t="str">
        <f>VLOOKUP(S60,'augjul cfs'!$J$5:$O$94,6,FALSE)</f>
        <v>1991-92</v>
      </c>
      <c r="S60" s="18">
        <f>LARGE('augjul cfs'!$J$5:$J$94,'augjul cfs rank'!$A60)</f>
        <v>2039</v>
      </c>
      <c r="T60" s="5" t="str">
        <f>VLOOKUP(U60,'augjul cfs'!$K$5:$O$94,5,FALSE)</f>
        <v>2001-02</v>
      </c>
      <c r="U60" s="18">
        <f>LARGE('augjul cfs'!$K$5:$K$94,'augjul cfs rank'!$A60)</f>
        <v>1319</v>
      </c>
      <c r="V60" s="5" t="str">
        <f>VLOOKUP(W60,'augjul cfs'!$L$5:$O$94,4,FALSE)</f>
        <v>1948-49</v>
      </c>
      <c r="W60" s="18">
        <f>LARGE('augjul cfs'!$L$5:$L$94,'augjul cfs rank'!$A60)</f>
        <v>620</v>
      </c>
      <c r="X60" s="5" t="str">
        <f>VLOOKUP(Y60,'augjul cfs'!$M$5:$O$94,3,FALSE)</f>
        <v>1971-72</v>
      </c>
      <c r="Y60" s="18">
        <f>LARGE('augjul cfs'!$M$5:$M$94,'augjul cfs rank'!$A60)</f>
        <v>222</v>
      </c>
      <c r="Z60" s="5" t="str">
        <f>VLOOKUP(AA60,'augjul cfs'!$N$5:$O$94,2,FALSE)</f>
        <v>2002-03</v>
      </c>
      <c r="AA60" s="18">
        <f>LARGE('augjul cfs'!$N$5:$N$94,'augjul cfs rank'!$A60)</f>
        <v>1469.0027397260274</v>
      </c>
    </row>
    <row r="61" spans="1:27" x14ac:dyDescent="0.2">
      <c r="A61" s="5">
        <v>56</v>
      </c>
      <c r="B61" s="5" t="str">
        <f>VLOOKUP(C61,'augjul cfs'!$B$5:$O$94,14,FALSE)</f>
        <v>1949-50</v>
      </c>
      <c r="C61" s="18">
        <f>LARGE('augjul cfs'!$B$5:$B$94,'augjul cfs rank'!$A61)</f>
        <v>115</v>
      </c>
      <c r="D61" s="5" t="str">
        <f>VLOOKUP(E61,'augjul cfs'!$C$5:$O$94,13,FALSE)</f>
        <v>1994-95</v>
      </c>
      <c r="E61" s="18">
        <f>LARGE('augjul cfs'!$C$5:$C$94,'augjul cfs rank'!$A61)</f>
        <v>119</v>
      </c>
      <c r="F61" s="5" t="str">
        <f>VLOOKUP(G61,'augjul cfs'!$D$5:$O$94,12,FALSE)</f>
        <v>1989-90</v>
      </c>
      <c r="G61" s="18">
        <f>LARGE('augjul cfs'!$D$5:$D$94,'augjul cfs rank'!$A61)</f>
        <v>309</v>
      </c>
      <c r="H61" s="5" t="str">
        <f>VLOOKUP(I61,'augjul cfs'!$E$5:$O$94,11,FALSE)</f>
        <v>1931-32</v>
      </c>
      <c r="I61" s="18">
        <f>LARGE('augjul cfs'!$E$5:$E$94,'augjul cfs rank'!$A61)</f>
        <v>1600</v>
      </c>
      <c r="J61" s="5" t="str">
        <f>VLOOKUP(K61,'augjul cfs'!$F$5:$O$94,10,FALSE)</f>
        <v>1938-39</v>
      </c>
      <c r="K61" s="18">
        <f>LARGE('augjul cfs'!$F$5:$F$94,'augjul cfs rank'!$A61)</f>
        <v>2258</v>
      </c>
      <c r="L61" s="5" t="str">
        <f>VLOOKUP(M61,'augjul cfs'!$G$5:$O$94,9,FALSE)</f>
        <v>1967-68</v>
      </c>
      <c r="M61" s="18">
        <f>LARGE('augjul cfs'!$G$5:$G$94,'augjul cfs rank'!$A61)</f>
        <v>2339</v>
      </c>
      <c r="N61" s="5" t="str">
        <f>VLOOKUP(O61,'augjul cfs'!$H$5:$O$94,8,FALSE)</f>
        <v>1937-38</v>
      </c>
      <c r="O61" s="18">
        <f>LARGE('augjul cfs'!$H$5:$H$94,'augjul cfs rank'!$A61)</f>
        <v>1996</v>
      </c>
      <c r="P61" s="5" t="str">
        <f>VLOOKUP(Q61,'augjul cfs'!$I$5:$O$94,7,FALSE)</f>
        <v>2017-18</v>
      </c>
      <c r="Q61" s="18">
        <f>LARGE('augjul cfs'!$I$5:$I$94,'augjul cfs rank'!$A61)</f>
        <v>1961</v>
      </c>
      <c r="R61" s="5" t="str">
        <f>VLOOKUP(S61,'augjul cfs'!$J$5:$O$94,6,FALSE)</f>
        <v>1979-80</v>
      </c>
      <c r="S61" s="18">
        <f>LARGE('augjul cfs'!$J$5:$J$94,'augjul cfs rank'!$A61)</f>
        <v>2036</v>
      </c>
      <c r="T61" s="5" t="str">
        <f>VLOOKUP(U61,'augjul cfs'!$K$5:$O$94,5,FALSE)</f>
        <v>1981-82</v>
      </c>
      <c r="U61" s="18">
        <f>LARGE('augjul cfs'!$K$5:$K$94,'augjul cfs rank'!$A61)</f>
        <v>1312</v>
      </c>
      <c r="V61" s="5" t="str">
        <f>VLOOKUP(W61,'augjul cfs'!$L$5:$O$94,4,FALSE)</f>
        <v>1966-67</v>
      </c>
      <c r="W61" s="18">
        <f>LARGE('augjul cfs'!$L$5:$L$94,'augjul cfs rank'!$A61)</f>
        <v>600</v>
      </c>
      <c r="X61" s="5" t="str">
        <f>VLOOKUP(Y61,'augjul cfs'!$M$5:$O$94,3,FALSE)</f>
        <v>1971-72</v>
      </c>
      <c r="Y61" s="18">
        <f>LARGE('augjul cfs'!$M$5:$M$94,'augjul cfs rank'!$A61)</f>
        <v>222</v>
      </c>
      <c r="Z61" s="5" t="str">
        <f>VLOOKUP(AA61,'augjul cfs'!$N$5:$O$94,2,FALSE)</f>
        <v>1980-81</v>
      </c>
      <c r="AA61" s="18">
        <f>LARGE('augjul cfs'!$N$5:$N$94,'augjul cfs rank'!$A61)</f>
        <v>1458.8027397260273</v>
      </c>
    </row>
    <row r="62" spans="1:27" x14ac:dyDescent="0.2">
      <c r="A62" s="5">
        <v>57</v>
      </c>
      <c r="B62" s="5" t="str">
        <f>VLOOKUP(C62,'augjul cfs'!$B$5:$O$94,14,FALSE)</f>
        <v>1961-62</v>
      </c>
      <c r="C62" s="18">
        <f>LARGE('augjul cfs'!$B$5:$B$94,'augjul cfs rank'!$A62)</f>
        <v>111</v>
      </c>
      <c r="D62" s="5" t="str">
        <f>VLOOKUP(E62,'augjul cfs'!$C$5:$O$94,13,FALSE)</f>
        <v>1940-41</v>
      </c>
      <c r="E62" s="18">
        <f>LARGE('augjul cfs'!$C$5:$C$94,'augjul cfs rank'!$A62)</f>
        <v>118</v>
      </c>
      <c r="F62" s="5" t="str">
        <f>VLOOKUP(G62,'augjul cfs'!$D$5:$O$94,12,FALSE)</f>
        <v>1932-33</v>
      </c>
      <c r="G62" s="18">
        <f>LARGE('augjul cfs'!$D$5:$D$94,'augjul cfs rank'!$A62)</f>
        <v>302</v>
      </c>
      <c r="H62" s="5" t="str">
        <f>VLOOKUP(I62,'augjul cfs'!$E$5:$O$94,11,FALSE)</f>
        <v>1959-60</v>
      </c>
      <c r="I62" s="18">
        <f>LARGE('augjul cfs'!$E$5:$E$94,'augjul cfs rank'!$A62)</f>
        <v>1507</v>
      </c>
      <c r="J62" s="5" t="str">
        <f>VLOOKUP(K62,'augjul cfs'!$F$5:$O$94,10,FALSE)</f>
        <v>1954-55</v>
      </c>
      <c r="K62" s="18">
        <f>LARGE('augjul cfs'!$F$5:$F$94,'augjul cfs rank'!$A62)</f>
        <v>2242</v>
      </c>
      <c r="L62" s="5" t="str">
        <f>VLOOKUP(M62,'augjul cfs'!$G$5:$O$94,9,FALSE)</f>
        <v>2015-16</v>
      </c>
      <c r="M62" s="18">
        <f>LARGE('augjul cfs'!$G$5:$G$94,'augjul cfs rank'!$A62)</f>
        <v>2333</v>
      </c>
      <c r="N62" s="5" t="str">
        <f>VLOOKUP(O62,'augjul cfs'!$H$5:$O$94,8,FALSE)</f>
        <v>1977-78</v>
      </c>
      <c r="O62" s="18">
        <f>LARGE('augjul cfs'!$H$5:$H$94,'augjul cfs rank'!$A62)</f>
        <v>1986</v>
      </c>
      <c r="P62" s="5" t="str">
        <f>VLOOKUP(Q62,'augjul cfs'!$I$5:$O$94,7,FALSE)</f>
        <v>1935-36</v>
      </c>
      <c r="Q62" s="18">
        <f>LARGE('augjul cfs'!$I$5:$I$94,'augjul cfs rank'!$A62)</f>
        <v>1959</v>
      </c>
      <c r="R62" s="5" t="str">
        <f>VLOOKUP(S62,'augjul cfs'!$J$5:$O$94,6,FALSE)</f>
        <v>1979-80</v>
      </c>
      <c r="S62" s="18">
        <f>LARGE('augjul cfs'!$J$5:$J$94,'augjul cfs rank'!$A62)</f>
        <v>2036</v>
      </c>
      <c r="T62" s="5" t="str">
        <f>VLOOKUP(U62,'augjul cfs'!$K$5:$O$94,5,FALSE)</f>
        <v>1982-83</v>
      </c>
      <c r="U62" s="18">
        <f>LARGE('augjul cfs'!$K$5:$K$94,'augjul cfs rank'!$A62)</f>
        <v>1267</v>
      </c>
      <c r="V62" s="5" t="str">
        <f>VLOOKUP(W62,'augjul cfs'!$L$5:$O$94,4,FALSE)</f>
        <v>1996-97</v>
      </c>
      <c r="W62" s="18">
        <f>LARGE('augjul cfs'!$L$5:$L$94,'augjul cfs rank'!$A62)</f>
        <v>593</v>
      </c>
      <c r="X62" s="5" t="str">
        <f>VLOOKUP(Y62,'augjul cfs'!$M$5:$O$94,3,FALSE)</f>
        <v>1993-94</v>
      </c>
      <c r="Y62" s="18">
        <f>LARGE('augjul cfs'!$M$5:$M$94,'augjul cfs rank'!$A62)</f>
        <v>218</v>
      </c>
      <c r="Z62" s="5" t="str">
        <f>VLOOKUP(AA62,'augjul cfs'!$N$5:$O$94,2,FALSE)</f>
        <v>2008-09</v>
      </c>
      <c r="AA62" s="18">
        <f>LARGE('augjul cfs'!$N$5:$N$94,'augjul cfs rank'!$A62)</f>
        <v>1448.8191780821917</v>
      </c>
    </row>
    <row r="63" spans="1:27" x14ac:dyDescent="0.2">
      <c r="A63" s="5">
        <v>58</v>
      </c>
      <c r="B63" s="5" t="str">
        <f>VLOOKUP(C63,'augjul cfs'!$B$5:$O$94,14,FALSE)</f>
        <v>1961-62</v>
      </c>
      <c r="C63" s="18">
        <f>LARGE('augjul cfs'!$B$5:$B$94,'augjul cfs rank'!$A63)</f>
        <v>111</v>
      </c>
      <c r="D63" s="5" t="str">
        <f>VLOOKUP(E63,'augjul cfs'!$C$5:$O$94,13,FALSE)</f>
        <v>1943-44</v>
      </c>
      <c r="E63" s="18">
        <f>LARGE('augjul cfs'!$C$5:$C$94,'augjul cfs rank'!$A63)</f>
        <v>117</v>
      </c>
      <c r="F63" s="5" t="str">
        <f>VLOOKUP(G63,'augjul cfs'!$D$5:$O$94,12,FALSE)</f>
        <v>2005-06</v>
      </c>
      <c r="G63" s="18">
        <f>LARGE('augjul cfs'!$D$5:$D$94,'augjul cfs rank'!$A63)</f>
        <v>296</v>
      </c>
      <c r="H63" s="5" t="str">
        <f>VLOOKUP(I63,'augjul cfs'!$E$5:$O$94,11,FALSE)</f>
        <v>1956-57</v>
      </c>
      <c r="I63" s="18">
        <f>LARGE('augjul cfs'!$E$5:$E$94,'augjul cfs rank'!$A63)</f>
        <v>1465</v>
      </c>
      <c r="J63" s="5" t="str">
        <f>VLOOKUP(K63,'augjul cfs'!$F$5:$O$94,10,FALSE)</f>
        <v>1984-85</v>
      </c>
      <c r="K63" s="18">
        <f>LARGE('augjul cfs'!$F$5:$F$94,'augjul cfs rank'!$A63)</f>
        <v>2215</v>
      </c>
      <c r="L63" s="5" t="str">
        <f>VLOOKUP(M63,'augjul cfs'!$G$5:$O$94,9,FALSE)</f>
        <v>1932-33</v>
      </c>
      <c r="M63" s="18">
        <f>LARGE('augjul cfs'!$G$5:$G$94,'augjul cfs rank'!$A63)</f>
        <v>2298</v>
      </c>
      <c r="N63" s="5" t="str">
        <f>VLOOKUP(O63,'augjul cfs'!$H$5:$O$94,8,FALSE)</f>
        <v>1963-64</v>
      </c>
      <c r="O63" s="18">
        <f>LARGE('augjul cfs'!$H$5:$H$94,'augjul cfs rank'!$A63)</f>
        <v>1971</v>
      </c>
      <c r="P63" s="5" t="str">
        <f>VLOOKUP(Q63,'augjul cfs'!$I$5:$O$94,7,FALSE)</f>
        <v>1986-87</v>
      </c>
      <c r="Q63" s="18">
        <f>LARGE('augjul cfs'!$I$5:$I$94,'augjul cfs rank'!$A63)</f>
        <v>1948</v>
      </c>
      <c r="R63" s="5" t="str">
        <f>VLOOKUP(S63,'augjul cfs'!$J$5:$O$94,6,FALSE)</f>
        <v>1950-51</v>
      </c>
      <c r="S63" s="18">
        <f>LARGE('augjul cfs'!$J$5:$J$94,'augjul cfs rank'!$A63)</f>
        <v>1998</v>
      </c>
      <c r="T63" s="5" t="str">
        <f>VLOOKUP(U63,'augjul cfs'!$K$5:$O$94,5,FALSE)</f>
        <v>2002-03</v>
      </c>
      <c r="U63" s="18">
        <f>LARGE('augjul cfs'!$K$5:$K$94,'augjul cfs rank'!$A63)</f>
        <v>1261</v>
      </c>
      <c r="V63" s="5" t="str">
        <f>VLOOKUP(W63,'augjul cfs'!$L$5:$O$94,4,FALSE)</f>
        <v>1967-68</v>
      </c>
      <c r="W63" s="18">
        <f>LARGE('augjul cfs'!$L$5:$L$94,'augjul cfs rank'!$A63)</f>
        <v>592</v>
      </c>
      <c r="X63" s="5" t="str">
        <f>VLOOKUP(Y63,'augjul cfs'!$M$5:$O$94,3,FALSE)</f>
        <v>2003-04</v>
      </c>
      <c r="Y63" s="18">
        <f>LARGE('augjul cfs'!$M$5:$M$94,'augjul cfs rank'!$A63)</f>
        <v>215</v>
      </c>
      <c r="Z63" s="5" t="str">
        <f>VLOOKUP(AA63,'augjul cfs'!$N$5:$O$94,2,FALSE)</f>
        <v>1989-90</v>
      </c>
      <c r="AA63" s="18">
        <f>LARGE('augjul cfs'!$N$5:$N$94,'augjul cfs rank'!$A63)</f>
        <v>1435.0767123287671</v>
      </c>
    </row>
    <row r="64" spans="1:27" x14ac:dyDescent="0.2">
      <c r="A64" s="5">
        <v>59</v>
      </c>
      <c r="B64" s="5" t="str">
        <f>VLOOKUP(C64,'augjul cfs'!$B$5:$O$94,14,FALSE)</f>
        <v>1945-46</v>
      </c>
      <c r="C64" s="18">
        <f>LARGE('augjul cfs'!$B$5:$B$94,'augjul cfs rank'!$A64)</f>
        <v>110</v>
      </c>
      <c r="D64" s="5" t="str">
        <f>VLOOKUP(E64,'augjul cfs'!$C$5:$O$94,13,FALSE)</f>
        <v>1943-44</v>
      </c>
      <c r="E64" s="18">
        <f>LARGE('augjul cfs'!$C$5:$C$94,'augjul cfs rank'!$A64)</f>
        <v>117</v>
      </c>
      <c r="F64" s="5" t="str">
        <f>VLOOKUP(G64,'augjul cfs'!$D$5:$O$94,12,FALSE)</f>
        <v>1978-79</v>
      </c>
      <c r="G64" s="18">
        <f>LARGE('augjul cfs'!$D$5:$D$94,'augjul cfs rank'!$A64)</f>
        <v>281</v>
      </c>
      <c r="H64" s="5" t="str">
        <f>VLOOKUP(I64,'augjul cfs'!$E$5:$O$94,11,FALSE)</f>
        <v>1938-39</v>
      </c>
      <c r="I64" s="18">
        <f>LARGE('augjul cfs'!$E$5:$E$94,'augjul cfs rank'!$A64)</f>
        <v>1424</v>
      </c>
      <c r="J64" s="5" t="str">
        <f>VLOOKUP(K64,'augjul cfs'!$F$5:$O$94,10,FALSE)</f>
        <v>1979-80</v>
      </c>
      <c r="K64" s="18">
        <f>LARGE('augjul cfs'!$F$5:$F$94,'augjul cfs rank'!$A64)</f>
        <v>2106</v>
      </c>
      <c r="L64" s="5" t="str">
        <f>VLOOKUP(M64,'augjul cfs'!$G$5:$O$94,9,FALSE)</f>
        <v>1940-41</v>
      </c>
      <c r="M64" s="18">
        <f>LARGE('augjul cfs'!$G$5:$G$94,'augjul cfs rank'!$A64)</f>
        <v>2293</v>
      </c>
      <c r="N64" s="5" t="str">
        <f>VLOOKUP(O64,'augjul cfs'!$H$5:$O$94,8,FALSE)</f>
        <v>1987-88</v>
      </c>
      <c r="O64" s="18">
        <f>LARGE('augjul cfs'!$H$5:$H$94,'augjul cfs rank'!$A64)</f>
        <v>1904</v>
      </c>
      <c r="P64" s="5" t="str">
        <f>VLOOKUP(Q64,'augjul cfs'!$I$5:$O$94,7,FALSE)</f>
        <v>1976-77</v>
      </c>
      <c r="Q64" s="18">
        <f>LARGE('augjul cfs'!$I$5:$I$94,'augjul cfs rank'!$A64)</f>
        <v>1937</v>
      </c>
      <c r="R64" s="5" t="str">
        <f>VLOOKUP(S64,'augjul cfs'!$J$5:$O$94,6,FALSE)</f>
        <v>1983-84</v>
      </c>
      <c r="S64" s="18">
        <f>LARGE('augjul cfs'!$J$5:$J$94,'augjul cfs rank'!$A64)</f>
        <v>1988</v>
      </c>
      <c r="T64" s="5" t="str">
        <f>VLOOKUP(U64,'augjul cfs'!$K$5:$O$94,5,FALSE)</f>
        <v>1941-42</v>
      </c>
      <c r="U64" s="18">
        <f>LARGE('augjul cfs'!$K$5:$K$94,'augjul cfs rank'!$A64)</f>
        <v>1241</v>
      </c>
      <c r="V64" s="5" t="str">
        <f>VLOOKUP(W64,'augjul cfs'!$L$5:$O$94,4,FALSE)</f>
        <v>1977-78</v>
      </c>
      <c r="W64" s="18">
        <f>LARGE('augjul cfs'!$L$5:$L$94,'augjul cfs rank'!$A64)</f>
        <v>589</v>
      </c>
      <c r="X64" s="5" t="str">
        <f>VLOOKUP(Y64,'augjul cfs'!$M$5:$O$94,3,FALSE)</f>
        <v>1976-77</v>
      </c>
      <c r="Y64" s="18">
        <f>LARGE('augjul cfs'!$M$5:$M$94,'augjul cfs rank'!$A64)</f>
        <v>214</v>
      </c>
      <c r="Z64" s="5" t="str">
        <f>VLOOKUP(AA64,'augjul cfs'!$N$5:$O$94,2,FALSE)</f>
        <v>1990-91</v>
      </c>
      <c r="AA64" s="18">
        <f>LARGE('augjul cfs'!$N$5:$N$94,'augjul cfs rank'!$A64)</f>
        <v>1423.0821917808219</v>
      </c>
    </row>
    <row r="65" spans="1:27" x14ac:dyDescent="0.2">
      <c r="A65" s="5">
        <v>60</v>
      </c>
      <c r="B65" s="5" t="str">
        <f>VLOOKUP(C65,'augjul cfs'!$B$5:$O$94,14,FALSE)</f>
        <v>1945-46</v>
      </c>
      <c r="C65" s="18">
        <f>LARGE('augjul cfs'!$B$5:$B$94,'augjul cfs rank'!$A65)</f>
        <v>110</v>
      </c>
      <c r="D65" s="5" t="str">
        <f>VLOOKUP(E65,'augjul cfs'!$C$5:$O$94,13,FALSE)</f>
        <v>1956-57</v>
      </c>
      <c r="E65" s="18">
        <f>LARGE('augjul cfs'!$C$5:$C$94,'augjul cfs rank'!$A65)</f>
        <v>112</v>
      </c>
      <c r="F65" s="5" t="str">
        <f>VLOOKUP(G65,'augjul cfs'!$D$5:$O$94,12,FALSE)</f>
        <v>2000-01</v>
      </c>
      <c r="G65" s="18">
        <f>LARGE('augjul cfs'!$D$5:$D$94,'augjul cfs rank'!$A65)</f>
        <v>265</v>
      </c>
      <c r="H65" s="5" t="str">
        <f>VLOOKUP(I65,'augjul cfs'!$E$5:$O$94,11,FALSE)</f>
        <v>1949-50</v>
      </c>
      <c r="I65" s="18">
        <f>LARGE('augjul cfs'!$E$5:$E$94,'augjul cfs rank'!$A65)</f>
        <v>1370</v>
      </c>
      <c r="J65" s="5" t="str">
        <f>VLOOKUP(K65,'augjul cfs'!$F$5:$O$94,10,FALSE)</f>
        <v>1939-40</v>
      </c>
      <c r="K65" s="18">
        <f>LARGE('augjul cfs'!$F$5:$F$94,'augjul cfs rank'!$A65)</f>
        <v>2082</v>
      </c>
      <c r="L65" s="5" t="str">
        <f>VLOOKUP(M65,'augjul cfs'!$G$5:$O$94,9,FALSE)</f>
        <v>1934-35</v>
      </c>
      <c r="M65" s="18">
        <f>LARGE('augjul cfs'!$G$5:$G$94,'augjul cfs rank'!$A65)</f>
        <v>2073</v>
      </c>
      <c r="N65" s="5" t="str">
        <f>VLOOKUP(O65,'augjul cfs'!$H$5:$O$94,8,FALSE)</f>
        <v>2007-08</v>
      </c>
      <c r="O65" s="18">
        <f>LARGE('augjul cfs'!$H$5:$H$94,'augjul cfs rank'!$A65)</f>
        <v>1901</v>
      </c>
      <c r="P65" s="5" t="str">
        <f>VLOOKUP(Q65,'augjul cfs'!$I$5:$O$94,7,FALSE)</f>
        <v>1933-34</v>
      </c>
      <c r="Q65" s="18">
        <f>LARGE('augjul cfs'!$I$5:$I$94,'augjul cfs rank'!$A65)</f>
        <v>1936</v>
      </c>
      <c r="R65" s="5" t="str">
        <f>VLOOKUP(S65,'augjul cfs'!$J$5:$O$94,6,FALSE)</f>
        <v>1952-53</v>
      </c>
      <c r="S65" s="18">
        <f>LARGE('augjul cfs'!$J$5:$J$94,'augjul cfs rank'!$A65)</f>
        <v>1882</v>
      </c>
      <c r="T65" s="5" t="str">
        <f>VLOOKUP(U65,'augjul cfs'!$K$5:$O$94,5,FALSE)</f>
        <v>1980-81</v>
      </c>
      <c r="U65" s="18">
        <f>LARGE('augjul cfs'!$K$5:$K$94,'augjul cfs rank'!$A65)</f>
        <v>1234</v>
      </c>
      <c r="V65" s="5" t="str">
        <f>VLOOKUP(W65,'augjul cfs'!$L$5:$O$94,4,FALSE)</f>
        <v>1943-44</v>
      </c>
      <c r="W65" s="18">
        <f>LARGE('augjul cfs'!$L$5:$L$94,'augjul cfs rank'!$A65)</f>
        <v>582</v>
      </c>
      <c r="X65" s="5" t="str">
        <f>VLOOKUP(Y65,'augjul cfs'!$M$5:$O$94,3,FALSE)</f>
        <v>1967-68</v>
      </c>
      <c r="Y65" s="18">
        <f>LARGE('augjul cfs'!$M$5:$M$94,'augjul cfs rank'!$A65)</f>
        <v>213</v>
      </c>
      <c r="Z65" s="5" t="str">
        <f>VLOOKUP(AA65,'augjul cfs'!$N$5:$O$94,2,FALSE)</f>
        <v>2012-13</v>
      </c>
      <c r="AA65" s="18">
        <f>LARGE('augjul cfs'!$N$5:$N$94,'augjul cfs rank'!$A65)</f>
        <v>1402.2164383561644</v>
      </c>
    </row>
    <row r="66" spans="1:27" x14ac:dyDescent="0.2">
      <c r="A66" s="5">
        <v>61</v>
      </c>
      <c r="B66" s="5" t="str">
        <f>VLOOKUP(C66,'augjul cfs'!$B$5:$O$94,14,FALSE)</f>
        <v>1944-45</v>
      </c>
      <c r="C66" s="18">
        <f>LARGE('augjul cfs'!$B$5:$B$94,'augjul cfs rank'!$A66)</f>
        <v>109</v>
      </c>
      <c r="D66" s="5" t="str">
        <f>VLOOKUP(E66,'augjul cfs'!$C$5:$O$94,13,FALSE)</f>
        <v>2008-09</v>
      </c>
      <c r="E66" s="18">
        <f>LARGE('augjul cfs'!$C$5:$C$94,'augjul cfs rank'!$A66)</f>
        <v>106</v>
      </c>
      <c r="F66" s="5" t="str">
        <f>VLOOKUP(G66,'augjul cfs'!$D$5:$O$94,12,FALSE)</f>
        <v>1991-92</v>
      </c>
      <c r="G66" s="18">
        <f>LARGE('augjul cfs'!$D$5:$D$94,'augjul cfs rank'!$A66)</f>
        <v>256</v>
      </c>
      <c r="H66" s="5" t="str">
        <f>VLOOKUP(I66,'augjul cfs'!$E$5:$O$94,11,FALSE)</f>
        <v>1967-68</v>
      </c>
      <c r="I66" s="18">
        <f>LARGE('augjul cfs'!$E$5:$E$94,'augjul cfs rank'!$A66)</f>
        <v>1349</v>
      </c>
      <c r="J66" s="5" t="str">
        <f>VLOOKUP(K66,'augjul cfs'!$F$5:$O$94,10,FALSE)</f>
        <v>1990-91</v>
      </c>
      <c r="K66" s="18">
        <f>LARGE('augjul cfs'!$F$5:$F$94,'augjul cfs rank'!$A66)</f>
        <v>2045</v>
      </c>
      <c r="L66" s="5" t="str">
        <f>VLOOKUP(M66,'augjul cfs'!$G$5:$O$94,9,FALSE)</f>
        <v>1986-87</v>
      </c>
      <c r="M66" s="18">
        <f>LARGE('augjul cfs'!$G$5:$G$94,'augjul cfs rank'!$A66)</f>
        <v>2058</v>
      </c>
      <c r="N66" s="5" t="str">
        <f>VLOOKUP(O66,'augjul cfs'!$H$5:$O$94,8,FALSE)</f>
        <v>1936-37</v>
      </c>
      <c r="O66" s="18">
        <f>LARGE('augjul cfs'!$H$5:$H$94,'augjul cfs rank'!$A66)</f>
        <v>1830</v>
      </c>
      <c r="P66" s="5" t="str">
        <f>VLOOKUP(Q66,'augjul cfs'!$I$5:$O$94,7,FALSE)</f>
        <v>1990-91</v>
      </c>
      <c r="Q66" s="18">
        <f>LARGE('augjul cfs'!$I$5:$I$94,'augjul cfs rank'!$A66)</f>
        <v>1920</v>
      </c>
      <c r="R66" s="5" t="str">
        <f>VLOOKUP(S66,'augjul cfs'!$J$5:$O$94,6,FALSE)</f>
        <v>1976-77</v>
      </c>
      <c r="S66" s="18">
        <f>LARGE('augjul cfs'!$J$5:$J$94,'augjul cfs rank'!$A66)</f>
        <v>1856</v>
      </c>
      <c r="T66" s="5" t="str">
        <f>VLOOKUP(U66,'augjul cfs'!$K$5:$O$94,5,FALSE)</f>
        <v>1965-66</v>
      </c>
      <c r="U66" s="18">
        <f>LARGE('augjul cfs'!$K$5:$K$94,'augjul cfs rank'!$A66)</f>
        <v>1224</v>
      </c>
      <c r="V66" s="5" t="str">
        <f>VLOOKUP(W66,'augjul cfs'!$L$5:$O$94,4,FALSE)</f>
        <v>2012-13</v>
      </c>
      <c r="W66" s="18">
        <f>LARGE('augjul cfs'!$L$5:$L$94,'augjul cfs rank'!$A66)</f>
        <v>575</v>
      </c>
      <c r="X66" s="5" t="str">
        <f>VLOOKUP(Y66,'augjul cfs'!$M$5:$O$94,3,FALSE)</f>
        <v>1984-85</v>
      </c>
      <c r="Y66" s="18">
        <f>LARGE('augjul cfs'!$M$5:$M$94,'augjul cfs rank'!$A66)</f>
        <v>212</v>
      </c>
      <c r="Z66" s="5" t="str">
        <f>VLOOKUP(AA66,'augjul cfs'!$N$5:$O$94,2,FALSE)</f>
        <v>1978-79</v>
      </c>
      <c r="AA66" s="18">
        <f>LARGE('augjul cfs'!$N$5:$N$94,'augjul cfs rank'!$A66)</f>
        <v>1399.0246575342467</v>
      </c>
    </row>
    <row r="67" spans="1:27" x14ac:dyDescent="0.2">
      <c r="A67" s="11">
        <v>62</v>
      </c>
      <c r="B67" s="5" t="str">
        <f>VLOOKUP(C67,'augjul cfs'!$B$5:$O$94,14,FALSE)</f>
        <v>2011-12</v>
      </c>
      <c r="C67" s="18">
        <f>LARGE('augjul cfs'!$B$5:$B$94,'augjul cfs rank'!$A67)</f>
        <v>108</v>
      </c>
      <c r="D67" s="5" t="str">
        <f>VLOOKUP(E67,'augjul cfs'!$C$5:$O$94,13,FALSE)</f>
        <v>1939-40</v>
      </c>
      <c r="E67" s="18">
        <f>LARGE('augjul cfs'!$C$5:$C$94,'augjul cfs rank'!$A67)</f>
        <v>104</v>
      </c>
      <c r="F67" s="5" t="str">
        <f>VLOOKUP(G67,'augjul cfs'!$D$5:$O$94,12,FALSE)</f>
        <v>1958-59</v>
      </c>
      <c r="G67" s="18">
        <f>LARGE('augjul cfs'!$D$5:$D$94,'augjul cfs rank'!$A67)</f>
        <v>252</v>
      </c>
      <c r="H67" s="5" t="str">
        <f>VLOOKUP(I67,'augjul cfs'!$E$5:$O$94,11,FALSE)</f>
        <v>2011-12</v>
      </c>
      <c r="I67" s="18">
        <f>LARGE('augjul cfs'!$E$5:$E$94,'augjul cfs rank'!$A67)</f>
        <v>1320</v>
      </c>
      <c r="J67" s="5" t="str">
        <f>VLOOKUP(K67,'augjul cfs'!$F$5:$O$94,10,FALSE)</f>
        <v>1931-32</v>
      </c>
      <c r="K67" s="18">
        <f>LARGE('augjul cfs'!$F$5:$F$94,'augjul cfs rank'!$A67)</f>
        <v>2030</v>
      </c>
      <c r="L67" s="5" t="str">
        <f>VLOOKUP(M67,'augjul cfs'!$G$5:$O$94,9,FALSE)</f>
        <v>1960-61</v>
      </c>
      <c r="M67" s="18">
        <f>LARGE('augjul cfs'!$G$5:$G$94,'augjul cfs rank'!$A67)</f>
        <v>2049</v>
      </c>
      <c r="N67" s="5" t="str">
        <f>VLOOKUP(O67,'augjul cfs'!$H$5:$O$94,8,FALSE)</f>
        <v>1997-98</v>
      </c>
      <c r="O67" s="18">
        <f>LARGE('augjul cfs'!$H$5:$H$94,'augjul cfs rank'!$A67)</f>
        <v>1829</v>
      </c>
      <c r="P67" s="5" t="str">
        <f>VLOOKUP(Q67,'augjul cfs'!$I$5:$O$94,7,FALSE)</f>
        <v>1947-48</v>
      </c>
      <c r="Q67" s="18">
        <f>LARGE('augjul cfs'!$I$5:$I$94,'augjul cfs rank'!$A67)</f>
        <v>1880</v>
      </c>
      <c r="R67" s="5" t="str">
        <f>VLOOKUP(S67,'augjul cfs'!$J$5:$O$94,6,FALSE)</f>
        <v>1945-46</v>
      </c>
      <c r="S67" s="18">
        <f>LARGE('augjul cfs'!$J$5:$J$94,'augjul cfs rank'!$A67)</f>
        <v>1839</v>
      </c>
      <c r="T67" s="5" t="str">
        <f>VLOOKUP(U67,'augjul cfs'!$K$5:$O$94,5,FALSE)</f>
        <v>2005-06</v>
      </c>
      <c r="U67" s="18">
        <f>LARGE('augjul cfs'!$K$5:$K$94,'augjul cfs rank'!$A67)</f>
        <v>1208</v>
      </c>
      <c r="V67" s="5" t="str">
        <f>VLOOKUP(W67,'augjul cfs'!$L$5:$O$94,4,FALSE)</f>
        <v>1944-45</v>
      </c>
      <c r="W67" s="18">
        <f>LARGE('augjul cfs'!$L$5:$L$94,'augjul cfs rank'!$A67)</f>
        <v>564</v>
      </c>
      <c r="X67" s="5" t="str">
        <f>VLOOKUP(Y67,'augjul cfs'!$M$5:$O$94,3,FALSE)</f>
        <v>1985-86</v>
      </c>
      <c r="Y67" s="18">
        <f>LARGE('augjul cfs'!$M$5:$M$94,'augjul cfs rank'!$A67)</f>
        <v>208</v>
      </c>
      <c r="Z67" s="5" t="str">
        <f>VLOOKUP(AA67,'augjul cfs'!$N$5:$O$94,2,FALSE)</f>
        <v>1933-34</v>
      </c>
      <c r="AA67" s="18">
        <f>LARGE('augjul cfs'!$N$5:$N$94,'augjul cfs rank'!$A67)</f>
        <v>1397.2219178082191</v>
      </c>
    </row>
    <row r="68" spans="1:27" x14ac:dyDescent="0.2">
      <c r="A68" s="11">
        <v>63</v>
      </c>
      <c r="B68" s="5" t="str">
        <f>VLOOKUP(C68,'augjul cfs'!$B$5:$O$94,14,FALSE)</f>
        <v>1966-67</v>
      </c>
      <c r="C68" s="18">
        <f>LARGE('augjul cfs'!$B$5:$B$94,'augjul cfs rank'!$A68)</f>
        <v>106</v>
      </c>
      <c r="D68" s="5" t="str">
        <f>VLOOKUP(E68,'augjul cfs'!$C$5:$O$94,13,FALSE)</f>
        <v>1966-67</v>
      </c>
      <c r="E68" s="18">
        <f>LARGE('augjul cfs'!$C$5:$C$94,'augjul cfs rank'!$A68)</f>
        <v>102</v>
      </c>
      <c r="F68" s="5" t="str">
        <f>VLOOKUP(G68,'augjul cfs'!$D$5:$O$94,12,FALSE)</f>
        <v>1928-29</v>
      </c>
      <c r="G68" s="18">
        <f>LARGE('augjul cfs'!$D$5:$D$94,'augjul cfs rank'!$A68)</f>
        <v>245</v>
      </c>
      <c r="H68" s="5" t="str">
        <f>VLOOKUP(I68,'augjul cfs'!$E$5:$O$94,11,FALSE)</f>
        <v>1997-98</v>
      </c>
      <c r="I68" s="18">
        <f>LARGE('augjul cfs'!$E$5:$E$94,'augjul cfs rank'!$A68)</f>
        <v>1304</v>
      </c>
      <c r="J68" s="5" t="str">
        <f>VLOOKUP(K68,'augjul cfs'!$F$5:$O$94,10,FALSE)</f>
        <v>2011-12</v>
      </c>
      <c r="K68" s="18">
        <f>LARGE('augjul cfs'!$F$5:$F$94,'augjul cfs rank'!$A68)</f>
        <v>1961</v>
      </c>
      <c r="L68" s="5" t="str">
        <f>VLOOKUP(M68,'augjul cfs'!$G$5:$O$94,9,FALSE)</f>
        <v>1946-47</v>
      </c>
      <c r="M68" s="18">
        <f>LARGE('augjul cfs'!$G$5:$G$94,'augjul cfs rank'!$A68)</f>
        <v>2025</v>
      </c>
      <c r="N68" s="5" t="str">
        <f>VLOOKUP(O68,'augjul cfs'!$H$5:$O$94,8,FALSE)</f>
        <v>1935-36</v>
      </c>
      <c r="O68" s="18">
        <f>LARGE('augjul cfs'!$H$5:$H$94,'augjul cfs rank'!$A68)</f>
        <v>1814</v>
      </c>
      <c r="P68" s="5" t="str">
        <f>VLOOKUP(Q68,'augjul cfs'!$I$5:$O$94,7,FALSE)</f>
        <v>1947-48</v>
      </c>
      <c r="Q68" s="18">
        <f>LARGE('augjul cfs'!$I$5:$I$94,'augjul cfs rank'!$A68)</f>
        <v>1880</v>
      </c>
      <c r="R68" s="5" t="str">
        <f>VLOOKUP(S68,'augjul cfs'!$J$5:$O$94,6,FALSE)</f>
        <v>1938-39</v>
      </c>
      <c r="S68" s="18">
        <f>LARGE('augjul cfs'!$J$5:$J$94,'augjul cfs rank'!$A68)</f>
        <v>1823</v>
      </c>
      <c r="T68" s="5" t="str">
        <f>VLOOKUP(U68,'augjul cfs'!$K$5:$O$94,5,FALSE)</f>
        <v>1989-90</v>
      </c>
      <c r="U68" s="18">
        <f>LARGE('augjul cfs'!$K$5:$K$94,'augjul cfs rank'!$A68)</f>
        <v>1206</v>
      </c>
      <c r="V68" s="5" t="str">
        <f>VLOOKUP(W68,'augjul cfs'!$L$5:$O$94,4,FALSE)</f>
        <v>1995-96</v>
      </c>
      <c r="W68" s="18">
        <f>LARGE('augjul cfs'!$L$5:$L$94,'augjul cfs rank'!$A68)</f>
        <v>563</v>
      </c>
      <c r="X68" s="5" t="str">
        <f>VLOOKUP(Y68,'augjul cfs'!$M$5:$O$94,3,FALSE)</f>
        <v>1948-49</v>
      </c>
      <c r="Y68" s="18">
        <f>LARGE('augjul cfs'!$M$5:$M$94,'augjul cfs rank'!$A68)</f>
        <v>205</v>
      </c>
      <c r="Z68" s="5" t="str">
        <f>VLOOKUP(AA68,'augjul cfs'!$N$5:$O$94,2,FALSE)</f>
        <v>2015-16</v>
      </c>
      <c r="AA68" s="18">
        <f>LARGE('augjul cfs'!$N$5:$N$94,'augjul cfs rank'!$A68)</f>
        <v>1368.8</v>
      </c>
    </row>
    <row r="69" spans="1:27" x14ac:dyDescent="0.2">
      <c r="A69" s="11">
        <v>64</v>
      </c>
      <c r="B69" s="5" t="str">
        <f>VLOOKUP(C69,'augjul cfs'!$B$5:$O$94,14,FALSE)</f>
        <v>1966-67</v>
      </c>
      <c r="C69" s="18">
        <f>LARGE('augjul cfs'!$B$5:$B$94,'augjul cfs rank'!$A69)</f>
        <v>106</v>
      </c>
      <c r="D69" s="5" t="str">
        <f>VLOOKUP(E69,'augjul cfs'!$C$5:$O$94,13,FALSE)</f>
        <v>1966-67</v>
      </c>
      <c r="E69" s="18">
        <f>LARGE('augjul cfs'!$C$5:$C$94,'augjul cfs rank'!$A69)</f>
        <v>102</v>
      </c>
      <c r="F69" s="5" t="str">
        <f>VLOOKUP(G69,'augjul cfs'!$D$5:$O$94,12,FALSE)</f>
        <v>1935-36</v>
      </c>
      <c r="G69" s="18">
        <f>LARGE('augjul cfs'!$D$5:$D$94,'augjul cfs rank'!$A69)</f>
        <v>244</v>
      </c>
      <c r="H69" s="5" t="str">
        <f>VLOOKUP(I69,'augjul cfs'!$E$5:$O$94,11,FALSE)</f>
        <v>1943-44</v>
      </c>
      <c r="I69" s="18">
        <f>LARGE('augjul cfs'!$E$5:$E$94,'augjul cfs rank'!$A69)</f>
        <v>1246</v>
      </c>
      <c r="J69" s="5" t="str">
        <f>VLOOKUP(K69,'augjul cfs'!$F$5:$O$94,10,FALSE)</f>
        <v>1949-50</v>
      </c>
      <c r="K69" s="18">
        <f>LARGE('augjul cfs'!$F$5:$F$94,'augjul cfs rank'!$A69)</f>
        <v>1930</v>
      </c>
      <c r="L69" s="5" t="str">
        <f>VLOOKUP(M69,'augjul cfs'!$G$5:$O$94,9,FALSE)</f>
        <v>1961-62</v>
      </c>
      <c r="M69" s="18">
        <f>LARGE('augjul cfs'!$G$5:$G$94,'augjul cfs rank'!$A69)</f>
        <v>1934</v>
      </c>
      <c r="N69" s="5" t="str">
        <f>VLOOKUP(O69,'augjul cfs'!$H$5:$O$94,8,FALSE)</f>
        <v>1988-89</v>
      </c>
      <c r="O69" s="18">
        <f>LARGE('augjul cfs'!$H$5:$H$94,'augjul cfs rank'!$A69)</f>
        <v>1776</v>
      </c>
      <c r="P69" s="5" t="str">
        <f>VLOOKUP(Q69,'augjul cfs'!$I$5:$O$94,7,FALSE)</f>
        <v>1950-51</v>
      </c>
      <c r="Q69" s="18">
        <f>LARGE('augjul cfs'!$I$5:$I$94,'augjul cfs rank'!$A69)</f>
        <v>1842</v>
      </c>
      <c r="R69" s="5" t="str">
        <f>VLOOKUP(S69,'augjul cfs'!$J$5:$O$94,6,FALSE)</f>
        <v>1938-39</v>
      </c>
      <c r="S69" s="18">
        <f>LARGE('augjul cfs'!$J$5:$J$94,'augjul cfs rank'!$A69)</f>
        <v>1823</v>
      </c>
      <c r="T69" s="5" t="str">
        <f>VLOOKUP(U69,'augjul cfs'!$K$5:$O$94,5,FALSE)</f>
        <v>1942-43</v>
      </c>
      <c r="U69" s="18">
        <f>LARGE('augjul cfs'!$K$5:$K$94,'augjul cfs rank'!$A69)</f>
        <v>1205</v>
      </c>
      <c r="V69" s="5" t="str">
        <f>VLOOKUP(W69,'augjul cfs'!$L$5:$O$94,4,FALSE)</f>
        <v>1956-57</v>
      </c>
      <c r="W69" s="18">
        <f>LARGE('augjul cfs'!$L$5:$L$94,'augjul cfs rank'!$A69)</f>
        <v>560</v>
      </c>
      <c r="X69" s="5" t="str">
        <f>VLOOKUP(Y69,'augjul cfs'!$M$5:$O$94,3,FALSE)</f>
        <v>1988-89</v>
      </c>
      <c r="Y69" s="18">
        <f>LARGE('augjul cfs'!$M$5:$M$94,'augjul cfs rank'!$A69)</f>
        <v>204</v>
      </c>
      <c r="Z69" s="5" t="str">
        <f>VLOOKUP(AA69,'augjul cfs'!$N$5:$O$94,2,FALSE)</f>
        <v>2009-10</v>
      </c>
      <c r="AA69" s="18">
        <f>LARGE('augjul cfs'!$N$5:$N$94,'augjul cfs rank'!$A69)</f>
        <v>1357.5917808219178</v>
      </c>
    </row>
    <row r="70" spans="1:27" x14ac:dyDescent="0.2">
      <c r="A70" s="11">
        <v>65</v>
      </c>
      <c r="B70" s="5" t="str">
        <f>VLOOKUP(C70,'augjul cfs'!$B$5:$O$94,14,FALSE)</f>
        <v>1966-67</v>
      </c>
      <c r="C70" s="18">
        <f>LARGE('augjul cfs'!$B$5:$B$94,'augjul cfs rank'!$A70)</f>
        <v>106</v>
      </c>
      <c r="D70" s="5" t="str">
        <f>VLOOKUP(E70,'augjul cfs'!$C$5:$O$94,13,FALSE)</f>
        <v>1951-52</v>
      </c>
      <c r="E70" s="18">
        <f>LARGE('augjul cfs'!$C$5:$C$94,'augjul cfs rank'!$A70)</f>
        <v>101</v>
      </c>
      <c r="F70" s="5" t="str">
        <f>VLOOKUP(G70,'augjul cfs'!$D$5:$O$94,12,FALSE)</f>
        <v>1992-93</v>
      </c>
      <c r="G70" s="18">
        <f>LARGE('augjul cfs'!$D$5:$D$94,'augjul cfs rank'!$A70)</f>
        <v>225</v>
      </c>
      <c r="H70" s="5" t="str">
        <f>VLOOKUP(I70,'augjul cfs'!$E$5:$O$94,11,FALSE)</f>
        <v>1979-80</v>
      </c>
      <c r="I70" s="18">
        <f>LARGE('augjul cfs'!$E$5:$E$94,'augjul cfs rank'!$A70)</f>
        <v>1245</v>
      </c>
      <c r="J70" s="5" t="str">
        <f>VLOOKUP(K70,'augjul cfs'!$F$5:$O$94,10,FALSE)</f>
        <v>1949-50</v>
      </c>
      <c r="K70" s="18">
        <f>LARGE('augjul cfs'!$F$5:$F$94,'augjul cfs rank'!$A70)</f>
        <v>1930</v>
      </c>
      <c r="L70" s="5" t="str">
        <f>VLOOKUP(M70,'augjul cfs'!$G$5:$O$94,9,FALSE)</f>
        <v>1954-55</v>
      </c>
      <c r="M70" s="18">
        <f>LARGE('augjul cfs'!$G$5:$G$94,'augjul cfs rank'!$A70)</f>
        <v>1919</v>
      </c>
      <c r="N70" s="5" t="str">
        <f>VLOOKUP(O70,'augjul cfs'!$H$5:$O$94,8,FALSE)</f>
        <v>1966-67</v>
      </c>
      <c r="O70" s="18">
        <f>LARGE('augjul cfs'!$H$5:$H$94,'augjul cfs rank'!$A70)</f>
        <v>1764</v>
      </c>
      <c r="P70" s="5" t="str">
        <f>VLOOKUP(Q70,'augjul cfs'!$I$5:$O$94,7,FALSE)</f>
        <v>1934-35</v>
      </c>
      <c r="Q70" s="18">
        <f>LARGE('augjul cfs'!$I$5:$I$94,'augjul cfs rank'!$A70)</f>
        <v>1814</v>
      </c>
      <c r="R70" s="5" t="str">
        <f>VLOOKUP(S70,'augjul cfs'!$J$5:$O$94,6,FALSE)</f>
        <v>1994-95</v>
      </c>
      <c r="S70" s="18">
        <f>LARGE('augjul cfs'!$J$5:$J$94,'augjul cfs rank'!$A70)</f>
        <v>1786</v>
      </c>
      <c r="T70" s="5" t="str">
        <f>VLOOKUP(U70,'augjul cfs'!$K$5:$O$94,5,FALSE)</f>
        <v>2003-04</v>
      </c>
      <c r="U70" s="18">
        <f>LARGE('augjul cfs'!$K$5:$K$94,'augjul cfs rank'!$A70)</f>
        <v>1202</v>
      </c>
      <c r="V70" s="5" t="str">
        <f>VLOOKUP(W70,'augjul cfs'!$L$5:$O$94,4,FALSE)</f>
        <v>2000-01</v>
      </c>
      <c r="W70" s="18">
        <f>LARGE('augjul cfs'!$L$5:$L$94,'augjul cfs rank'!$A70)</f>
        <v>554</v>
      </c>
      <c r="X70" s="5" t="str">
        <f>VLOOKUP(Y70,'augjul cfs'!$M$5:$O$94,3,FALSE)</f>
        <v>1943-44</v>
      </c>
      <c r="Y70" s="18">
        <f>LARGE('augjul cfs'!$M$5:$M$94,'augjul cfs rank'!$A70)</f>
        <v>200</v>
      </c>
      <c r="Z70" s="5" t="str">
        <f>VLOOKUP(AA70,'augjul cfs'!$N$5:$O$94,2,FALSE)</f>
        <v>1997-98</v>
      </c>
      <c r="AA70" s="18">
        <f>LARGE('augjul cfs'!$N$5:$N$94,'augjul cfs rank'!$A70)</f>
        <v>1356.1260273972603</v>
      </c>
    </row>
    <row r="71" spans="1:27" x14ac:dyDescent="0.2">
      <c r="A71" s="11">
        <v>66</v>
      </c>
      <c r="B71" s="5" t="str">
        <f>VLOOKUP(C71,'augjul cfs'!$B$5:$O$94,14,FALSE)</f>
        <v>2008-09</v>
      </c>
      <c r="C71" s="18">
        <f>LARGE('augjul cfs'!$B$5:$B$94,'augjul cfs rank'!$A71)</f>
        <v>103</v>
      </c>
      <c r="D71" s="5" t="str">
        <f>VLOOKUP(E71,'augjul cfs'!$C$5:$O$94,13,FALSE)</f>
        <v>1951-52</v>
      </c>
      <c r="E71" s="18">
        <f>LARGE('augjul cfs'!$C$5:$C$94,'augjul cfs rank'!$A71)</f>
        <v>101</v>
      </c>
      <c r="F71" s="5" t="str">
        <f>VLOOKUP(G71,'augjul cfs'!$D$5:$O$94,12,FALSE)</f>
        <v>1930-31</v>
      </c>
      <c r="G71" s="18">
        <f>LARGE('augjul cfs'!$D$5:$D$94,'augjul cfs rank'!$A71)</f>
        <v>215</v>
      </c>
      <c r="H71" s="5" t="str">
        <f>VLOOKUP(I71,'augjul cfs'!$E$5:$O$94,11,FALSE)</f>
        <v>1989-90</v>
      </c>
      <c r="I71" s="18">
        <f>LARGE('augjul cfs'!$E$5:$E$94,'augjul cfs rank'!$A71)</f>
        <v>1165</v>
      </c>
      <c r="J71" s="5" t="str">
        <f>VLOOKUP(K71,'augjul cfs'!$F$5:$O$94,10,FALSE)</f>
        <v>2008-09</v>
      </c>
      <c r="K71" s="18">
        <f>LARGE('augjul cfs'!$F$5:$F$94,'augjul cfs rank'!$A71)</f>
        <v>1892</v>
      </c>
      <c r="L71" s="5" t="str">
        <f>VLOOKUP(M71,'augjul cfs'!$G$5:$O$94,9,FALSE)</f>
        <v>2013-14</v>
      </c>
      <c r="M71" s="18">
        <f>LARGE('augjul cfs'!$G$5:$G$94,'augjul cfs rank'!$A71)</f>
        <v>1867</v>
      </c>
      <c r="N71" s="5" t="str">
        <f>VLOOKUP(O71,'augjul cfs'!$H$5:$O$94,8,FALSE)</f>
        <v>1979-80</v>
      </c>
      <c r="O71" s="18">
        <f>LARGE('augjul cfs'!$H$5:$H$94,'augjul cfs rank'!$A71)</f>
        <v>1750</v>
      </c>
      <c r="P71" s="5" t="str">
        <f>VLOOKUP(Q71,'augjul cfs'!$I$5:$O$94,7,FALSE)</f>
        <v>1994-95</v>
      </c>
      <c r="Q71" s="18">
        <f>LARGE('augjul cfs'!$I$5:$I$94,'augjul cfs rank'!$A71)</f>
        <v>1794</v>
      </c>
      <c r="R71" s="5" t="str">
        <f>VLOOKUP(S71,'augjul cfs'!$J$5:$O$94,6,FALSE)</f>
        <v>1960-61</v>
      </c>
      <c r="S71" s="18">
        <f>LARGE('augjul cfs'!$J$5:$J$94,'augjul cfs rank'!$A71)</f>
        <v>1784</v>
      </c>
      <c r="T71" s="5" t="str">
        <f>VLOOKUP(U71,'augjul cfs'!$K$5:$O$94,5,FALSE)</f>
        <v>1996-97</v>
      </c>
      <c r="U71" s="18">
        <f>LARGE('augjul cfs'!$K$5:$K$94,'augjul cfs rank'!$A71)</f>
        <v>1166</v>
      </c>
      <c r="V71" s="5" t="str">
        <f>VLOOKUP(W71,'augjul cfs'!$L$5:$O$94,4,FALSE)</f>
        <v>2016-17</v>
      </c>
      <c r="W71" s="18">
        <f>LARGE('augjul cfs'!$L$5:$L$94,'augjul cfs rank'!$A71)</f>
        <v>550</v>
      </c>
      <c r="X71" s="5" t="str">
        <f>VLOOKUP(Y71,'augjul cfs'!$M$5:$O$94,3,FALSE)</f>
        <v>2005-06</v>
      </c>
      <c r="Y71" s="18">
        <f>LARGE('augjul cfs'!$M$5:$M$94,'augjul cfs rank'!$A71)</f>
        <v>193</v>
      </c>
      <c r="Z71" s="5" t="str">
        <f>VLOOKUP(AA71,'augjul cfs'!$N$5:$O$94,2,FALSE)</f>
        <v>1936-37</v>
      </c>
      <c r="AA71" s="18">
        <f>LARGE('augjul cfs'!$N$5:$N$94,'augjul cfs rank'!$A71)</f>
        <v>1347.8219178082193</v>
      </c>
    </row>
    <row r="72" spans="1:27" x14ac:dyDescent="0.2">
      <c r="A72" s="11">
        <v>67</v>
      </c>
      <c r="B72" s="5" t="str">
        <f>VLOOKUP(C72,'augjul cfs'!$B$5:$O$94,14,FALSE)</f>
        <v>1935-36</v>
      </c>
      <c r="C72" s="18">
        <f>LARGE('augjul cfs'!$B$5:$B$94,'augjul cfs rank'!$A72)</f>
        <v>101</v>
      </c>
      <c r="D72" s="5" t="str">
        <f>VLOOKUP(E72,'augjul cfs'!$C$5:$O$94,13,FALSE)</f>
        <v>2000-01</v>
      </c>
      <c r="E72" s="18">
        <f>LARGE('augjul cfs'!$C$5:$C$94,'augjul cfs rank'!$A72)</f>
        <v>98</v>
      </c>
      <c r="F72" s="5" t="str">
        <f>VLOOKUP(G72,'augjul cfs'!$D$5:$O$94,12,FALSE)</f>
        <v>1999-2000</v>
      </c>
      <c r="G72" s="18">
        <f>LARGE('augjul cfs'!$D$5:$D$94,'augjul cfs rank'!$A72)</f>
        <v>212</v>
      </c>
      <c r="H72" s="5" t="str">
        <f>VLOOKUP(I72,'augjul cfs'!$E$5:$O$94,11,FALSE)</f>
        <v>2013-14</v>
      </c>
      <c r="I72" s="18">
        <f>LARGE('augjul cfs'!$E$5:$E$94,'augjul cfs rank'!$A72)</f>
        <v>1158</v>
      </c>
      <c r="J72" s="5" t="str">
        <f>VLOOKUP(K72,'augjul cfs'!$F$5:$O$94,10,FALSE)</f>
        <v>2002-03</v>
      </c>
      <c r="K72" s="18">
        <f>LARGE('augjul cfs'!$F$5:$F$94,'augjul cfs rank'!$A72)</f>
        <v>1841</v>
      </c>
      <c r="L72" s="5" t="str">
        <f>VLOOKUP(M72,'augjul cfs'!$G$5:$O$94,9,FALSE)</f>
        <v>2012-13</v>
      </c>
      <c r="M72" s="18">
        <f>LARGE('augjul cfs'!$G$5:$G$94,'augjul cfs rank'!$A72)</f>
        <v>1865</v>
      </c>
      <c r="N72" s="5" t="str">
        <f>VLOOKUP(O72,'augjul cfs'!$H$5:$O$94,8,FALSE)</f>
        <v>1993-94</v>
      </c>
      <c r="O72" s="18">
        <f>LARGE('augjul cfs'!$H$5:$H$94,'augjul cfs rank'!$A72)</f>
        <v>1748</v>
      </c>
      <c r="P72" s="5" t="str">
        <f>VLOOKUP(Q72,'augjul cfs'!$I$5:$O$94,7,FALSE)</f>
        <v>2009-10</v>
      </c>
      <c r="Q72" s="18">
        <f>LARGE('augjul cfs'!$I$5:$I$94,'augjul cfs rank'!$A72)</f>
        <v>1786</v>
      </c>
      <c r="R72" s="5" t="str">
        <f>VLOOKUP(S72,'augjul cfs'!$J$5:$O$94,6,FALSE)</f>
        <v>1943-44</v>
      </c>
      <c r="S72" s="18">
        <f>LARGE('augjul cfs'!$J$5:$J$94,'augjul cfs rank'!$A72)</f>
        <v>1774</v>
      </c>
      <c r="T72" s="5" t="str">
        <f>VLOOKUP(U72,'augjul cfs'!$K$5:$O$94,5,FALSE)</f>
        <v>1940-41</v>
      </c>
      <c r="U72" s="18">
        <f>LARGE('augjul cfs'!$K$5:$K$94,'augjul cfs rank'!$A72)</f>
        <v>1154</v>
      </c>
      <c r="V72" s="5" t="str">
        <f>VLOOKUP(W72,'augjul cfs'!$L$5:$O$94,4,FALSE)</f>
        <v>1934-35</v>
      </c>
      <c r="W72" s="18">
        <f>LARGE('augjul cfs'!$L$5:$L$94,'augjul cfs rank'!$A72)</f>
        <v>532</v>
      </c>
      <c r="X72" s="5" t="str">
        <f>VLOOKUP(Y72,'augjul cfs'!$M$5:$O$94,3,FALSE)</f>
        <v>2000-01</v>
      </c>
      <c r="Y72" s="18">
        <f>LARGE('augjul cfs'!$M$5:$M$94,'augjul cfs rank'!$A72)</f>
        <v>192</v>
      </c>
      <c r="Z72" s="5" t="str">
        <f>VLOOKUP(AA72,'augjul cfs'!$N$5:$O$94,2,FALSE)</f>
        <v>1966-67</v>
      </c>
      <c r="AA72" s="18">
        <f>LARGE('augjul cfs'!$N$5:$N$94,'augjul cfs rank'!$A72)</f>
        <v>1345.4465753424658</v>
      </c>
    </row>
    <row r="73" spans="1:27" x14ac:dyDescent="0.2">
      <c r="A73" s="11">
        <v>68</v>
      </c>
      <c r="B73" s="5" t="str">
        <f>VLOOKUP(C73,'augjul cfs'!$B$5:$O$94,14,FALSE)</f>
        <v>1930-31</v>
      </c>
      <c r="C73" s="18">
        <f>LARGE('augjul cfs'!$B$5:$B$94,'augjul cfs rank'!$A73)</f>
        <v>100</v>
      </c>
      <c r="D73" s="5" t="str">
        <f>VLOOKUP(E73,'augjul cfs'!$C$5:$O$94,13,FALSE)</f>
        <v>1965-66</v>
      </c>
      <c r="E73" s="18">
        <f>LARGE('augjul cfs'!$C$5:$C$94,'augjul cfs rank'!$A73)</f>
        <v>96</v>
      </c>
      <c r="F73" s="5" t="str">
        <f>VLOOKUP(G73,'augjul cfs'!$D$5:$O$94,12,FALSE)</f>
        <v>1999-2000</v>
      </c>
      <c r="G73" s="18">
        <f>LARGE('augjul cfs'!$D$5:$D$94,'augjul cfs rank'!$A73)</f>
        <v>212</v>
      </c>
      <c r="H73" s="5" t="str">
        <f>VLOOKUP(I73,'augjul cfs'!$E$5:$O$94,11,FALSE)</f>
        <v>1954-55</v>
      </c>
      <c r="I73" s="18">
        <f>LARGE('augjul cfs'!$E$5:$E$94,'augjul cfs rank'!$A73)</f>
        <v>1151</v>
      </c>
      <c r="J73" s="5" t="str">
        <f>VLOOKUP(K73,'augjul cfs'!$F$5:$O$94,10,FALSE)</f>
        <v>1985-86</v>
      </c>
      <c r="K73" s="18">
        <f>LARGE('augjul cfs'!$F$5:$F$94,'augjul cfs rank'!$A73)</f>
        <v>1814</v>
      </c>
      <c r="L73" s="5" t="str">
        <f>VLOOKUP(M73,'augjul cfs'!$G$5:$O$94,9,FALSE)</f>
        <v>1941-42</v>
      </c>
      <c r="M73" s="18">
        <f>LARGE('augjul cfs'!$G$5:$G$94,'augjul cfs rank'!$A73)</f>
        <v>1789</v>
      </c>
      <c r="N73" s="5" t="str">
        <f>VLOOKUP(O73,'augjul cfs'!$H$5:$O$94,8,FALSE)</f>
        <v>2014-15</v>
      </c>
      <c r="O73" s="18">
        <f>LARGE('augjul cfs'!$H$5:$H$94,'augjul cfs rank'!$A73)</f>
        <v>1681</v>
      </c>
      <c r="P73" s="5" t="str">
        <f>VLOOKUP(Q73,'augjul cfs'!$I$5:$O$94,7,FALSE)</f>
        <v>1975-76</v>
      </c>
      <c r="Q73" s="18">
        <f>LARGE('augjul cfs'!$I$5:$I$94,'augjul cfs rank'!$A73)</f>
        <v>1781</v>
      </c>
      <c r="R73" s="5" t="str">
        <f>VLOOKUP(S73,'augjul cfs'!$J$5:$O$94,6,FALSE)</f>
        <v>1982-83</v>
      </c>
      <c r="S73" s="18">
        <f>LARGE('augjul cfs'!$J$5:$J$94,'augjul cfs rank'!$A73)</f>
        <v>1721</v>
      </c>
      <c r="T73" s="5" t="str">
        <f>VLOOKUP(U73,'augjul cfs'!$K$5:$O$94,5,FALSE)</f>
        <v>1929-30</v>
      </c>
      <c r="U73" s="18">
        <f>LARGE('augjul cfs'!$K$5:$K$94,'augjul cfs rank'!$A73)</f>
        <v>1120</v>
      </c>
      <c r="V73" s="5" t="str">
        <f>VLOOKUP(W73,'augjul cfs'!$L$5:$O$94,4,FALSE)</f>
        <v>1962-63</v>
      </c>
      <c r="W73" s="18">
        <f>LARGE('augjul cfs'!$L$5:$L$94,'augjul cfs rank'!$A73)</f>
        <v>510</v>
      </c>
      <c r="X73" s="5" t="str">
        <f>VLOOKUP(Y73,'augjul cfs'!$M$5:$O$94,3,FALSE)</f>
        <v>1930-31</v>
      </c>
      <c r="Y73" s="18">
        <f>LARGE('augjul cfs'!$M$5:$M$94,'augjul cfs rank'!$A73)</f>
        <v>190</v>
      </c>
      <c r="Z73" s="5" t="str">
        <f>VLOOKUP(AA73,'augjul cfs'!$N$5:$O$94,2,FALSE)</f>
        <v>1935-36</v>
      </c>
      <c r="AA73" s="18">
        <f>LARGE('augjul cfs'!$N$5:$N$94,'augjul cfs rank'!$A73)</f>
        <v>1343.5287671232877</v>
      </c>
    </row>
    <row r="74" spans="1:27" x14ac:dyDescent="0.2">
      <c r="A74" s="11">
        <v>69</v>
      </c>
      <c r="B74" s="5" t="str">
        <f>VLOOKUP(C74,'augjul cfs'!$B$5:$O$94,14,FALSE)</f>
        <v>1930-31</v>
      </c>
      <c r="C74" s="18">
        <f>LARGE('augjul cfs'!$B$5:$B$94,'augjul cfs rank'!$A74)</f>
        <v>100</v>
      </c>
      <c r="D74" s="5" t="str">
        <f>VLOOKUP(E74,'augjul cfs'!$C$5:$O$94,13,FALSE)</f>
        <v>1928-29</v>
      </c>
      <c r="E74" s="18">
        <f>LARGE('augjul cfs'!$C$5:$C$94,'augjul cfs rank'!$A74)</f>
        <v>95</v>
      </c>
      <c r="F74" s="5" t="str">
        <f>VLOOKUP(G74,'augjul cfs'!$D$5:$O$94,12,FALSE)</f>
        <v>1983-84</v>
      </c>
      <c r="G74" s="18">
        <f>LARGE('augjul cfs'!$D$5:$D$94,'augjul cfs rank'!$A74)</f>
        <v>197</v>
      </c>
      <c r="H74" s="5" t="str">
        <f>VLOOKUP(I74,'augjul cfs'!$E$5:$O$94,11,FALSE)</f>
        <v>1965-66</v>
      </c>
      <c r="I74" s="18">
        <f>LARGE('augjul cfs'!$E$5:$E$94,'augjul cfs rank'!$A74)</f>
        <v>1134</v>
      </c>
      <c r="J74" s="5" t="str">
        <f>VLOOKUP(K74,'augjul cfs'!$F$5:$O$94,10,FALSE)</f>
        <v>1947-48</v>
      </c>
      <c r="K74" s="18">
        <f>LARGE('augjul cfs'!$F$5:$F$94,'augjul cfs rank'!$A74)</f>
        <v>1800</v>
      </c>
      <c r="L74" s="5" t="str">
        <f>VLOOKUP(M74,'augjul cfs'!$G$5:$O$94,9,FALSE)</f>
        <v>1992-93</v>
      </c>
      <c r="M74" s="18">
        <f>LARGE('augjul cfs'!$G$5:$G$94,'augjul cfs rank'!$A74)</f>
        <v>1733</v>
      </c>
      <c r="N74" s="5" t="str">
        <f>VLOOKUP(O74,'augjul cfs'!$H$5:$O$94,8,FALSE)</f>
        <v>1961-62</v>
      </c>
      <c r="O74" s="18">
        <f>LARGE('augjul cfs'!$H$5:$H$94,'augjul cfs rank'!$A74)</f>
        <v>1623</v>
      </c>
      <c r="P74" s="5" t="str">
        <f>VLOOKUP(Q74,'augjul cfs'!$I$5:$O$94,7,FALSE)</f>
        <v>1969-70</v>
      </c>
      <c r="Q74" s="18">
        <f>LARGE('augjul cfs'!$I$5:$I$94,'augjul cfs rank'!$A74)</f>
        <v>1672</v>
      </c>
      <c r="R74" s="5" t="str">
        <f>VLOOKUP(S74,'augjul cfs'!$J$5:$O$94,6,FALSE)</f>
        <v>1982-83</v>
      </c>
      <c r="S74" s="18">
        <f>LARGE('augjul cfs'!$J$5:$J$94,'augjul cfs rank'!$A74)</f>
        <v>1721</v>
      </c>
      <c r="T74" s="5" t="str">
        <f>VLOOKUP(U74,'augjul cfs'!$K$5:$O$94,5,FALSE)</f>
        <v>1956-57</v>
      </c>
      <c r="U74" s="18">
        <f>LARGE('augjul cfs'!$K$5:$K$94,'augjul cfs rank'!$A74)</f>
        <v>1117</v>
      </c>
      <c r="V74" s="5" t="str">
        <f>VLOOKUP(W74,'augjul cfs'!$L$5:$O$94,4,FALSE)</f>
        <v>1937-38</v>
      </c>
      <c r="W74" s="18">
        <f>LARGE('augjul cfs'!$L$5:$L$94,'augjul cfs rank'!$A74)</f>
        <v>495</v>
      </c>
      <c r="X74" s="5" t="str">
        <f>VLOOKUP(Y74,'augjul cfs'!$M$5:$O$94,3,FALSE)</f>
        <v>1944-45</v>
      </c>
      <c r="Y74" s="18">
        <f>LARGE('augjul cfs'!$M$5:$M$94,'augjul cfs rank'!$A74)</f>
        <v>187</v>
      </c>
      <c r="Z74" s="5" t="str">
        <f>VLOOKUP(AA74,'augjul cfs'!$N$5:$O$94,2,FALSE)</f>
        <v>1967-68</v>
      </c>
      <c r="AA74" s="18">
        <f>LARGE('augjul cfs'!$N$5:$N$94,'augjul cfs rank'!$A74)</f>
        <v>1327.2602739726028</v>
      </c>
    </row>
    <row r="75" spans="1:27" x14ac:dyDescent="0.2">
      <c r="A75" s="11">
        <v>70</v>
      </c>
      <c r="B75" s="5" t="str">
        <f>VLOOKUP(C75,'augjul cfs'!$B$5:$O$94,14,FALSE)</f>
        <v>1930-31</v>
      </c>
      <c r="C75" s="18">
        <f>LARGE('augjul cfs'!$B$5:$B$94,'augjul cfs rank'!$A75)</f>
        <v>100</v>
      </c>
      <c r="D75" s="5" t="str">
        <f>VLOOKUP(E75,'augjul cfs'!$C$5:$O$94,13,FALSE)</f>
        <v>1928-29</v>
      </c>
      <c r="E75" s="18">
        <f>LARGE('augjul cfs'!$C$5:$C$94,'augjul cfs rank'!$A75)</f>
        <v>95</v>
      </c>
      <c r="F75" s="5" t="str">
        <f>VLOOKUP(G75,'augjul cfs'!$D$5:$O$94,12,FALSE)</f>
        <v>1965-66</v>
      </c>
      <c r="G75" s="18">
        <f>LARGE('augjul cfs'!$D$5:$D$94,'augjul cfs rank'!$A75)</f>
        <v>186</v>
      </c>
      <c r="H75" s="5" t="str">
        <f>VLOOKUP(I75,'augjul cfs'!$E$5:$O$94,11,FALSE)</f>
        <v>1957-58</v>
      </c>
      <c r="I75" s="18">
        <f>LARGE('augjul cfs'!$E$5:$E$94,'augjul cfs rank'!$A75)</f>
        <v>1122</v>
      </c>
      <c r="J75" s="5" t="str">
        <f>VLOOKUP(K75,'augjul cfs'!$F$5:$O$94,10,FALSE)</f>
        <v>2009-10</v>
      </c>
      <c r="K75" s="18">
        <f>LARGE('augjul cfs'!$F$5:$F$94,'augjul cfs rank'!$A75)</f>
        <v>1766</v>
      </c>
      <c r="L75" s="5" t="str">
        <f>VLOOKUP(M75,'augjul cfs'!$G$5:$O$94,9,FALSE)</f>
        <v>1938-39</v>
      </c>
      <c r="M75" s="18">
        <f>LARGE('augjul cfs'!$G$5:$G$94,'augjul cfs rank'!$A75)</f>
        <v>1683</v>
      </c>
      <c r="N75" s="5" t="str">
        <f>VLOOKUP(O75,'augjul cfs'!$H$5:$O$94,8,FALSE)</f>
        <v>2012-13</v>
      </c>
      <c r="O75" s="18">
        <f>LARGE('augjul cfs'!$H$5:$H$94,'augjul cfs rank'!$A75)</f>
        <v>1578</v>
      </c>
      <c r="P75" s="5" t="str">
        <f>VLOOKUP(Q75,'augjul cfs'!$I$5:$O$94,7,FALSE)</f>
        <v>1979-80</v>
      </c>
      <c r="Q75" s="18">
        <f>LARGE('augjul cfs'!$I$5:$I$94,'augjul cfs rank'!$A75)</f>
        <v>1625</v>
      </c>
      <c r="R75" s="5" t="str">
        <f>VLOOKUP(S75,'augjul cfs'!$J$5:$O$94,6,FALSE)</f>
        <v>2000-01</v>
      </c>
      <c r="S75" s="18">
        <f>LARGE('augjul cfs'!$J$5:$J$94,'augjul cfs rank'!$A75)</f>
        <v>1670</v>
      </c>
      <c r="T75" s="5" t="str">
        <f>VLOOKUP(U75,'augjul cfs'!$K$5:$O$94,5,FALSE)</f>
        <v>1988-89</v>
      </c>
      <c r="U75" s="18">
        <f>LARGE('augjul cfs'!$K$5:$K$94,'augjul cfs rank'!$A75)</f>
        <v>1096</v>
      </c>
      <c r="V75" s="5" t="str">
        <f>VLOOKUP(W75,'augjul cfs'!$L$5:$O$94,4,FALSE)</f>
        <v>1960-61</v>
      </c>
      <c r="W75" s="18">
        <f>LARGE('augjul cfs'!$L$5:$L$94,'augjul cfs rank'!$A75)</f>
        <v>494</v>
      </c>
      <c r="X75" s="5" t="str">
        <f>VLOOKUP(Y75,'augjul cfs'!$M$5:$O$94,3,FALSE)</f>
        <v>1929-30</v>
      </c>
      <c r="Y75" s="18">
        <f>LARGE('augjul cfs'!$M$5:$M$94,'augjul cfs rank'!$A75)</f>
        <v>185</v>
      </c>
      <c r="Z75" s="5" t="str">
        <f>VLOOKUP(AA75,'augjul cfs'!$N$5:$O$94,2,FALSE)</f>
        <v>1944-45</v>
      </c>
      <c r="AA75" s="18">
        <f>LARGE('augjul cfs'!$N$5:$N$94,'augjul cfs rank'!$A75)</f>
        <v>1324.0301369863014</v>
      </c>
    </row>
    <row r="76" spans="1:27" x14ac:dyDescent="0.2">
      <c r="A76" s="11">
        <v>71</v>
      </c>
      <c r="B76" s="5" t="str">
        <f>VLOOKUP(C76,'augjul cfs'!$B$5:$O$94,14,FALSE)</f>
        <v>1930-31</v>
      </c>
      <c r="C76" s="18">
        <f>LARGE('augjul cfs'!$B$5:$B$94,'augjul cfs rank'!$A76)</f>
        <v>100</v>
      </c>
      <c r="D76" s="5" t="str">
        <f>VLOOKUP(E76,'augjul cfs'!$C$5:$O$94,13,FALSE)</f>
        <v>1928-29</v>
      </c>
      <c r="E76" s="18">
        <f>LARGE('augjul cfs'!$C$5:$C$94,'augjul cfs rank'!$A76)</f>
        <v>95</v>
      </c>
      <c r="F76" s="5" t="str">
        <f>VLOOKUP(G76,'augjul cfs'!$D$5:$O$94,12,FALSE)</f>
        <v>1964-65</v>
      </c>
      <c r="G76" s="18">
        <f>LARGE('augjul cfs'!$D$5:$D$94,'augjul cfs rank'!$A76)</f>
        <v>179</v>
      </c>
      <c r="H76" s="5" t="str">
        <f>VLOOKUP(I76,'augjul cfs'!$E$5:$O$94,11,FALSE)</f>
        <v>2003-04</v>
      </c>
      <c r="I76" s="18">
        <f>LARGE('augjul cfs'!$E$5:$E$94,'augjul cfs rank'!$A76)</f>
        <v>1093</v>
      </c>
      <c r="J76" s="5" t="str">
        <f>VLOOKUP(K76,'augjul cfs'!$F$5:$O$94,10,FALSE)</f>
        <v>1940-41</v>
      </c>
      <c r="K76" s="18">
        <f>LARGE('augjul cfs'!$F$5:$F$94,'augjul cfs rank'!$A76)</f>
        <v>1649</v>
      </c>
      <c r="L76" s="5" t="str">
        <f>VLOOKUP(M76,'augjul cfs'!$G$5:$O$94,9,FALSE)</f>
        <v>1938-39</v>
      </c>
      <c r="M76" s="18">
        <f>LARGE('augjul cfs'!$G$5:$G$94,'augjul cfs rank'!$A76)</f>
        <v>1683</v>
      </c>
      <c r="N76" s="5" t="str">
        <f>VLOOKUP(O76,'augjul cfs'!$H$5:$O$94,8,FALSE)</f>
        <v>2017-18</v>
      </c>
      <c r="O76" s="18">
        <f>LARGE('augjul cfs'!$H$5:$H$94,'augjul cfs rank'!$A76)</f>
        <v>1534</v>
      </c>
      <c r="P76" s="5" t="str">
        <f>VLOOKUP(Q76,'augjul cfs'!$I$5:$O$94,7,FALSE)</f>
        <v>1979-80</v>
      </c>
      <c r="Q76" s="18">
        <f>LARGE('augjul cfs'!$I$5:$I$94,'augjul cfs rank'!$A76)</f>
        <v>1625</v>
      </c>
      <c r="R76" s="5" t="str">
        <f>VLOOKUP(S76,'augjul cfs'!$J$5:$O$94,6,FALSE)</f>
        <v>1999-2000</v>
      </c>
      <c r="S76" s="18">
        <f>LARGE('augjul cfs'!$J$5:$J$94,'augjul cfs rank'!$A76)</f>
        <v>1638</v>
      </c>
      <c r="T76" s="5" t="str">
        <f>VLOOKUP(U76,'augjul cfs'!$K$5:$O$94,5,FALSE)</f>
        <v>2012-13</v>
      </c>
      <c r="U76" s="18">
        <f>LARGE('augjul cfs'!$K$5:$K$94,'augjul cfs rank'!$A76)</f>
        <v>1058</v>
      </c>
      <c r="V76" s="5" t="str">
        <f>VLOOKUP(W76,'augjul cfs'!$L$5:$O$94,4,FALSE)</f>
        <v>1988-89</v>
      </c>
      <c r="W76" s="18">
        <f>LARGE('augjul cfs'!$L$5:$L$94,'augjul cfs rank'!$A76)</f>
        <v>491</v>
      </c>
      <c r="X76" s="5" t="str">
        <f>VLOOKUP(Y76,'augjul cfs'!$M$5:$O$94,3,FALSE)</f>
        <v>1929-30</v>
      </c>
      <c r="Y76" s="18">
        <f>LARGE('augjul cfs'!$M$5:$M$94,'augjul cfs rank'!$A76)</f>
        <v>185</v>
      </c>
      <c r="Z76" s="5" t="str">
        <f>VLOOKUP(AA76,'augjul cfs'!$N$5:$O$94,2,FALSE)</f>
        <v>2017-18</v>
      </c>
      <c r="AA76" s="18">
        <f>LARGE('augjul cfs'!$N$5:$N$94,'augjul cfs rank'!$A76)</f>
        <v>1277.5671232876712</v>
      </c>
    </row>
    <row r="77" spans="1:27" x14ac:dyDescent="0.2">
      <c r="A77" s="11">
        <v>72</v>
      </c>
      <c r="B77" s="5" t="str">
        <f>VLOOKUP(C77,'augjul cfs'!$B$5:$O$94,14,FALSE)</f>
        <v>1938-39</v>
      </c>
      <c r="C77" s="18">
        <f>LARGE('augjul cfs'!$B$5:$B$94,'augjul cfs rank'!$A77)</f>
        <v>98</v>
      </c>
      <c r="D77" s="5" t="str">
        <f>VLOOKUP(E77,'augjul cfs'!$C$5:$O$94,13,FALSE)</f>
        <v>1928-29</v>
      </c>
      <c r="E77" s="18">
        <f>LARGE('augjul cfs'!$C$5:$C$94,'augjul cfs rank'!$A77)</f>
        <v>95</v>
      </c>
      <c r="F77" s="5" t="str">
        <f>VLOOKUP(G77,'augjul cfs'!$D$5:$O$94,12,FALSE)</f>
        <v>1938-39</v>
      </c>
      <c r="G77" s="18">
        <f>LARGE('augjul cfs'!$D$5:$D$94,'augjul cfs rank'!$A77)</f>
        <v>153</v>
      </c>
      <c r="H77" s="5" t="str">
        <f>VLOOKUP(I77,'augjul cfs'!$E$5:$O$94,11,FALSE)</f>
        <v>2004-05</v>
      </c>
      <c r="I77" s="18">
        <f>LARGE('augjul cfs'!$E$5:$E$94,'augjul cfs rank'!$A77)</f>
        <v>1017</v>
      </c>
      <c r="J77" s="5" t="str">
        <f>VLOOKUP(K77,'augjul cfs'!$F$5:$O$94,10,FALSE)</f>
        <v>1963-64</v>
      </c>
      <c r="K77" s="18">
        <f>LARGE('augjul cfs'!$F$5:$F$94,'augjul cfs rank'!$A77)</f>
        <v>1642</v>
      </c>
      <c r="L77" s="5" t="str">
        <f>VLOOKUP(M77,'augjul cfs'!$G$5:$O$94,9,FALSE)</f>
        <v>1928-29</v>
      </c>
      <c r="M77" s="18">
        <f>LARGE('augjul cfs'!$G$5:$G$94,'augjul cfs rank'!$A77)</f>
        <v>1570</v>
      </c>
      <c r="N77" s="5" t="str">
        <f>VLOOKUP(O77,'augjul cfs'!$H$5:$O$94,8,FALSE)</f>
        <v>1984-85</v>
      </c>
      <c r="O77" s="18">
        <f>LARGE('augjul cfs'!$H$5:$H$94,'augjul cfs rank'!$A77)</f>
        <v>1531</v>
      </c>
      <c r="P77" s="5" t="str">
        <f>VLOOKUP(Q77,'augjul cfs'!$I$5:$O$94,7,FALSE)</f>
        <v>1953-54</v>
      </c>
      <c r="Q77" s="18">
        <f>LARGE('augjul cfs'!$I$5:$I$94,'augjul cfs rank'!$A77)</f>
        <v>1604</v>
      </c>
      <c r="R77" s="5" t="str">
        <f>VLOOKUP(S77,'augjul cfs'!$J$5:$O$94,6,FALSE)</f>
        <v>1964-65</v>
      </c>
      <c r="S77" s="18">
        <f>LARGE('augjul cfs'!$J$5:$J$94,'augjul cfs rank'!$A77)</f>
        <v>1520</v>
      </c>
      <c r="T77" s="5" t="str">
        <f>VLOOKUP(U77,'augjul cfs'!$K$5:$O$94,5,FALSE)</f>
        <v>1964-65</v>
      </c>
      <c r="U77" s="18">
        <f>LARGE('augjul cfs'!$K$5:$K$94,'augjul cfs rank'!$A77)</f>
        <v>991</v>
      </c>
      <c r="V77" s="5" t="str">
        <f>VLOOKUP(W77,'augjul cfs'!$L$5:$O$94,4,FALSE)</f>
        <v>1972-73</v>
      </c>
      <c r="W77" s="18">
        <f>LARGE('augjul cfs'!$L$5:$L$94,'augjul cfs rank'!$A77)</f>
        <v>490</v>
      </c>
      <c r="X77" s="5" t="str">
        <f>VLOOKUP(Y77,'augjul cfs'!$M$5:$O$94,3,FALSE)</f>
        <v>1950-51</v>
      </c>
      <c r="Y77" s="18">
        <f>LARGE('augjul cfs'!$M$5:$M$94,'augjul cfs rank'!$A77)</f>
        <v>179</v>
      </c>
      <c r="Z77" s="5" t="str">
        <f>VLOOKUP(AA77,'augjul cfs'!$N$5:$O$94,2,FALSE)</f>
        <v>1987-88</v>
      </c>
      <c r="AA77" s="18">
        <f>LARGE('augjul cfs'!$N$5:$N$94,'augjul cfs rank'!$A77)</f>
        <v>1274.9287671232876</v>
      </c>
    </row>
    <row r="78" spans="1:27" x14ac:dyDescent="0.2">
      <c r="A78" s="11">
        <v>73</v>
      </c>
      <c r="B78" s="5" t="str">
        <f>VLOOKUP(C78,'augjul cfs'!$B$5:$O$94,14,FALSE)</f>
        <v>1931-32</v>
      </c>
      <c r="C78" s="18">
        <f>LARGE('augjul cfs'!$B$5:$B$94,'augjul cfs rank'!$A78)</f>
        <v>96</v>
      </c>
      <c r="D78" s="5" t="str">
        <f>VLOOKUP(E78,'augjul cfs'!$C$5:$O$94,13,FALSE)</f>
        <v>1942-43</v>
      </c>
      <c r="E78" s="18">
        <f>LARGE('augjul cfs'!$C$5:$C$94,'augjul cfs rank'!$A78)</f>
        <v>91</v>
      </c>
      <c r="F78" s="5" t="str">
        <f>VLOOKUP(G78,'augjul cfs'!$D$5:$O$94,12,FALSE)</f>
        <v>1938-39</v>
      </c>
      <c r="G78" s="18">
        <f>LARGE('augjul cfs'!$D$5:$D$94,'augjul cfs rank'!$A78)</f>
        <v>153</v>
      </c>
      <c r="H78" s="5" t="str">
        <f>VLOOKUP(I78,'augjul cfs'!$E$5:$O$94,11,FALSE)</f>
        <v>1974-75</v>
      </c>
      <c r="I78" s="18">
        <f>LARGE('augjul cfs'!$E$5:$E$94,'augjul cfs rank'!$A78)</f>
        <v>998</v>
      </c>
      <c r="J78" s="5" t="str">
        <f>VLOOKUP(K78,'augjul cfs'!$F$5:$O$94,10,FALSE)</f>
        <v>1988-89</v>
      </c>
      <c r="K78" s="18">
        <f>LARGE('augjul cfs'!$F$5:$F$94,'augjul cfs rank'!$A78)</f>
        <v>1617</v>
      </c>
      <c r="L78" s="5" t="str">
        <f>VLOOKUP(M78,'augjul cfs'!$G$5:$O$94,9,FALSE)</f>
        <v>2016-17</v>
      </c>
      <c r="M78" s="18">
        <f>LARGE('augjul cfs'!$G$5:$G$94,'augjul cfs rank'!$A78)</f>
        <v>1553</v>
      </c>
      <c r="N78" s="5" t="str">
        <f>VLOOKUP(O78,'augjul cfs'!$H$5:$O$94,8,FALSE)</f>
        <v>1932-33</v>
      </c>
      <c r="O78" s="18">
        <f>LARGE('augjul cfs'!$H$5:$H$94,'augjul cfs rank'!$A78)</f>
        <v>1528</v>
      </c>
      <c r="P78" s="5" t="str">
        <f>VLOOKUP(Q78,'augjul cfs'!$I$5:$O$94,7,FALSE)</f>
        <v>2004-05</v>
      </c>
      <c r="Q78" s="18">
        <f>LARGE('augjul cfs'!$I$5:$I$94,'augjul cfs rank'!$A78)</f>
        <v>1591</v>
      </c>
      <c r="R78" s="5" t="str">
        <f>VLOOKUP(S78,'augjul cfs'!$J$5:$O$94,6,FALSE)</f>
        <v>2006-07</v>
      </c>
      <c r="S78" s="18">
        <f>LARGE('augjul cfs'!$J$5:$J$94,'augjul cfs rank'!$A78)</f>
        <v>1490</v>
      </c>
      <c r="T78" s="5" t="str">
        <f>VLOOKUP(U78,'augjul cfs'!$K$5:$O$94,5,FALSE)</f>
        <v>1967-68</v>
      </c>
      <c r="U78" s="18">
        <f>LARGE('augjul cfs'!$K$5:$K$94,'augjul cfs rank'!$A78)</f>
        <v>986</v>
      </c>
      <c r="V78" s="5" t="str">
        <f>VLOOKUP(W78,'augjul cfs'!$L$5:$O$94,4,FALSE)</f>
        <v>1930-31</v>
      </c>
      <c r="W78" s="18">
        <f>LARGE('augjul cfs'!$L$5:$L$94,'augjul cfs rank'!$A78)</f>
        <v>445</v>
      </c>
      <c r="X78" s="5" t="str">
        <f>VLOOKUP(Y78,'augjul cfs'!$M$5:$O$94,3,FALSE)</f>
        <v>1964-65</v>
      </c>
      <c r="Y78" s="18">
        <f>LARGE('augjul cfs'!$M$5:$M$94,'augjul cfs rank'!$A78)</f>
        <v>177</v>
      </c>
      <c r="Z78" s="5" t="str">
        <f>VLOOKUP(AA78,'augjul cfs'!$N$5:$O$94,2,FALSE)</f>
        <v>1941-42</v>
      </c>
      <c r="AA78" s="18">
        <f>LARGE('augjul cfs'!$N$5:$N$94,'augjul cfs rank'!$A78)</f>
        <v>1261.0054794520547</v>
      </c>
    </row>
    <row r="79" spans="1:27" x14ac:dyDescent="0.2">
      <c r="A79" s="11">
        <v>74</v>
      </c>
      <c r="B79" s="5" t="str">
        <f>VLOOKUP(C79,'augjul cfs'!$B$5:$O$94,14,FALSE)</f>
        <v>2000-01</v>
      </c>
      <c r="C79" s="18">
        <f>LARGE('augjul cfs'!$B$5:$B$94,'augjul cfs rank'!$A79)</f>
        <v>95</v>
      </c>
      <c r="D79" s="5" t="str">
        <f>VLOOKUP(E79,'augjul cfs'!$C$5:$O$94,13,FALSE)</f>
        <v>2009-10</v>
      </c>
      <c r="E79" s="18">
        <f>LARGE('augjul cfs'!$C$5:$C$94,'augjul cfs rank'!$A79)</f>
        <v>89</v>
      </c>
      <c r="F79" s="5" t="str">
        <f>VLOOKUP(G79,'augjul cfs'!$D$5:$O$94,12,FALSE)</f>
        <v>1938-39</v>
      </c>
      <c r="G79" s="18">
        <f>LARGE('augjul cfs'!$D$5:$D$94,'augjul cfs rank'!$A79)</f>
        <v>153</v>
      </c>
      <c r="H79" s="5" t="str">
        <f>VLOOKUP(I79,'augjul cfs'!$E$5:$O$94,11,FALSE)</f>
        <v>1972-73</v>
      </c>
      <c r="I79" s="18">
        <f>LARGE('augjul cfs'!$E$5:$E$94,'augjul cfs rank'!$A79)</f>
        <v>979</v>
      </c>
      <c r="J79" s="5" t="str">
        <f>VLOOKUP(K79,'augjul cfs'!$F$5:$O$94,10,FALSE)</f>
        <v>1993-94</v>
      </c>
      <c r="K79" s="18">
        <f>LARGE('augjul cfs'!$F$5:$F$94,'augjul cfs rank'!$A79)</f>
        <v>1504</v>
      </c>
      <c r="L79" s="5" t="str">
        <f>VLOOKUP(M79,'augjul cfs'!$G$5:$O$94,9,FALSE)</f>
        <v>1991-92</v>
      </c>
      <c r="M79" s="18">
        <f>LARGE('augjul cfs'!$G$5:$G$94,'augjul cfs rank'!$A79)</f>
        <v>1508</v>
      </c>
      <c r="N79" s="5" t="str">
        <f>VLOOKUP(O79,'augjul cfs'!$H$5:$O$94,8,FALSE)</f>
        <v>1943-44</v>
      </c>
      <c r="O79" s="18">
        <f>LARGE('augjul cfs'!$H$5:$H$94,'augjul cfs rank'!$A79)</f>
        <v>1507</v>
      </c>
      <c r="P79" s="5" t="str">
        <f>VLOOKUP(Q79,'augjul cfs'!$I$5:$O$94,7,FALSE)</f>
        <v>1984-85</v>
      </c>
      <c r="Q79" s="18">
        <f>LARGE('augjul cfs'!$I$5:$I$94,'augjul cfs rank'!$A79)</f>
        <v>1588</v>
      </c>
      <c r="R79" s="5" t="str">
        <f>VLOOKUP(S79,'augjul cfs'!$J$5:$O$94,6,FALSE)</f>
        <v>1974-75</v>
      </c>
      <c r="S79" s="18">
        <f>LARGE('augjul cfs'!$J$5:$J$94,'augjul cfs rank'!$A79)</f>
        <v>1448</v>
      </c>
      <c r="T79" s="5" t="str">
        <f>VLOOKUP(U79,'augjul cfs'!$K$5:$O$94,5,FALSE)</f>
        <v>1943-44</v>
      </c>
      <c r="U79" s="18">
        <f>LARGE('augjul cfs'!$K$5:$K$94,'augjul cfs rank'!$A79)</f>
        <v>948</v>
      </c>
      <c r="V79" s="5" t="str">
        <f>VLOOKUP(W79,'augjul cfs'!$L$5:$O$94,4,FALSE)</f>
        <v>1965-66</v>
      </c>
      <c r="W79" s="18">
        <f>LARGE('augjul cfs'!$L$5:$L$94,'augjul cfs rank'!$A79)</f>
        <v>418</v>
      </c>
      <c r="X79" s="5" t="str">
        <f>VLOOKUP(Y79,'augjul cfs'!$M$5:$O$94,3,FALSE)</f>
        <v>1937-38</v>
      </c>
      <c r="Y79" s="18">
        <f>LARGE('augjul cfs'!$M$5:$M$94,'augjul cfs rank'!$A79)</f>
        <v>171</v>
      </c>
      <c r="Z79" s="5" t="str">
        <f>VLOOKUP(AA79,'augjul cfs'!$N$5:$O$94,2,FALSE)</f>
        <v>1965-66</v>
      </c>
      <c r="AA79" s="18">
        <f>LARGE('augjul cfs'!$N$5:$N$94,'augjul cfs rank'!$A79)</f>
        <v>1259.1150684931506</v>
      </c>
    </row>
    <row r="80" spans="1:27" x14ac:dyDescent="0.2">
      <c r="A80" s="11">
        <v>75</v>
      </c>
      <c r="B80" s="5" t="str">
        <f>VLOOKUP(C80,'augjul cfs'!$B$5:$O$94,14,FALSE)</f>
        <v>2002-03</v>
      </c>
      <c r="C80" s="18">
        <f>LARGE('augjul cfs'!$B$5:$B$94,'augjul cfs rank'!$A80)</f>
        <v>91</v>
      </c>
      <c r="D80" s="5" t="str">
        <f>VLOOKUP(E80,'augjul cfs'!$C$5:$O$94,13,FALSE)</f>
        <v>1935-36</v>
      </c>
      <c r="E80" s="18">
        <f>LARGE('augjul cfs'!$C$5:$C$94,'augjul cfs rank'!$A80)</f>
        <v>88</v>
      </c>
      <c r="F80" s="5" t="str">
        <f>VLOOKUP(G80,'augjul cfs'!$D$5:$O$94,12,FALSE)</f>
        <v>1942-43</v>
      </c>
      <c r="G80" s="18">
        <f>LARGE('augjul cfs'!$D$5:$D$94,'augjul cfs rank'!$A80)</f>
        <v>151</v>
      </c>
      <c r="H80" s="5" t="str">
        <f>VLOOKUP(I80,'augjul cfs'!$E$5:$O$94,11,FALSE)</f>
        <v>1978-79</v>
      </c>
      <c r="I80" s="18">
        <f>LARGE('augjul cfs'!$E$5:$E$94,'augjul cfs rank'!$A80)</f>
        <v>912</v>
      </c>
      <c r="J80" s="5" t="str">
        <f>VLOOKUP(K80,'augjul cfs'!$F$5:$O$94,10,FALSE)</f>
        <v>2000-01</v>
      </c>
      <c r="K80" s="18">
        <f>LARGE('augjul cfs'!$F$5:$F$94,'augjul cfs rank'!$A80)</f>
        <v>1495</v>
      </c>
      <c r="L80" s="5" t="str">
        <f>VLOOKUP(M80,'augjul cfs'!$G$5:$O$94,9,FALSE)</f>
        <v>1951-52</v>
      </c>
      <c r="M80" s="18">
        <f>LARGE('augjul cfs'!$G$5:$G$94,'augjul cfs rank'!$A80)</f>
        <v>1432</v>
      </c>
      <c r="N80" s="5" t="str">
        <f>VLOOKUP(O80,'augjul cfs'!$H$5:$O$94,8,FALSE)</f>
        <v>1931-32</v>
      </c>
      <c r="O80" s="18">
        <f>LARGE('augjul cfs'!$H$5:$H$94,'augjul cfs rank'!$A80)</f>
        <v>1477</v>
      </c>
      <c r="P80" s="5" t="str">
        <f>VLOOKUP(Q80,'augjul cfs'!$I$5:$O$94,7,FALSE)</f>
        <v>1962-63</v>
      </c>
      <c r="Q80" s="18">
        <f>LARGE('augjul cfs'!$I$5:$I$94,'augjul cfs rank'!$A80)</f>
        <v>1518</v>
      </c>
      <c r="R80" s="5" t="str">
        <f>VLOOKUP(S80,'augjul cfs'!$J$5:$O$94,6,FALSE)</f>
        <v>1969-70</v>
      </c>
      <c r="S80" s="18">
        <f>LARGE('augjul cfs'!$J$5:$J$94,'augjul cfs rank'!$A80)</f>
        <v>1367</v>
      </c>
      <c r="T80" s="5" t="str">
        <f>VLOOKUP(U80,'augjul cfs'!$K$5:$O$94,5,FALSE)</f>
        <v>1957-58</v>
      </c>
      <c r="U80" s="18">
        <f>LARGE('augjul cfs'!$K$5:$K$94,'augjul cfs rank'!$A80)</f>
        <v>893</v>
      </c>
      <c r="V80" s="5" t="str">
        <f>VLOOKUP(W80,'augjul cfs'!$L$5:$O$94,4,FALSE)</f>
        <v>1969-70</v>
      </c>
      <c r="W80" s="18">
        <f>LARGE('augjul cfs'!$L$5:$L$94,'augjul cfs rank'!$A80)</f>
        <v>390</v>
      </c>
      <c r="X80" s="5" t="str">
        <f>VLOOKUP(Y80,'augjul cfs'!$M$5:$O$94,3,FALSE)</f>
        <v>2009-10</v>
      </c>
      <c r="Y80" s="18">
        <f>LARGE('augjul cfs'!$M$5:$M$94,'augjul cfs rank'!$A80)</f>
        <v>170</v>
      </c>
      <c r="Z80" s="5" t="str">
        <f>VLOOKUP(AA80,'augjul cfs'!$N$5:$O$94,2,FALSE)</f>
        <v>1979-80</v>
      </c>
      <c r="AA80" s="18">
        <f>LARGE('augjul cfs'!$N$5:$N$94,'augjul cfs rank'!$A80)</f>
        <v>1251.0712328767124</v>
      </c>
    </row>
    <row r="81" spans="1:27" x14ac:dyDescent="0.2">
      <c r="A81" s="11">
        <v>76</v>
      </c>
      <c r="B81" s="5" t="str">
        <f>VLOOKUP(C81,'augjul cfs'!$B$5:$O$94,14,FALSE)</f>
        <v>1928-29</v>
      </c>
      <c r="C81" s="18">
        <f>LARGE('augjul cfs'!$B$5:$B$94,'augjul cfs rank'!$A81)</f>
        <v>90</v>
      </c>
      <c r="D81" s="5" t="str">
        <f>VLOOKUP(E81,'augjul cfs'!$C$5:$O$94,13,FALSE)</f>
        <v>1935-36</v>
      </c>
      <c r="E81" s="18">
        <f>LARGE('augjul cfs'!$C$5:$C$94,'augjul cfs rank'!$A81)</f>
        <v>88</v>
      </c>
      <c r="F81" s="5" t="str">
        <f>VLOOKUP(G81,'augjul cfs'!$D$5:$O$94,12,FALSE)</f>
        <v>1942-43</v>
      </c>
      <c r="G81" s="18">
        <f>LARGE('augjul cfs'!$D$5:$D$94,'augjul cfs rank'!$A81)</f>
        <v>151</v>
      </c>
      <c r="H81" s="5" t="str">
        <f>VLOOKUP(I81,'augjul cfs'!$E$5:$O$94,11,FALSE)</f>
        <v>1930-31</v>
      </c>
      <c r="I81" s="18">
        <f>LARGE('augjul cfs'!$E$5:$E$94,'augjul cfs rank'!$A81)</f>
        <v>900</v>
      </c>
      <c r="J81" s="5" t="str">
        <f>VLOOKUP(K81,'augjul cfs'!$F$5:$O$94,10,FALSE)</f>
        <v>1989-90</v>
      </c>
      <c r="K81" s="18">
        <f>LARGE('augjul cfs'!$F$5:$F$94,'augjul cfs rank'!$A81)</f>
        <v>1416</v>
      </c>
      <c r="L81" s="5" t="str">
        <f>VLOOKUP(M81,'augjul cfs'!$G$5:$O$94,9,FALSE)</f>
        <v>1939-40</v>
      </c>
      <c r="M81" s="18">
        <f>LARGE('augjul cfs'!$G$5:$G$94,'augjul cfs rank'!$A81)</f>
        <v>1425</v>
      </c>
      <c r="N81" s="5" t="str">
        <f>VLOOKUP(O81,'augjul cfs'!$H$5:$O$94,8,FALSE)</f>
        <v>2008-09</v>
      </c>
      <c r="O81" s="18">
        <f>LARGE('augjul cfs'!$H$5:$H$94,'augjul cfs rank'!$A81)</f>
        <v>1426</v>
      </c>
      <c r="P81" s="5" t="str">
        <f>VLOOKUP(Q81,'augjul cfs'!$I$5:$O$94,7,FALSE)</f>
        <v>1972-73</v>
      </c>
      <c r="Q81" s="18">
        <f>LARGE('augjul cfs'!$I$5:$I$94,'augjul cfs rank'!$A81)</f>
        <v>1496</v>
      </c>
      <c r="R81" s="5" t="str">
        <f>VLOOKUP(S81,'augjul cfs'!$J$5:$O$94,6,FALSE)</f>
        <v>1977-78</v>
      </c>
      <c r="S81" s="18">
        <f>LARGE('augjul cfs'!$J$5:$J$94,'augjul cfs rank'!$A81)</f>
        <v>1339</v>
      </c>
      <c r="T81" s="5" t="str">
        <f>VLOOKUP(U81,'augjul cfs'!$K$5:$O$94,5,FALSE)</f>
        <v>1953-54</v>
      </c>
      <c r="U81" s="18">
        <f>LARGE('augjul cfs'!$K$5:$K$94,'augjul cfs rank'!$A81)</f>
        <v>850</v>
      </c>
      <c r="V81" s="5" t="str">
        <f>VLOOKUP(W81,'augjul cfs'!$L$5:$O$94,4,FALSE)</f>
        <v>1950-51</v>
      </c>
      <c r="W81" s="18">
        <f>LARGE('augjul cfs'!$L$5:$L$94,'augjul cfs rank'!$A81)</f>
        <v>377</v>
      </c>
      <c r="X81" s="5" t="str">
        <f>VLOOKUP(Y81,'augjul cfs'!$M$5:$O$94,3,FALSE)</f>
        <v>1978-79</v>
      </c>
      <c r="Y81" s="18">
        <f>LARGE('augjul cfs'!$M$5:$M$94,'augjul cfs rank'!$A81)</f>
        <v>165</v>
      </c>
      <c r="Z81" s="5" t="str">
        <f>VLOOKUP(AA81,'augjul cfs'!$N$5:$O$94,2,FALSE)</f>
        <v>1986-87</v>
      </c>
      <c r="AA81" s="18">
        <f>LARGE('augjul cfs'!$N$5:$N$94,'augjul cfs rank'!$A81)</f>
        <v>1225.5972602739726</v>
      </c>
    </row>
    <row r="82" spans="1:27" x14ac:dyDescent="0.2">
      <c r="A82" s="11">
        <v>77</v>
      </c>
      <c r="B82" s="5" t="str">
        <f>VLOOKUP(C82,'augjul cfs'!$B$5:$O$94,14,FALSE)</f>
        <v>1928-29</v>
      </c>
      <c r="C82" s="18">
        <f>LARGE('augjul cfs'!$B$5:$B$94,'augjul cfs rank'!$A82)</f>
        <v>90</v>
      </c>
      <c r="D82" s="5" t="str">
        <f>VLOOKUP(E82,'augjul cfs'!$C$5:$O$94,13,FALSE)</f>
        <v>1932-33</v>
      </c>
      <c r="E82" s="18">
        <f>LARGE('augjul cfs'!$C$5:$C$94,'augjul cfs rank'!$A82)</f>
        <v>87</v>
      </c>
      <c r="F82" s="5" t="str">
        <f>VLOOKUP(G82,'augjul cfs'!$D$5:$O$94,12,FALSE)</f>
        <v>1993-94</v>
      </c>
      <c r="G82" s="18">
        <f>LARGE('augjul cfs'!$D$5:$D$94,'augjul cfs rank'!$A82)</f>
        <v>150</v>
      </c>
      <c r="H82" s="5" t="str">
        <f>VLOOKUP(I82,'augjul cfs'!$E$5:$O$94,11,FALSE)</f>
        <v>1928-29</v>
      </c>
      <c r="I82" s="18">
        <f>LARGE('augjul cfs'!$E$5:$E$94,'augjul cfs rank'!$A82)</f>
        <v>875</v>
      </c>
      <c r="J82" s="5" t="str">
        <f>VLOOKUP(K82,'augjul cfs'!$F$5:$O$94,10,FALSE)</f>
        <v>1986-87</v>
      </c>
      <c r="K82" s="18">
        <f>LARGE('augjul cfs'!$F$5:$F$94,'augjul cfs rank'!$A82)</f>
        <v>1408</v>
      </c>
      <c r="L82" s="5" t="str">
        <f>VLOOKUP(M82,'augjul cfs'!$G$5:$O$94,9,FALSE)</f>
        <v>1930-31</v>
      </c>
      <c r="M82" s="18">
        <f>LARGE('augjul cfs'!$G$5:$G$94,'augjul cfs rank'!$A82)</f>
        <v>1420</v>
      </c>
      <c r="N82" s="5" t="str">
        <f>VLOOKUP(O82,'augjul cfs'!$H$5:$O$94,8,FALSE)</f>
        <v>1965-66</v>
      </c>
      <c r="O82" s="18">
        <f>LARGE('augjul cfs'!$H$5:$H$94,'augjul cfs rank'!$A82)</f>
        <v>1392</v>
      </c>
      <c r="P82" s="5" t="str">
        <f>VLOOKUP(Q82,'augjul cfs'!$I$5:$O$94,7,FALSE)</f>
        <v>1967-68</v>
      </c>
      <c r="Q82" s="18">
        <f>LARGE('augjul cfs'!$I$5:$I$94,'augjul cfs rank'!$A82)</f>
        <v>1417</v>
      </c>
      <c r="R82" s="5" t="str">
        <f>VLOOKUP(S82,'augjul cfs'!$J$5:$O$94,6,FALSE)</f>
        <v>1972-73</v>
      </c>
      <c r="S82" s="18">
        <f>LARGE('augjul cfs'!$J$5:$J$94,'augjul cfs rank'!$A82)</f>
        <v>1338</v>
      </c>
      <c r="T82" s="5" t="str">
        <f>VLOOKUP(U82,'augjul cfs'!$K$5:$O$94,5,FALSE)</f>
        <v>1938-39</v>
      </c>
      <c r="U82" s="18">
        <f>LARGE('augjul cfs'!$K$5:$K$94,'augjul cfs rank'!$A82)</f>
        <v>800</v>
      </c>
      <c r="V82" s="5" t="str">
        <f>VLOOKUP(W82,'augjul cfs'!$L$5:$O$94,4,FALSE)</f>
        <v>1950-51</v>
      </c>
      <c r="W82" s="18">
        <f>LARGE('augjul cfs'!$L$5:$L$94,'augjul cfs rank'!$A82)</f>
        <v>377</v>
      </c>
      <c r="X82" s="5" t="str">
        <f>VLOOKUP(Y82,'augjul cfs'!$M$5:$O$94,3,FALSE)</f>
        <v>2012-13</v>
      </c>
      <c r="Y82" s="18">
        <f>LARGE('augjul cfs'!$M$5:$M$94,'augjul cfs rank'!$A82)</f>
        <v>161</v>
      </c>
      <c r="Z82" s="5" t="str">
        <f>VLOOKUP(AA82,'augjul cfs'!$N$5:$O$94,2,FALSE)</f>
        <v>1938-39</v>
      </c>
      <c r="AA82" s="18">
        <f>LARGE('augjul cfs'!$N$5:$N$94,'augjul cfs rank'!$A82)</f>
        <v>1203.8904109589041</v>
      </c>
    </row>
    <row r="83" spans="1:27" x14ac:dyDescent="0.2">
      <c r="A83" s="11">
        <v>78</v>
      </c>
      <c r="B83" s="5" t="str">
        <f>VLOOKUP(C83,'augjul cfs'!$B$5:$O$94,14,FALSE)</f>
        <v>2006-07</v>
      </c>
      <c r="C83" s="18">
        <f>LARGE('augjul cfs'!$B$5:$B$94,'augjul cfs rank'!$A83)</f>
        <v>88</v>
      </c>
      <c r="D83" s="5" t="str">
        <f>VLOOKUP(E83,'augjul cfs'!$C$5:$O$94,13,FALSE)</f>
        <v>1932-33</v>
      </c>
      <c r="E83" s="18">
        <f>LARGE('augjul cfs'!$C$5:$C$94,'augjul cfs rank'!$A83)</f>
        <v>87</v>
      </c>
      <c r="F83" s="5" t="str">
        <f>VLOOKUP(G83,'augjul cfs'!$D$5:$O$94,12,FALSE)</f>
        <v>1993-94</v>
      </c>
      <c r="G83" s="18">
        <f>LARGE('augjul cfs'!$D$5:$D$94,'augjul cfs rank'!$A83)</f>
        <v>150</v>
      </c>
      <c r="H83" s="5" t="str">
        <f>VLOOKUP(I83,'augjul cfs'!$E$5:$O$94,11,FALSE)</f>
        <v>1969-70</v>
      </c>
      <c r="I83" s="18">
        <f>LARGE('augjul cfs'!$E$5:$E$94,'augjul cfs rank'!$A83)</f>
        <v>859</v>
      </c>
      <c r="J83" s="5" t="str">
        <f>VLOOKUP(K83,'augjul cfs'!$F$5:$O$94,10,FALSE)</f>
        <v>1997-98</v>
      </c>
      <c r="K83" s="18">
        <f>LARGE('augjul cfs'!$F$5:$F$94,'augjul cfs rank'!$A83)</f>
        <v>1388</v>
      </c>
      <c r="L83" s="5" t="str">
        <f>VLOOKUP(M83,'augjul cfs'!$G$5:$O$94,9,FALSE)</f>
        <v>2004-05</v>
      </c>
      <c r="M83" s="18">
        <f>LARGE('augjul cfs'!$G$5:$G$94,'augjul cfs rank'!$A83)</f>
        <v>1271</v>
      </c>
      <c r="N83" s="5" t="str">
        <f>VLOOKUP(O83,'augjul cfs'!$H$5:$O$94,8,FALSE)</f>
        <v>2009-10</v>
      </c>
      <c r="O83" s="18">
        <f>LARGE('augjul cfs'!$H$5:$H$94,'augjul cfs rank'!$A83)</f>
        <v>1337</v>
      </c>
      <c r="P83" s="5" t="str">
        <f>VLOOKUP(Q83,'augjul cfs'!$I$5:$O$94,7,FALSE)</f>
        <v>1966-67</v>
      </c>
      <c r="Q83" s="18">
        <f>LARGE('augjul cfs'!$I$5:$I$94,'augjul cfs rank'!$A83)</f>
        <v>1409</v>
      </c>
      <c r="R83" s="5" t="str">
        <f>VLOOKUP(S83,'augjul cfs'!$J$5:$O$94,6,FALSE)</f>
        <v>2003-04</v>
      </c>
      <c r="S83" s="18">
        <f>LARGE('augjul cfs'!$J$5:$J$94,'augjul cfs rank'!$A83)</f>
        <v>1330</v>
      </c>
      <c r="T83" s="5" t="str">
        <f>VLOOKUP(U83,'augjul cfs'!$K$5:$O$94,5,FALSE)</f>
        <v>2006-07</v>
      </c>
      <c r="U83" s="18">
        <f>LARGE('augjul cfs'!$K$5:$K$94,'augjul cfs rank'!$A83)</f>
        <v>797</v>
      </c>
      <c r="V83" s="5" t="str">
        <f>VLOOKUP(W83,'augjul cfs'!$L$5:$O$94,4,FALSE)</f>
        <v>1964-65</v>
      </c>
      <c r="W83" s="18">
        <f>LARGE('augjul cfs'!$L$5:$L$94,'augjul cfs rank'!$A83)</f>
        <v>365</v>
      </c>
      <c r="X83" s="5" t="str">
        <f>VLOOKUP(Y83,'augjul cfs'!$M$5:$O$94,3,FALSE)</f>
        <v>2006-07</v>
      </c>
      <c r="Y83" s="18">
        <f>LARGE('augjul cfs'!$M$5:$M$94,'augjul cfs rank'!$A83)</f>
        <v>157</v>
      </c>
      <c r="Z83" s="5" t="str">
        <f>VLOOKUP(AA83,'augjul cfs'!$N$5:$O$94,2,FALSE)</f>
        <v>1928-29</v>
      </c>
      <c r="AA83" s="18">
        <f>LARGE('augjul cfs'!$N$5:$N$94,'augjul cfs rank'!$A83)</f>
        <v>1173.958904109589</v>
      </c>
    </row>
    <row r="84" spans="1:27" x14ac:dyDescent="0.2">
      <c r="A84" s="11">
        <v>79</v>
      </c>
      <c r="B84" s="5" t="str">
        <f>VLOOKUP(C84,'augjul cfs'!$B$5:$O$94,14,FALSE)</f>
        <v>1973-74</v>
      </c>
      <c r="C84" s="18">
        <f>LARGE('augjul cfs'!$B$5:$B$94,'augjul cfs rank'!$A84)</f>
        <v>81</v>
      </c>
      <c r="D84" s="5" t="str">
        <f>VLOOKUP(E84,'augjul cfs'!$C$5:$O$94,13,FALSE)</f>
        <v>2002-03</v>
      </c>
      <c r="E84" s="18">
        <f>LARGE('augjul cfs'!$C$5:$C$94,'augjul cfs rank'!$A84)</f>
        <v>86</v>
      </c>
      <c r="F84" s="5" t="str">
        <f>VLOOKUP(G84,'augjul cfs'!$D$5:$O$94,12,FALSE)</f>
        <v>1988-89</v>
      </c>
      <c r="G84" s="18">
        <f>LARGE('augjul cfs'!$D$5:$D$94,'augjul cfs rank'!$A84)</f>
        <v>145</v>
      </c>
      <c r="H84" s="5" t="str">
        <f>VLOOKUP(I84,'augjul cfs'!$E$5:$O$94,11,FALSE)</f>
        <v>1933-34</v>
      </c>
      <c r="I84" s="18">
        <f>LARGE('augjul cfs'!$E$5:$E$94,'augjul cfs rank'!$A84)</f>
        <v>812</v>
      </c>
      <c r="J84" s="5" t="str">
        <f>VLOOKUP(K84,'augjul cfs'!$F$5:$O$94,10,FALSE)</f>
        <v>1952-53</v>
      </c>
      <c r="K84" s="18">
        <f>LARGE('augjul cfs'!$F$5:$F$94,'augjul cfs rank'!$A84)</f>
        <v>1385</v>
      </c>
      <c r="L84" s="5" t="str">
        <f>VLOOKUP(M84,'augjul cfs'!$G$5:$O$94,9,FALSE)</f>
        <v>1978-79</v>
      </c>
      <c r="M84" s="18">
        <f>LARGE('augjul cfs'!$G$5:$G$94,'augjul cfs rank'!$A84)</f>
        <v>1220</v>
      </c>
      <c r="N84" s="5" t="str">
        <f>VLOOKUP(O84,'augjul cfs'!$H$5:$O$94,8,FALSE)</f>
        <v>1955-56</v>
      </c>
      <c r="O84" s="18">
        <f>LARGE('augjul cfs'!$H$5:$H$94,'augjul cfs rank'!$A84)</f>
        <v>1290</v>
      </c>
      <c r="P84" s="5" t="str">
        <f>VLOOKUP(Q84,'augjul cfs'!$I$5:$O$94,7,FALSE)</f>
        <v>2000-01</v>
      </c>
      <c r="Q84" s="18">
        <f>LARGE('augjul cfs'!$I$5:$I$94,'augjul cfs rank'!$A84)</f>
        <v>1371</v>
      </c>
      <c r="R84" s="5" t="str">
        <f>VLOOKUP(S84,'augjul cfs'!$J$5:$O$94,6,FALSE)</f>
        <v>1933-34</v>
      </c>
      <c r="S84" s="18">
        <f>LARGE('augjul cfs'!$J$5:$J$94,'augjul cfs rank'!$A84)</f>
        <v>1231</v>
      </c>
      <c r="T84" s="5" t="str">
        <f>VLOOKUP(U84,'augjul cfs'!$K$5:$O$94,5,FALSE)</f>
        <v>1979-80</v>
      </c>
      <c r="U84" s="18">
        <f>LARGE('augjul cfs'!$K$5:$K$94,'augjul cfs rank'!$A84)</f>
        <v>770</v>
      </c>
      <c r="V84" s="5" t="str">
        <f>VLOOKUP(W84,'augjul cfs'!$L$5:$O$94,4,FALSE)</f>
        <v>2008-09</v>
      </c>
      <c r="W84" s="18">
        <f>LARGE('augjul cfs'!$L$5:$L$94,'augjul cfs rank'!$A84)</f>
        <v>360</v>
      </c>
      <c r="X84" s="5" t="str">
        <f>VLOOKUP(Y84,'augjul cfs'!$M$5:$O$94,3,FALSE)</f>
        <v>1933-34</v>
      </c>
      <c r="Y84" s="18">
        <f>LARGE('augjul cfs'!$M$5:$M$94,'augjul cfs rank'!$A84)</f>
        <v>141</v>
      </c>
      <c r="Z84" s="5" t="str">
        <f>VLOOKUP(AA84,'augjul cfs'!$N$5:$O$94,2,FALSE)</f>
        <v>2004-05</v>
      </c>
      <c r="AA84" s="18">
        <f>LARGE('augjul cfs'!$N$5:$N$94,'augjul cfs rank'!$A84)</f>
        <v>1145.0027397260274</v>
      </c>
    </row>
    <row r="85" spans="1:27" x14ac:dyDescent="0.2">
      <c r="A85" s="11">
        <v>80</v>
      </c>
      <c r="B85" s="5" t="str">
        <f>VLOOKUP(C85,'augjul cfs'!$B$5:$O$94,14,FALSE)</f>
        <v>1940-41</v>
      </c>
      <c r="C85" s="18">
        <f>LARGE('augjul cfs'!$B$5:$B$94,'augjul cfs rank'!$A85)</f>
        <v>80</v>
      </c>
      <c r="D85" s="5" t="str">
        <f>VLOOKUP(E85,'augjul cfs'!$C$5:$O$94,13,FALSE)</f>
        <v>1929-30</v>
      </c>
      <c r="E85" s="18">
        <f>LARGE('augjul cfs'!$C$5:$C$94,'augjul cfs rank'!$A85)</f>
        <v>85</v>
      </c>
      <c r="F85" s="5" t="str">
        <f>VLOOKUP(G85,'augjul cfs'!$D$5:$O$94,12,FALSE)</f>
        <v>2006-07</v>
      </c>
      <c r="G85" s="18">
        <f>LARGE('augjul cfs'!$D$5:$D$94,'augjul cfs rank'!$A85)</f>
        <v>143</v>
      </c>
      <c r="H85" s="5" t="str">
        <f>VLOOKUP(I85,'augjul cfs'!$E$5:$O$94,11,FALSE)</f>
        <v>1944-45</v>
      </c>
      <c r="I85" s="18">
        <f>LARGE('augjul cfs'!$E$5:$E$94,'augjul cfs rank'!$A85)</f>
        <v>745</v>
      </c>
      <c r="J85" s="5" t="str">
        <f>VLOOKUP(K85,'augjul cfs'!$F$5:$O$94,10,FALSE)</f>
        <v>1928-29</v>
      </c>
      <c r="K85" s="18">
        <f>LARGE('augjul cfs'!$F$5:$F$94,'augjul cfs rank'!$A85)</f>
        <v>1370</v>
      </c>
      <c r="L85" s="5" t="str">
        <f>VLOOKUP(M85,'augjul cfs'!$G$5:$O$94,9,FALSE)</f>
        <v>1984-85</v>
      </c>
      <c r="M85" s="18">
        <f>LARGE('augjul cfs'!$G$5:$G$94,'augjul cfs rank'!$A85)</f>
        <v>1192</v>
      </c>
      <c r="N85" s="5" t="str">
        <f>VLOOKUP(O85,'augjul cfs'!$H$5:$O$94,8,FALSE)</f>
        <v>1992-93</v>
      </c>
      <c r="O85" s="18">
        <f>LARGE('augjul cfs'!$H$5:$H$94,'augjul cfs rank'!$A85)</f>
        <v>1278</v>
      </c>
      <c r="P85" s="5" t="str">
        <f>VLOOKUP(Q85,'augjul cfs'!$I$5:$O$94,7,FALSE)</f>
        <v>2005-06</v>
      </c>
      <c r="Q85" s="18">
        <f>LARGE('augjul cfs'!$I$5:$I$94,'augjul cfs rank'!$A85)</f>
        <v>1365</v>
      </c>
      <c r="R85" s="5" t="str">
        <f>VLOOKUP(S85,'augjul cfs'!$J$5:$O$94,6,FALSE)</f>
        <v>1939-40</v>
      </c>
      <c r="S85" s="18">
        <f>LARGE('augjul cfs'!$J$5:$J$94,'augjul cfs rank'!$A85)</f>
        <v>1229</v>
      </c>
      <c r="T85" s="5" t="str">
        <f>VLOOKUP(U85,'augjul cfs'!$K$5:$O$94,5,FALSE)</f>
        <v>1939-40</v>
      </c>
      <c r="U85" s="18">
        <f>LARGE('augjul cfs'!$K$5:$K$94,'augjul cfs rank'!$A85)</f>
        <v>745</v>
      </c>
      <c r="V85" s="5" t="str">
        <f>VLOOKUP(W85,'augjul cfs'!$L$5:$O$94,4,FALSE)</f>
        <v>1985-86</v>
      </c>
      <c r="W85" s="18">
        <f>LARGE('augjul cfs'!$L$5:$L$94,'augjul cfs rank'!$A85)</f>
        <v>352</v>
      </c>
      <c r="X85" s="5" t="str">
        <f>VLOOKUP(Y85,'augjul cfs'!$M$5:$O$94,3,FALSE)</f>
        <v>1969-70</v>
      </c>
      <c r="Y85" s="18">
        <f>LARGE('augjul cfs'!$M$5:$M$94,'augjul cfs rank'!$A85)</f>
        <v>140</v>
      </c>
      <c r="Z85" s="5" t="str">
        <f>VLOOKUP(AA85,'augjul cfs'!$N$5:$O$94,2,FALSE)</f>
        <v>1991-92</v>
      </c>
      <c r="AA85" s="18">
        <f>LARGE('augjul cfs'!$N$5:$N$94,'augjul cfs rank'!$A85)</f>
        <v>1093.7150684931507</v>
      </c>
    </row>
    <row r="86" spans="1:27" x14ac:dyDescent="0.2">
      <c r="A86" s="11">
        <v>81</v>
      </c>
      <c r="B86" s="5" t="str">
        <f>VLOOKUP(C86,'augjul cfs'!$B$5:$O$94,14,FALSE)</f>
        <v>2012-13</v>
      </c>
      <c r="C86" s="18">
        <f>LARGE('augjul cfs'!$B$5:$B$94,'augjul cfs rank'!$A86)</f>
        <v>77</v>
      </c>
      <c r="D86" s="5" t="str">
        <f>VLOOKUP(E86,'augjul cfs'!$C$5:$O$94,13,FALSE)</f>
        <v>1934-35</v>
      </c>
      <c r="E86" s="18">
        <f>LARGE('augjul cfs'!$C$5:$C$94,'augjul cfs rank'!$A86)</f>
        <v>83</v>
      </c>
      <c r="F86" s="5" t="str">
        <f>VLOOKUP(G86,'augjul cfs'!$D$5:$O$94,12,FALSE)</f>
        <v>1974-75</v>
      </c>
      <c r="G86" s="18">
        <f>LARGE('augjul cfs'!$D$5:$D$94,'augjul cfs rank'!$A86)</f>
        <v>140</v>
      </c>
      <c r="H86" s="5" t="str">
        <f>VLOOKUP(I86,'augjul cfs'!$E$5:$O$94,11,FALSE)</f>
        <v>1935-36</v>
      </c>
      <c r="I86" s="18">
        <f>LARGE('augjul cfs'!$E$5:$E$94,'augjul cfs rank'!$A86)</f>
        <v>689</v>
      </c>
      <c r="J86" s="5" t="str">
        <f>VLOOKUP(K86,'augjul cfs'!$F$5:$O$94,10,FALSE)</f>
        <v>2017-18</v>
      </c>
      <c r="K86" s="18">
        <f>LARGE('augjul cfs'!$F$5:$F$94,'augjul cfs rank'!$A86)</f>
        <v>1331</v>
      </c>
      <c r="L86" s="5" t="str">
        <f>VLOOKUP(M86,'augjul cfs'!$G$5:$O$94,9,FALSE)</f>
        <v>1959-60</v>
      </c>
      <c r="M86" s="18">
        <f>LARGE('augjul cfs'!$G$5:$G$94,'augjul cfs rank'!$A86)</f>
        <v>1169</v>
      </c>
      <c r="N86" s="5" t="str">
        <f>VLOOKUP(O86,'augjul cfs'!$H$5:$O$94,8,FALSE)</f>
        <v>1968-69</v>
      </c>
      <c r="O86" s="18">
        <f>LARGE('augjul cfs'!$H$5:$H$94,'augjul cfs rank'!$A86)</f>
        <v>1206</v>
      </c>
      <c r="P86" s="5" t="str">
        <f>VLOOKUP(Q86,'augjul cfs'!$I$5:$O$94,7,FALSE)</f>
        <v>1943-44</v>
      </c>
      <c r="Q86" s="18">
        <f>LARGE('augjul cfs'!$I$5:$I$94,'augjul cfs rank'!$A86)</f>
        <v>1363</v>
      </c>
      <c r="R86" s="5" t="str">
        <f>VLOOKUP(S86,'augjul cfs'!$J$5:$O$94,6,FALSE)</f>
        <v>2015-16</v>
      </c>
      <c r="S86" s="18">
        <f>LARGE('augjul cfs'!$J$5:$J$94,'augjul cfs rank'!$A86)</f>
        <v>1218</v>
      </c>
      <c r="T86" s="5" t="str">
        <f>VLOOKUP(U86,'augjul cfs'!$K$5:$O$94,5,FALSE)</f>
        <v>1972-73</v>
      </c>
      <c r="U86" s="18">
        <f>LARGE('augjul cfs'!$K$5:$K$94,'augjul cfs rank'!$A86)</f>
        <v>701</v>
      </c>
      <c r="V86" s="5" t="str">
        <f>VLOOKUP(W86,'augjul cfs'!$L$5:$O$94,4,FALSE)</f>
        <v>2006-07</v>
      </c>
      <c r="W86" s="18">
        <f>LARGE('augjul cfs'!$L$5:$L$94,'augjul cfs rank'!$A86)</f>
        <v>332</v>
      </c>
      <c r="X86" s="5" t="str">
        <f>VLOOKUP(Y86,'augjul cfs'!$M$5:$O$94,3,FALSE)</f>
        <v>1966-67</v>
      </c>
      <c r="Y86" s="18">
        <f>LARGE('augjul cfs'!$M$5:$M$94,'augjul cfs rank'!$A86)</f>
        <v>133</v>
      </c>
      <c r="Z86" s="5" t="str">
        <f>VLOOKUP(AA86,'augjul cfs'!$N$5:$O$94,2,FALSE)</f>
        <v>1939-40</v>
      </c>
      <c r="AA86" s="18">
        <f>LARGE('augjul cfs'!$N$5:$N$94,'augjul cfs rank'!$A86)</f>
        <v>1078.4767123287672</v>
      </c>
    </row>
    <row r="87" spans="1:27" x14ac:dyDescent="0.2">
      <c r="A87" s="11">
        <v>82</v>
      </c>
      <c r="B87" s="5" t="str">
        <f>VLOOKUP(C87,'augjul cfs'!$B$5:$O$94,14,FALSE)</f>
        <v>2003-04</v>
      </c>
      <c r="C87" s="18">
        <f>LARGE('augjul cfs'!$B$5:$B$94,'augjul cfs rank'!$A87)</f>
        <v>74</v>
      </c>
      <c r="D87" s="5" t="str">
        <f>VLOOKUP(E87,'augjul cfs'!$C$5:$O$94,13,FALSE)</f>
        <v>1934-35</v>
      </c>
      <c r="E87" s="18">
        <f>LARGE('augjul cfs'!$C$5:$C$94,'augjul cfs rank'!$A87)</f>
        <v>83</v>
      </c>
      <c r="F87" s="5" t="str">
        <f>VLOOKUP(G87,'augjul cfs'!$D$5:$O$94,12,FALSE)</f>
        <v>1980-81</v>
      </c>
      <c r="G87" s="18">
        <f>LARGE('augjul cfs'!$D$5:$D$94,'augjul cfs rank'!$A87)</f>
        <v>138</v>
      </c>
      <c r="H87" s="5" t="str">
        <f>VLOOKUP(I87,'augjul cfs'!$E$5:$O$94,11,FALSE)</f>
        <v>2002-03</v>
      </c>
      <c r="I87" s="18">
        <f>LARGE('augjul cfs'!$E$5:$E$94,'augjul cfs rank'!$A87)</f>
        <v>576</v>
      </c>
      <c r="J87" s="5" t="str">
        <f>VLOOKUP(K87,'augjul cfs'!$F$5:$O$94,10,FALSE)</f>
        <v>2013-14</v>
      </c>
      <c r="K87" s="18">
        <f>LARGE('augjul cfs'!$F$5:$F$94,'augjul cfs rank'!$A87)</f>
        <v>1276</v>
      </c>
      <c r="L87" s="5" t="str">
        <f>VLOOKUP(M87,'augjul cfs'!$G$5:$O$94,9,FALSE)</f>
        <v>1943-44</v>
      </c>
      <c r="M87" s="18">
        <f>LARGE('augjul cfs'!$G$5:$G$94,'augjul cfs rank'!$A87)</f>
        <v>1075</v>
      </c>
      <c r="N87" s="5" t="str">
        <f>VLOOKUP(O87,'augjul cfs'!$H$5:$O$94,8,FALSE)</f>
        <v>2010-11</v>
      </c>
      <c r="O87" s="18">
        <f>LARGE('augjul cfs'!$H$5:$H$94,'augjul cfs rank'!$A87)</f>
        <v>1001</v>
      </c>
      <c r="P87" s="5" t="str">
        <f>VLOOKUP(Q87,'augjul cfs'!$I$5:$O$94,7,FALSE)</f>
        <v>1929-30</v>
      </c>
      <c r="Q87" s="18">
        <f>LARGE('augjul cfs'!$I$5:$I$94,'augjul cfs rank'!$A87)</f>
        <v>1350</v>
      </c>
      <c r="R87" s="5" t="str">
        <f>VLOOKUP(S87,'augjul cfs'!$J$5:$O$94,6,FALSE)</f>
        <v>1997-98</v>
      </c>
      <c r="S87" s="18">
        <f>LARGE('augjul cfs'!$J$5:$J$94,'augjul cfs rank'!$A87)</f>
        <v>1201</v>
      </c>
      <c r="T87" s="5" t="str">
        <f>VLOOKUP(U87,'augjul cfs'!$K$5:$O$94,5,FALSE)</f>
        <v>1993-94</v>
      </c>
      <c r="U87" s="18">
        <f>LARGE('augjul cfs'!$K$5:$K$94,'augjul cfs rank'!$A87)</f>
        <v>621</v>
      </c>
      <c r="V87" s="5" t="str">
        <f>VLOOKUP(W87,'augjul cfs'!$L$5:$O$94,4,FALSE)</f>
        <v>2013-14</v>
      </c>
      <c r="W87" s="18">
        <f>LARGE('augjul cfs'!$L$5:$L$94,'augjul cfs rank'!$A87)</f>
        <v>331</v>
      </c>
      <c r="X87" s="5" t="str">
        <f>VLOOKUP(Y87,'augjul cfs'!$M$5:$O$94,3,FALSE)</f>
        <v>1991-92</v>
      </c>
      <c r="Y87" s="18">
        <f>LARGE('augjul cfs'!$M$5:$M$94,'augjul cfs rank'!$A87)</f>
        <v>129</v>
      </c>
      <c r="Z87" s="5" t="str">
        <f>VLOOKUP(AA87,'augjul cfs'!$N$5:$O$94,2,FALSE)</f>
        <v>1972-73</v>
      </c>
      <c r="AA87" s="18">
        <f>LARGE('augjul cfs'!$N$5:$N$94,'augjul cfs rank'!$A87)</f>
        <v>1077.1561643835616</v>
      </c>
    </row>
    <row r="88" spans="1:27" x14ac:dyDescent="0.2">
      <c r="A88" s="11">
        <v>83</v>
      </c>
      <c r="B88" s="5" t="str">
        <f>VLOOKUP(C88,'augjul cfs'!$B$5:$O$94,14,FALSE)</f>
        <v>1967-68</v>
      </c>
      <c r="C88" s="18">
        <f>LARGE('augjul cfs'!$B$5:$B$94,'augjul cfs rank'!$A88)</f>
        <v>62</v>
      </c>
      <c r="D88" s="5" t="str">
        <f>VLOOKUP(E88,'augjul cfs'!$C$5:$O$94,13,FALSE)</f>
        <v>1998-99</v>
      </c>
      <c r="E88" s="18">
        <f>LARGE('augjul cfs'!$C$5:$C$94,'augjul cfs rank'!$A88)</f>
        <v>82</v>
      </c>
      <c r="F88" s="5" t="str">
        <f>VLOOKUP(G88,'augjul cfs'!$D$5:$O$94,12,FALSE)</f>
        <v>1944-45</v>
      </c>
      <c r="G88" s="18">
        <f>LARGE('augjul cfs'!$D$5:$D$94,'augjul cfs rank'!$A88)</f>
        <v>132</v>
      </c>
      <c r="H88" s="5" t="str">
        <f>VLOOKUP(I88,'augjul cfs'!$E$5:$O$94,11,FALSE)</f>
        <v>2000-01</v>
      </c>
      <c r="I88" s="18">
        <f>LARGE('augjul cfs'!$E$5:$E$94,'augjul cfs rank'!$A88)</f>
        <v>529</v>
      </c>
      <c r="J88" s="5" t="str">
        <f>VLOOKUP(K88,'augjul cfs'!$F$5:$O$94,10,FALSE)</f>
        <v>1943-44</v>
      </c>
      <c r="K88" s="18">
        <f>LARGE('augjul cfs'!$F$5:$F$94,'augjul cfs rank'!$A88)</f>
        <v>1138</v>
      </c>
      <c r="L88" s="5" t="str">
        <f>VLOOKUP(M88,'augjul cfs'!$G$5:$O$94,9,FALSE)</f>
        <v>1980-81</v>
      </c>
      <c r="M88" s="18">
        <f>LARGE('augjul cfs'!$G$5:$G$94,'augjul cfs rank'!$A88)</f>
        <v>988</v>
      </c>
      <c r="N88" s="5" t="str">
        <f>VLOOKUP(O88,'augjul cfs'!$H$5:$O$94,8,FALSE)</f>
        <v>1928-29</v>
      </c>
      <c r="O88" s="18">
        <f>LARGE('augjul cfs'!$H$5:$H$94,'augjul cfs rank'!$A88)</f>
        <v>1000</v>
      </c>
      <c r="P88" s="5" t="str">
        <f>VLOOKUP(Q88,'augjul cfs'!$I$5:$O$94,7,FALSE)</f>
        <v>1941-42</v>
      </c>
      <c r="Q88" s="18">
        <f>LARGE('augjul cfs'!$I$5:$I$94,'augjul cfs rank'!$A88)</f>
        <v>1307</v>
      </c>
      <c r="R88" s="5" t="str">
        <f>VLOOKUP(S88,'augjul cfs'!$J$5:$O$94,6,FALSE)</f>
        <v>1966-67</v>
      </c>
      <c r="S88" s="18">
        <f>LARGE('augjul cfs'!$J$5:$J$94,'augjul cfs rank'!$A88)</f>
        <v>1122</v>
      </c>
      <c r="T88" s="5" t="str">
        <f>VLOOKUP(U88,'augjul cfs'!$K$5:$O$94,5,FALSE)</f>
        <v>1933-34</v>
      </c>
      <c r="U88" s="18">
        <f>LARGE('augjul cfs'!$K$5:$K$94,'augjul cfs rank'!$A88)</f>
        <v>617</v>
      </c>
      <c r="V88" s="5" t="str">
        <f>VLOOKUP(W88,'augjul cfs'!$L$5:$O$94,4,FALSE)</f>
        <v>1978-79</v>
      </c>
      <c r="W88" s="18">
        <f>LARGE('augjul cfs'!$L$5:$L$94,'augjul cfs rank'!$A88)</f>
        <v>328</v>
      </c>
      <c r="X88" s="5" t="str">
        <f>VLOOKUP(Y88,'augjul cfs'!$M$5:$O$94,3,FALSE)</f>
        <v>2013-14</v>
      </c>
      <c r="Y88" s="18">
        <f>LARGE('augjul cfs'!$M$5:$M$94,'augjul cfs rank'!$A88)</f>
        <v>128</v>
      </c>
      <c r="Z88" s="5" t="str">
        <f>VLOOKUP(AA88,'augjul cfs'!$N$5:$O$94,2,FALSE)</f>
        <v>2014-15</v>
      </c>
      <c r="AA88" s="18">
        <f>LARGE('augjul cfs'!$N$5:$N$94,'augjul cfs rank'!$A88)</f>
        <v>998.06849315068496</v>
      </c>
    </row>
    <row r="89" spans="1:27" x14ac:dyDescent="0.2">
      <c r="A89" s="11">
        <v>84</v>
      </c>
      <c r="B89" s="5" t="str">
        <f>VLOOKUP(C89,'augjul cfs'!$B$5:$O$94,14,FALSE)</f>
        <v>2017-18</v>
      </c>
      <c r="C89" s="18">
        <f>LARGE('augjul cfs'!$B$5:$B$94,'augjul cfs rank'!$A89)</f>
        <v>61</v>
      </c>
      <c r="D89" s="5" t="str">
        <f>VLOOKUP(E89,'augjul cfs'!$C$5:$O$94,13,FALSE)</f>
        <v>2007-08</v>
      </c>
      <c r="E89" s="18">
        <f>LARGE('augjul cfs'!$C$5:$C$94,'augjul cfs rank'!$A89)</f>
        <v>77</v>
      </c>
      <c r="F89" s="5" t="str">
        <f>VLOOKUP(G89,'augjul cfs'!$D$5:$O$94,12,FALSE)</f>
        <v>1945-46</v>
      </c>
      <c r="G89" s="18">
        <f>LARGE('augjul cfs'!$D$5:$D$94,'augjul cfs rank'!$A89)</f>
        <v>108</v>
      </c>
      <c r="H89" s="5" t="str">
        <f>VLOOKUP(I89,'augjul cfs'!$E$5:$O$94,11,FALSE)</f>
        <v>1976-77</v>
      </c>
      <c r="I89" s="18">
        <f>LARGE('augjul cfs'!$E$5:$E$94,'augjul cfs rank'!$A89)</f>
        <v>453</v>
      </c>
      <c r="J89" s="5" t="str">
        <f>VLOOKUP(K89,'augjul cfs'!$F$5:$O$94,10,FALSE)</f>
        <v>1959-60</v>
      </c>
      <c r="K89" s="18">
        <f>LARGE('augjul cfs'!$F$5:$F$94,'augjul cfs rank'!$A89)</f>
        <v>1119</v>
      </c>
      <c r="L89" s="5" t="str">
        <f>VLOOKUP(M89,'augjul cfs'!$G$5:$O$94,9,FALSE)</f>
        <v>2000-01</v>
      </c>
      <c r="M89" s="18">
        <f>LARGE('augjul cfs'!$G$5:$G$94,'augjul cfs rank'!$A89)</f>
        <v>970</v>
      </c>
      <c r="N89" s="5" t="str">
        <f>VLOOKUP(O89,'augjul cfs'!$H$5:$O$94,8,FALSE)</f>
        <v>1972-73</v>
      </c>
      <c r="O89" s="18">
        <f>LARGE('augjul cfs'!$H$5:$H$94,'augjul cfs rank'!$A89)</f>
        <v>968</v>
      </c>
      <c r="P89" s="5" t="str">
        <f>VLOOKUP(Q89,'augjul cfs'!$I$5:$O$94,7,FALSE)</f>
        <v>1957-58</v>
      </c>
      <c r="Q89" s="18">
        <f>LARGE('augjul cfs'!$I$5:$I$94,'augjul cfs rank'!$A89)</f>
        <v>1296</v>
      </c>
      <c r="R89" s="5" t="str">
        <f>VLOOKUP(S89,'augjul cfs'!$J$5:$O$94,6,FALSE)</f>
        <v>1985-86</v>
      </c>
      <c r="S89" s="18">
        <f>LARGE('augjul cfs'!$J$5:$J$94,'augjul cfs rank'!$A89)</f>
        <v>1092</v>
      </c>
      <c r="T89" s="5" t="str">
        <f>VLOOKUP(U89,'augjul cfs'!$K$5:$O$94,5,FALSE)</f>
        <v>1986-87</v>
      </c>
      <c r="U89" s="18">
        <f>LARGE('augjul cfs'!$K$5:$K$94,'augjul cfs rank'!$A89)</f>
        <v>580</v>
      </c>
      <c r="V89" s="5" t="str">
        <f>VLOOKUP(W89,'augjul cfs'!$L$5:$O$94,4,FALSE)</f>
        <v>1986-87</v>
      </c>
      <c r="W89" s="18">
        <f>LARGE('augjul cfs'!$L$5:$L$94,'augjul cfs rank'!$A89)</f>
        <v>303</v>
      </c>
      <c r="X89" s="5" t="str">
        <f>VLOOKUP(Y89,'augjul cfs'!$M$5:$O$94,3,FALSE)</f>
        <v>1939-40</v>
      </c>
      <c r="Y89" s="18">
        <f>LARGE('augjul cfs'!$M$5:$M$94,'augjul cfs rank'!$A89)</f>
        <v>126</v>
      </c>
      <c r="Z89" s="5" t="str">
        <f>VLOOKUP(AA89,'augjul cfs'!$N$5:$O$94,2,FALSE)</f>
        <v>1993-94</v>
      </c>
      <c r="AA89" s="18">
        <f>LARGE('augjul cfs'!$N$5:$N$94,'augjul cfs rank'!$A89)</f>
        <v>973.76438356164385</v>
      </c>
    </row>
    <row r="90" spans="1:27" x14ac:dyDescent="0.2">
      <c r="A90" s="11">
        <v>85</v>
      </c>
      <c r="B90" s="5" t="str">
        <f>VLOOKUP(C90,'augjul cfs'!$B$5:$O$94,14,FALSE)</f>
        <v>2016-17</v>
      </c>
      <c r="C90" s="18">
        <f>LARGE('augjul cfs'!$B$5:$B$94,'augjul cfs rank'!$A90)</f>
        <v>54</v>
      </c>
      <c r="D90" s="5" t="str">
        <f>VLOOKUP(E90,'augjul cfs'!$C$5:$O$94,13,FALSE)</f>
        <v>1999-2000</v>
      </c>
      <c r="E90" s="18">
        <f>LARGE('augjul cfs'!$C$5:$C$94,'augjul cfs rank'!$A90)</f>
        <v>71</v>
      </c>
      <c r="F90" s="5" t="str">
        <f>VLOOKUP(G90,'augjul cfs'!$D$5:$O$94,12,FALSE)</f>
        <v>2015-16</v>
      </c>
      <c r="G90" s="18">
        <f>LARGE('augjul cfs'!$D$5:$D$94,'augjul cfs rank'!$A90)</f>
        <v>99</v>
      </c>
      <c r="H90" s="5" t="str">
        <f>VLOOKUP(I90,'augjul cfs'!$E$5:$O$94,11,FALSE)</f>
        <v>1987-88</v>
      </c>
      <c r="I90" s="18">
        <f>LARGE('augjul cfs'!$E$5:$E$94,'augjul cfs rank'!$A90)</f>
        <v>310</v>
      </c>
      <c r="J90" s="5" t="str">
        <f>VLOOKUP(K90,'augjul cfs'!$F$5:$O$94,10,FALSE)</f>
        <v>1965-66</v>
      </c>
      <c r="K90" s="18">
        <f>LARGE('augjul cfs'!$F$5:$F$94,'augjul cfs rank'!$A90)</f>
        <v>1066</v>
      </c>
      <c r="L90" s="5" t="str">
        <f>VLOOKUP(M90,'augjul cfs'!$G$5:$O$94,9,FALSE)</f>
        <v>1956-57</v>
      </c>
      <c r="M90" s="18">
        <f>LARGE('augjul cfs'!$G$5:$G$94,'augjul cfs rank'!$A90)</f>
        <v>910</v>
      </c>
      <c r="N90" s="5" t="str">
        <f>VLOOKUP(O90,'augjul cfs'!$H$5:$O$94,8,FALSE)</f>
        <v>1940-41</v>
      </c>
      <c r="O90" s="18">
        <f>LARGE('augjul cfs'!$H$5:$H$94,'augjul cfs rank'!$A90)</f>
        <v>881</v>
      </c>
      <c r="P90" s="5" t="str">
        <f>VLOOKUP(Q90,'augjul cfs'!$I$5:$O$94,7,FALSE)</f>
        <v>1980-81</v>
      </c>
      <c r="Q90" s="18">
        <f>LARGE('augjul cfs'!$I$5:$I$94,'augjul cfs rank'!$A90)</f>
        <v>1149</v>
      </c>
      <c r="R90" s="5" t="str">
        <f>VLOOKUP(S90,'augjul cfs'!$J$5:$O$94,6,FALSE)</f>
        <v>1986-87</v>
      </c>
      <c r="S90" s="18">
        <f>LARGE('augjul cfs'!$J$5:$J$94,'augjul cfs rank'!$A90)</f>
        <v>1037</v>
      </c>
      <c r="T90" s="5" t="str">
        <f>VLOOKUP(U90,'augjul cfs'!$K$5:$O$94,5,FALSE)</f>
        <v>2017-18</v>
      </c>
      <c r="U90" s="18">
        <f>LARGE('augjul cfs'!$K$5:$K$94,'augjul cfs rank'!$A90)</f>
        <v>572</v>
      </c>
      <c r="V90" s="5" t="str">
        <f>VLOOKUP(W90,'augjul cfs'!$L$5:$O$94,4,FALSE)</f>
        <v>1933-34</v>
      </c>
      <c r="W90" s="18">
        <f>LARGE('augjul cfs'!$L$5:$L$94,'augjul cfs rank'!$A90)</f>
        <v>278</v>
      </c>
      <c r="X90" s="5" t="str">
        <f>VLOOKUP(Y90,'augjul cfs'!$M$5:$O$94,3,FALSE)</f>
        <v>2002-03</v>
      </c>
      <c r="Y90" s="18">
        <f>LARGE('augjul cfs'!$M$5:$M$94,'augjul cfs rank'!$A90)</f>
        <v>125</v>
      </c>
      <c r="Z90" s="5" t="str">
        <f>VLOOKUP(AA90,'augjul cfs'!$N$5:$O$94,2,FALSE)</f>
        <v>1929-30</v>
      </c>
      <c r="AA90" s="18">
        <f>LARGE('augjul cfs'!$N$5:$N$94,'augjul cfs rank'!$A90)</f>
        <v>960.71232876712327</v>
      </c>
    </row>
    <row r="91" spans="1:27" x14ac:dyDescent="0.2">
      <c r="A91" s="11">
        <v>86</v>
      </c>
      <c r="B91" s="5" t="str">
        <f>VLOOKUP(C91,'augjul cfs'!$B$5:$O$94,14,FALSE)</f>
        <v>2013-14</v>
      </c>
      <c r="C91" s="18">
        <f>LARGE('augjul cfs'!$B$5:$B$94,'augjul cfs rank'!$A91)</f>
        <v>53</v>
      </c>
      <c r="D91" s="5" t="str">
        <f>VLOOKUP(E91,'augjul cfs'!$C$5:$O$94,13,FALSE)</f>
        <v>2005-06</v>
      </c>
      <c r="E91" s="18">
        <f>LARGE('augjul cfs'!$C$5:$C$94,'augjul cfs rank'!$A91)</f>
        <v>54</v>
      </c>
      <c r="F91" s="5" t="str">
        <f>VLOOKUP(G91,'augjul cfs'!$D$5:$O$94,12,FALSE)</f>
        <v>1929-30</v>
      </c>
      <c r="G91" s="18">
        <f>LARGE('augjul cfs'!$D$5:$D$94,'augjul cfs rank'!$A91)</f>
        <v>90</v>
      </c>
      <c r="H91" s="5" t="str">
        <f>VLOOKUP(I91,'augjul cfs'!$E$5:$O$94,11,FALSE)</f>
        <v>1939-40</v>
      </c>
      <c r="I91" s="18">
        <f>LARGE('augjul cfs'!$E$5:$E$94,'augjul cfs rank'!$A91)</f>
        <v>206</v>
      </c>
      <c r="J91" s="5" t="str">
        <f>VLOOKUP(K91,'augjul cfs'!$F$5:$O$94,10,FALSE)</f>
        <v>1935-36</v>
      </c>
      <c r="K91" s="18">
        <f>LARGE('augjul cfs'!$F$5:$F$94,'augjul cfs rank'!$A91)</f>
        <v>1059</v>
      </c>
      <c r="L91" s="5" t="str">
        <f>VLOOKUP(M91,'augjul cfs'!$G$5:$O$94,9,FALSE)</f>
        <v>1929-30</v>
      </c>
      <c r="M91" s="18">
        <f>LARGE('augjul cfs'!$G$5:$G$94,'augjul cfs rank'!$A91)</f>
        <v>830</v>
      </c>
      <c r="N91" s="5" t="str">
        <f>VLOOKUP(O91,'augjul cfs'!$H$5:$O$94,8,FALSE)</f>
        <v>2000-01</v>
      </c>
      <c r="O91" s="18">
        <f>LARGE('augjul cfs'!$H$5:$H$94,'augjul cfs rank'!$A91)</f>
        <v>870</v>
      </c>
      <c r="P91" s="5" t="str">
        <f>VLOOKUP(Q91,'augjul cfs'!$I$5:$O$94,7,FALSE)</f>
        <v>1964-65</v>
      </c>
      <c r="Q91" s="18">
        <f>LARGE('augjul cfs'!$I$5:$I$94,'augjul cfs rank'!$A91)</f>
        <v>1039</v>
      </c>
      <c r="R91" s="5" t="str">
        <f>VLOOKUP(S91,'augjul cfs'!$J$5:$O$94,6,FALSE)</f>
        <v>1967-68</v>
      </c>
      <c r="S91" s="18">
        <f>LARGE('augjul cfs'!$J$5:$J$94,'augjul cfs rank'!$A91)</f>
        <v>1018</v>
      </c>
      <c r="T91" s="5" t="str">
        <f>VLOOKUP(U91,'augjul cfs'!$K$5:$O$94,5,FALSE)</f>
        <v>1991-92</v>
      </c>
      <c r="U91" s="18">
        <f>LARGE('augjul cfs'!$K$5:$K$94,'augjul cfs rank'!$A91)</f>
        <v>550</v>
      </c>
      <c r="V91" s="5" t="str">
        <f>VLOOKUP(W91,'augjul cfs'!$L$5:$O$94,4,FALSE)</f>
        <v>1939-40</v>
      </c>
      <c r="W91" s="18">
        <f>LARGE('augjul cfs'!$L$5:$L$94,'augjul cfs rank'!$A91)</f>
        <v>220</v>
      </c>
      <c r="X91" s="5" t="str">
        <f>VLOOKUP(Y91,'augjul cfs'!$M$5:$O$94,3,FALSE)</f>
        <v>2016-17</v>
      </c>
      <c r="Y91" s="18">
        <f>LARGE('augjul cfs'!$M$5:$M$94,'augjul cfs rank'!$A91)</f>
        <v>99</v>
      </c>
      <c r="Z91" s="5" t="str">
        <f>VLOOKUP(AA91,'augjul cfs'!$N$5:$O$94,2,FALSE)</f>
        <v>1943-44</v>
      </c>
      <c r="AA91" s="18">
        <f>LARGE('augjul cfs'!$N$5:$N$94,'augjul cfs rank'!$A91)</f>
        <v>916.68219178082188</v>
      </c>
    </row>
    <row r="92" spans="1:27" x14ac:dyDescent="0.2">
      <c r="A92" s="11">
        <v>87</v>
      </c>
      <c r="B92" s="5" t="str">
        <f>VLOOKUP(C92,'augjul cfs'!$B$5:$O$94,14,FALSE)</f>
        <v>2005-06</v>
      </c>
      <c r="C92" s="18">
        <f>LARGE('augjul cfs'!$B$5:$B$94,'augjul cfs rank'!$A92)</f>
        <v>51</v>
      </c>
      <c r="D92" s="5" t="str">
        <f>VLOOKUP(E92,'augjul cfs'!$C$5:$O$94,13,FALSE)</f>
        <v>2015-16</v>
      </c>
      <c r="E92" s="18">
        <f>LARGE('augjul cfs'!$C$5:$C$94,'augjul cfs rank'!$A92)</f>
        <v>26</v>
      </c>
      <c r="F92" s="5" t="str">
        <f>VLOOKUP(G92,'augjul cfs'!$D$5:$O$94,12,FALSE)</f>
        <v>2002-03</v>
      </c>
      <c r="G92" s="18">
        <f>LARGE('augjul cfs'!$D$5:$D$94,'augjul cfs rank'!$A92)</f>
        <v>86</v>
      </c>
      <c r="H92" s="5" t="str">
        <f>VLOOKUP(I92,'augjul cfs'!$E$5:$O$94,11,FALSE)</f>
        <v>1993-94</v>
      </c>
      <c r="I92" s="18">
        <f>LARGE('augjul cfs'!$E$5:$E$94,'augjul cfs rank'!$A92)</f>
        <v>193</v>
      </c>
      <c r="J92" s="5" t="str">
        <f>VLOOKUP(K92,'augjul cfs'!$F$5:$O$94,10,FALSE)</f>
        <v>1936-37</v>
      </c>
      <c r="K92" s="18">
        <f>LARGE('augjul cfs'!$F$5:$F$94,'augjul cfs rank'!$A92)</f>
        <v>1014</v>
      </c>
      <c r="L92" s="5" t="str">
        <f>VLOOKUP(M92,'augjul cfs'!$G$5:$O$94,9,FALSE)</f>
        <v>1948-49</v>
      </c>
      <c r="M92" s="18">
        <f>LARGE('augjul cfs'!$G$5:$G$94,'augjul cfs rank'!$A92)</f>
        <v>815</v>
      </c>
      <c r="N92" s="5" t="str">
        <f>VLOOKUP(O92,'augjul cfs'!$H$5:$O$94,8,FALSE)</f>
        <v>1933-34</v>
      </c>
      <c r="O92" s="18">
        <f>LARGE('augjul cfs'!$H$5:$H$94,'augjul cfs rank'!$A92)</f>
        <v>780</v>
      </c>
      <c r="P92" s="5" t="str">
        <f>VLOOKUP(Q92,'augjul cfs'!$I$5:$O$94,7,FALSE)</f>
        <v>2014-15</v>
      </c>
      <c r="Q92" s="18">
        <f>LARGE('augjul cfs'!$I$5:$I$94,'augjul cfs rank'!$A92)</f>
        <v>992</v>
      </c>
      <c r="R92" s="5" t="str">
        <f>VLOOKUP(S92,'augjul cfs'!$J$5:$O$94,6,FALSE)</f>
        <v>1941-42</v>
      </c>
      <c r="S92" s="18">
        <f>LARGE('augjul cfs'!$J$5:$J$94,'augjul cfs rank'!$A92)</f>
        <v>918</v>
      </c>
      <c r="T92" s="5" t="str">
        <f>VLOOKUP(U92,'augjul cfs'!$K$5:$O$94,5,FALSE)</f>
        <v>1946-47</v>
      </c>
      <c r="U92" s="18">
        <f>LARGE('augjul cfs'!$K$5:$K$94,'augjul cfs rank'!$A92)</f>
        <v>487</v>
      </c>
      <c r="V92" s="5" t="str">
        <f>VLOOKUP(W92,'augjul cfs'!$L$5:$O$94,4,FALSE)</f>
        <v>1991-92</v>
      </c>
      <c r="W92" s="18">
        <f>LARGE('augjul cfs'!$L$5:$L$94,'augjul cfs rank'!$A92)</f>
        <v>205</v>
      </c>
      <c r="X92" s="5" t="str">
        <f>VLOOKUP(Y92,'augjul cfs'!$M$5:$O$94,3,FALSE)</f>
        <v>2008-09</v>
      </c>
      <c r="Y92" s="18">
        <f>LARGE('augjul cfs'!$M$5:$M$94,'augjul cfs rank'!$A92)</f>
        <v>94</v>
      </c>
      <c r="Z92" s="5" t="str">
        <f>VLOOKUP(AA92,'augjul cfs'!$N$5:$O$94,2,FALSE)</f>
        <v>1930-31</v>
      </c>
      <c r="AA92" s="18">
        <f>LARGE('augjul cfs'!$N$5:$N$94,'augjul cfs rank'!$A92)</f>
        <v>900.97260273972597</v>
      </c>
    </row>
    <row r="93" spans="1:27" x14ac:dyDescent="0.2">
      <c r="A93" s="11">
        <v>88</v>
      </c>
      <c r="B93" s="5" t="str">
        <f>VLOOKUP(C93,'augjul cfs'!$B$5:$O$94,14,FALSE)</f>
        <v>2009-10</v>
      </c>
      <c r="C93" s="18">
        <f>LARGE('augjul cfs'!$B$5:$B$94,'augjul cfs rank'!$A93)</f>
        <v>44</v>
      </c>
      <c r="D93" s="5" t="str">
        <f>VLOOKUP(E93,'augjul cfs'!$C$5:$O$94,13,FALSE)</f>
        <v>2012-13</v>
      </c>
      <c r="E93" s="18">
        <f>LARGE('augjul cfs'!$C$5:$C$94,'augjul cfs rank'!$A93)</f>
        <v>24</v>
      </c>
      <c r="F93" s="5" t="str">
        <f>VLOOKUP(G93,'augjul cfs'!$D$5:$O$94,12,FALSE)</f>
        <v>1952-53</v>
      </c>
      <c r="G93" s="18">
        <f>LARGE('augjul cfs'!$D$5:$D$94,'augjul cfs rank'!$A93)</f>
        <v>85</v>
      </c>
      <c r="H93" s="5" t="str">
        <f>VLOOKUP(I93,'augjul cfs'!$E$5:$O$94,11,FALSE)</f>
        <v>1952-53</v>
      </c>
      <c r="I93" s="18">
        <f>LARGE('augjul cfs'!$E$5:$E$94,'augjul cfs rank'!$A93)</f>
        <v>126</v>
      </c>
      <c r="J93" s="5" t="str">
        <f>VLOOKUP(K93,'augjul cfs'!$F$5:$O$94,10,FALSE)</f>
        <v>1930-31</v>
      </c>
      <c r="K93" s="18">
        <f>LARGE('augjul cfs'!$F$5:$F$94,'augjul cfs rank'!$A93)</f>
        <v>740</v>
      </c>
      <c r="L93" s="5" t="str">
        <f>VLOOKUP(M93,'augjul cfs'!$G$5:$O$94,9,FALSE)</f>
        <v>1962-63</v>
      </c>
      <c r="M93" s="18">
        <f>LARGE('augjul cfs'!$G$5:$G$94,'augjul cfs rank'!$A93)</f>
        <v>758</v>
      </c>
      <c r="N93" s="5" t="str">
        <f>VLOOKUP(O93,'augjul cfs'!$H$5:$O$94,8,FALSE)</f>
        <v>2004-05</v>
      </c>
      <c r="O93" s="18">
        <f>LARGE('augjul cfs'!$H$5:$H$94,'augjul cfs rank'!$A93)</f>
        <v>766</v>
      </c>
      <c r="P93" s="5" t="str">
        <f>VLOOKUP(Q93,'augjul cfs'!$I$5:$O$94,7,FALSE)</f>
        <v>1977-78</v>
      </c>
      <c r="Q93" s="18">
        <f>LARGE('augjul cfs'!$I$5:$I$94,'augjul cfs rank'!$A93)</f>
        <v>844</v>
      </c>
      <c r="R93" s="5" t="str">
        <f>VLOOKUP(S93,'augjul cfs'!$J$5:$O$94,6,FALSE)</f>
        <v>2014-15</v>
      </c>
      <c r="S93" s="18">
        <f>LARGE('augjul cfs'!$J$5:$J$94,'augjul cfs rank'!$A93)</f>
        <v>887</v>
      </c>
      <c r="T93" s="5" t="str">
        <f>VLOOKUP(U93,'augjul cfs'!$K$5:$O$94,5,FALSE)</f>
        <v>1930-31</v>
      </c>
      <c r="U93" s="18">
        <f>LARGE('augjul cfs'!$K$5:$K$94,'augjul cfs rank'!$A93)</f>
        <v>470</v>
      </c>
      <c r="V93" s="5" t="str">
        <f>VLOOKUP(W93,'augjul cfs'!$L$5:$O$94,4,FALSE)</f>
        <v>2015-16</v>
      </c>
      <c r="W93" s="18">
        <f>LARGE('augjul cfs'!$L$5:$L$94,'augjul cfs rank'!$A93)</f>
        <v>155</v>
      </c>
      <c r="X93" s="5" t="str">
        <f>VLOOKUP(Y93,'augjul cfs'!$M$5:$O$94,3,FALSE)</f>
        <v>2008-09</v>
      </c>
      <c r="Y93" s="18">
        <f>LARGE('augjul cfs'!$M$5:$M$94,'augjul cfs rank'!$A93)</f>
        <v>94</v>
      </c>
      <c r="Z93" s="5" t="str">
        <f>VLOOKUP(AA93,'augjul cfs'!$N$5:$O$94,2,FALSE)</f>
        <v>1940-41</v>
      </c>
      <c r="AA93" s="18">
        <f>LARGE('augjul cfs'!$N$5:$N$94,'augjul cfs rank'!$A93)</f>
        <v>874.07671232876714</v>
      </c>
    </row>
    <row r="94" spans="1:27" x14ac:dyDescent="0.2">
      <c r="A94" s="11">
        <v>89</v>
      </c>
      <c r="B94" s="5" t="str">
        <f>VLOOKUP(C94,'augjul cfs'!$B$5:$O$94,14,FALSE)</f>
        <v>2014-15</v>
      </c>
      <c r="C94" s="18">
        <f>LARGE('augjul cfs'!$B$5:$B$94,'augjul cfs rank'!$A94)</f>
        <v>22</v>
      </c>
      <c r="D94" s="5" t="str">
        <f>VLOOKUP(E94,'augjul cfs'!$C$5:$O$94,13,FALSE)</f>
        <v>2014-15</v>
      </c>
      <c r="E94" s="18">
        <f>LARGE('augjul cfs'!$C$5:$C$94,'augjul cfs rank'!$A94)</f>
        <v>22</v>
      </c>
      <c r="F94" s="5" t="str">
        <f>VLOOKUP(G94,'augjul cfs'!$D$5:$O$94,12,FALSE)</f>
        <v>1987-88</v>
      </c>
      <c r="G94" s="18">
        <f>LARGE('augjul cfs'!$D$5:$D$94,'augjul cfs rank'!$A94)</f>
        <v>84</v>
      </c>
      <c r="H94" s="5" t="str">
        <f>VLOOKUP(I94,'augjul cfs'!$E$5:$O$94,11,FALSE)</f>
        <v>1929-30</v>
      </c>
      <c r="I94" s="18">
        <f>LARGE('augjul cfs'!$E$5:$E$94,'augjul cfs rank'!$A94)</f>
        <v>70</v>
      </c>
      <c r="J94" s="5" t="str">
        <f>VLOOKUP(K94,'augjul cfs'!$F$5:$O$94,10,FALSE)</f>
        <v>1944-45</v>
      </c>
      <c r="K94" s="18">
        <f>LARGE('augjul cfs'!$F$5:$F$94,'augjul cfs rank'!$A94)</f>
        <v>582</v>
      </c>
      <c r="L94" s="5" t="str">
        <f>VLOOKUP(M94,'augjul cfs'!$G$5:$O$94,9,FALSE)</f>
        <v>1936-37</v>
      </c>
      <c r="M94" s="18">
        <f>LARGE('augjul cfs'!$G$5:$G$94,'augjul cfs rank'!$A94)</f>
        <v>491</v>
      </c>
      <c r="N94" s="5" t="str">
        <f>VLOOKUP(O94,'augjul cfs'!$H$5:$O$94,8,FALSE)</f>
        <v>1930-31</v>
      </c>
      <c r="O94" s="18">
        <f>LARGE('augjul cfs'!$H$5:$H$94,'augjul cfs rank'!$A94)</f>
        <v>710</v>
      </c>
      <c r="P94" s="5" t="str">
        <f>VLOOKUP(Q94,'augjul cfs'!$I$5:$O$94,7,FALSE)</f>
        <v>1940-41</v>
      </c>
      <c r="Q94" s="18">
        <f>LARGE('augjul cfs'!$I$5:$I$94,'augjul cfs rank'!$A94)</f>
        <v>648</v>
      </c>
      <c r="R94" s="5" t="str">
        <f>VLOOKUP(S94,'augjul cfs'!$J$5:$O$94,6,FALSE)</f>
        <v>1929-30</v>
      </c>
      <c r="S94" s="18">
        <f>LARGE('augjul cfs'!$J$5:$J$94,'augjul cfs rank'!$A94)</f>
        <v>860</v>
      </c>
      <c r="T94" s="5" t="str">
        <f>VLOOKUP(U94,'augjul cfs'!$K$5:$O$94,5,FALSE)</f>
        <v>2015-16</v>
      </c>
      <c r="U94" s="18">
        <f>LARGE('augjul cfs'!$K$5:$K$94,'augjul cfs rank'!$A94)</f>
        <v>391</v>
      </c>
      <c r="V94" s="5" t="str">
        <f>VLOOKUP(W94,'augjul cfs'!$L$5:$O$94,4,FALSE)</f>
        <v>2017-18</v>
      </c>
      <c r="W94" s="18">
        <f>LARGE('augjul cfs'!$L$5:$L$94,'augjul cfs rank'!$A94)</f>
        <v>132</v>
      </c>
      <c r="X94" s="5" t="str">
        <f>VLOOKUP(Y94,'augjul cfs'!$M$5:$O$94,3,FALSE)</f>
        <v>2014-15</v>
      </c>
      <c r="Y94" s="18">
        <f>LARGE('augjul cfs'!$M$5:$M$94,'augjul cfs rank'!$A94)</f>
        <v>21</v>
      </c>
      <c r="Z94" s="5" t="str">
        <f>VLOOKUP(AA94,'augjul cfs'!$N$5:$O$94,2,FALSE)</f>
        <v>2000-01</v>
      </c>
      <c r="AA94" s="18">
        <f>LARGE('augjul cfs'!$N$5:$N$94,'augjul cfs rank'!$A94)</f>
        <v>806.66575342465751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18</v>
      </c>
      <c r="D95" s="5" t="str">
        <f>VLOOKUP(E95,'augjul cfs'!$C$5:$O$94,13,FALSE)</f>
        <v>2016-17</v>
      </c>
      <c r="E95" s="18">
        <f>LARGE('augjul cfs'!$C$5:$C$94,'augjul cfs rank'!$A95)</f>
        <v>15</v>
      </c>
      <c r="F95" s="5" t="str">
        <f>VLOOKUP(G95,'augjul cfs'!$D$5:$O$94,12,FALSE)</f>
        <v>1936-37</v>
      </c>
      <c r="G95" s="18">
        <f>LARGE('augjul cfs'!$D$5:$D$94,'augjul cfs rank'!$A95)</f>
        <v>74</v>
      </c>
      <c r="H95" s="5" t="str">
        <f>VLOOKUP(I95,'augjul cfs'!$E$5:$O$94,11,FALSE)</f>
        <v>1936-37</v>
      </c>
      <c r="I95" s="18">
        <f>LARGE('augjul cfs'!$E$5:$E$94,'augjul cfs rank'!$A95)</f>
        <v>65</v>
      </c>
      <c r="J95" s="5" t="str">
        <f>VLOOKUP(K95,'augjul cfs'!$F$5:$O$94,10,FALSE)</f>
        <v>1976-77</v>
      </c>
      <c r="K95" s="18">
        <f>LARGE('augjul cfs'!$F$5:$F$94,'augjul cfs rank'!$A95)</f>
        <v>363</v>
      </c>
      <c r="L95" s="5" t="str">
        <f>VLOOKUP(M95,'augjul cfs'!$G$5:$O$94,9,FALSE)</f>
        <v>1976-77</v>
      </c>
      <c r="M95" s="18">
        <f>LARGE('augjul cfs'!$G$5:$G$94,'augjul cfs rank'!$A95)</f>
        <v>463</v>
      </c>
      <c r="N95" s="5" t="str">
        <f>VLOOKUP(O95,'augjul cfs'!$H$5:$O$94,8,FALSE)</f>
        <v>1976-77</v>
      </c>
      <c r="O95" s="18">
        <f>LARGE('augjul cfs'!$H$5:$H$94,'augjul cfs rank'!$A95)</f>
        <v>532</v>
      </c>
      <c r="P95" s="5" t="str">
        <f>VLOOKUP(Q95,'augjul cfs'!$I$5:$O$94,7,FALSE)</f>
        <v>1991-92</v>
      </c>
      <c r="Q95" s="18">
        <f>LARGE('augjul cfs'!$I$5:$I$94,'augjul cfs rank'!$A95)</f>
        <v>608</v>
      </c>
      <c r="R95" s="5" t="str">
        <f>VLOOKUP(S95,'augjul cfs'!$J$5:$O$94,6,FALSE)</f>
        <v>1940-41</v>
      </c>
      <c r="S95" s="18">
        <f>LARGE('augjul cfs'!$J$5:$J$94,'augjul cfs rank'!$A95)</f>
        <v>547</v>
      </c>
      <c r="T95" s="5" t="str">
        <f>VLOOKUP(U95,'augjul cfs'!$K$5:$O$94,5,FALSE)</f>
        <v>2014-15</v>
      </c>
      <c r="U95" s="18">
        <f>LARGE('augjul cfs'!$K$5:$K$94,'augjul cfs rank'!$A95)</f>
        <v>330</v>
      </c>
      <c r="V95" s="5" t="str">
        <f>VLOOKUP(W95,'augjul cfs'!$L$5:$O$94,4,FALSE)</f>
        <v>2014-15</v>
      </c>
      <c r="W95" s="18">
        <f>LARGE('augjul cfs'!$L$5:$L$94,'augjul cfs rank'!$A95)</f>
        <v>122</v>
      </c>
      <c r="X95" s="5" t="str">
        <f>VLOOKUP(Y95,'augjul cfs'!$M$5:$O$94,3,FALSE)</f>
        <v>2017-18</v>
      </c>
      <c r="Y95" s="18">
        <f>LARGE('augjul cfs'!$M$5:$M$94,'augjul cfs rank'!$A95)</f>
        <v>16</v>
      </c>
      <c r="Z95" s="5" t="str">
        <f>VLOOKUP(AA95,'augjul cfs'!$N$5:$O$94,2,FALSE)</f>
        <v>1976-77</v>
      </c>
      <c r="AA95" s="18">
        <f>LARGE('augjul cfs'!$N$5:$N$94,'augjul cfs rank'!$A95)</f>
        <v>764.9780821917808</v>
      </c>
    </row>
    <row r="97" spans="2:27" x14ac:dyDescent="0.2">
      <c r="B97" t="s">
        <v>114</v>
      </c>
      <c r="C97" s="18">
        <f>AVERAGE(C6:C95)</f>
        <v>142.92222222222222</v>
      </c>
      <c r="D97" s="18"/>
      <c r="E97" s="18">
        <f t="shared" ref="E97:AA97" si="0">AVERAGE(E6:E95)</f>
        <v>194.86666666666667</v>
      </c>
      <c r="F97" s="18"/>
      <c r="G97" s="18">
        <f t="shared" si="0"/>
        <v>641.06666666666672</v>
      </c>
      <c r="H97" s="18"/>
      <c r="I97" s="18">
        <f t="shared" si="0"/>
        <v>2177.1999999999998</v>
      </c>
      <c r="J97" s="18"/>
      <c r="K97" s="18">
        <f t="shared" si="0"/>
        <v>3103.5666666666666</v>
      </c>
      <c r="L97" s="18"/>
      <c r="M97" s="18">
        <f t="shared" si="0"/>
        <v>2925.4222222222224</v>
      </c>
      <c r="N97" s="18"/>
      <c r="O97" s="18">
        <f>'octsep cfs'!F96</f>
        <v>2606.7930763178601</v>
      </c>
      <c r="P97" s="18"/>
      <c r="Q97" s="18">
        <f t="shared" si="0"/>
        <v>2404.7888888888888</v>
      </c>
      <c r="R97" s="18"/>
      <c r="S97" s="18">
        <f t="shared" si="0"/>
        <v>2191.8000000000002</v>
      </c>
      <c r="T97" s="18"/>
      <c r="U97" s="18">
        <f t="shared" si="0"/>
        <v>1600.5444444444445</v>
      </c>
      <c r="V97" s="18"/>
      <c r="W97" s="18">
        <f t="shared" si="0"/>
        <v>877.54444444444448</v>
      </c>
      <c r="X97" s="18"/>
      <c r="Y97" s="18">
        <f t="shared" si="0"/>
        <v>270.55555555555554</v>
      </c>
      <c r="Z97" s="18"/>
      <c r="AA97" s="18">
        <f t="shared" si="0"/>
        <v>1588.8519939117198</v>
      </c>
    </row>
    <row r="98" spans="2:27" x14ac:dyDescent="0.2">
      <c r="B98" t="s">
        <v>115</v>
      </c>
      <c r="C98" s="18">
        <f>MEDIAN(C6:C95)</f>
        <v>126.5</v>
      </c>
      <c r="D98" s="18"/>
      <c r="E98" s="18">
        <f t="shared" ref="E98:AA98" si="1">MEDIAN(E6:E95)</f>
        <v>137.5</v>
      </c>
      <c r="F98" s="18"/>
      <c r="G98" s="18">
        <f t="shared" si="1"/>
        <v>443</v>
      </c>
      <c r="H98" s="18"/>
      <c r="I98" s="18">
        <f t="shared" si="1"/>
        <v>2021</v>
      </c>
      <c r="J98" s="18"/>
      <c r="K98" s="18">
        <f t="shared" si="1"/>
        <v>2637.5</v>
      </c>
      <c r="L98" s="18"/>
      <c r="M98" s="18">
        <f t="shared" si="1"/>
        <v>2796.5</v>
      </c>
      <c r="N98" s="18"/>
      <c r="O98" s="18">
        <f t="shared" si="1"/>
        <v>2298.5</v>
      </c>
      <c r="P98" s="18"/>
      <c r="Q98" s="18">
        <f t="shared" si="1"/>
        <v>2146</v>
      </c>
      <c r="R98" s="18"/>
      <c r="S98" s="18">
        <f t="shared" si="1"/>
        <v>2206.5</v>
      </c>
      <c r="T98" s="18"/>
      <c r="U98" s="18">
        <f t="shared" si="1"/>
        <v>1547</v>
      </c>
      <c r="V98" s="18"/>
      <c r="W98" s="18">
        <f t="shared" si="1"/>
        <v>717.5</v>
      </c>
      <c r="X98" s="18"/>
      <c r="Y98" s="18">
        <f t="shared" si="1"/>
        <v>250</v>
      </c>
      <c r="Z98" s="18"/>
      <c r="AA98" s="18">
        <f t="shared" si="1"/>
        <v>1610.9082191780822</v>
      </c>
    </row>
    <row r="99" spans="2:27" x14ac:dyDescent="0.2">
      <c r="B99" t="s">
        <v>116</v>
      </c>
      <c r="C99" s="18">
        <f>STDEV(C6:C95)</f>
        <v>69.568691747155469</v>
      </c>
      <c r="D99" s="18"/>
      <c r="E99" s="18">
        <f t="shared" ref="E99:AA99" si="2">STDEV(E6:E95)</f>
        <v>163.18943290310176</v>
      </c>
      <c r="F99" s="18"/>
      <c r="G99" s="18">
        <f t="shared" si="2"/>
        <v>594.96021583545087</v>
      </c>
      <c r="H99" s="18"/>
      <c r="I99" s="18">
        <f t="shared" si="2"/>
        <v>1301.7696183756334</v>
      </c>
      <c r="J99" s="18"/>
      <c r="K99" s="18">
        <f t="shared" si="2"/>
        <v>1699.8108622478355</v>
      </c>
      <c r="L99" s="18"/>
      <c r="M99" s="18">
        <f t="shared" si="2"/>
        <v>1454.1909676129685</v>
      </c>
      <c r="N99" s="18"/>
      <c r="O99" s="18">
        <f t="shared" si="2"/>
        <v>1329.7165092628738</v>
      </c>
      <c r="P99" s="18"/>
      <c r="Q99" s="18">
        <f t="shared" si="2"/>
        <v>1048.0316649136478</v>
      </c>
      <c r="R99" s="18"/>
      <c r="S99" s="18">
        <f t="shared" si="2"/>
        <v>722.42704542054344</v>
      </c>
      <c r="T99" s="18"/>
      <c r="U99" s="18">
        <f t="shared" si="2"/>
        <v>698.78942128932363</v>
      </c>
      <c r="V99" s="18"/>
      <c r="W99" s="18">
        <f t="shared" si="2"/>
        <v>576.6661675432448</v>
      </c>
      <c r="X99" s="18"/>
      <c r="Y99" s="18">
        <f t="shared" si="2"/>
        <v>132.59604203009769</v>
      </c>
      <c r="Z99" s="18"/>
      <c r="AA99" s="18">
        <f t="shared" si="2"/>
        <v>386.80257570387568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5.5338840899999999</v>
      </c>
      <c r="C5" s="6">
        <f xml:space="preserve"> (('augjul cfs'!B5*31) + ('augjul cfs'!C5*30)) * 1.983471 / 1000</f>
        <v>11.186776439999999</v>
      </c>
      <c r="D5" s="6">
        <f xml:space="preserve"> (('augjul cfs'!$B5*31) + ('augjul cfs'!$C5*30) + ('augjul cfs'!$D5*31)) * 1.983471 / 1000</f>
        <v>26.251238685000001</v>
      </c>
      <c r="E5" s="6">
        <f xml:space="preserve"> (('augjul cfs'!$B5*31) + ('augjul cfs'!$C5*30) + ('augjul cfs'!$D5*31) + ('augjul cfs'!$E5*30)) * 1.983471 / 1000</f>
        <v>78.317352434999989</v>
      </c>
      <c r="F5" s="6">
        <f xml:space="preserve"> (('augjul cfs'!$B5*31) + ('augjul cfs'!$C5*30) + ('augjul cfs'!$D5*31) + ('augjul cfs'!$E5*30) + ('augjul cfs'!$F5*31)) * 1.983471 / 1000</f>
        <v>162.55536580500001</v>
      </c>
      <c r="G5" s="6">
        <f xml:space="preserve"> 'augjul cfs'!$G5*31*1.983471/1000</f>
        <v>96.535533569999998</v>
      </c>
      <c r="H5" s="6">
        <f xml:space="preserve"> ('augjul cfs'!$G5*31 + 'augjul cfs'!$H5*28)*1.983471/1000</f>
        <v>152.07272157</v>
      </c>
      <c r="I5" s="6">
        <f xml:space="preserve"> ('augjul cfs'!$G5*31 + 'augjul cfs'!$H5*28 + 'augjul cfs'!$I5*31)*1.983471/1000</f>
        <v>320.54874831000001</v>
      </c>
      <c r="J5" s="6">
        <f xml:space="preserve"> ('augjul cfs'!$G5*31 + 'augjul cfs'!$H5*28 + 'augjul cfs'!$I5*31 + 'augjul cfs'!$J5*30)*1.983471/1000</f>
        <v>483.59006450999999</v>
      </c>
      <c r="K5" s="6">
        <f xml:space="preserve"> ('augjul cfs'!$G5*31 + 'augjul cfs'!$H5*28 + 'augjul cfs'!$I5*31 + 'augjul cfs'!$J5*30 + 'augjul cfs'!$K5*31)*1.983471/1000</f>
        <v>605.33551448999992</v>
      </c>
      <c r="L5" s="6">
        <f xml:space="preserve"> ('augjul cfs'!$G5*31 + 'augjul cfs'!$H5*28 + 'augjul cfs'!$I5*31 + 'augjul cfs'!$J5*30 + 'augjul cfs'!$K5*31 + 'augjul cfs'!$L5*30)*1.983471/1000</f>
        <v>671.98014008999996</v>
      </c>
      <c r="M5" s="6">
        <f xml:space="preserve"> ('augjul cfs'!$G5*31 + 'augjul cfs'!$H5*28 + 'augjul cfs'!$I5*31 + 'augjul cfs'!$J5*30 + 'augjul cfs'!$K5*31 + 'augjul cfs'!$L5*30 + 'augjul cfs'!$M5*31)*1.983471/1000</f>
        <v>687.35204033999992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851.46443088000001</v>
      </c>
      <c r="O5" s="22" t="s">
        <v>28</v>
      </c>
    </row>
    <row r="6" spans="1:15" x14ac:dyDescent="0.2">
      <c r="A6" t="s">
        <v>41</v>
      </c>
      <c r="B6" s="6">
        <f>'augjul cfs'!B6*31*1.983471/1000</f>
        <v>7.6859501250000006</v>
      </c>
      <c r="C6" s="6">
        <f xml:space="preserve"> (('augjul cfs'!B6*31) + ('augjul cfs'!C6*30)) * 1.983471 / 1000</f>
        <v>12.743801175</v>
      </c>
      <c r="D6" s="6">
        <f xml:space="preserve"> (('augjul cfs'!$B6*31) + ('augjul cfs'!$C6*30) + ('augjul cfs'!$D6*31)) * 1.983471 / 1000</f>
        <v>18.277685264999999</v>
      </c>
      <c r="E6" s="6">
        <f xml:space="preserve"> (('augjul cfs'!$B6*31) + ('augjul cfs'!$C6*30) + ('augjul cfs'!$D6*31) + ('augjul cfs'!$E6*30)) * 1.983471 / 1000</f>
        <v>22.442974364999998</v>
      </c>
      <c r="F6" s="6">
        <f xml:space="preserve"> (('augjul cfs'!$B6*31) + ('augjul cfs'!$C6*30) + ('augjul cfs'!$D6*31) + ('augjul cfs'!$E6*30) + ('augjul cfs'!$F6*31)) * 1.983471 / 1000</f>
        <v>171.85784479500001</v>
      </c>
      <c r="G6" s="6">
        <f xml:space="preserve"> 'augjul cfs'!$G6*31*1.983471/1000</f>
        <v>51.034708830000007</v>
      </c>
      <c r="H6" s="6">
        <f xml:space="preserve"> ('augjul cfs'!$G6*31 + 'augjul cfs'!$H6*28)*1.983471/1000</f>
        <v>268.18511391000004</v>
      </c>
      <c r="I6" s="6">
        <f xml:space="preserve"> ('augjul cfs'!$G6*31 + 'augjul cfs'!$H6*28 + 'augjul cfs'!$I6*31)*1.983471/1000</f>
        <v>351.19337525999998</v>
      </c>
      <c r="J6" s="6">
        <f xml:space="preserve"> ('augjul cfs'!$G6*31 + 'augjul cfs'!$H6*28 + 'augjul cfs'!$I6*31 + 'augjul cfs'!$J6*30)*1.983471/1000</f>
        <v>402.36692706000002</v>
      </c>
      <c r="K6" s="6">
        <f xml:space="preserve"> ('augjul cfs'!$G6*31 + 'augjul cfs'!$H6*28 + 'augjul cfs'!$I6*31 + 'augjul cfs'!$J6*30 + 'augjul cfs'!$K6*31)*1.983471/1000</f>
        <v>471.23304017999999</v>
      </c>
      <c r="L6" s="6">
        <f xml:space="preserve"> ('augjul cfs'!$G6*31 + 'augjul cfs'!$H6*28 + 'augjul cfs'!$I6*31 + 'augjul cfs'!$J6*30 + 'augjul cfs'!$K6*31 + 'augjul cfs'!$L6*30)*1.983471/1000</f>
        <v>512.29088988000001</v>
      </c>
      <c r="M6" s="6">
        <f xml:space="preserve"> ('augjul cfs'!$G6*31 + 'augjul cfs'!$H6*28 + 'augjul cfs'!$I6*31 + 'augjul cfs'!$J6*30 + 'augjul cfs'!$K6*31 + 'augjul cfs'!$L6*30 + 'augjul cfs'!$M6*31)*1.983471/1000</f>
        <v>523.66609606500003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694.581792135</v>
      </c>
      <c r="O6" s="22" t="s">
        <v>41</v>
      </c>
    </row>
    <row r="7" spans="1:15" x14ac:dyDescent="0.2">
      <c r="A7" t="s">
        <v>47</v>
      </c>
      <c r="B7" s="6">
        <f>'augjul cfs'!B7*31*1.983471/1000</f>
        <v>6.1487600999999996</v>
      </c>
      <c r="C7" s="6">
        <f xml:space="preserve"> (('augjul cfs'!B7*31) + ('augjul cfs'!C7*30)) * 1.983471 / 1000</f>
        <v>11.801652449999999</v>
      </c>
      <c r="D7" s="6">
        <f xml:space="preserve"> (('augjul cfs'!$B7*31) + ('augjul cfs'!$C7*30) + ('augjul cfs'!$D7*31)) * 1.983471 / 1000</f>
        <v>25.021486665000001</v>
      </c>
      <c r="E7" s="6">
        <f xml:space="preserve"> (('augjul cfs'!$B7*31) + ('augjul cfs'!$C7*30) + ('augjul cfs'!$D7*31) + ('augjul cfs'!$E7*30)) * 1.983471 / 1000</f>
        <v>78.575203664999989</v>
      </c>
      <c r="F7" s="6">
        <f xml:space="preserve"> (('augjul cfs'!$B7*31) + ('augjul cfs'!$C7*30) + ('augjul cfs'!$D7*31) + ('augjul cfs'!$E7*30) + ('augjul cfs'!$F7*31)) * 1.983471 / 1000</f>
        <v>124.076028405</v>
      </c>
      <c r="G7" s="6">
        <f xml:space="preserve"> 'augjul cfs'!$G7*31*1.983471/1000</f>
        <v>87.312393419999992</v>
      </c>
      <c r="H7" s="6">
        <f xml:space="preserve"> ('augjul cfs'!$G7*31 + 'augjul cfs'!$H7*28)*1.983471/1000</f>
        <v>126.74379690000001</v>
      </c>
      <c r="I7" s="6">
        <f xml:space="preserve"> ('augjul cfs'!$G7*31 + 'augjul cfs'!$H7*28 + 'augjul cfs'!$I7*31)*1.983471/1000</f>
        <v>292.14544358999996</v>
      </c>
      <c r="J7" s="6">
        <f xml:space="preserve"> ('augjul cfs'!$G7*31 + 'augjul cfs'!$H7*28 + 'augjul cfs'!$I7*31 + 'augjul cfs'!$J7*30)*1.983471/1000</f>
        <v>461.13717278999997</v>
      </c>
      <c r="K7" s="6">
        <f xml:space="preserve"> ('augjul cfs'!$G7*31 + 'augjul cfs'!$H7*28 + 'augjul cfs'!$I7*31 + 'augjul cfs'!$J7*30 + 'augjul cfs'!$K7*31)*1.983471/1000</f>
        <v>490.03634525999996</v>
      </c>
      <c r="L7" s="6">
        <f xml:space="preserve"> ('augjul cfs'!$G7*31 + 'augjul cfs'!$H7*28 + 'augjul cfs'!$I7*31 + 'augjul cfs'!$J7*30 + 'augjul cfs'!$K7*31 + 'augjul cfs'!$L7*30)*1.983471/1000</f>
        <v>516.51568310999994</v>
      </c>
      <c r="M7" s="6">
        <f xml:space="preserve"> ('augjul cfs'!$G7*31 + 'augjul cfs'!$H7*28 + 'augjul cfs'!$I7*31 + 'augjul cfs'!$J7*30 + 'augjul cfs'!$K7*31 + 'augjul cfs'!$L7*30 + 'augjul cfs'!$M7*31)*1.983471/1000</f>
        <v>528.19832729999996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652.02840530100002</v>
      </c>
      <c r="O7" s="22" t="s">
        <v>47</v>
      </c>
    </row>
    <row r="8" spans="1:15" x14ac:dyDescent="0.2">
      <c r="A8" t="s">
        <v>57</v>
      </c>
      <c r="B8" s="6">
        <f>'augjul cfs'!B8*31*1.983471/1000</f>
        <v>5.9028096960000003</v>
      </c>
      <c r="C8" s="6">
        <f xml:space="preserve"> (('augjul cfs'!B8*31) + ('augjul cfs'!C8*30)) * 1.983471 / 1000</f>
        <v>11.555702046</v>
      </c>
      <c r="D8" s="6">
        <f xml:space="preserve"> (('augjul cfs'!$B8*31) + ('augjul cfs'!$C8*30) + ('augjul cfs'!$D8*31)) * 1.983471 / 1000</f>
        <v>37.687932471000003</v>
      </c>
      <c r="E8" s="6">
        <f xml:space="preserve"> (('augjul cfs'!$B8*31) + ('augjul cfs'!$C8*30) + ('augjul cfs'!$D8*31) + ('augjul cfs'!$E8*30)) * 1.983471 / 1000</f>
        <v>132.894540471</v>
      </c>
      <c r="F8" s="6">
        <f xml:space="preserve"> (('augjul cfs'!$B8*31) + ('augjul cfs'!$C8*30) + ('augjul cfs'!$D8*31) + ('augjul cfs'!$E8*30) + ('augjul cfs'!$F8*31)) * 1.983471 / 1000</f>
        <v>257.71437050100002</v>
      </c>
      <c r="G8" s="6">
        <f xml:space="preserve"> 'augjul cfs'!$G8*31*1.983471/1000</f>
        <v>157.77718416599998</v>
      </c>
      <c r="H8" s="6">
        <f xml:space="preserve"> ('augjul cfs'!$G8*31 + 'augjul cfs'!$H8*29)*1.983471/1000</f>
        <v>242.73519750899999</v>
      </c>
      <c r="I8" s="6">
        <f xml:space="preserve"> ('augjul cfs'!$G8*31 + 'augjul cfs'!$H8*29 + 'augjul cfs'!$I8*31)*1.983471/1000</f>
        <v>611.53782830700004</v>
      </c>
      <c r="J8" s="6">
        <f xml:space="preserve"> ('augjul cfs'!$G8*31 + 'augjul cfs'!$H8*29 + 'augjul cfs'!$I8*31 + 'augjul cfs'!$J8*30)*1.983471/1000</f>
        <v>772.67501234700001</v>
      </c>
      <c r="K8" s="6">
        <f xml:space="preserve"> ('augjul cfs'!$G8*31 + 'augjul cfs'!$H8*29 + 'augjul cfs'!$I8*31 + 'augjul cfs'!$J8*30 + 'augjul cfs'!$K8*31)*1.983471/1000</f>
        <v>899.09352000300009</v>
      </c>
      <c r="L8" s="6">
        <f xml:space="preserve"> ('augjul cfs'!$G8*31 + 'augjul cfs'!$H8*29 + 'augjul cfs'!$I8*31 + 'augjul cfs'!$J8*30 + 'augjul cfs'!$K8*31 + 'augjul cfs'!$L8*30)*1.983471/1000</f>
        <v>960.79930281300005</v>
      </c>
      <c r="M8" s="6">
        <f xml:space="preserve"> ('augjul cfs'!$G8*31 + 'augjul cfs'!$H8*29 + 'augjul cfs'!$I8*31 + 'augjul cfs'!$J8*30 + 'augjul cfs'!$K8*31 + 'augjul cfs'!$L8*30 + 'augjul cfs'!$M8*31)*1.983471/1000</f>
        <v>977.64690548700003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1236.6683833770001</v>
      </c>
      <c r="O8" s="22" t="s">
        <v>57</v>
      </c>
    </row>
    <row r="9" spans="1:15" x14ac:dyDescent="0.2">
      <c r="A9" t="s">
        <v>63</v>
      </c>
      <c r="B9" s="6">
        <f>'augjul cfs'!B9*31*1.983471/1000</f>
        <v>7.6859501250000006</v>
      </c>
      <c r="C9" s="6">
        <f xml:space="preserve"> (('augjul cfs'!B9*31) + ('augjul cfs'!C9*30)) * 1.983471 / 1000</f>
        <v>12.862809434999999</v>
      </c>
      <c r="D9" s="6">
        <f xml:space="preserve"> (('augjul cfs'!$B9*31) + ('augjul cfs'!$C9*30) + ('augjul cfs'!$D9*31)) * 1.983471 / 1000</f>
        <v>31.432064937</v>
      </c>
      <c r="E9" s="6">
        <f xml:space="preserve"> (('augjul cfs'!$B9*31) + ('augjul cfs'!$C9*30) + ('augjul cfs'!$D9*31) + ('augjul cfs'!$E9*30)) * 1.983471 / 1000</f>
        <v>191.37916637699999</v>
      </c>
      <c r="F9" s="6">
        <f xml:space="preserve"> (('augjul cfs'!$B9*31) + ('augjul cfs'!$C9*30) + ('augjul cfs'!$D9*31) + ('augjul cfs'!$E9*30) + ('augjul cfs'!$F9*31)) * 1.983471 / 1000</f>
        <v>338.70345837299999</v>
      </c>
      <c r="G9" s="6">
        <f xml:space="preserve"> 'augjul cfs'!$G9*31*1.983471/1000</f>
        <v>141.29850709800002</v>
      </c>
      <c r="H9" s="6">
        <f xml:space="preserve"> ('augjul cfs'!$G9*31 + 'augjul cfs'!$H9*28)*1.983471/1000</f>
        <v>226.15933036200002</v>
      </c>
      <c r="I9" s="6">
        <f xml:space="preserve"> ('augjul cfs'!$G9*31 + 'augjul cfs'!$H9*28 + 'augjul cfs'!$I9*31)*1.983471/1000</f>
        <v>387.07238217899999</v>
      </c>
      <c r="J9" s="6">
        <f xml:space="preserve"> ('augjul cfs'!$G9*31 + 'augjul cfs'!$H9*28 + 'augjul cfs'!$I9*31 + 'augjul cfs'!$J9*30)*1.983471/1000</f>
        <v>543.50873994899996</v>
      </c>
      <c r="K9" s="6">
        <f xml:space="preserve"> ('augjul cfs'!$G9*31 + 'augjul cfs'!$H9*28 + 'augjul cfs'!$I9*31 + 'augjul cfs'!$J9*30 + 'augjul cfs'!$K9*31)*1.983471/1000</f>
        <v>731.59931140799995</v>
      </c>
      <c r="L9" s="6">
        <f xml:space="preserve"> ('augjul cfs'!$G9*31 + 'augjul cfs'!$H9*28 + 'augjul cfs'!$I9*31 + 'augjul cfs'!$J9*30 + 'augjul cfs'!$K9*31 + 'augjul cfs'!$L9*30)*1.983471/1000</f>
        <v>941.64889030799998</v>
      </c>
      <c r="M9" s="6">
        <f xml:space="preserve"> ('augjul cfs'!$G9*31 + 'augjul cfs'!$H9*28 + 'augjul cfs'!$I9*31 + 'augjul cfs'!$J9*30 + 'augjul cfs'!$K9*31 + 'augjul cfs'!$L9*30 + 'augjul cfs'!$M9*31)*1.983471/1000</f>
        <v>979.40227732200003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1338.72391674</v>
      </c>
      <c r="O9" s="22" t="s">
        <v>63</v>
      </c>
    </row>
    <row r="10" spans="1:15" x14ac:dyDescent="0.2">
      <c r="A10" t="s">
        <v>35</v>
      </c>
      <c r="B10" s="6">
        <f>'augjul cfs'!B10*31*1.983471/1000</f>
        <v>10.452892169999998</v>
      </c>
      <c r="C10" s="6">
        <f xml:space="preserve"> (('augjul cfs'!B10*31) + ('augjul cfs'!C10*30)) * 1.983471 / 1000</f>
        <v>33.480990480000003</v>
      </c>
      <c r="D10" s="6">
        <f xml:space="preserve"> (('augjul cfs'!$B10*31) + ('augjul cfs'!$C10*30) + ('augjul cfs'!$D10*31)) * 1.983471 / 1000</f>
        <v>65.208592596000003</v>
      </c>
      <c r="E10" s="6">
        <f xml:space="preserve"> (('augjul cfs'!$B10*31) + ('augjul cfs'!$C10*30) + ('augjul cfs'!$D10*31) + ('augjul cfs'!$E10*30)) * 1.983471 / 1000</f>
        <v>113.525946156</v>
      </c>
      <c r="F10" s="6">
        <f xml:space="preserve"> (('augjul cfs'!$B10*31) + ('augjul cfs'!$C10*30) + ('augjul cfs'!$D10*31) + ('augjul cfs'!$E10*30) + ('augjul cfs'!$F10*31)) * 1.983471 / 1000</f>
        <v>460.43899099800001</v>
      </c>
      <c r="G10" s="6">
        <f xml:space="preserve"> 'augjul cfs'!$G10*31*1.983471/1000</f>
        <v>252.34511450400001</v>
      </c>
      <c r="H10" s="6">
        <f xml:space="preserve"> ('augjul cfs'!$G10*31 + 'augjul cfs'!$H10*28)*1.983471/1000</f>
        <v>295.66412114399998</v>
      </c>
      <c r="I10" s="6">
        <f xml:space="preserve"> ('augjul cfs'!$G10*31 + 'augjul cfs'!$H10*28 + 'augjul cfs'!$I10*31)*1.983471/1000</f>
        <v>414.70411667999997</v>
      </c>
      <c r="J10" s="6">
        <f xml:space="preserve"> ('augjul cfs'!$G10*31 + 'augjul cfs'!$H10*28 + 'augjul cfs'!$I10*31 + 'augjul cfs'!$J10*30)*1.983471/1000</f>
        <v>487.95370071000002</v>
      </c>
      <c r="K10" s="6">
        <f xml:space="preserve"> ('augjul cfs'!$G10*31 + 'augjul cfs'!$H10*28 + 'augjul cfs'!$I10*31 + 'augjul cfs'!$J10*30 + 'augjul cfs'!$K10*31)*1.983471/1000</f>
        <v>525.89155052699994</v>
      </c>
      <c r="L10" s="6">
        <f xml:space="preserve"> ('augjul cfs'!$G10*31 + 'augjul cfs'!$H10*28 + 'augjul cfs'!$I10*31 + 'augjul cfs'!$J10*30 + 'augjul cfs'!$K10*31 + 'augjul cfs'!$L10*30)*1.983471/1000</f>
        <v>542.43369866700004</v>
      </c>
      <c r="M10" s="6">
        <f xml:space="preserve"> ('augjul cfs'!$G10*31 + 'augjul cfs'!$H10*28 + 'augjul cfs'!$I10*31 + 'augjul cfs'!$J10*30 + 'augjul cfs'!$K10*31 + 'augjul cfs'!$L10*30 + 'augjul cfs'!$M10*31)*1.983471/1000</f>
        <v>551.10345040800007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988.534177806</v>
      </c>
      <c r="O10" s="22" t="s">
        <v>35</v>
      </c>
    </row>
    <row r="11" spans="1:15" x14ac:dyDescent="0.2">
      <c r="A11" t="s">
        <v>72</v>
      </c>
      <c r="B11" s="6">
        <f>'augjul cfs'!B11*31*1.983471/1000</f>
        <v>5.5338840899999999</v>
      </c>
      <c r="C11" s="6">
        <f xml:space="preserve"> (('augjul cfs'!B11*31) + ('augjul cfs'!C11*30)) * 1.983471 / 1000</f>
        <v>10.47272688</v>
      </c>
      <c r="D11" s="6">
        <f xml:space="preserve"> (('augjul cfs'!$B11*31) + ('augjul cfs'!$C11*30) + ('augjul cfs'!$D11*31)) * 1.983471 / 1000</f>
        <v>70.423137854999993</v>
      </c>
      <c r="E11" s="6">
        <f xml:space="preserve"> (('augjul cfs'!$B11*31) + ('augjul cfs'!$C11*30) + ('augjul cfs'!$D11*31) + ('augjul cfs'!$E11*30)) * 1.983471 / 1000</f>
        <v>273.03470050499999</v>
      </c>
      <c r="F11" s="6">
        <f xml:space="preserve"> (('augjul cfs'!$B11*31) + ('augjul cfs'!$C11*30) + ('augjul cfs'!$D11*31) + ('augjul cfs'!$E11*30) + ('augjul cfs'!$F11*31)) * 1.983471 / 1000</f>
        <v>474.71403178499997</v>
      </c>
      <c r="G11" s="6">
        <f xml:space="preserve"> 'augjul cfs'!$G11*31*1.983471/1000</f>
        <v>127.46379687299999</v>
      </c>
      <c r="H11" s="6">
        <f xml:space="preserve"> ('augjul cfs'!$G11*31 + 'augjul cfs'!$H11*28)*1.983471/1000</f>
        <v>253.533213633</v>
      </c>
      <c r="I11" s="6">
        <f xml:space="preserve"> ('augjul cfs'!$G11*31 + 'augjul cfs'!$H11*28 + 'augjul cfs'!$I11*31)*1.983471/1000</f>
        <v>365.07172184699999</v>
      </c>
      <c r="J11" s="6">
        <f xml:space="preserve"> ('augjul cfs'!$G11*31 + 'augjul cfs'!$H11*28 + 'augjul cfs'!$I11*31 + 'augjul cfs'!$J11*30)*1.983471/1000</f>
        <v>493.77915503700001</v>
      </c>
      <c r="K11" s="6">
        <f xml:space="preserve"> ('augjul cfs'!$G11*31 + 'augjul cfs'!$H11*28 + 'augjul cfs'!$I11*31 + 'augjul cfs'!$J11*30 + 'augjul cfs'!$K11*31)*1.983471/1000</f>
        <v>581.33749886099997</v>
      </c>
      <c r="L11" s="6">
        <f xml:space="preserve"> ('augjul cfs'!$G11*31 + 'augjul cfs'!$H11*28 + 'augjul cfs'!$I11*31 + 'augjul cfs'!$J11*30 + 'augjul cfs'!$K11*31 + 'augjul cfs'!$L11*30)*1.983471/1000</f>
        <v>612.99369602100001</v>
      </c>
      <c r="M11" s="6">
        <f xml:space="preserve"> ('augjul cfs'!$G11*31 + 'augjul cfs'!$H11*28 + 'augjul cfs'!$I11*31 + 'augjul cfs'!$J11*30 + 'augjul cfs'!$K11*31 + 'augjul cfs'!$L11*30 + 'augjul cfs'!$M11*31)*1.983471/1000</f>
        <v>626.95138144800001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1102.6392974939999</v>
      </c>
      <c r="O11" s="22" t="s">
        <v>72</v>
      </c>
    </row>
    <row r="12" spans="1:15" x14ac:dyDescent="0.2">
      <c r="A12" t="s">
        <v>76</v>
      </c>
      <c r="B12" s="6">
        <f>'augjul cfs'!B12*31*1.983471/1000</f>
        <v>6.2102477010000001</v>
      </c>
      <c r="C12" s="6">
        <f xml:space="preserve"> (('augjul cfs'!B12*31) + ('augjul cfs'!C12*30)) * 1.983471 / 1000</f>
        <v>11.446611141</v>
      </c>
      <c r="D12" s="6">
        <f xml:space="preserve"> (('augjul cfs'!$B12*31) + ('augjul cfs'!$C12*30) + ('augjul cfs'!$D12*31)) * 1.983471 / 1000</f>
        <v>26.449585785</v>
      </c>
      <c r="E12" s="6">
        <f xml:space="preserve"> (('augjul cfs'!$B12*31) + ('augjul cfs'!$C12*30) + ('augjul cfs'!$D12*31) + ('augjul cfs'!$E12*30)) * 1.983471 / 1000</f>
        <v>67.447931354999994</v>
      </c>
      <c r="F12" s="6">
        <f xml:space="preserve"> (('augjul cfs'!$B12*31) + ('augjul cfs'!$C12*30) + ('augjul cfs'!$D12*31) + ('augjul cfs'!$E12*30) + ('augjul cfs'!$F12*31)) * 1.983471 / 1000</f>
        <v>132.563300814</v>
      </c>
      <c r="G12" s="6">
        <f xml:space="preserve"> 'augjul cfs'!$G12*31*1.983471/1000</f>
        <v>329.020152951</v>
      </c>
      <c r="H12" s="6">
        <f xml:space="preserve"> ('augjul cfs'!$G12*31 + 'augjul cfs'!$H12*29)*1.983471/1000</f>
        <v>433.36262837699996</v>
      </c>
      <c r="I12" s="6">
        <f xml:space="preserve"> ('augjul cfs'!$G12*31 + 'augjul cfs'!$H12*29 + 'augjul cfs'!$I12*31)*1.983471/1000</f>
        <v>553.81683873600002</v>
      </c>
      <c r="J12" s="6">
        <f xml:space="preserve"> ('augjul cfs'!$G12*31 + 'augjul cfs'!$H12*29 + 'augjul cfs'!$I12*31 + 'augjul cfs'!$J12*30)*1.983471/1000</f>
        <v>677.94245391599998</v>
      </c>
      <c r="K12" s="6">
        <f xml:space="preserve"> ('augjul cfs'!$G12*31 + 'augjul cfs'!$H12*29 + 'augjul cfs'!$I12*31 + 'augjul cfs'!$J12*30 + 'augjul cfs'!$K12*31)*1.983471/1000</f>
        <v>784.50046644899999</v>
      </c>
      <c r="L12" s="6">
        <f xml:space="preserve"> ('augjul cfs'!$G12*31 + 'augjul cfs'!$H12*29 + 'augjul cfs'!$I12*31 + 'augjul cfs'!$J12*30 + 'augjul cfs'!$K12*31 + 'augjul cfs'!$L12*30)*1.983471/1000</f>
        <v>827.164927659</v>
      </c>
      <c r="M12" s="6">
        <f xml:space="preserve"> ('augjul cfs'!$G12*31 + 'augjul cfs'!$H12*29 + 'augjul cfs'!$I12*31 + 'augjul cfs'!$J12*30 + 'augjul cfs'!$K12*31 + 'augjul cfs'!$L12*30 + 'augjul cfs'!$M12*31)*1.983471/1000</f>
        <v>843.70509232799998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979.58277318300009</v>
      </c>
      <c r="O12" s="22" t="s">
        <v>76</v>
      </c>
    </row>
    <row r="13" spans="1:15" x14ac:dyDescent="0.2">
      <c r="A13" t="s">
        <v>79</v>
      </c>
      <c r="B13" s="6">
        <f>'augjul cfs'!B13*31*1.983471/1000</f>
        <v>7.501487322</v>
      </c>
      <c r="C13" s="6">
        <f xml:space="preserve"> (('augjul cfs'!B13*31) + ('augjul cfs'!C13*30)) * 1.983471 / 1000</f>
        <v>14.760991182</v>
      </c>
      <c r="D13" s="6">
        <f xml:space="preserve"> (('augjul cfs'!$B13*31) + ('augjul cfs'!$C13*30) + ('augjul cfs'!$D13*31)) * 1.983471 / 1000</f>
        <v>19.311073656000001</v>
      </c>
      <c r="E13" s="6">
        <f xml:space="preserve"> (('augjul cfs'!$B13*31) + ('augjul cfs'!$C13*30) + ('augjul cfs'!$D13*31) + ('augjul cfs'!$E13*30)) * 1.983471 / 1000</f>
        <v>23.178842106000001</v>
      </c>
      <c r="F13" s="6">
        <f xml:space="preserve"> (('augjul cfs'!$B13*31) + ('augjul cfs'!$C13*30) + ('augjul cfs'!$D13*31) + ('augjul cfs'!$E13*30) + ('augjul cfs'!$F13*31)) * 1.983471 / 1000</f>
        <v>85.527269520000004</v>
      </c>
      <c r="G13" s="6">
        <f xml:space="preserve"> 'augjul cfs'!$G13*31*1.983471/1000</f>
        <v>30.190412090999999</v>
      </c>
      <c r="H13" s="6">
        <f xml:space="preserve"> ('augjul cfs'!$G13*31 + 'augjul cfs'!$H13*28)*1.983471/1000</f>
        <v>131.823466131</v>
      </c>
      <c r="I13" s="6">
        <f xml:space="preserve"> ('augjul cfs'!$G13*31 + 'augjul cfs'!$H13*28 + 'augjul cfs'!$I13*31)*1.983471/1000</f>
        <v>311.24428584899999</v>
      </c>
      <c r="J13" s="6">
        <f xml:space="preserve"> ('augjul cfs'!$G13*31 + 'augjul cfs'!$H13*28 + 'augjul cfs'!$I13*31 + 'augjul cfs'!$J13*30)*1.983471/1000</f>
        <v>551.75997930899996</v>
      </c>
      <c r="K13" s="6">
        <f xml:space="preserve"> ('augjul cfs'!$G13*31 + 'augjul cfs'!$H13*28 + 'augjul cfs'!$I13*31 + 'augjul cfs'!$J13*30 + 'augjul cfs'!$K13*31)*1.983471/1000</f>
        <v>731.61121223399994</v>
      </c>
      <c r="L13" s="6">
        <f xml:space="preserve"> ('augjul cfs'!$G13*31 + 'augjul cfs'!$H13*28 + 'augjul cfs'!$I13*31 + 'augjul cfs'!$J13*30 + 'augjul cfs'!$K13*31 + 'augjul cfs'!$L13*30)*1.983471/1000</f>
        <v>862.52029823399994</v>
      </c>
      <c r="M13" s="6">
        <f xml:space="preserve"> ('augjul cfs'!$G13*31 + 'augjul cfs'!$H13*28 + 'augjul cfs'!$I13*31 + 'augjul cfs'!$J13*30 + 'augjul cfs'!$K13*31 + 'augjul cfs'!$L13*30 + 'augjul cfs'!$M13*31)*1.983471/1000</f>
        <v>890.25120628499997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980.60822768999992</v>
      </c>
      <c r="O13" s="22" t="s">
        <v>79</v>
      </c>
    </row>
    <row r="14" spans="1:15" x14ac:dyDescent="0.2">
      <c r="A14" t="s">
        <v>68</v>
      </c>
      <c r="B14" s="6">
        <f>'augjul cfs'!B14*31*1.983471/1000</f>
        <v>11.498181387000001</v>
      </c>
      <c r="C14" s="6">
        <f xml:space="preserve"> (('augjul cfs'!B14*31) + ('augjul cfs'!C14*30)) * 1.983471 / 1000</f>
        <v>19.590743066999998</v>
      </c>
      <c r="D14" s="6">
        <f xml:space="preserve"> (('augjul cfs'!$B14*31) + ('augjul cfs'!$C14*30) + ('augjul cfs'!$D14*31)) * 1.983471 / 1000</f>
        <v>54.454212833999996</v>
      </c>
      <c r="E14" s="6">
        <f xml:space="preserve"> (('augjul cfs'!$B14*31) + ('augjul cfs'!$C14*30) + ('augjul cfs'!$D14*31) + ('augjul cfs'!$E14*30)) * 1.983471 / 1000</f>
        <v>253.79304833399999</v>
      </c>
      <c r="F14" s="6">
        <f xml:space="preserve"> (('augjul cfs'!$B14*31) + ('augjul cfs'!$C14*30) + ('augjul cfs'!$D14*31) + ('augjul cfs'!$E14*30) + ('augjul cfs'!$F14*31)) * 1.983471 / 1000</f>
        <v>446.49518986800001</v>
      </c>
      <c r="G14" s="6">
        <f xml:space="preserve"> 'augjul cfs'!$G14*31*1.983471/1000</f>
        <v>202.23271968899999</v>
      </c>
      <c r="H14" s="6">
        <f xml:space="preserve"> ('augjul cfs'!$G14*31 + 'augjul cfs'!$H14*28)*1.983471/1000</f>
        <v>313.08494693699998</v>
      </c>
      <c r="I14" s="6">
        <f xml:space="preserve"> ('augjul cfs'!$G14*31 + 'augjul cfs'!$H14*28 + 'augjul cfs'!$I14*31)*1.983471/1000</f>
        <v>501.54444400199998</v>
      </c>
      <c r="J14" s="6">
        <f xml:space="preserve"> ('augjul cfs'!$G14*31 + 'augjul cfs'!$H14*28 + 'augjul cfs'!$I14*31 + 'augjul cfs'!$J14*30)*1.983471/1000</f>
        <v>691.18410631199993</v>
      </c>
      <c r="K14" s="6">
        <f xml:space="preserve"> ('augjul cfs'!$G14*31 + 'augjul cfs'!$H14*28 + 'augjul cfs'!$I14*31 + 'augjul cfs'!$J14*30 + 'augjul cfs'!$K14*31)*1.983471/1000</f>
        <v>796.88129243100002</v>
      </c>
      <c r="L14" s="6">
        <f xml:space="preserve"> ('augjul cfs'!$G14*31 + 'augjul cfs'!$H14*28 + 'augjul cfs'!$I14*31 + 'augjul cfs'!$J14*30 + 'augjul cfs'!$K14*31 + 'augjul cfs'!$L14*30)*1.983471/1000</f>
        <v>826.33583678100001</v>
      </c>
      <c r="M14" s="6">
        <f xml:space="preserve"> ('augjul cfs'!$G14*31 + 'augjul cfs'!$H14*28 + 'augjul cfs'!$I14*31 + 'augjul cfs'!$J14*30 + 'augjul cfs'!$K14*31 + 'augjul cfs'!$L14*30 + 'augjul cfs'!$M14*31)*1.983471/1000</f>
        <v>836.85021655200001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1275.4333406010001</v>
      </c>
      <c r="O14" s="22" t="s">
        <v>68</v>
      </c>
    </row>
    <row r="15" spans="1:15" x14ac:dyDescent="0.2">
      <c r="A15" t="s">
        <v>44</v>
      </c>
      <c r="B15" s="6">
        <f>'augjul cfs'!B15*31*1.983471/1000</f>
        <v>6.0257848979999995</v>
      </c>
      <c r="C15" s="6">
        <f xml:space="preserve"> (('augjul cfs'!B15*31) + ('augjul cfs'!C15*30)) * 1.983471 / 1000</f>
        <v>11.678677248</v>
      </c>
      <c r="D15" s="6">
        <f xml:space="preserve"> (('augjul cfs'!$B15*31) + ('augjul cfs'!$C15*30) + ('augjul cfs'!$D15*31)) * 1.983471 / 1000</f>
        <v>21.086280201000001</v>
      </c>
      <c r="E15" s="6">
        <f xml:space="preserve"> (('augjul cfs'!$B15*31) + ('augjul cfs'!$C15*30) + ('augjul cfs'!$D15*31) + ('augjul cfs'!$E15*30)) * 1.983471 / 1000</f>
        <v>105.82016132099999</v>
      </c>
      <c r="F15" s="6">
        <f xml:space="preserve"> (('augjul cfs'!$B15*31) + ('augjul cfs'!$C15*30) + ('augjul cfs'!$D15*31) + ('augjul cfs'!$E15*30) + ('augjul cfs'!$F15*31)) * 1.983471 / 1000</f>
        <v>244.659164379</v>
      </c>
      <c r="G15" s="6">
        <f xml:space="preserve"> 'augjul cfs'!$G15*31*1.983471/1000</f>
        <v>103.48363248299999</v>
      </c>
      <c r="H15" s="6">
        <f xml:space="preserve"> ('augjul cfs'!$G15*31 + 'augjul cfs'!$H15*28)*1.983471/1000</f>
        <v>231.38577644700001</v>
      </c>
      <c r="I15" s="6">
        <f xml:space="preserve"> ('augjul cfs'!$G15*31 + 'augjul cfs'!$H15*28 + 'augjul cfs'!$I15*31)*1.983471/1000</f>
        <v>413.51205060899997</v>
      </c>
      <c r="J15" s="6">
        <f xml:space="preserve"> ('augjul cfs'!$G15*31 + 'augjul cfs'!$H15*28 + 'augjul cfs'!$I15*31 + 'augjul cfs'!$J15*30)*1.983471/1000</f>
        <v>521.988079599</v>
      </c>
      <c r="K15" s="6">
        <f xml:space="preserve"> ('augjul cfs'!$G15*31 + 'augjul cfs'!$H15*28 + 'augjul cfs'!$I15*31 + 'augjul cfs'!$J15*30 + 'augjul cfs'!$K15*31)*1.983471/1000</f>
        <v>571.17816039900003</v>
      </c>
      <c r="L15" s="6">
        <f xml:space="preserve"> ('augjul cfs'!$G15*31 + 'augjul cfs'!$H15*28 + 'augjul cfs'!$I15*31 + 'augjul cfs'!$J15*30 + 'augjul cfs'!$K15*31 + 'augjul cfs'!$L15*30)*1.983471/1000</f>
        <v>610.80791097899998</v>
      </c>
      <c r="M15" s="6">
        <f xml:space="preserve"> ('augjul cfs'!$G15*31 + 'augjul cfs'!$H15*28 + 'augjul cfs'!$I15*31 + 'augjul cfs'!$J15*30 + 'augjul cfs'!$K15*31 + 'augjul cfs'!$L15*30 + 'augjul cfs'!$M15*31)*1.983471/1000</f>
        <v>626.91766244099995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873.34211601000004</v>
      </c>
      <c r="O15" s="22" t="s">
        <v>44</v>
      </c>
    </row>
    <row r="16" spans="1:15" x14ac:dyDescent="0.2">
      <c r="A16" t="s">
        <v>31</v>
      </c>
      <c r="B16" s="6">
        <f>'augjul cfs'!B16*31*1.983471/1000</f>
        <v>7.2555369179999998</v>
      </c>
      <c r="C16" s="6">
        <f xml:space="preserve"> (('augjul cfs'!B16*31) + ('augjul cfs'!C16*30)) * 1.983471 / 1000</f>
        <v>13.443966438</v>
      </c>
      <c r="D16" s="6">
        <f xml:space="preserve"> (('augjul cfs'!$B16*31) + ('augjul cfs'!$C16*30) + ('augjul cfs'!$D16*31)) * 1.983471 / 1000</f>
        <v>34.288263176999997</v>
      </c>
      <c r="E16" s="6">
        <f xml:space="preserve"> (('augjul cfs'!$B16*31) + ('augjul cfs'!$C16*30) + ('augjul cfs'!$D16*31) + ('augjul cfs'!$E16*30)) * 1.983471 / 1000</f>
        <v>46.546113957000003</v>
      </c>
      <c r="F16" s="6">
        <f xml:space="preserve"> (('augjul cfs'!$B16*31) + ('augjul cfs'!$C16*30) + ('augjul cfs'!$D16*31) + ('augjul cfs'!$E16*30) + ('augjul cfs'!$F16*31)) * 1.983471 / 1000</f>
        <v>174.56329923899997</v>
      </c>
      <c r="G16" s="6">
        <f xml:space="preserve"> 'augjul cfs'!$G16*31*1.983471/1000</f>
        <v>87.619831425000001</v>
      </c>
      <c r="H16" s="6">
        <f xml:space="preserve"> ('augjul cfs'!$G16*31 + 'augjul cfs'!$H16*29)*1.983471/1000</f>
        <v>320.06081444400002</v>
      </c>
      <c r="I16" s="6">
        <f xml:space="preserve"> ('augjul cfs'!$G16*31 + 'augjul cfs'!$H16*29 + 'augjul cfs'!$I16*31)*1.983471/1000</f>
        <v>474.45618055499995</v>
      </c>
      <c r="J16" s="6">
        <f xml:space="preserve"> ('augjul cfs'!$G16*31 + 'augjul cfs'!$H16*29 + 'augjul cfs'!$I16*31 + 'augjul cfs'!$J16*30)*1.983471/1000</f>
        <v>547.58675632500001</v>
      </c>
      <c r="K16" s="6">
        <f xml:space="preserve"> ('augjul cfs'!$G16*31 + 'augjul cfs'!$H16*29 + 'augjul cfs'!$I16*31 + 'augjul cfs'!$J16*30 + 'augjul cfs'!$K16*31)*1.983471/1000</f>
        <v>593.39501906999999</v>
      </c>
      <c r="L16" s="6">
        <f xml:space="preserve"> ('augjul cfs'!$G16*31 + 'augjul cfs'!$H16*29 + 'augjul cfs'!$I16*31 + 'augjul cfs'!$J16*30 + 'augjul cfs'!$K16*31 + 'augjul cfs'!$L16*30)*1.983471/1000</f>
        <v>606.48592767000002</v>
      </c>
      <c r="M16" s="6">
        <f xml:space="preserve"> ('augjul cfs'!$G16*31 + 'augjul cfs'!$H16*29 + 'augjul cfs'!$I16*31 + 'augjul cfs'!$J16*30 + 'augjul cfs'!$K16*31 + 'augjul cfs'!$L16*30 + 'augjul cfs'!$M16*31)*1.983471/1000</f>
        <v>614.23336539599995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787.29319361700004</v>
      </c>
      <c r="O16" s="22" t="s">
        <v>31</v>
      </c>
    </row>
    <row r="17" spans="1:15" x14ac:dyDescent="0.2">
      <c r="A17" t="s">
        <v>29</v>
      </c>
      <c r="B17" s="6">
        <f>'augjul cfs'!B17*31*1.983471/1000</f>
        <v>4.9190080799999993</v>
      </c>
      <c r="C17" s="6">
        <f xml:space="preserve"> (('augjul cfs'!B17*31) + ('augjul cfs'!C17*30)) * 1.983471 / 1000</f>
        <v>11.94049542</v>
      </c>
      <c r="D17" s="6">
        <f xml:space="preserve"> (('augjul cfs'!$B17*31) + ('augjul cfs'!$C17*30) + ('augjul cfs'!$D17*31)) * 1.983471 / 1000</f>
        <v>31.309089735000001</v>
      </c>
      <c r="E17" s="6">
        <f xml:space="preserve"> (('augjul cfs'!$B17*31) + ('augjul cfs'!$C17*30) + ('augjul cfs'!$D17*31) + ('augjul cfs'!$E17*30)) * 1.983471 / 1000</f>
        <v>144.12892021499999</v>
      </c>
      <c r="F17" s="6">
        <f xml:space="preserve"> (('augjul cfs'!$B17*31) + ('augjul cfs'!$C17*30) + ('augjul cfs'!$D17*31) + ('augjul cfs'!$E17*30) + ('augjul cfs'!$F17*31)) * 1.983471 / 1000</f>
        <v>245.52197426399999</v>
      </c>
      <c r="G17" s="6">
        <f xml:space="preserve"> 'augjul cfs'!$G17*31*1.983471/1000</f>
        <v>140.99106909299999</v>
      </c>
      <c r="H17" s="6">
        <f xml:space="preserve"> ('augjul cfs'!$G17*31 + 'augjul cfs'!$H17*28)*1.983471/1000</f>
        <v>189.91933172099999</v>
      </c>
      <c r="I17" s="6">
        <f xml:space="preserve"> ('augjul cfs'!$G17*31 + 'augjul cfs'!$H17*28 + 'augjul cfs'!$I17*31)*1.983471/1000</f>
        <v>229.763297169</v>
      </c>
      <c r="J17" s="6">
        <f xml:space="preserve"> ('augjul cfs'!$G17*31 + 'augjul cfs'!$H17*28 + 'augjul cfs'!$I17*31 + 'augjul cfs'!$J17*30)*1.983471/1000</f>
        <v>262.31205627899999</v>
      </c>
      <c r="K17" s="6">
        <f xml:space="preserve"> ('augjul cfs'!$G17*31 + 'augjul cfs'!$H17*28 + 'augjul cfs'!$I17*31 + 'augjul cfs'!$J17*30 + 'augjul cfs'!$K17*31)*1.983471/1000</f>
        <v>333.26874783299996</v>
      </c>
      <c r="L17" s="6">
        <f xml:space="preserve"> ('augjul cfs'!$G17*31 + 'augjul cfs'!$H17*28 + 'augjul cfs'!$I17*31 + 'augjul cfs'!$J17*30 + 'augjul cfs'!$K17*31 + 'augjul cfs'!$L17*30)*1.983471/1000</f>
        <v>371.23238277299998</v>
      </c>
      <c r="M17" s="6">
        <f xml:space="preserve"> ('augjul cfs'!$G17*31 + 'augjul cfs'!$H17*28 + 'augjul cfs'!$I17*31 + 'augjul cfs'!$J17*30 + 'augjul cfs'!$K17*31 + 'augjul cfs'!$L17*30 + 'augjul cfs'!$M17*31)*1.983471/1000</f>
        <v>387.28064663399999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664.96460316299999</v>
      </c>
      <c r="O17" s="22" t="s">
        <v>29</v>
      </c>
    </row>
    <row r="18" spans="1:15" x14ac:dyDescent="0.2">
      <c r="A18" t="s">
        <v>58</v>
      </c>
      <c r="B18" s="6">
        <f>'augjul cfs'!B18*31*1.983471/1000</f>
        <v>9.5305781549999988</v>
      </c>
      <c r="C18" s="6">
        <f xml:space="preserve"> (('augjul cfs'!B18*31) + ('augjul cfs'!C18*30)) * 1.983471 / 1000</f>
        <v>44.102477684999997</v>
      </c>
      <c r="D18" s="6">
        <f xml:space="preserve"> (('augjul cfs'!$B18*31) + ('augjul cfs'!$C18*30) + ('augjul cfs'!$D18*31)) * 1.983471 / 1000</f>
        <v>79.642311062999994</v>
      </c>
      <c r="E18" s="6">
        <f xml:space="preserve"> (('augjul cfs'!$B18*31) + ('augjul cfs'!$C18*30) + ('augjul cfs'!$D18*31) + ('augjul cfs'!$E18*30)) * 1.983471 / 1000</f>
        <v>187.52329875300001</v>
      </c>
      <c r="F18" s="6">
        <f xml:space="preserve"> (('augjul cfs'!$B18*31) + ('augjul cfs'!$C18*30) + ('augjul cfs'!$D18*31) + ('augjul cfs'!$E18*30) + ('augjul cfs'!$F18*31)) * 1.983471 / 1000</f>
        <v>399.28659659700003</v>
      </c>
      <c r="G18" s="6">
        <f xml:space="preserve"> 'augjul cfs'!$G18*31*1.983471/1000</f>
        <v>110.001318189</v>
      </c>
      <c r="H18" s="6">
        <f xml:space="preserve"> ('augjul cfs'!$G18*31 + 'augjul cfs'!$H18*28)*1.983471/1000</f>
        <v>221.18676856499999</v>
      </c>
      <c r="I18" s="6">
        <f xml:space="preserve"> ('augjul cfs'!$G18*31 + 'augjul cfs'!$H18*28 + 'augjul cfs'!$I18*31)*1.983471/1000</f>
        <v>301.55106307199998</v>
      </c>
      <c r="J18" s="6">
        <f xml:space="preserve"> ('augjul cfs'!$G18*31 + 'augjul cfs'!$H18*28 + 'augjul cfs'!$I18*31 + 'augjul cfs'!$J18*30)*1.983471/1000</f>
        <v>356.17585441199998</v>
      </c>
      <c r="K18" s="6">
        <f xml:space="preserve"> ('augjul cfs'!$G18*31 + 'augjul cfs'!$H18*28 + 'augjul cfs'!$I18*31 + 'augjul cfs'!$J18*30 + 'augjul cfs'!$K18*31)*1.983471/1000</f>
        <v>432.48196725299999</v>
      </c>
      <c r="L18" s="6">
        <f xml:space="preserve"> ('augjul cfs'!$G18*31 + 'augjul cfs'!$H18*28 + 'augjul cfs'!$I18*31 + 'augjul cfs'!$J18*30 + 'augjul cfs'!$K18*31 + 'augjul cfs'!$L18*30)*1.983471/1000</f>
        <v>489.84394857299998</v>
      </c>
      <c r="M18" s="6">
        <f xml:space="preserve"> ('augjul cfs'!$G18*31 + 'augjul cfs'!$H18*28 + 'augjul cfs'!$I18*31 + 'augjul cfs'!$J18*30 + 'augjul cfs'!$K18*31 + 'augjul cfs'!$L18*30 + 'augjul cfs'!$M18*31)*1.983471/1000</f>
        <v>513.63965015999997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883.95368585999995</v>
      </c>
      <c r="O18" s="22" t="s">
        <v>58</v>
      </c>
    </row>
    <row r="19" spans="1:15" x14ac:dyDescent="0.2">
      <c r="A19" t="s">
        <v>61</v>
      </c>
      <c r="B19" s="6">
        <f>'augjul cfs'!B19*31*1.983471/1000</f>
        <v>9.7150409579999994</v>
      </c>
      <c r="C19" s="6">
        <f xml:space="preserve"> (('augjul cfs'!B19*31) + ('augjul cfs'!C19*30)) * 1.983471 / 1000</f>
        <v>15.129916788000001</v>
      </c>
      <c r="D19" s="6">
        <f xml:space="preserve"> (('augjul cfs'!$B19*31) + ('augjul cfs'!$C19*30) + ('augjul cfs'!$D19*31)) * 1.983471 / 1000</f>
        <v>24.414544538999998</v>
      </c>
      <c r="E19" s="6">
        <f xml:space="preserve"> (('augjul cfs'!$B19*31) + ('augjul cfs'!$C19*30) + ('augjul cfs'!$D19*31) + ('augjul cfs'!$E19*30)) * 1.983471 / 1000</f>
        <v>345.55833414900002</v>
      </c>
      <c r="F19" s="6">
        <f xml:space="preserve"> (('augjul cfs'!$B19*31) + ('augjul cfs'!$C19*30) + ('augjul cfs'!$D19*31) + ('augjul cfs'!$E19*30) + ('augjul cfs'!$F19*31)) * 1.983471 / 1000</f>
        <v>698.55865148999999</v>
      </c>
      <c r="G19" s="6">
        <f xml:space="preserve"> 'augjul cfs'!$G19*31*1.983471/1000</f>
        <v>197.190736407</v>
      </c>
      <c r="H19" s="6">
        <f xml:space="preserve"> ('augjul cfs'!$G19*31 + 'augjul cfs'!$H19*28)*1.983471/1000</f>
        <v>396.90246445500003</v>
      </c>
      <c r="I19" s="6">
        <f xml:space="preserve"> ('augjul cfs'!$G19*31 + 'augjul cfs'!$H19*28 + 'augjul cfs'!$I19*31)*1.983471/1000</f>
        <v>519.01684004100002</v>
      </c>
      <c r="J19" s="6">
        <f xml:space="preserve"> ('augjul cfs'!$G19*31 + 'augjul cfs'!$H19*28 + 'augjul cfs'!$I19*31 + 'augjul cfs'!$J19*30)*1.983471/1000</f>
        <v>698.18377547099999</v>
      </c>
      <c r="K19" s="6">
        <f xml:space="preserve"> ('augjul cfs'!$G19*31 + 'augjul cfs'!$H19*28 + 'augjul cfs'!$I19*31 + 'augjul cfs'!$J19*30 + 'augjul cfs'!$K19*31)*1.983471/1000</f>
        <v>772.27633467599992</v>
      </c>
      <c r="L19" s="6">
        <f xml:space="preserve"> ('augjul cfs'!$G19*31 + 'augjul cfs'!$H19*28 + 'augjul cfs'!$I19*31 + 'augjul cfs'!$J19*30 + 'augjul cfs'!$K19*31 + 'augjul cfs'!$L19*30)*1.983471/1000</f>
        <v>850.405257366</v>
      </c>
      <c r="M19" s="6">
        <f xml:space="preserve"> ('augjul cfs'!$G19*31 + 'augjul cfs'!$H19*28 + 'augjul cfs'!$I19*31 + 'augjul cfs'!$J19*30 + 'augjul cfs'!$K19*31 + 'augjul cfs'!$L19*30 + 'augjul cfs'!$M19*31)*1.983471/1000</f>
        <v>874.75434736199998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1576.7662218630001</v>
      </c>
      <c r="O19" s="22" t="s">
        <v>61</v>
      </c>
    </row>
    <row r="20" spans="1:15" x14ac:dyDescent="0.2">
      <c r="A20" t="s">
        <v>83</v>
      </c>
      <c r="B20" s="6">
        <f>'augjul cfs'!B20*31*1.983471/1000</f>
        <v>11.621156589</v>
      </c>
      <c r="C20" s="6">
        <f xml:space="preserve"> (('augjul cfs'!B20*31) + ('augjul cfs'!C20*30)) * 1.983471 / 1000</f>
        <v>18.583139799000001</v>
      </c>
      <c r="D20" s="6">
        <f xml:space="preserve"> (('augjul cfs'!$B20*31) + ('augjul cfs'!$C20*30) + ('augjul cfs'!$D20*31)) * 1.983471 / 1000</f>
        <v>75.151732718999995</v>
      </c>
      <c r="E20" s="6">
        <f xml:space="preserve"> (('augjul cfs'!$B20*31) + ('augjul cfs'!$C20*30) + ('augjul cfs'!$D20*31) + ('augjul cfs'!$E20*30)) * 1.983471 / 1000</f>
        <v>149.293878699</v>
      </c>
      <c r="F20" s="6">
        <f xml:space="preserve"> (('augjul cfs'!$B20*31) + ('augjul cfs'!$C20*30) + ('augjul cfs'!$D20*31) + ('augjul cfs'!$E20*30) + ('augjul cfs'!$F20*31)) * 1.983471 / 1000</f>
        <v>219.26676863700001</v>
      </c>
      <c r="G20" s="6">
        <f xml:space="preserve"> 'augjul cfs'!$G20*31*1.983471/1000</f>
        <v>66.099171075000001</v>
      </c>
      <c r="H20" s="6">
        <f xml:space="preserve"> ('augjul cfs'!$G20*31 + 'augjul cfs'!$H20*29)*1.983471/1000</f>
        <v>152.782804188</v>
      </c>
      <c r="I20" s="6">
        <f xml:space="preserve"> ('augjul cfs'!$G20*31 + 'augjul cfs'!$H20*29 + 'augjul cfs'!$I20*31)*1.983471/1000</f>
        <v>236.59040435100002</v>
      </c>
      <c r="J20" s="6">
        <f xml:space="preserve"> ('augjul cfs'!$G20*31 + 'augjul cfs'!$H20*29 + 'augjul cfs'!$I20*31 + 'augjul cfs'!$J20*30)*1.983471/1000</f>
        <v>342.15073097099997</v>
      </c>
      <c r="K20" s="6">
        <f xml:space="preserve"> ('augjul cfs'!$G20*31 + 'augjul cfs'!$H20*29 + 'augjul cfs'!$I20*31 + 'augjul cfs'!$J20*30 + 'augjul cfs'!$K20*31)*1.983471/1000</f>
        <v>400.44097671899999</v>
      </c>
      <c r="L20" s="6">
        <f xml:space="preserve"> ('augjul cfs'!$G20*31 + 'augjul cfs'!$H20*29 + 'augjul cfs'!$I20*31 + 'augjul cfs'!$J20*30 + 'augjul cfs'!$K20*31 + 'augjul cfs'!$L20*30)*1.983471/1000</f>
        <v>435.07238037899998</v>
      </c>
      <c r="M20" s="6">
        <f xml:space="preserve"> ('augjul cfs'!$G20*31 + 'augjul cfs'!$H20*29 + 'augjul cfs'!$I20*31 + 'augjul cfs'!$J20*30 + 'augjul cfs'!$K20*31 + 'augjul cfs'!$L20*30 + 'augjul cfs'!$M20*31)*1.983471/1000</f>
        <v>447.36990057899999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662.90774373600004</v>
      </c>
      <c r="O20" s="22" t="s">
        <v>83</v>
      </c>
    </row>
    <row r="21" spans="1:15" x14ac:dyDescent="0.2">
      <c r="A21" t="s">
        <v>81</v>
      </c>
      <c r="B21" s="6">
        <f>'augjul cfs'!B21*31*1.983471/1000</f>
        <v>6.7021485089999997</v>
      </c>
      <c r="C21" s="6">
        <f xml:space="preserve"> (('augjul cfs'!B21*31) + ('augjul cfs'!C21*30)) * 1.983471 / 1000</f>
        <v>14.854214319</v>
      </c>
      <c r="D21" s="6">
        <f xml:space="preserve"> (('augjul cfs'!$B21*31) + ('augjul cfs'!$C21*30) + ('augjul cfs'!$D21*31)) * 1.983471 / 1000</f>
        <v>22.970577650999999</v>
      </c>
      <c r="E21" s="6">
        <f xml:space="preserve"> (('augjul cfs'!$B21*31) + ('augjul cfs'!$C21*30) + ('augjul cfs'!$D21*31) + ('augjul cfs'!$E21*30)) * 1.983471 / 1000</f>
        <v>67.301154500999999</v>
      </c>
      <c r="F21" s="6">
        <f xml:space="preserve"> (('augjul cfs'!$B21*31) + ('augjul cfs'!$C21*30) + ('augjul cfs'!$D21*31) + ('augjul cfs'!$E21*30) + ('augjul cfs'!$F21*31)) * 1.983471 / 1000</f>
        <v>103.08693828299999</v>
      </c>
      <c r="G21" s="6">
        <f xml:space="preserve"> 'augjul cfs'!$G21*31*1.983471/1000</f>
        <v>153.35007689400001</v>
      </c>
      <c r="H21" s="6">
        <f xml:space="preserve"> ('augjul cfs'!$G21*31 + 'augjul cfs'!$H21*28)*1.983471/1000</f>
        <v>360.11502781799999</v>
      </c>
      <c r="I21" s="6">
        <f xml:space="preserve"> ('augjul cfs'!$G21*31 + 'augjul cfs'!$H21*28 + 'augjul cfs'!$I21*31)*1.983471/1000</f>
        <v>489.66940312500003</v>
      </c>
      <c r="J21" s="6">
        <f xml:space="preserve"> ('augjul cfs'!$G21*31 + 'augjul cfs'!$H21*28 + 'augjul cfs'!$I21*31 + 'augjul cfs'!$J21*30)*1.983471/1000</f>
        <v>647.712372405</v>
      </c>
      <c r="K21" s="6">
        <f xml:space="preserve"> ('augjul cfs'!$G21*31 + 'augjul cfs'!$H21*28 + 'augjul cfs'!$I21*31 + 'augjul cfs'!$J21*30 + 'augjul cfs'!$K21*31)*1.983471/1000</f>
        <v>810.40856465100001</v>
      </c>
      <c r="L21" s="6">
        <f xml:space="preserve"> ('augjul cfs'!$G21*31 + 'augjul cfs'!$H21*28 + 'augjul cfs'!$I21*31 + 'augjul cfs'!$J21*30 + 'augjul cfs'!$K21*31 + 'augjul cfs'!$L21*30)*1.983471/1000</f>
        <v>843.96889397099994</v>
      </c>
      <c r="M21" s="6">
        <f xml:space="preserve"> ('augjul cfs'!$G21*31 + 'augjul cfs'!$H21*28 + 'augjul cfs'!$I21*31 + 'augjul cfs'!$J21*30 + 'augjul cfs'!$K21*31 + 'augjul cfs'!$L21*30 + 'augjul cfs'!$M21*31)*1.983471/1000</f>
        <v>855.46707535799999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959.50806319200001</v>
      </c>
      <c r="O21" s="22" t="s">
        <v>81</v>
      </c>
    </row>
    <row r="22" spans="1:15" x14ac:dyDescent="0.2">
      <c r="A22" t="s">
        <v>62</v>
      </c>
      <c r="B22" s="6">
        <f>'augjul cfs'!B22*31*1.983471/1000</f>
        <v>6.7636361100000002</v>
      </c>
      <c r="C22" s="6">
        <f xml:space="preserve"> (('augjul cfs'!B22*31) + ('augjul cfs'!C22*30)) * 1.983471 / 1000</f>
        <v>15.808263870000001</v>
      </c>
      <c r="D22" s="6">
        <f xml:space="preserve"> (('augjul cfs'!$B22*31) + ('augjul cfs'!$C22*30) + ('augjul cfs'!$D22*31)) * 1.983471 / 1000</f>
        <v>22.448924778000002</v>
      </c>
      <c r="E22" s="6">
        <f xml:space="preserve"> (('augjul cfs'!$B22*31) + ('augjul cfs'!$C22*30) + ('augjul cfs'!$D22*31) + ('augjul cfs'!$E22*30)) * 1.983471 / 1000</f>
        <v>202.38941389799999</v>
      </c>
      <c r="F22" s="6">
        <f xml:space="preserve"> (('augjul cfs'!$B22*31) + ('augjul cfs'!$C22*30) + ('augjul cfs'!$D22*31) + ('augjul cfs'!$E22*30) + ('augjul cfs'!$F22*31)) * 1.983471 / 1000</f>
        <v>478.96064319600004</v>
      </c>
      <c r="G22" s="6">
        <f xml:space="preserve"> 'augjul cfs'!$G22*31*1.983471/1000</f>
        <v>207.27470297099998</v>
      </c>
      <c r="H22" s="6">
        <f xml:space="preserve"> ('augjul cfs'!$G22*31 + 'augjul cfs'!$H22*28)*1.983471/1000</f>
        <v>322.90312838699998</v>
      </c>
      <c r="I22" s="6">
        <f xml:space="preserve"> ('augjul cfs'!$G22*31 + 'augjul cfs'!$H22*28 + 'augjul cfs'!$I22*31)*1.983471/1000</f>
        <v>487.32097346099999</v>
      </c>
      <c r="J22" s="6">
        <f xml:space="preserve"> ('augjul cfs'!$G22*31 + 'augjul cfs'!$H22*28 + 'augjul cfs'!$I22*31 + 'augjul cfs'!$J22*30)*1.983471/1000</f>
        <v>596.74906853099992</v>
      </c>
      <c r="K22" s="6">
        <f xml:space="preserve"> ('augjul cfs'!$G22*31 + 'augjul cfs'!$H22*28 + 'augjul cfs'!$I22*31 + 'augjul cfs'!$J22*30 + 'augjul cfs'!$K22*31)*1.983471/1000</f>
        <v>681.78642071399997</v>
      </c>
      <c r="L22" s="6">
        <f xml:space="preserve"> ('augjul cfs'!$G22*31 + 'augjul cfs'!$H22*28 + 'augjul cfs'!$I22*31 + 'augjul cfs'!$J22*30 + 'augjul cfs'!$K22*31 + 'augjul cfs'!$L22*30)*1.983471/1000</f>
        <v>728.25914624399991</v>
      </c>
      <c r="M22" s="6">
        <f xml:space="preserve"> ('augjul cfs'!$G22*31 + 'augjul cfs'!$H22*28 + 'augjul cfs'!$I22*31 + 'augjul cfs'!$J22*30 + 'augjul cfs'!$K22*31 + 'augjul cfs'!$L22*30 + 'augjul cfs'!$M22*31)*1.983471/1000</f>
        <v>748.9804677809999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1227.804251478</v>
      </c>
      <c r="O22" s="22" t="s">
        <v>62</v>
      </c>
    </row>
    <row r="23" spans="1:15" x14ac:dyDescent="0.2">
      <c r="A23" t="s">
        <v>65</v>
      </c>
      <c r="B23" s="6">
        <f>'augjul cfs'!B23*31*1.983471/1000</f>
        <v>8.0548757309999992</v>
      </c>
      <c r="C23" s="6">
        <f xml:space="preserve"> (('augjul cfs'!B23*31) + ('augjul cfs'!C23*30)) * 1.983471 / 1000</f>
        <v>15.671404371000001</v>
      </c>
      <c r="D23" s="6">
        <f xml:space="preserve"> (('augjul cfs'!$B23*31) + ('augjul cfs'!$C23*30) + ('augjul cfs'!$D23*31)) * 1.983471 / 1000</f>
        <v>73.715699715</v>
      </c>
      <c r="E23" s="6">
        <f xml:space="preserve"> (('augjul cfs'!$B23*31) + ('augjul cfs'!$C23*30) + ('augjul cfs'!$D23*31) + ('augjul cfs'!$E23*30)) * 1.983471 / 1000</f>
        <v>278.70742756500005</v>
      </c>
      <c r="F23" s="6">
        <f xml:space="preserve"> (('augjul cfs'!$B23*31) + ('augjul cfs'!$C23*30) + ('augjul cfs'!$D23*31) + ('augjul cfs'!$E23*30) + ('augjul cfs'!$F23*31)) * 1.983471 / 1000</f>
        <v>569.05187948699995</v>
      </c>
      <c r="G23" s="6">
        <f xml:space="preserve"> 'augjul cfs'!$G23*31*1.983471/1000</f>
        <v>124.512392025</v>
      </c>
      <c r="H23" s="6">
        <f xml:space="preserve"> ('augjul cfs'!$G23*31 + 'augjul cfs'!$H23*28)*1.983471/1000</f>
        <v>272.63007242099997</v>
      </c>
      <c r="I23" s="6">
        <f xml:space="preserve"> ('augjul cfs'!$G23*31 + 'augjul cfs'!$H23*28 + 'augjul cfs'!$I23*31)*1.983471/1000</f>
        <v>411.28461267599999</v>
      </c>
      <c r="J23" s="6">
        <f xml:space="preserve"> ('augjul cfs'!$G23*31 + 'augjul cfs'!$H23*28 + 'augjul cfs'!$I23*31 + 'augjul cfs'!$J23*30)*1.983471/1000</f>
        <v>554.15402880600004</v>
      </c>
      <c r="K23" s="6">
        <f xml:space="preserve"> ('augjul cfs'!$G23*31 + 'augjul cfs'!$H23*28 + 'augjul cfs'!$I23*31 + 'augjul cfs'!$J23*30 + 'augjul cfs'!$K23*31)*1.983471/1000</f>
        <v>584.09849049299999</v>
      </c>
      <c r="L23" s="6">
        <f xml:space="preserve"> ('augjul cfs'!$G23*31 + 'augjul cfs'!$H23*28 + 'augjul cfs'!$I23*31 + 'augjul cfs'!$J23*30 + 'augjul cfs'!$K23*31 + 'augjul cfs'!$L23*30)*1.983471/1000</f>
        <v>656.87204148300009</v>
      </c>
      <c r="M23" s="6">
        <f xml:space="preserve"> ('augjul cfs'!$G23*31 + 'augjul cfs'!$H23*28 + 'augjul cfs'!$I23*31 + 'augjul cfs'!$J23*30 + 'augjul cfs'!$K23*31 + 'augjul cfs'!$L23*30 + 'augjul cfs'!$M23*31)*1.983471/1000</f>
        <v>681.59005708500001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1257.7982999400001</v>
      </c>
      <c r="O23" s="22" t="s">
        <v>65</v>
      </c>
    </row>
    <row r="24" spans="1:15" x14ac:dyDescent="0.2">
      <c r="A24" t="s">
        <v>42</v>
      </c>
      <c r="B24" s="6">
        <f>'augjul cfs'!B24*31*1.983471/1000</f>
        <v>12.236032599</v>
      </c>
      <c r="C24" s="6">
        <f xml:space="preserve"> (('augjul cfs'!B24*31) + ('augjul cfs'!C24*30)) * 1.983471 / 1000</f>
        <v>22.827767738999999</v>
      </c>
      <c r="D24" s="6">
        <f xml:space="preserve"> (('augjul cfs'!$B24*31) + ('augjul cfs'!$C24*30) + ('augjul cfs'!$D24*31)) * 1.983471 / 1000</f>
        <v>204.216190689</v>
      </c>
      <c r="E24" s="6">
        <f xml:space="preserve"> (('augjul cfs'!$B24*31) + ('augjul cfs'!$C24*30) + ('augjul cfs'!$D24*31) + ('augjul cfs'!$E24*30)) * 1.983471 / 1000</f>
        <v>409.50543918900001</v>
      </c>
      <c r="F24" s="6">
        <f xml:space="preserve"> (('augjul cfs'!$B24*31) + ('augjul cfs'!$C24*30) + ('augjul cfs'!$D24*31) + ('augjul cfs'!$E24*30) + ('augjul cfs'!$F24*31)) * 1.983471 / 1000</f>
        <v>520.18312098900003</v>
      </c>
      <c r="G24" s="6">
        <f xml:space="preserve"> 'augjul cfs'!$G24*31*1.983471/1000</f>
        <v>249.63966005999998</v>
      </c>
      <c r="H24" s="6">
        <f xml:space="preserve"> ('augjul cfs'!$G24*31 + 'augjul cfs'!$H24*29)*1.983471/1000</f>
        <v>433.70576886000003</v>
      </c>
      <c r="I24" s="6">
        <f xml:space="preserve"> ('augjul cfs'!$G24*31 + 'augjul cfs'!$H24*29 + 'augjul cfs'!$I24*31)*1.983471/1000</f>
        <v>549.30245874000002</v>
      </c>
      <c r="J24" s="6">
        <f xml:space="preserve"> ('augjul cfs'!$G24*31 + 'augjul cfs'!$H24*29 + 'augjul cfs'!$I24*31 + 'augjul cfs'!$J24*30)*1.983471/1000</f>
        <v>690.92228813999998</v>
      </c>
      <c r="K24" s="6">
        <f xml:space="preserve"> ('augjul cfs'!$G24*31 + 'augjul cfs'!$H24*29 + 'augjul cfs'!$I24*31 + 'augjul cfs'!$J24*30 + 'augjul cfs'!$K24*31)*1.983471/1000</f>
        <v>828.65451437999991</v>
      </c>
      <c r="L24" s="6">
        <f xml:space="preserve"> ('augjul cfs'!$G24*31 + 'augjul cfs'!$H24*29 + 'augjul cfs'!$I24*31 + 'augjul cfs'!$J24*30 + 'augjul cfs'!$K24*31 + 'augjul cfs'!$L24*30)*1.983471/1000</f>
        <v>880.12558683000009</v>
      </c>
      <c r="M24" s="6">
        <f xml:space="preserve"> ('augjul cfs'!$G24*31 + 'augjul cfs'!$H24*29 + 'augjul cfs'!$I24*31 + 'augjul cfs'!$J24*30 + 'augjul cfs'!$K24*31 + 'augjul cfs'!$L24*30 + 'augjul cfs'!$M24*31)*1.983471/1000</f>
        <v>898.26442912499999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1420.651186395</v>
      </c>
      <c r="O24" s="22" t="s">
        <v>42</v>
      </c>
    </row>
    <row r="25" spans="1:15" x14ac:dyDescent="0.2">
      <c r="A25" t="s">
        <v>87</v>
      </c>
      <c r="B25" s="6">
        <f>'augjul cfs'!B25*31*1.983471/1000</f>
        <v>10.452892169999998</v>
      </c>
      <c r="C25" s="6">
        <f xml:space="preserve"> (('augjul cfs'!B25*31) + ('augjul cfs'!C25*30)) * 1.983471 / 1000</f>
        <v>25.031404019999997</v>
      </c>
      <c r="D25" s="6">
        <f xml:space="preserve"> (('augjul cfs'!$B25*31) + ('augjul cfs'!$C25*30) + ('augjul cfs'!$D25*31)) * 1.983471 / 1000</f>
        <v>69.917352750000006</v>
      </c>
      <c r="E25" s="6">
        <f xml:space="preserve"> (('augjul cfs'!$B25*31) + ('augjul cfs'!$C25*30) + ('augjul cfs'!$D25*31) + ('augjul cfs'!$E25*30)) * 1.983471 / 1000</f>
        <v>187.73553015000002</v>
      </c>
      <c r="F25" s="6">
        <f xml:space="preserve"> (('augjul cfs'!$B25*31) + ('augjul cfs'!$C25*30) + ('augjul cfs'!$D25*31) + ('augjul cfs'!$E25*30) + ('augjul cfs'!$F25*31)) * 1.983471 / 1000</f>
        <v>437.37519020999997</v>
      </c>
      <c r="G25" s="6">
        <f xml:space="preserve"> 'augjul cfs'!$G25*31*1.983471/1000</f>
        <v>50.112394815000002</v>
      </c>
      <c r="H25" s="6">
        <f xml:space="preserve"> ('augjul cfs'!$G25*31 + 'augjul cfs'!$H25*28)*1.983471/1000</f>
        <v>275.59337809499999</v>
      </c>
      <c r="I25" s="6">
        <f xml:space="preserve"> ('augjul cfs'!$G25*31 + 'augjul cfs'!$H25*28 + 'augjul cfs'!$I25*31)*1.983471/1000</f>
        <v>425.62312453499999</v>
      </c>
      <c r="J25" s="6">
        <f xml:space="preserve"> ('augjul cfs'!$G25*31 + 'augjul cfs'!$H25*28 + 'augjul cfs'!$I25*31 + 'augjul cfs'!$J25*30)*1.983471/1000</f>
        <v>564.26774743500005</v>
      </c>
      <c r="K25" s="6">
        <f xml:space="preserve"> ('augjul cfs'!$G25*31 + 'augjul cfs'!$H25*28 + 'augjul cfs'!$I25*31 + 'augjul cfs'!$J25*30 + 'augjul cfs'!$K25*31)*1.983471/1000</f>
        <v>742.58179033500005</v>
      </c>
      <c r="L25" s="6">
        <f xml:space="preserve"> ('augjul cfs'!$G25*31 + 'augjul cfs'!$H25*28 + 'augjul cfs'!$I25*31 + 'augjul cfs'!$J25*30 + 'augjul cfs'!$K25*31 + 'augjul cfs'!$L25*30)*1.983471/1000</f>
        <v>779.47435093499996</v>
      </c>
      <c r="M25" s="6">
        <f xml:space="preserve"> ('augjul cfs'!$G25*31 + 'augjul cfs'!$H25*28 + 'augjul cfs'!$I25*31 + 'augjul cfs'!$J25*30 + 'augjul cfs'!$K25*31 + 'augjul cfs'!$L25*30 + 'augjul cfs'!$M25*31)*1.983471/1000</f>
        <v>792.07930914000008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1219.2297063450001</v>
      </c>
      <c r="O25" s="22" t="s">
        <v>87</v>
      </c>
    </row>
    <row r="26" spans="1:15" x14ac:dyDescent="0.2">
      <c r="A26" t="s">
        <v>55</v>
      </c>
      <c r="B26" s="6">
        <f>'augjul cfs'!B26*31*1.983471/1000</f>
        <v>7.071074115</v>
      </c>
      <c r="C26" s="6">
        <f xml:space="preserve"> (('augjul cfs'!B26*31) + ('augjul cfs'!C26*30)) * 1.983471 / 1000</f>
        <v>14.806611015</v>
      </c>
      <c r="D26" s="6">
        <f xml:space="preserve"> (('augjul cfs'!$B26*31) + ('augjul cfs'!$C26*30) + ('augjul cfs'!$D26*31)) * 1.983471 / 1000</f>
        <v>51.084295605000001</v>
      </c>
      <c r="E26" s="6">
        <f xml:space="preserve"> (('augjul cfs'!$B26*31) + ('augjul cfs'!$C26*30) + ('augjul cfs'!$D26*31) + ('augjul cfs'!$E26*30)) * 1.983471 / 1000</f>
        <v>132.60495370499999</v>
      </c>
      <c r="F26" s="6">
        <f xml:space="preserve"> (('augjul cfs'!$B26*31) + ('augjul cfs'!$C26*30) + ('augjul cfs'!$D26*31) + ('augjul cfs'!$E26*30) + ('augjul cfs'!$F26*31)) * 1.983471 / 1000</f>
        <v>251.276023635</v>
      </c>
      <c r="G26" s="6">
        <f xml:space="preserve"> 'augjul cfs'!$G26*31*1.983471/1000</f>
        <v>174.62478683999998</v>
      </c>
      <c r="H26" s="6">
        <f xml:space="preserve"> ('augjul cfs'!$G26*31 + 'augjul cfs'!$H26*28)*1.983471/1000</f>
        <v>407.32560455999999</v>
      </c>
      <c r="I26" s="6">
        <f xml:space="preserve"> ('augjul cfs'!$G26*31 + 'augjul cfs'!$H26*28 + 'augjul cfs'!$I26*31)*1.983471/1000</f>
        <v>650.20162850999998</v>
      </c>
      <c r="J26" s="6">
        <f xml:space="preserve"> ('augjul cfs'!$G26*31 + 'augjul cfs'!$H26*28 + 'augjul cfs'!$I26*31 + 'augjul cfs'!$J26*30)*1.983471/1000</f>
        <v>807.29253171000005</v>
      </c>
      <c r="K26" s="6">
        <f xml:space="preserve"> ('augjul cfs'!$G26*31 + 'augjul cfs'!$H26*28 + 'augjul cfs'!$I26*31 + 'augjul cfs'!$J26*30 + 'augjul cfs'!$K26*31)*1.983471/1000</f>
        <v>948.71401401000003</v>
      </c>
      <c r="L26" s="6">
        <f xml:space="preserve"> ('augjul cfs'!$G26*31 + 'augjul cfs'!$H26*28 + 'augjul cfs'!$I26*31 + 'augjul cfs'!$J26*30 + 'augjul cfs'!$K26*31 + 'augjul cfs'!$L26*30)*1.983471/1000</f>
        <v>1051.0611176100001</v>
      </c>
      <c r="M26" s="6">
        <f xml:space="preserve"> ('augjul cfs'!$G26*31 + 'augjul cfs'!$H26*28 + 'augjul cfs'!$I26*31 + 'augjul cfs'!$J26*30 + 'augjul cfs'!$K26*31 + 'augjul cfs'!$L26*30 + 'augjul cfs'!$M26*31)*1.983471/1000</f>
        <v>1080.882604095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1336.14540444</v>
      </c>
      <c r="O26" s="22" t="s">
        <v>55</v>
      </c>
    </row>
    <row r="27" spans="1:15" x14ac:dyDescent="0.2">
      <c r="A27" t="s">
        <v>82</v>
      </c>
      <c r="B27" s="6">
        <f>'augjul cfs'!B27*31*1.983471/1000</f>
        <v>10.760330175</v>
      </c>
      <c r="C27" s="6">
        <f xml:space="preserve"> (('augjul cfs'!B27*31) + ('augjul cfs'!C27*30)) * 1.983471 / 1000</f>
        <v>18.793387724999999</v>
      </c>
      <c r="D27" s="6">
        <f xml:space="preserve"> (('augjul cfs'!$B27*31) + ('augjul cfs'!$C27*30) + ('augjul cfs'!$D27*31)) * 1.983471 / 1000</f>
        <v>178.04627431499998</v>
      </c>
      <c r="E27" s="6">
        <f xml:space="preserve"> (('augjul cfs'!$B27*31) + ('augjul cfs'!$C27*30) + ('augjul cfs'!$D27*31) + ('augjul cfs'!$E27*30)) * 1.983471 / 1000</f>
        <v>438.67436371499997</v>
      </c>
      <c r="F27" s="6">
        <f xml:space="preserve"> (('augjul cfs'!$B27*31) + ('augjul cfs'!$C27*30) + ('augjul cfs'!$D27*31) + ('augjul cfs'!$E27*30) + ('augjul cfs'!$F27*31)) * 1.983471 / 1000</f>
        <v>639.12394297499998</v>
      </c>
      <c r="G27" s="6">
        <f xml:space="preserve"> 'augjul cfs'!$G27*31*1.983471/1000</f>
        <v>277.12461770699997</v>
      </c>
      <c r="H27" s="6">
        <f xml:space="preserve"> ('augjul cfs'!$G27*31 + 'augjul cfs'!$H27*28)*1.983471/1000</f>
        <v>471.39370133100005</v>
      </c>
      <c r="I27" s="6">
        <f xml:space="preserve"> ('augjul cfs'!$G27*31 + 'augjul cfs'!$H27*28 + 'augjul cfs'!$I27*31)*1.983471/1000</f>
        <v>584.65386237300004</v>
      </c>
      <c r="J27" s="6">
        <f xml:space="preserve"> ('augjul cfs'!$G27*31 + 'augjul cfs'!$H27*28 + 'augjul cfs'!$I27*31 + 'augjul cfs'!$J27*30)*1.983471/1000</f>
        <v>703.543114113</v>
      </c>
      <c r="K27" s="6">
        <f xml:space="preserve"> ('augjul cfs'!$G27*31 + 'augjul cfs'!$H27*28 + 'augjul cfs'!$I27*31 + 'augjul cfs'!$J27*30 + 'augjul cfs'!$K27*31)*1.983471/1000</f>
        <v>797.55765604200008</v>
      </c>
      <c r="L27" s="6">
        <f xml:space="preserve"> ('augjul cfs'!$G27*31 + 'augjul cfs'!$H27*28 + 'augjul cfs'!$I27*31 + 'augjul cfs'!$J27*30 + 'augjul cfs'!$K27*31 + 'augjul cfs'!$L27*30)*1.983471/1000</f>
        <v>819.99071305200005</v>
      </c>
      <c r="M27" s="6">
        <f xml:space="preserve"> ('augjul cfs'!$G27*31 + 'augjul cfs'!$H27*28 + 'augjul cfs'!$I27*31 + 'augjul cfs'!$J27*30 + 'augjul cfs'!$K27*31 + 'augjul cfs'!$L27*30 + 'augjul cfs'!$M27*31)*1.983471/1000</f>
        <v>830.99699363100001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1464.1011021209999</v>
      </c>
      <c r="O27" s="22" t="s">
        <v>82</v>
      </c>
    </row>
    <row r="28" spans="1:15" x14ac:dyDescent="0.2">
      <c r="A28" t="s">
        <v>86</v>
      </c>
      <c r="B28" s="6">
        <f>'augjul cfs'!B28*31*1.983471/1000</f>
        <v>6.7636361100000002</v>
      </c>
      <c r="C28" s="6">
        <f xml:space="preserve"> (('augjul cfs'!B28*31) + ('augjul cfs'!C28*30)) * 1.983471 / 1000</f>
        <v>12.77355324</v>
      </c>
      <c r="D28" s="6">
        <f xml:space="preserve"> (('augjul cfs'!$B28*31) + ('augjul cfs'!$C28*30) + ('augjul cfs'!$D28*31)) * 1.983471 / 1000</f>
        <v>155.240324757</v>
      </c>
      <c r="E28" s="6">
        <f xml:space="preserve"> (('augjul cfs'!$B28*31) + ('augjul cfs'!$C28*30) + ('augjul cfs'!$D28*31) + ('augjul cfs'!$E28*30)) * 1.983471 / 1000</f>
        <v>283.11470012699999</v>
      </c>
      <c r="F28" s="6">
        <f xml:space="preserve"> (('augjul cfs'!$B28*31) + ('augjul cfs'!$C28*30) + ('augjul cfs'!$D28*31) + ('augjul cfs'!$E28*30) + ('augjul cfs'!$F28*31)) * 1.983471 / 1000</f>
        <v>479.99799852899997</v>
      </c>
      <c r="G28" s="6">
        <f xml:space="preserve"> 'augjul cfs'!$G28*31*1.983471/1000</f>
        <v>88.050244632000002</v>
      </c>
      <c r="H28" s="6">
        <f xml:space="preserve"> ('augjul cfs'!$G28*31 + 'augjul cfs'!$H28*29)*1.983471/1000</f>
        <v>287.41684872600001</v>
      </c>
      <c r="I28" s="6">
        <f xml:space="preserve"> ('augjul cfs'!$G28*31 + 'augjul cfs'!$H28*29 + 'augjul cfs'!$I28*31)*1.983471/1000</f>
        <v>423.85783534499996</v>
      </c>
      <c r="J28" s="6">
        <f xml:space="preserve"> ('augjul cfs'!$G28*31 + 'augjul cfs'!$H28*29 + 'augjul cfs'!$I28*31 + 'augjul cfs'!$J28*30)*1.983471/1000</f>
        <v>579.104110515</v>
      </c>
      <c r="K28" s="6">
        <f xml:space="preserve"> ('augjul cfs'!$G28*31 + 'augjul cfs'!$H28*29 + 'augjul cfs'!$I28*31 + 'augjul cfs'!$J28*30 + 'augjul cfs'!$K28*31)*1.983471/1000</f>
        <v>680.80460256899994</v>
      </c>
      <c r="L28" s="6">
        <f xml:space="preserve"> ('augjul cfs'!$G28*31 + 'augjul cfs'!$H28*29 + 'augjul cfs'!$I28*31 + 'augjul cfs'!$J28*30 + 'augjul cfs'!$K28*31 + 'augjul cfs'!$L28*30)*1.983471/1000</f>
        <v>735.19137738900008</v>
      </c>
      <c r="M28" s="6">
        <f xml:space="preserve"> ('augjul cfs'!$G28*31 + 'augjul cfs'!$H28*29 + 'augjul cfs'!$I28*31 + 'augjul cfs'!$J28*30 + 'augjul cfs'!$K28*31 + 'augjul cfs'!$L28*30 + 'augjul cfs'!$M28*31)*1.983471/1000</f>
        <v>765.07435147500007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1250.005242381</v>
      </c>
      <c r="O28" s="22" t="s">
        <v>86</v>
      </c>
    </row>
    <row r="29" spans="1:15" x14ac:dyDescent="0.2">
      <c r="A29" t="s">
        <v>89</v>
      </c>
      <c r="B29" s="6">
        <f>'augjul cfs'!B29*31*1.983471/1000</f>
        <v>10.268429367000001</v>
      </c>
      <c r="C29" s="6">
        <f xml:space="preserve"> (('augjul cfs'!B29*31) + ('augjul cfs'!C29*30)) * 1.983471 / 1000</f>
        <v>17.706445617</v>
      </c>
      <c r="D29" s="6">
        <f xml:space="preserve"> (('augjul cfs'!$B29*31) + ('augjul cfs'!$C29*30) + ('augjul cfs'!$D29*31)) * 1.983471 / 1000</f>
        <v>22.932891701999999</v>
      </c>
      <c r="E29" s="6">
        <f xml:space="preserve"> (('augjul cfs'!$B29*31) + ('augjul cfs'!$C29*30) + ('augjul cfs'!$D29*31) + ('augjul cfs'!$E29*30)) * 1.983471 / 1000</f>
        <v>30.430412082</v>
      </c>
      <c r="F29" s="6">
        <f xml:space="preserve"> (('augjul cfs'!$B29*31) + ('augjul cfs'!$C29*30) + ('augjul cfs'!$D29*31) + ('augjul cfs'!$E29*30) + ('augjul cfs'!$F29*31)) * 1.983471 / 1000</f>
        <v>115.59073946699999</v>
      </c>
      <c r="G29" s="6">
        <f xml:space="preserve"> 'augjul cfs'!$G29*31*1.983471/1000</f>
        <v>447.01485926999999</v>
      </c>
      <c r="H29" s="6">
        <f xml:space="preserve"> ('augjul cfs'!$G29*31 + 'augjul cfs'!$H29*28)*1.983471/1000</f>
        <v>710.53881632999992</v>
      </c>
      <c r="I29" s="6">
        <f xml:space="preserve"> ('augjul cfs'!$G29*31 + 'augjul cfs'!$H29*28 + 'augjul cfs'!$I29*31)*1.983471/1000</f>
        <v>838.12558840500003</v>
      </c>
      <c r="J29" s="6">
        <f xml:space="preserve"> ('augjul cfs'!$G29*31 + 'augjul cfs'!$H29*28 + 'augjul cfs'!$I29*31 + 'augjul cfs'!$J29*30)*1.983471/1000</f>
        <v>950.11236106499996</v>
      </c>
      <c r="K29" s="6">
        <f xml:space="preserve"> ('augjul cfs'!$G29*31 + 'augjul cfs'!$H29*28 + 'augjul cfs'!$I29*31 + 'augjul cfs'!$J29*30 + 'augjul cfs'!$K29*31)*1.983471/1000</f>
        <v>1100.511033111</v>
      </c>
      <c r="L29" s="6">
        <f xml:space="preserve"> ('augjul cfs'!$G29*31 + 'augjul cfs'!$H29*28 + 'augjul cfs'!$I29*31 + 'augjul cfs'!$J29*30 + 'augjul cfs'!$K29*31 + 'augjul cfs'!$L29*30)*1.983471/1000</f>
        <v>1183.1027655509999</v>
      </c>
      <c r="M29" s="6">
        <f xml:space="preserve"> ('augjul cfs'!$G29*31 + 'augjul cfs'!$H29*28 + 'augjul cfs'!$I29*31 + 'augjul cfs'!$J29*30 + 'augjul cfs'!$K29*31 + 'augjul cfs'!$L29*30 + 'augjul cfs'!$M29*31)*1.983471/1000</f>
        <v>1205.853177921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1327.172181636</v>
      </c>
      <c r="O29" s="22" t="s">
        <v>89</v>
      </c>
    </row>
    <row r="30" spans="1:15" x14ac:dyDescent="0.2">
      <c r="A30" t="s">
        <v>38</v>
      </c>
      <c r="B30" s="6">
        <f>'augjul cfs'!B30*31*1.983471/1000</f>
        <v>14.449586235</v>
      </c>
      <c r="C30" s="6">
        <f xml:space="preserve"> (('augjul cfs'!B30*31) + ('augjul cfs'!C30*30)) * 1.983471 / 1000</f>
        <v>23.434709865000002</v>
      </c>
      <c r="D30" s="6">
        <f xml:space="preserve"> (('augjul cfs'!$B30*31) + ('augjul cfs'!$C30*30) + ('augjul cfs'!$D30*31)) * 1.983471 / 1000</f>
        <v>51.042642714000003</v>
      </c>
      <c r="E30" s="6">
        <f xml:space="preserve"> (('augjul cfs'!$B30*31) + ('augjul cfs'!$C30*30) + ('augjul cfs'!$D30*31) + ('augjul cfs'!$E30*30)) * 1.983471 / 1000</f>
        <v>249.48891626400001</v>
      </c>
      <c r="F30" s="6">
        <f xml:space="preserve"> (('augjul cfs'!$B30*31) + ('augjul cfs'!$C30*30) + ('augjul cfs'!$D30*31) + ('augjul cfs'!$E30*30) + ('augjul cfs'!$F30*31)) * 1.983471 / 1000</f>
        <v>588.59303577900005</v>
      </c>
      <c r="G30" s="6">
        <f xml:space="preserve"> 'augjul cfs'!$G30*31*1.983471/1000</f>
        <v>220.92495039300002</v>
      </c>
      <c r="H30" s="6">
        <f xml:space="preserve"> ('augjul cfs'!$G30*31 + 'augjul cfs'!$H30*28)*1.983471/1000</f>
        <v>421.13651313299999</v>
      </c>
      <c r="I30" s="6">
        <f xml:space="preserve"> ('augjul cfs'!$G30*31 + 'augjul cfs'!$H30*28 + 'augjul cfs'!$I30*31)*1.983471/1000</f>
        <v>519.76262513699999</v>
      </c>
      <c r="J30" s="6">
        <f xml:space="preserve"> ('augjul cfs'!$G30*31 + 'augjul cfs'!$H30*28 + 'augjul cfs'!$I30*31 + 'augjul cfs'!$J30*30)*1.983471/1000</f>
        <v>672.09319793700001</v>
      </c>
      <c r="K30" s="6">
        <f xml:space="preserve"> ('augjul cfs'!$G30*31 + 'augjul cfs'!$H30*28 + 'augjul cfs'!$I30*31 + 'augjul cfs'!$J30*30 + 'augjul cfs'!$K30*31)*1.983471/1000</f>
        <v>724.35765878699999</v>
      </c>
      <c r="L30" s="6">
        <f xml:space="preserve"> ('augjul cfs'!$G30*31 + 'augjul cfs'!$H30*28 + 'augjul cfs'!$I30*31 + 'augjul cfs'!$J30*30 + 'augjul cfs'!$K30*31 + 'augjul cfs'!$L30*30)*1.983471/1000</f>
        <v>800.99897822699995</v>
      </c>
      <c r="M30" s="6">
        <f xml:space="preserve"> ('augjul cfs'!$G30*31 + 'augjul cfs'!$H30*28 + 'augjul cfs'!$I30*31 + 'augjul cfs'!$J30*30 + 'augjul cfs'!$K30*31 + 'augjul cfs'!$L30*30 + 'augjul cfs'!$M30*31)*1.983471/1000</f>
        <v>826.76228304599999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1427.593334895</v>
      </c>
      <c r="O30" s="22" t="s">
        <v>38</v>
      </c>
    </row>
    <row r="31" spans="1:15" x14ac:dyDescent="0.2">
      <c r="A31" t="s">
        <v>43</v>
      </c>
      <c r="B31" s="6">
        <f>'augjul cfs'!B31*31*1.983471/1000</f>
        <v>13.834710225</v>
      </c>
      <c r="C31" s="6">
        <f xml:space="preserve"> (('augjul cfs'!B31*31) + ('augjul cfs'!C31*30)) * 1.983471 / 1000</f>
        <v>35.672725935000003</v>
      </c>
      <c r="D31" s="6">
        <f xml:space="preserve"> (('augjul cfs'!$B31*31) + ('augjul cfs'!$C31*30) + ('augjul cfs'!$D31*31)) * 1.983471 / 1000</f>
        <v>79.328922645000006</v>
      </c>
      <c r="E31" s="6">
        <f xml:space="preserve"> (('augjul cfs'!$B31*31) + ('augjul cfs'!$C31*30) + ('augjul cfs'!$D31*31) + ('augjul cfs'!$E31*30)) * 1.983471 / 1000</f>
        <v>147.81817627500001</v>
      </c>
      <c r="F31" s="6">
        <f xml:space="preserve"> (('augjul cfs'!$B31*31) + ('augjul cfs'!$C31*30) + ('augjul cfs'!$D31*31) + ('augjul cfs'!$E31*30) + ('augjul cfs'!$F31*31)) * 1.983471 / 1000</f>
        <v>285.67337771700005</v>
      </c>
      <c r="G31" s="6">
        <f xml:space="preserve"> 'augjul cfs'!$G31*31*1.983471/1000</f>
        <v>117.994706319</v>
      </c>
      <c r="H31" s="6">
        <f xml:space="preserve"> ('augjul cfs'!$G31*31 + 'augjul cfs'!$H31*28)*1.983471/1000</f>
        <v>231.568255779</v>
      </c>
      <c r="I31" s="6">
        <f xml:space="preserve"> ('augjul cfs'!$G31*31 + 'augjul cfs'!$H31*28 + 'augjul cfs'!$I31*31)*1.983471/1000</f>
        <v>358.72461464699995</v>
      </c>
      <c r="J31" s="6">
        <f xml:space="preserve"> ('augjul cfs'!$G31*31 + 'augjul cfs'!$H31*28 + 'augjul cfs'!$I31*31 + 'augjul cfs'!$J31*30)*1.983471/1000</f>
        <v>533.48824445700006</v>
      </c>
      <c r="K31" s="6">
        <f xml:space="preserve"> ('augjul cfs'!$G31*31 + 'augjul cfs'!$H31*28 + 'augjul cfs'!$I31*31 + 'augjul cfs'!$J31*30 + 'augjul cfs'!$K31*31)*1.983471/1000</f>
        <v>711.740799756</v>
      </c>
      <c r="L31" s="6">
        <f xml:space="preserve"> ('augjul cfs'!$G31*31 + 'augjul cfs'!$H31*28 + 'augjul cfs'!$I31*31 + 'augjul cfs'!$J31*30 + 'augjul cfs'!$K31*31 + 'augjul cfs'!$L31*30)*1.983471/1000</f>
        <v>840.38872881600003</v>
      </c>
      <c r="M31" s="6">
        <f xml:space="preserve"> ('augjul cfs'!$G31*31 + 'augjul cfs'!$H31*28 + 'augjul cfs'!$I31*31 + 'augjul cfs'!$J31*30 + 'augjul cfs'!$K31*31 + 'augjul cfs'!$L31*30 + 'augjul cfs'!$M31*31)*1.983471/1000</f>
        <v>884.29087592999997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1160.959295307</v>
      </c>
      <c r="O31" s="22" t="s">
        <v>43</v>
      </c>
    </row>
    <row r="32" spans="1:15" x14ac:dyDescent="0.2">
      <c r="A32" t="s">
        <v>84</v>
      </c>
      <c r="B32" s="6">
        <f>'augjul cfs'!B32*31*1.983471/1000</f>
        <v>13.219834215000001</v>
      </c>
      <c r="C32" s="6">
        <f xml:space="preserve"> (('augjul cfs'!B32*31) + ('augjul cfs'!C32*30)) * 1.983471 / 1000</f>
        <v>26.667767595000001</v>
      </c>
      <c r="D32" s="6">
        <f xml:space="preserve"> (('augjul cfs'!$B32*31) + ('augjul cfs'!$C32*30) + ('augjul cfs'!$D32*31)) * 1.983471 / 1000</f>
        <v>134.39404454699999</v>
      </c>
      <c r="E32" s="6">
        <f xml:space="preserve"> (('augjul cfs'!$B32*31) + ('augjul cfs'!$C32*30) + ('augjul cfs'!$D32*31) + ('augjul cfs'!$E32*30)) * 1.983471 / 1000</f>
        <v>411.68329034700002</v>
      </c>
      <c r="F32" s="6">
        <f xml:space="preserve"> (('augjul cfs'!$B32*31) + ('augjul cfs'!$C32*30) + ('augjul cfs'!$D32*31) + ('augjul cfs'!$E32*30) + ('augjul cfs'!$F32*31)) * 1.983471 / 1000</f>
        <v>819.22310977500001</v>
      </c>
      <c r="G32" s="6">
        <f xml:space="preserve"> 'augjul cfs'!$G32*31*1.983471/1000</f>
        <v>288.80726189700005</v>
      </c>
      <c r="H32" s="6">
        <f xml:space="preserve"> ('augjul cfs'!$G32*31 + 'augjul cfs'!$H32*29)*1.983471/1000</f>
        <v>363.00891200699999</v>
      </c>
      <c r="I32" s="6">
        <f xml:space="preserve"> ('augjul cfs'!$G32*31 + 'augjul cfs'!$H32*29 + 'augjul cfs'!$I32*31)*1.983471/1000</f>
        <v>531.73088915099993</v>
      </c>
      <c r="J32" s="6">
        <f xml:space="preserve"> ('augjul cfs'!$G32*31 + 'augjul cfs'!$H32*29 + 'augjul cfs'!$I32*31 + 'augjul cfs'!$J32*30)*1.983471/1000</f>
        <v>725.35732817099995</v>
      </c>
      <c r="K32" s="6">
        <f xml:space="preserve"> ('augjul cfs'!$G32*31 + 'augjul cfs'!$H32*29 + 'augjul cfs'!$I32*31 + 'augjul cfs'!$J32*30 + 'augjul cfs'!$K32*31)*1.983471/1000</f>
        <v>872.62013256599994</v>
      </c>
      <c r="L32" s="6">
        <f xml:space="preserve"> ('augjul cfs'!$G32*31 + 'augjul cfs'!$H32*29 + 'augjul cfs'!$I32*31 + 'augjul cfs'!$J32*30 + 'augjul cfs'!$K32*31 + 'augjul cfs'!$L32*30)*1.983471/1000</f>
        <v>944.62012986600007</v>
      </c>
      <c r="M32" s="6">
        <f xml:space="preserve"> ('augjul cfs'!$G32*31 + 'augjul cfs'!$H32*29 + 'augjul cfs'!$I32*31 + 'augjul cfs'!$J32*30 + 'augjul cfs'!$K32*31 + 'augjul cfs'!$L32*30 + 'augjul cfs'!$M32*31)*1.983471/1000</f>
        <v>965.40293900400002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1774.7067103080001</v>
      </c>
      <c r="O32" s="22" t="s">
        <v>84</v>
      </c>
    </row>
    <row r="33" spans="1:15" x14ac:dyDescent="0.2">
      <c r="A33" t="s">
        <v>36</v>
      </c>
      <c r="B33" s="6">
        <f>'augjul cfs'!B33*31*1.983471/1000</f>
        <v>10.083966564000001</v>
      </c>
      <c r="C33" s="6">
        <f xml:space="preserve"> (('augjul cfs'!B33*31) + ('augjul cfs'!C33*30)) * 1.983471 / 1000</f>
        <v>16.748429123999998</v>
      </c>
      <c r="D33" s="6">
        <f xml:space="preserve"> (('augjul cfs'!$B33*31) + ('augjul cfs'!$C33*30) + ('augjul cfs'!$D33*31)) * 1.983471 / 1000</f>
        <v>67.967600757</v>
      </c>
      <c r="E33" s="6">
        <f xml:space="preserve"> (('augjul cfs'!$B33*31) + ('augjul cfs'!$C33*30) + ('augjul cfs'!$D33*31) + ('augjul cfs'!$E33*30)) * 1.983471 / 1000</f>
        <v>155.14115120699998</v>
      </c>
      <c r="F33" s="6">
        <f xml:space="preserve"> (('augjul cfs'!$B33*31) + ('augjul cfs'!$C33*30) + ('augjul cfs'!$D33*31) + ('augjul cfs'!$E33*30) + ('augjul cfs'!$F33*31)) * 1.983471 / 1000</f>
        <v>397.77122475300001</v>
      </c>
      <c r="G33" s="6">
        <f xml:space="preserve"> 'augjul cfs'!$G33*31*1.983471/1000</f>
        <v>55.953716910000004</v>
      </c>
      <c r="H33" s="6">
        <f xml:space="preserve"> ('augjul cfs'!$G33*31 + 'augjul cfs'!$H33*28)*1.983471/1000</f>
        <v>242.00329671</v>
      </c>
      <c r="I33" s="6">
        <f xml:space="preserve"> ('augjul cfs'!$G33*31 + 'augjul cfs'!$H33*28 + 'augjul cfs'!$I33*31)*1.983471/1000</f>
        <v>488.876014725</v>
      </c>
      <c r="J33" s="6">
        <f xml:space="preserve"> ('augjul cfs'!$G33*31 + 'augjul cfs'!$H33*28 + 'augjul cfs'!$I33*31 + 'augjul cfs'!$J33*30)*1.983471/1000</f>
        <v>612.82311751500004</v>
      </c>
      <c r="K33" s="6">
        <f xml:space="preserve"> ('augjul cfs'!$G33*31 + 'augjul cfs'!$H33*28 + 'augjul cfs'!$I33*31 + 'augjul cfs'!$J33*30 + 'augjul cfs'!$K33*31)*1.983471/1000</f>
        <v>681.50476783200008</v>
      </c>
      <c r="L33" s="6">
        <f xml:space="preserve"> ('augjul cfs'!$G33*31 + 'augjul cfs'!$H33*28 + 'augjul cfs'!$I33*31 + 'augjul cfs'!$J33*30 + 'augjul cfs'!$K33*31 + 'augjul cfs'!$L33*30)*1.983471/1000</f>
        <v>714.82708063200005</v>
      </c>
      <c r="M33" s="6">
        <f xml:space="preserve"> ('augjul cfs'!$G33*31 + 'augjul cfs'!$H33*28 + 'augjul cfs'!$I33*31 + 'augjul cfs'!$J33*30 + 'augjul cfs'!$K33*31 + 'augjul cfs'!$L33*30 + 'augjul cfs'!$M33*31)*1.983471/1000</f>
        <v>728.7232784580001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1125.4095445739999</v>
      </c>
      <c r="O33" s="22" t="s">
        <v>36</v>
      </c>
    </row>
    <row r="34" spans="1:15" x14ac:dyDescent="0.2">
      <c r="A34" t="s">
        <v>70</v>
      </c>
      <c r="B34" s="6">
        <f>'augjul cfs'!B34*31*1.983471/1000</f>
        <v>9.6535533569999998</v>
      </c>
      <c r="C34" s="6">
        <f xml:space="preserve"> (('augjul cfs'!B34*31) + ('augjul cfs'!C34*30)) * 1.983471 / 1000</f>
        <v>15.663470487</v>
      </c>
      <c r="D34" s="6">
        <f xml:space="preserve"> (('augjul cfs'!$B34*31) + ('augjul cfs'!$C34*30) + ('augjul cfs'!$D34*31)) * 1.983471 / 1000</f>
        <v>38.536858058999997</v>
      </c>
      <c r="E34" s="6">
        <f xml:space="preserve"> (('augjul cfs'!$B34*31) + ('augjul cfs'!$C34*30) + ('augjul cfs'!$D34*31) + ('augjul cfs'!$E34*30)) * 1.983471 / 1000</f>
        <v>105.300491919</v>
      </c>
      <c r="F34" s="6">
        <f xml:space="preserve"> (('augjul cfs'!$B34*31) + ('augjul cfs'!$C34*30) + ('augjul cfs'!$D34*31) + ('augjul cfs'!$E34*30) + ('augjul cfs'!$F34*31)) * 1.983471 / 1000</f>
        <v>426.38874434100001</v>
      </c>
      <c r="G34" s="6">
        <f xml:space="preserve"> 'augjul cfs'!$G34*31*1.983471/1000</f>
        <v>230.45552854799999</v>
      </c>
      <c r="H34" s="6">
        <f xml:space="preserve"> ('augjul cfs'!$G34*31 + 'augjul cfs'!$H34*28)*1.983471/1000</f>
        <v>457.88031340800001</v>
      </c>
      <c r="I34" s="6">
        <f xml:space="preserve"> ('augjul cfs'!$G34*31 + 'augjul cfs'!$H34*28 + 'augjul cfs'!$I34*31)*1.983471/1000</f>
        <v>537.56824430400002</v>
      </c>
      <c r="J34" s="6">
        <f xml:space="preserve"> ('augjul cfs'!$G34*31 + 'augjul cfs'!$H34*28 + 'augjul cfs'!$I34*31 + 'augjul cfs'!$J34*30)*1.983471/1000</f>
        <v>712.33187411400002</v>
      </c>
      <c r="K34" s="6">
        <f xml:space="preserve"> ('augjul cfs'!$G34*31 + 'augjul cfs'!$H34*28 + 'augjul cfs'!$I34*31 + 'augjul cfs'!$J34*30 + 'augjul cfs'!$K34*31)*1.983471/1000</f>
        <v>767.24030180699992</v>
      </c>
      <c r="L34" s="6">
        <f xml:space="preserve"> ('augjul cfs'!$G34*31 + 'augjul cfs'!$H34*28 + 'augjul cfs'!$I34*31 + 'augjul cfs'!$J34*30 + 'augjul cfs'!$K34*31 + 'augjul cfs'!$L34*30)*1.983471/1000</f>
        <v>811.27335800699996</v>
      </c>
      <c r="M34" s="6">
        <f xml:space="preserve"> ('augjul cfs'!$G34*31 + 'augjul cfs'!$H34*28 + 'augjul cfs'!$I34*31 + 'augjul cfs'!$J34*30 + 'augjul cfs'!$K34*31 + 'augjul cfs'!$L34*30 + 'augjul cfs'!$M34*31)*1.983471/1000</f>
        <v>828.92029949400001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1257.354002436</v>
      </c>
      <c r="O34" s="22" t="s">
        <v>70</v>
      </c>
    </row>
    <row r="35" spans="1:15" x14ac:dyDescent="0.2">
      <c r="A35" t="s">
        <v>80</v>
      </c>
      <c r="B35" s="6">
        <f>'augjul cfs'!B35*31*1.983471/1000</f>
        <v>8.4852889380000001</v>
      </c>
      <c r="C35" s="6">
        <f xml:space="preserve"> (('augjul cfs'!B35*31) + ('augjul cfs'!C35*30)) * 1.983471 / 1000</f>
        <v>17.708429087999999</v>
      </c>
      <c r="D35" s="6">
        <f xml:space="preserve"> (('augjul cfs'!$B35*31) + ('augjul cfs'!$C35*30) + ('augjul cfs'!$D35*31)) * 1.983471 / 1000</f>
        <v>33.203304539999998</v>
      </c>
      <c r="E35" s="6">
        <f xml:space="preserve"> (('augjul cfs'!$B35*31) + ('augjul cfs'!$C35*30) + ('augjul cfs'!$D35*31) + ('augjul cfs'!$E35*30)) * 1.983471 / 1000</f>
        <v>270.38676672000003</v>
      </c>
      <c r="F35" s="6">
        <f xml:space="preserve"> (('augjul cfs'!$B35*31) + ('augjul cfs'!$C35*30) + ('augjul cfs'!$D35*31) + ('augjul cfs'!$E35*30) + ('augjul cfs'!$F35*31)) * 1.983471 / 1000</f>
        <v>445.62642956999997</v>
      </c>
      <c r="G35" s="6">
        <f xml:space="preserve"> 'augjul cfs'!$G35*31*1.983471/1000</f>
        <v>244.10577597</v>
      </c>
      <c r="H35" s="6">
        <f xml:space="preserve"> ('augjul cfs'!$G35*31 + 'augjul cfs'!$H35*28)*1.983471/1000</f>
        <v>359.01221794200001</v>
      </c>
      <c r="I35" s="6">
        <f xml:space="preserve"> ('augjul cfs'!$G35*31 + 'augjul cfs'!$H35*28 + 'augjul cfs'!$I35*31)*1.983471/1000</f>
        <v>497.97419620200003</v>
      </c>
      <c r="J35" s="6">
        <f xml:space="preserve"> ('augjul cfs'!$G35*31 + 'augjul cfs'!$H35*28 + 'augjul cfs'!$I35*31 + 'augjul cfs'!$J35*30)*1.983471/1000</f>
        <v>623.23038985200003</v>
      </c>
      <c r="K35" s="6">
        <f xml:space="preserve"> ('augjul cfs'!$G35*31 + 'augjul cfs'!$H35*28 + 'augjul cfs'!$I35*31 + 'augjul cfs'!$J35*30 + 'augjul cfs'!$K35*31)*1.983471/1000</f>
        <v>743.31567460499991</v>
      </c>
      <c r="L35" s="6">
        <f xml:space="preserve"> ('augjul cfs'!$G35*31 + 'augjul cfs'!$H35*28 + 'augjul cfs'!$I35*31 + 'augjul cfs'!$J35*30 + 'augjul cfs'!$K35*31 + 'augjul cfs'!$L35*30)*1.983471/1000</f>
        <v>791.27600338500008</v>
      </c>
      <c r="M35" s="6">
        <f xml:space="preserve"> ('augjul cfs'!$G35*31 + 'augjul cfs'!$H35*28 + 'augjul cfs'!$I35*31 + 'augjul cfs'!$J35*30 + 'augjul cfs'!$K35*31 + 'augjul cfs'!$L35*30 + 'augjul cfs'!$M35*31)*1.983471/1000</f>
        <v>809.16889527600006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1290.38672847</v>
      </c>
      <c r="O35" s="22" t="s">
        <v>80</v>
      </c>
    </row>
    <row r="36" spans="1:15" x14ac:dyDescent="0.2">
      <c r="A36" t="s">
        <v>59</v>
      </c>
      <c r="B36" s="6">
        <f>'augjul cfs'!B36*31*1.983471/1000</f>
        <v>8.7312393420000003</v>
      </c>
      <c r="C36" s="6">
        <f xml:space="preserve"> (('augjul cfs'!B36*31) + ('augjul cfs'!C36*30)) * 1.983471 / 1000</f>
        <v>53.299832712000004</v>
      </c>
      <c r="D36" s="6">
        <f xml:space="preserve"> (('augjul cfs'!$B36*31) + ('augjul cfs'!$C36*30) + ('augjul cfs'!$D36*31)) * 1.983471 / 1000</f>
        <v>162.99371289600001</v>
      </c>
      <c r="E36" s="6">
        <f xml:space="preserve"> (('augjul cfs'!$B36*31) + ('augjul cfs'!$C36*30) + ('augjul cfs'!$D36*31) + ('augjul cfs'!$E36*30)) * 1.983471 / 1000</f>
        <v>252.66643680600001</v>
      </c>
      <c r="F36" s="6">
        <f xml:space="preserve"> (('augjul cfs'!$B36*31) + ('augjul cfs'!$C36*30) + ('augjul cfs'!$D36*31) + ('augjul cfs'!$E36*30) + ('augjul cfs'!$F36*31)) * 1.983471 / 1000</f>
        <v>321.47106232499999</v>
      </c>
      <c r="G36" s="6">
        <f xml:space="preserve"> 'augjul cfs'!$G36*31*1.983471/1000</f>
        <v>71.879005569</v>
      </c>
      <c r="H36" s="6">
        <f xml:space="preserve"> ('augjul cfs'!$G36*31 + 'augjul cfs'!$H36*29)*1.983471/1000</f>
        <v>255.02478382499999</v>
      </c>
      <c r="I36" s="6">
        <f xml:space="preserve"> ('augjul cfs'!$G36*31 + 'augjul cfs'!$H36*29 + 'augjul cfs'!$I36*31)*1.983471/1000</f>
        <v>468.20229649200002</v>
      </c>
      <c r="J36" s="6">
        <f xml:space="preserve"> ('augjul cfs'!$G36*31 + 'augjul cfs'!$H36*29 + 'augjul cfs'!$I36*31 + 'augjul cfs'!$J36*30)*1.983471/1000</f>
        <v>651.71303341200007</v>
      </c>
      <c r="K36" s="6">
        <f xml:space="preserve"> ('augjul cfs'!$G36*31 + 'augjul cfs'!$H36*29 + 'augjul cfs'!$I36*31 + 'augjul cfs'!$J36*30 + 'augjul cfs'!$K36*31)*1.983471/1000</f>
        <v>837.22112562899997</v>
      </c>
      <c r="L36" s="6">
        <f xml:space="preserve"> ('augjul cfs'!$G36*31 + 'augjul cfs'!$H36*29 + 'augjul cfs'!$I36*31 + 'augjul cfs'!$J36*30 + 'augjul cfs'!$K36*31 + 'augjul cfs'!$L36*30)*1.983471/1000</f>
        <v>890.35831371899997</v>
      </c>
      <c r="M36" s="6">
        <f xml:space="preserve"> ('augjul cfs'!$G36*31 + 'augjul cfs'!$H36*29 + 'augjul cfs'!$I36*31 + 'augjul cfs'!$J36*30 + 'augjul cfs'!$K36*31 + 'augjul cfs'!$L36*30 + 'augjul cfs'!$M36*31)*1.983471/1000</f>
        <v>905.23831316100006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1193.527889127</v>
      </c>
      <c r="O36" s="22" t="s">
        <v>59</v>
      </c>
    </row>
    <row r="37" spans="1:15" x14ac:dyDescent="0.2">
      <c r="A37" t="s">
        <v>54</v>
      </c>
      <c r="B37" s="6">
        <f>'augjul cfs'!B37*31*1.983471/1000</f>
        <v>11.252230982999999</v>
      </c>
      <c r="C37" s="6">
        <f xml:space="preserve"> (('augjul cfs'!B37*31) + ('augjul cfs'!C37*30)) * 1.983471 / 1000</f>
        <v>20.118346353</v>
      </c>
      <c r="D37" s="6">
        <f xml:space="preserve"> (('augjul cfs'!$B37*31) + ('augjul cfs'!$C37*30) + ('augjul cfs'!$D37*31)) * 1.983471 / 1000</f>
        <v>46.988427989999998</v>
      </c>
      <c r="E37" s="6">
        <f xml:space="preserve"> (('augjul cfs'!$B37*31) + ('augjul cfs'!$C37*30) + ('augjul cfs'!$D37*31) + ('augjul cfs'!$E37*30)) * 1.983471 / 1000</f>
        <v>315.59007080999999</v>
      </c>
      <c r="F37" s="6">
        <f xml:space="preserve"> (('augjul cfs'!$B37*31) + ('augjul cfs'!$C37*30) + ('augjul cfs'!$D37*31) + ('augjul cfs'!$E37*30) + ('augjul cfs'!$F37*31)) * 1.983471 / 1000</f>
        <v>434.26114074000003</v>
      </c>
      <c r="G37" s="6">
        <f xml:space="preserve"> 'augjul cfs'!$G37*31*1.983471/1000</f>
        <v>125.988094449</v>
      </c>
      <c r="H37" s="6">
        <f xml:space="preserve"> ('augjul cfs'!$G37*31 + 'augjul cfs'!$H37*28)*1.983471/1000</f>
        <v>481.70378358900001</v>
      </c>
      <c r="I37" s="6">
        <f xml:space="preserve"> ('augjul cfs'!$G37*31 + 'augjul cfs'!$H37*28 + 'augjul cfs'!$I37*31)*1.983471/1000</f>
        <v>710.86807251599998</v>
      </c>
      <c r="J37" s="6">
        <f xml:space="preserve"> ('augjul cfs'!$G37*31 + 'augjul cfs'!$H37*28 + 'augjul cfs'!$I37*31 + 'augjul cfs'!$J37*30)*1.983471/1000</f>
        <v>817.02344043599999</v>
      </c>
      <c r="K37" s="6">
        <f xml:space="preserve"> ('augjul cfs'!$G37*31 + 'augjul cfs'!$H37*28 + 'augjul cfs'!$I37*31 + 'augjul cfs'!$J37*30 + 'augjul cfs'!$K37*31)*1.983471/1000</f>
        <v>925.79500660500003</v>
      </c>
      <c r="L37" s="6">
        <f xml:space="preserve"> ('augjul cfs'!$G37*31 + 'augjul cfs'!$H37*28 + 'augjul cfs'!$I37*31 + 'augjul cfs'!$J37*30 + 'augjul cfs'!$K37*31 + 'augjul cfs'!$L37*30)*1.983471/1000</f>
        <v>955.19004682499997</v>
      </c>
      <c r="M37" s="6">
        <f xml:space="preserve"> ('augjul cfs'!$G37*31 + 'augjul cfs'!$H37*28 + 'augjul cfs'!$I37*31 + 'augjul cfs'!$J37*30 + 'augjul cfs'!$K37*31 + 'augjul cfs'!$L37*30 + 'augjul cfs'!$M37*31)*1.983471/1000</f>
        <v>966.56525300999999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1400.0290384080001</v>
      </c>
      <c r="O37" s="22" t="s">
        <v>54</v>
      </c>
    </row>
    <row r="38" spans="1:15" x14ac:dyDescent="0.2">
      <c r="A38" t="s">
        <v>69</v>
      </c>
      <c r="B38" s="6">
        <f>'augjul cfs'!B38*31*1.983471/1000</f>
        <v>6.8251237109999998</v>
      </c>
      <c r="C38" s="6">
        <f xml:space="preserve"> (('augjul cfs'!B38*31) + ('augjul cfs'!C38*30)) * 1.983471 / 1000</f>
        <v>19.320991010999997</v>
      </c>
      <c r="D38" s="6">
        <f xml:space="preserve"> (('augjul cfs'!$B38*31) + ('augjul cfs'!$C38*30) + ('augjul cfs'!$D38*31)) * 1.983471 / 1000</f>
        <v>65.867104968000007</v>
      </c>
      <c r="E38" s="6">
        <f xml:space="preserve"> (('augjul cfs'!$B38*31) + ('augjul cfs'!$C38*30) + ('augjul cfs'!$D38*31) + ('augjul cfs'!$E38*30)) * 1.983471 / 1000</f>
        <v>207.36792610799998</v>
      </c>
      <c r="F38" s="6">
        <f xml:space="preserve"> (('augjul cfs'!$B38*31) + ('augjul cfs'!$C38*30) + ('augjul cfs'!$D38*31) + ('augjul cfs'!$E38*30) + ('augjul cfs'!$F38*31)) * 1.983471 / 1000</f>
        <v>473.97816404399998</v>
      </c>
      <c r="G38" s="6">
        <f xml:space="preserve"> 'augjul cfs'!$G38*31*1.983471/1000</f>
        <v>118.917020334</v>
      </c>
      <c r="H38" s="6">
        <f xml:space="preserve"> ('augjul cfs'!$G38*31 + 'augjul cfs'!$H38*28)*1.983471/1000</f>
        <v>209.05387645799999</v>
      </c>
      <c r="I38" s="6">
        <f xml:space="preserve"> ('augjul cfs'!$G38*31 + 'augjul cfs'!$H38*28 + 'augjul cfs'!$I38*31)*1.983471/1000</f>
        <v>368.06081264400001</v>
      </c>
      <c r="J38" s="6">
        <f xml:space="preserve"> ('augjul cfs'!$G38*31 + 'augjul cfs'!$H38*28 + 'augjul cfs'!$I38*31 + 'augjul cfs'!$J38*30)*1.983471/1000</f>
        <v>571.98146615400003</v>
      </c>
      <c r="K38" s="6">
        <f xml:space="preserve"> ('augjul cfs'!$G38*31 + 'augjul cfs'!$H38*28 + 'augjul cfs'!$I38*31 + 'augjul cfs'!$J38*30 + 'augjul cfs'!$K38*31)*1.983471/1000</f>
        <v>690.16063527599999</v>
      </c>
      <c r="L38" s="6">
        <f xml:space="preserve"> ('augjul cfs'!$G38*31 + 'augjul cfs'!$H38*28 + 'augjul cfs'!$I38*31 + 'augjul cfs'!$J38*30 + 'augjul cfs'!$K38*31 + 'augjul cfs'!$L38*30)*1.983471/1000</f>
        <v>731.63501388600002</v>
      </c>
      <c r="M38" s="6">
        <f xml:space="preserve"> ('augjul cfs'!$G38*31 + 'augjul cfs'!$H38*28 + 'augjul cfs'!$I38*31 + 'augjul cfs'!$J38*30 + 'augjul cfs'!$K38*31 + 'augjul cfs'!$L38*30 + 'augjul cfs'!$M38*31)*1.983471/1000</f>
        <v>745.65418691399998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1224.9222681150002</v>
      </c>
      <c r="O38" s="22" t="s">
        <v>69</v>
      </c>
    </row>
    <row r="39" spans="1:15" x14ac:dyDescent="0.2">
      <c r="A39" t="s">
        <v>33</v>
      </c>
      <c r="B39" s="6">
        <f>'augjul cfs'!B39*31*1.983471/1000</f>
        <v>12.174544998</v>
      </c>
      <c r="C39" s="6">
        <f xml:space="preserve"> (('augjul cfs'!B39*31) + ('augjul cfs'!C39*30)) * 1.983471 / 1000</f>
        <v>24.610908167999998</v>
      </c>
      <c r="D39" s="6">
        <f xml:space="preserve"> (('augjul cfs'!$B39*31) + ('augjul cfs'!$C39*30) + ('augjul cfs'!$D39*31)) * 1.983471 / 1000</f>
        <v>104.175863862</v>
      </c>
      <c r="E39" s="6">
        <f xml:space="preserve"> (('augjul cfs'!$B39*31) + ('augjul cfs'!$C39*30) + ('augjul cfs'!$D39*31) + ('augjul cfs'!$E39*30)) * 1.983471 / 1000</f>
        <v>278.40395650199997</v>
      </c>
      <c r="F39" s="6">
        <f xml:space="preserve"> (('augjul cfs'!$B39*31) + ('augjul cfs'!$C39*30) + ('augjul cfs'!$D39*31) + ('augjul cfs'!$E39*30) + ('augjul cfs'!$F39*31)) * 1.983471 / 1000</f>
        <v>429.970892967</v>
      </c>
      <c r="G39" s="6">
        <f xml:space="preserve"> 'augjul cfs'!$G39*31*1.983471/1000</f>
        <v>46.607601557999999</v>
      </c>
      <c r="H39" s="6">
        <f xml:space="preserve"> ('augjul cfs'!$G39*31 + 'augjul cfs'!$H39*28)*1.983471/1000</f>
        <v>237.65552827800002</v>
      </c>
      <c r="I39" s="6">
        <f xml:space="preserve"> ('augjul cfs'!$G39*31 + 'augjul cfs'!$H39*28 + 'augjul cfs'!$I39*31)*1.983471/1000</f>
        <v>330.99370659599998</v>
      </c>
      <c r="J39" s="6">
        <f xml:space="preserve"> ('augjul cfs'!$G39*31 + 'augjul cfs'!$H39*28 + 'augjul cfs'!$I39*31 + 'augjul cfs'!$J39*30)*1.983471/1000</f>
        <v>487.19204784599998</v>
      </c>
      <c r="K39" s="6">
        <f xml:space="preserve"> ('augjul cfs'!$G39*31 + 'augjul cfs'!$H39*28 + 'augjul cfs'!$I39*31 + 'augjul cfs'!$J39*30 + 'augjul cfs'!$K39*31)*1.983471/1000</f>
        <v>636.05352986699995</v>
      </c>
      <c r="L39" s="6">
        <f xml:space="preserve"> ('augjul cfs'!$G39*31 + 'augjul cfs'!$H39*28 + 'augjul cfs'!$I39*31 + 'augjul cfs'!$J39*30 + 'augjul cfs'!$K39*31 + 'augjul cfs'!$L39*30)*1.983471/1000</f>
        <v>666.40063616700002</v>
      </c>
      <c r="M39" s="6">
        <f xml:space="preserve"> ('augjul cfs'!$G39*31 + 'augjul cfs'!$H39*28 + 'augjul cfs'!$I39*31 + 'augjul cfs'!$J39*30 + 'augjul cfs'!$K39*31 + 'augjul cfs'!$L39*30 + 'augjul cfs'!$M39*31)*1.983471/1000</f>
        <v>692.22542858700001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1122.400619067</v>
      </c>
      <c r="O39" s="22" t="s">
        <v>33</v>
      </c>
    </row>
    <row r="40" spans="1:15" x14ac:dyDescent="0.2">
      <c r="A40" t="s">
        <v>78</v>
      </c>
      <c r="B40" s="6">
        <f>'augjul cfs'!B40*31*1.983471/1000</f>
        <v>11.129255780999999</v>
      </c>
      <c r="C40" s="6">
        <f xml:space="preserve"> (('augjul cfs'!B40*31) + ('augjul cfs'!C40*30)) * 1.983471 / 1000</f>
        <v>24.815205680999998</v>
      </c>
      <c r="D40" s="6">
        <f xml:space="preserve"> (('augjul cfs'!$B40*31) + ('augjul cfs'!$C40*30) + ('augjul cfs'!$D40*31)) * 1.983471 / 1000</f>
        <v>48.979832874000003</v>
      </c>
      <c r="E40" s="6">
        <f xml:space="preserve"> (('augjul cfs'!$B40*31) + ('augjul cfs'!$C40*30) + ('augjul cfs'!$D40*31) + ('augjul cfs'!$E40*30)) * 1.983471 / 1000</f>
        <v>255.221147454</v>
      </c>
      <c r="F40" s="6">
        <f xml:space="preserve"> (('augjul cfs'!$B40*31) + ('augjul cfs'!$C40*30) + ('augjul cfs'!$D40*31) + ('augjul cfs'!$E40*30) + ('augjul cfs'!$F40*31)) * 1.983471 / 1000</f>
        <v>356.18378829599999</v>
      </c>
      <c r="G40" s="6">
        <f xml:space="preserve"> 'augjul cfs'!$G40*31*1.983471/1000</f>
        <v>221.78577680699999</v>
      </c>
      <c r="H40" s="6">
        <f xml:space="preserve"> ('augjul cfs'!$G40*31 + 'augjul cfs'!$H40*29)*1.983471/1000</f>
        <v>335.15899569599998</v>
      </c>
      <c r="I40" s="6">
        <f xml:space="preserve"> ('augjul cfs'!$G40*31 + 'augjul cfs'!$H40*29 + 'augjul cfs'!$I40*31)*1.983471/1000</f>
        <v>470.61618069900004</v>
      </c>
      <c r="J40" s="6">
        <f xml:space="preserve"> ('augjul cfs'!$G40*31 + 'augjul cfs'!$H40*29 + 'augjul cfs'!$I40*31 + 'augjul cfs'!$J40*30)*1.983471/1000</f>
        <v>602.893861689</v>
      </c>
      <c r="K40" s="6">
        <f xml:space="preserve"> ('augjul cfs'!$G40*31 + 'augjul cfs'!$H40*29 + 'augjul cfs'!$I40*31 + 'augjul cfs'!$J40*30 + 'augjul cfs'!$K40*31)*1.983471/1000</f>
        <v>730.60360896600002</v>
      </c>
      <c r="L40" s="6">
        <f xml:space="preserve"> ('augjul cfs'!$G40*31 + 'augjul cfs'!$H40*29 + 'augjul cfs'!$I40*31 + 'augjul cfs'!$J40*30 + 'augjul cfs'!$K40*31 + 'augjul cfs'!$L40*30)*1.983471/1000</f>
        <v>830.86806801599994</v>
      </c>
      <c r="M40" s="6">
        <f xml:space="preserve"> ('augjul cfs'!$G40*31 + 'augjul cfs'!$H40*29 + 'augjul cfs'!$I40*31 + 'augjul cfs'!$J40*30 + 'augjul cfs'!$K40*31 + 'augjul cfs'!$L40*30 + 'augjul cfs'!$M40*31)*1.983471/1000</f>
        <v>856.26244722900003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1210.9685496300001</v>
      </c>
      <c r="O40" s="22" t="s">
        <v>78</v>
      </c>
    </row>
    <row r="41" spans="1:15" x14ac:dyDescent="0.2">
      <c r="A41" t="s">
        <v>48</v>
      </c>
      <c r="B41" s="6">
        <f>'augjul cfs'!B41*31*1.983471/1000</f>
        <v>13.281321816</v>
      </c>
      <c r="C41" s="6">
        <f xml:space="preserve"> (('augjul cfs'!B41*31) + ('augjul cfs'!C41*30)) * 1.983471 / 1000</f>
        <v>23.337519786000001</v>
      </c>
      <c r="D41" s="6">
        <f xml:space="preserve"> (('augjul cfs'!$B41*31) + ('augjul cfs'!$C41*30) + ('augjul cfs'!$D41*31)) * 1.983471 / 1000</f>
        <v>34.343800365</v>
      </c>
      <c r="E41" s="6">
        <f xml:space="preserve"> (('augjul cfs'!$B41*31) + ('augjul cfs'!$C41*30) + ('augjul cfs'!$D41*31) + ('augjul cfs'!$E41*30)) * 1.983471 / 1000</f>
        <v>157.87437424499998</v>
      </c>
      <c r="F41" s="6">
        <f xml:space="preserve"> (('augjul cfs'!$B41*31) + ('augjul cfs'!$C41*30) + ('augjul cfs'!$D41*31) + ('augjul cfs'!$E41*30) + ('augjul cfs'!$F41*31)) * 1.983471 / 1000</f>
        <v>715.99732852199998</v>
      </c>
      <c r="G41" s="6">
        <f xml:space="preserve"> 'augjul cfs'!$G41*31*1.983471/1000</f>
        <v>362.346432693</v>
      </c>
      <c r="H41" s="6">
        <f xml:space="preserve"> ('augjul cfs'!$G41*31 + 'augjul cfs'!$H41*28)*1.983471/1000</f>
        <v>478.47469280099995</v>
      </c>
      <c r="I41" s="6">
        <f xml:space="preserve"> ('augjul cfs'!$G41*31 + 'augjul cfs'!$H41*28 + 'augjul cfs'!$I41*31)*1.983471/1000</f>
        <v>542.36031023999999</v>
      </c>
      <c r="J41" s="6">
        <f xml:space="preserve"> ('augjul cfs'!$G41*31 + 'augjul cfs'!$H41*28 + 'augjul cfs'!$I41*31 + 'augjul cfs'!$J41*30)*1.983471/1000</f>
        <v>632.80658784000002</v>
      </c>
      <c r="K41" s="6">
        <f xml:space="preserve"> ('augjul cfs'!$G41*31 + 'augjul cfs'!$H41*28 + 'augjul cfs'!$I41*31 + 'augjul cfs'!$J41*30 + 'augjul cfs'!$K41*31)*1.983471/1000</f>
        <v>693.74080043099991</v>
      </c>
      <c r="L41" s="6">
        <f xml:space="preserve"> ('augjul cfs'!$G41*31 + 'augjul cfs'!$H41*28 + 'augjul cfs'!$I41*31 + 'augjul cfs'!$J41*30 + 'augjul cfs'!$K41*31 + 'augjul cfs'!$L41*30)*1.983471/1000</f>
        <v>715.45980788099996</v>
      </c>
      <c r="M41" s="6">
        <f xml:space="preserve"> ('augjul cfs'!$G41*31 + 'augjul cfs'!$H41*28 + 'augjul cfs'!$I41*31 + 'augjul cfs'!$J41*30 + 'augjul cfs'!$K41*31 + 'augjul cfs'!$L41*30 + 'augjul cfs'!$M41*31)*1.983471/1000</f>
        <v>726.34311325800002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1433.2620950130001</v>
      </c>
      <c r="O41" s="23" t="s">
        <v>48</v>
      </c>
    </row>
    <row r="42" spans="1:15" x14ac:dyDescent="0.2">
      <c r="A42" t="s">
        <v>60</v>
      </c>
      <c r="B42" s="6">
        <f>'augjul cfs'!B42*31*1.983471/1000</f>
        <v>8.5467765389999997</v>
      </c>
      <c r="C42" s="6">
        <f xml:space="preserve"> (('augjul cfs'!B42*31) + ('augjul cfs'!C42*30)) * 1.983471 / 1000</f>
        <v>14.259173019</v>
      </c>
      <c r="D42" s="6">
        <f xml:space="preserve"> (('augjul cfs'!$B42*31) + ('augjul cfs'!$C42*30) + ('augjul cfs'!$D42*31)) * 1.983471 / 1000</f>
        <v>25.695866805000001</v>
      </c>
      <c r="E42" s="6">
        <f xml:space="preserve"> (('augjul cfs'!$B42*31) + ('augjul cfs'!$C42*30) + ('augjul cfs'!$D42*31) + ('augjul cfs'!$E42*30)) * 1.983471 / 1000</f>
        <v>93.173550225</v>
      </c>
      <c r="F42" s="6">
        <f xml:space="preserve"> (('augjul cfs'!$B42*31) + ('augjul cfs'!$C42*30) + ('augjul cfs'!$D42*31) + ('augjul cfs'!$E42*30) + ('augjul cfs'!$F42*31)) * 1.983471 / 1000</f>
        <v>158.71933289099999</v>
      </c>
      <c r="G42" s="6">
        <f xml:space="preserve"> 'augjul cfs'!$G42*31*1.983471/1000</f>
        <v>219.818173575</v>
      </c>
      <c r="H42" s="6">
        <f xml:space="preserve"> ('augjul cfs'!$G42*31 + 'augjul cfs'!$H42*28)*1.983471/1000</f>
        <v>297.12593927099999</v>
      </c>
      <c r="I42" s="6">
        <f xml:space="preserve"> ('augjul cfs'!$G42*31 + 'augjul cfs'!$H42*28 + 'augjul cfs'!$I42*31)*1.983471/1000</f>
        <v>487.43006436600001</v>
      </c>
      <c r="J42" s="6">
        <f xml:space="preserve"> ('augjul cfs'!$G42*31 + 'augjul cfs'!$H42*28 + 'augjul cfs'!$I42*31 + 'augjul cfs'!$J42*30)*1.983471/1000</f>
        <v>638.80857108599992</v>
      </c>
      <c r="K42" s="6">
        <f xml:space="preserve"> ('augjul cfs'!$G42*31 + 'augjul cfs'!$H42*28 + 'augjul cfs'!$I42*31 + 'augjul cfs'!$J42*30 + 'augjul cfs'!$K42*31)*1.983471/1000</f>
        <v>714.06939470999998</v>
      </c>
      <c r="L42" s="6">
        <f xml:space="preserve"> ('augjul cfs'!$G42*31 + 'augjul cfs'!$H42*28 + 'augjul cfs'!$I42*31 + 'augjul cfs'!$J42*30 + 'augjul cfs'!$K42*31 + 'augjul cfs'!$L42*30)*1.983471/1000</f>
        <v>738.94212104999997</v>
      </c>
      <c r="M42" s="6">
        <f xml:space="preserve"> ('augjul cfs'!$G42*31 + 'augjul cfs'!$H42*28 + 'augjul cfs'!$I42*31 + 'augjul cfs'!$J42*30 + 'augjul cfs'!$K42*31 + 'augjul cfs'!$L42*30 + 'augjul cfs'!$M42*31)*1.983471/1000</f>
        <v>752.83831887600002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909.88558571400006</v>
      </c>
      <c r="O42" s="23" t="s">
        <v>60</v>
      </c>
    </row>
    <row r="43" spans="1:15" x14ac:dyDescent="0.2">
      <c r="A43" t="s">
        <v>39</v>
      </c>
      <c r="B43" s="6">
        <f>'augjul cfs'!B43*31*1.983471/1000</f>
        <v>6.517685706</v>
      </c>
      <c r="C43" s="6">
        <f xml:space="preserve"> (('augjul cfs'!B43*31) + ('augjul cfs'!C43*30)) * 1.983471 / 1000</f>
        <v>12.587106965999999</v>
      </c>
      <c r="D43" s="6">
        <f xml:space="preserve"> (('augjul cfs'!$B43*31) + ('augjul cfs'!$C43*30) + ('augjul cfs'!$D43*31)) * 1.983471 / 1000</f>
        <v>37.059172164000003</v>
      </c>
      <c r="E43" s="6">
        <f xml:space="preserve"> (('augjul cfs'!$B43*31) + ('augjul cfs'!$C43*30) + ('augjul cfs'!$D43*31) + ('augjul cfs'!$E43*30)) * 1.983471 / 1000</f>
        <v>180.761646114</v>
      </c>
      <c r="F43" s="6">
        <f xml:space="preserve"> (('augjul cfs'!$B43*31) + ('augjul cfs'!$C43*30) + ('augjul cfs'!$D43*31) + ('augjul cfs'!$E43*30) + ('augjul cfs'!$F43*31)) * 1.983471 / 1000</f>
        <v>357.41552378699998</v>
      </c>
      <c r="G43" s="6">
        <f xml:space="preserve"> 'augjul cfs'!$G43*31*1.983471/1000</f>
        <v>231.43933016399998</v>
      </c>
      <c r="H43" s="6">
        <f xml:space="preserve"> ('augjul cfs'!$G43*31 + 'augjul cfs'!$H43*28)*1.983471/1000</f>
        <v>329.40692979599999</v>
      </c>
      <c r="I43" s="6">
        <f xml:space="preserve"> ('augjul cfs'!$G43*31 + 'augjul cfs'!$H43*28 + 'augjul cfs'!$I43*31)*1.983471/1000</f>
        <v>416.04295960499996</v>
      </c>
      <c r="J43" s="6">
        <f xml:space="preserve"> ('augjul cfs'!$G43*31 + 'augjul cfs'!$H43*28 + 'augjul cfs'!$I43*31 + 'augjul cfs'!$J43*30)*1.983471/1000</f>
        <v>482.80659346499999</v>
      </c>
      <c r="K43" s="6">
        <f xml:space="preserve"> ('augjul cfs'!$G43*31 + 'augjul cfs'!$H43*28 + 'augjul cfs'!$I43*31 + 'augjul cfs'!$J43*30 + 'augjul cfs'!$K43*31)*1.983471/1000</f>
        <v>572.76295372800007</v>
      </c>
      <c r="L43" s="6">
        <f xml:space="preserve"> ('augjul cfs'!$G43*31 + 'augjul cfs'!$H43*28 + 'augjul cfs'!$I43*31 + 'augjul cfs'!$J43*30 + 'augjul cfs'!$K43*31 + 'augjul cfs'!$L43*30)*1.983471/1000</f>
        <v>608.46543172799988</v>
      </c>
      <c r="M43" s="6">
        <f xml:space="preserve"> ('augjul cfs'!$G43*31 + 'augjul cfs'!$H43*28 + 'augjul cfs'!$I43*31 + 'augjul cfs'!$J43*30 + 'augjul cfs'!$K43*31 + 'augjul cfs'!$L43*30 + 'augjul cfs'!$M43*31)*1.983471/1000</f>
        <v>616.64328266100006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970.222773534</v>
      </c>
      <c r="O43" s="23" t="s">
        <v>39</v>
      </c>
    </row>
    <row r="44" spans="1:15" x14ac:dyDescent="0.2">
      <c r="A44" t="s">
        <v>52</v>
      </c>
      <c r="B44" s="6">
        <f>'augjul cfs'!B44*31*1.983471/1000</f>
        <v>3.8122312619999996</v>
      </c>
      <c r="C44" s="6">
        <f xml:space="preserve"> (('augjul cfs'!B44*31) + ('augjul cfs'!C44*30)) * 1.983471 / 1000</f>
        <v>8.7510740519999999</v>
      </c>
      <c r="D44" s="6">
        <f xml:space="preserve"> (('augjul cfs'!$B44*31) + ('augjul cfs'!$C44*30) + ('augjul cfs'!$D44*31)) * 1.983471 / 1000</f>
        <v>100.429087143</v>
      </c>
      <c r="E44" s="6">
        <f xml:space="preserve"> (('augjul cfs'!$B44*31) + ('augjul cfs'!$C44*30) + ('augjul cfs'!$D44*31) + ('augjul cfs'!$E44*30)) * 1.983471 / 1000</f>
        <v>180.70015851299999</v>
      </c>
      <c r="F44" s="6">
        <f xml:space="preserve"> (('augjul cfs'!$B44*31) + ('augjul cfs'!$C44*30) + ('augjul cfs'!$D44*31) + ('augjul cfs'!$E44*30) + ('augjul cfs'!$F44*31)) * 1.983471 / 1000</f>
        <v>330.606929751</v>
      </c>
      <c r="G44" s="6">
        <f xml:space="preserve"> 'augjul cfs'!$G44*31*1.983471/1000</f>
        <v>143.81949873900001</v>
      </c>
      <c r="H44" s="6">
        <f xml:space="preserve"> ('augjul cfs'!$G44*31 + 'augjul cfs'!$H44*29)*1.983471/1000</f>
        <v>381.83998568099997</v>
      </c>
      <c r="I44" s="6">
        <f xml:space="preserve"> ('augjul cfs'!$G44*31 + 'augjul cfs'!$H44*29 + 'augjul cfs'!$I44*31)*1.983471/1000</f>
        <v>468.96791629799998</v>
      </c>
      <c r="J44" s="6">
        <f xml:space="preserve"> ('augjul cfs'!$G44*31 + 'augjul cfs'!$H44*29 + 'augjul cfs'!$I44*31 + 'augjul cfs'!$J44*30)*1.983471/1000</f>
        <v>529.543120638</v>
      </c>
      <c r="K44" s="6">
        <f xml:space="preserve"> ('augjul cfs'!$G44*31 + 'augjul cfs'!$H44*29 + 'augjul cfs'!$I44*31 + 'augjul cfs'!$J44*30 + 'augjul cfs'!$K44*31)*1.983471/1000</f>
        <v>590.16989522400002</v>
      </c>
      <c r="L44" s="6">
        <f xml:space="preserve"> ('augjul cfs'!$G44*31 + 'augjul cfs'!$H44*29 + 'augjul cfs'!$I44*31 + 'augjul cfs'!$J44*30 + 'augjul cfs'!$K44*31 + 'augjul cfs'!$L44*30)*1.983471/1000</f>
        <v>625.396340184</v>
      </c>
      <c r="M44" s="6">
        <f xml:space="preserve"> ('augjul cfs'!$G44*31 + 'augjul cfs'!$H44*29 + 'augjul cfs'!$I44*31 + 'augjul cfs'!$J44*30 + 'augjul cfs'!$K44*31 + 'augjul cfs'!$L44*30 + 'augjul cfs'!$M44*31)*1.983471/1000</f>
        <v>638.49319919699997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1028.883928359</v>
      </c>
      <c r="O44" s="23" t="s">
        <v>52</v>
      </c>
    </row>
    <row r="45" spans="1:15" x14ac:dyDescent="0.2">
      <c r="A45" t="s">
        <v>71</v>
      </c>
      <c r="B45" s="6">
        <f>'augjul cfs'!B45*31*1.983471/1000</f>
        <v>30.928263303000001</v>
      </c>
      <c r="C45" s="6">
        <f xml:space="preserve"> (('augjul cfs'!B45*31) + ('augjul cfs'!C45*30)) * 1.983471 / 1000</f>
        <v>68.534873462999997</v>
      </c>
      <c r="D45" s="6">
        <f xml:space="preserve"> (('augjul cfs'!$B45*31) + ('augjul cfs'!$C45*30) + ('augjul cfs'!$D45*31)) * 1.983471 / 1000</f>
        <v>167.28396066899998</v>
      </c>
      <c r="E45" s="6">
        <f xml:space="preserve"> (('augjul cfs'!$B45*31) + ('augjul cfs'!$C45*30) + ('augjul cfs'!$D45*31) + ('augjul cfs'!$E45*30)) * 1.983471 / 1000</f>
        <v>369.83601918900001</v>
      </c>
      <c r="F45" s="6">
        <f xml:space="preserve"> (('augjul cfs'!$B45*31) + ('augjul cfs'!$C45*30) + ('augjul cfs'!$D45*31) + ('augjul cfs'!$E45*30) + ('augjul cfs'!$F45*31)) * 1.983471 / 1000</f>
        <v>598.69287011100005</v>
      </c>
      <c r="G45" s="6">
        <f xml:space="preserve"> 'augjul cfs'!$G45*31*1.983471/1000</f>
        <v>202.72462049699999</v>
      </c>
      <c r="H45" s="6">
        <f xml:space="preserve"> ('augjul cfs'!$G45*31 + 'augjul cfs'!$H45*28)*1.983471/1000</f>
        <v>269.70246922500002</v>
      </c>
      <c r="I45" s="6">
        <f xml:space="preserve"> ('augjul cfs'!$G45*31 + 'augjul cfs'!$H45*28 + 'augjul cfs'!$I45*31)*1.983471/1000</f>
        <v>404.05287741000001</v>
      </c>
      <c r="J45" s="6">
        <f xml:space="preserve"> ('augjul cfs'!$G45*31 + 'augjul cfs'!$H45*28 + 'augjul cfs'!$I45*31 + 'augjul cfs'!$J45*30)*1.983471/1000</f>
        <v>576.73386266999989</v>
      </c>
      <c r="K45" s="6">
        <f xml:space="preserve"> ('augjul cfs'!$G45*31 + 'augjul cfs'!$H45*28 + 'augjul cfs'!$I45*31 + 'augjul cfs'!$J45*30 + 'augjul cfs'!$K45*31)*1.983471/1000</f>
        <v>732.29749320000008</v>
      </c>
      <c r="L45" s="6">
        <f xml:space="preserve"> ('augjul cfs'!$G45*31 + 'augjul cfs'!$H45*28 + 'augjul cfs'!$I45*31 + 'augjul cfs'!$J45*30 + 'augjul cfs'!$K45*31 + 'augjul cfs'!$L45*30)*1.983471/1000</f>
        <v>815.36525868000001</v>
      </c>
      <c r="M45" s="6">
        <f xml:space="preserve"> ('augjul cfs'!$G45*31 + 'augjul cfs'!$H45*28 + 'augjul cfs'!$I45*31 + 'augjul cfs'!$J45*30 + 'augjul cfs'!$K45*31 + 'augjul cfs'!$L45*30 + 'augjul cfs'!$M45*31)*1.983471/1000</f>
        <v>849.98277804300005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1404.8032531049998</v>
      </c>
      <c r="O45" s="23" t="s">
        <v>71</v>
      </c>
    </row>
    <row r="46" spans="1:15" x14ac:dyDescent="0.2">
      <c r="A46" t="s">
        <v>88</v>
      </c>
      <c r="B46" s="6">
        <f>'augjul cfs'!B46*31*1.983471/1000</f>
        <v>11.928594594</v>
      </c>
      <c r="C46" s="6">
        <f xml:space="preserve"> (('augjul cfs'!B46*31) + ('augjul cfs'!C46*30)) * 1.983471 / 1000</f>
        <v>24.662478414000002</v>
      </c>
      <c r="D46" s="6">
        <f xml:space="preserve"> (('augjul cfs'!$B46*31) + ('augjul cfs'!$C46*30) + ('augjul cfs'!$D46*31)) * 1.983471 / 1000</f>
        <v>66.658509897000002</v>
      </c>
      <c r="E46" s="6">
        <f xml:space="preserve"> (('augjul cfs'!$B46*31) + ('augjul cfs'!$C46*30) + ('augjul cfs'!$D46*31) + ('augjul cfs'!$E46*30)) * 1.983471 / 1000</f>
        <v>117.77255756699999</v>
      </c>
      <c r="F46" s="6">
        <f xml:space="preserve"> (('augjul cfs'!$B46*31) + ('augjul cfs'!$C46*30) + ('augjul cfs'!$D46*31) + ('augjul cfs'!$E46*30) + ('augjul cfs'!$F46*31)) * 1.983471 / 1000</f>
        <v>272.78279968800001</v>
      </c>
      <c r="G46" s="6">
        <f xml:space="preserve"> 'augjul cfs'!$G46*31*1.983471/1000</f>
        <v>363.26874670800004</v>
      </c>
      <c r="H46" s="6">
        <f xml:space="preserve"> ('augjul cfs'!$G46*31 + 'augjul cfs'!$H46*28)*1.983471/1000</f>
        <v>505.77717111599998</v>
      </c>
      <c r="I46" s="6">
        <f xml:space="preserve"> ('augjul cfs'!$G46*31 + 'augjul cfs'!$H46*28 + 'augjul cfs'!$I46*31)*1.983471/1000</f>
        <v>608.58443998799999</v>
      </c>
      <c r="J46" s="6">
        <f xml:space="preserve"> ('augjul cfs'!$G46*31 + 'augjul cfs'!$H46*28 + 'augjul cfs'!$I46*31 + 'augjul cfs'!$J46*30)*1.983471/1000</f>
        <v>689.92658569800005</v>
      </c>
      <c r="K46" s="6">
        <f xml:space="preserve"> ('augjul cfs'!$G46*31 + 'augjul cfs'!$H46*28 + 'augjul cfs'!$I46*31 + 'augjul cfs'!$J46*30 + 'augjul cfs'!$K46*31)*1.983471/1000</f>
        <v>795.19335861000002</v>
      </c>
      <c r="L46" s="6">
        <f xml:space="preserve"> ('augjul cfs'!$G46*31 + 'augjul cfs'!$H46*28 + 'augjul cfs'!$I46*31 + 'augjul cfs'!$J46*30 + 'augjul cfs'!$K46*31 + 'augjul cfs'!$L46*30)*1.983471/1000</f>
        <v>818.39996930999996</v>
      </c>
      <c r="M46" s="6">
        <f xml:space="preserve"> ('augjul cfs'!$G46*31 + 'augjul cfs'!$H46*28 + 'augjul cfs'!$I46*31 + 'augjul cfs'!$J46*30 + 'augjul cfs'!$K46*31 + 'augjul cfs'!$L46*30 + 'augjul cfs'!$M46*31)*1.983471/1000</f>
        <v>827.00823344999992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1095.5206200749999</v>
      </c>
      <c r="O46" s="23" t="s">
        <v>88</v>
      </c>
    </row>
    <row r="47" spans="1:15" x14ac:dyDescent="0.2">
      <c r="A47" t="s">
        <v>77</v>
      </c>
      <c r="B47" s="6">
        <f>'augjul cfs'!B47*31*1.983471/1000</f>
        <v>6.8251237109999998</v>
      </c>
      <c r="C47" s="6">
        <f xml:space="preserve"> (('augjul cfs'!B47*31) + ('augjul cfs'!C47*30)) * 1.983471 / 1000</f>
        <v>20.392065350999999</v>
      </c>
      <c r="D47" s="6">
        <f xml:space="preserve"> (('augjul cfs'!$B47*31) + ('augjul cfs'!$C47*30) + ('augjul cfs'!$D47*31)) * 1.983471 / 1000</f>
        <v>55.501485522000003</v>
      </c>
      <c r="E47" s="6">
        <f xml:space="preserve"> (('augjul cfs'!$B47*31) + ('augjul cfs'!$C47*30) + ('augjul cfs'!$D47*31) + ('augjul cfs'!$E47*30)) * 1.983471 / 1000</f>
        <v>234.66842095199999</v>
      </c>
      <c r="F47" s="6">
        <f xml:space="preserve"> (('augjul cfs'!$B47*31) + ('augjul cfs'!$C47*30) + ('augjul cfs'!$D47*31) + ('augjul cfs'!$E47*30) + ('augjul cfs'!$F47*31)) * 1.983471 / 1000</f>
        <v>390.047588679</v>
      </c>
      <c r="G47" s="6">
        <f xml:space="preserve"> 'augjul cfs'!$G47*31*1.983471/1000</f>
        <v>326.622136512</v>
      </c>
      <c r="H47" s="6">
        <f xml:space="preserve"> ('augjul cfs'!$G47*31 + 'augjul cfs'!$H47*28)*1.983471/1000</f>
        <v>485.01419668799997</v>
      </c>
      <c r="I47" s="6">
        <f xml:space="preserve"> ('augjul cfs'!$G47*31 + 'augjul cfs'!$H47*28 + 'augjul cfs'!$I47*31)*1.983471/1000</f>
        <v>671.75204092499996</v>
      </c>
      <c r="J47" s="6">
        <f xml:space="preserve"> ('augjul cfs'!$G47*31 + 'augjul cfs'!$H47*28 + 'augjul cfs'!$I47*31 + 'augjul cfs'!$J47*30)*1.983471/1000</f>
        <v>825.92724175499995</v>
      </c>
      <c r="K47" s="6">
        <f xml:space="preserve"> ('augjul cfs'!$G47*31 + 'augjul cfs'!$H47*28 + 'augjul cfs'!$I47*31 + 'augjul cfs'!$J47*30 + 'augjul cfs'!$K47*31)*1.983471/1000</f>
        <v>985.97946715800003</v>
      </c>
      <c r="L47" s="6">
        <f xml:space="preserve"> ('augjul cfs'!$G47*31 + 'augjul cfs'!$H47*28 + 'augjul cfs'!$I47*31 + 'augjul cfs'!$J47*30 + 'augjul cfs'!$K47*31 + 'augjul cfs'!$L47*30)*1.983471/1000</f>
        <v>1069.9992987180001</v>
      </c>
      <c r="M47" s="6">
        <f xml:space="preserve"> ('augjul cfs'!$G47*31 + 'augjul cfs'!$H47*28 + 'augjul cfs'!$I47*31 + 'augjul cfs'!$J47*30 + 'augjul cfs'!$K47*31 + 'augjul cfs'!$L47*30 + 'augjul cfs'!$M47*31)*1.983471/1000</f>
        <v>1096.3774795470001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1513.713662244</v>
      </c>
      <c r="O47" s="23" t="s">
        <v>77</v>
      </c>
    </row>
    <row r="48" spans="1:15" x14ac:dyDescent="0.2">
      <c r="A48" t="s">
        <v>37</v>
      </c>
      <c r="B48" s="6">
        <f>'augjul cfs'!B48*31*1.983471/1000</f>
        <v>11.621156589</v>
      </c>
      <c r="C48" s="6">
        <f xml:space="preserve"> (('augjul cfs'!B48*31) + ('augjul cfs'!C48*30)) * 1.983471 / 1000</f>
        <v>47.680659369000004</v>
      </c>
      <c r="D48" s="6">
        <f xml:space="preserve"> (('augjul cfs'!$B48*31) + ('augjul cfs'!$C48*30) + ('augjul cfs'!$D48*31)) * 1.983471 / 1000</f>
        <v>87.586112417999999</v>
      </c>
      <c r="E48" s="6">
        <f xml:space="preserve"> (('augjul cfs'!$B48*31) + ('augjul cfs'!$C48*30) + ('augjul cfs'!$D48*31) + ('augjul cfs'!$E48*30)) * 1.983471 / 1000</f>
        <v>290.435691588</v>
      </c>
      <c r="F48" s="6">
        <f xml:space="preserve"> (('augjul cfs'!$B48*31) + ('augjul cfs'!$C48*30) + ('augjul cfs'!$D48*31) + ('augjul cfs'!$E48*30) + ('augjul cfs'!$F48*31)) * 1.983471 / 1000</f>
        <v>508.16328672899999</v>
      </c>
      <c r="G48" s="6">
        <f xml:space="preserve"> 'augjul cfs'!$G48*31*1.983471/1000</f>
        <v>324.77750848199997</v>
      </c>
      <c r="H48" s="6">
        <f xml:space="preserve"> ('augjul cfs'!$G48*31 + 'augjul cfs'!$H48*29)*1.983471/1000</f>
        <v>619.85848915200006</v>
      </c>
      <c r="I48" s="6">
        <f xml:space="preserve"> ('augjul cfs'!$G48*31 + 'augjul cfs'!$H48*29 + 'augjul cfs'!$I48*31)*1.983471/1000</f>
        <v>973.28921969999999</v>
      </c>
      <c r="J48" s="6">
        <f xml:space="preserve"> ('augjul cfs'!$G48*31 + 'augjul cfs'!$H48*29 + 'augjul cfs'!$I48*31 + 'augjul cfs'!$J48*30)*1.983471/1000</f>
        <v>1119.0743381999998</v>
      </c>
      <c r="K48" s="6">
        <f xml:space="preserve"> ('augjul cfs'!$G48*31 + 'augjul cfs'!$H48*29 + 'augjul cfs'!$I48*31 + 'augjul cfs'!$J48*30 + 'augjul cfs'!$K48*31)*1.983471/1000</f>
        <v>1263.6316881510002</v>
      </c>
      <c r="L48" s="6">
        <f xml:space="preserve"> ('augjul cfs'!$G48*31 + 'augjul cfs'!$H48*29 + 'augjul cfs'!$I48*31 + 'augjul cfs'!$J48*30 + 'augjul cfs'!$K48*31 + 'augjul cfs'!$L48*30)*1.983471/1000</f>
        <v>1308.7358186909998</v>
      </c>
      <c r="M48" s="6">
        <f xml:space="preserve"> ('augjul cfs'!$G48*31 + 'augjul cfs'!$H48*29 + 'augjul cfs'!$I48*31 + 'augjul cfs'!$J48*30 + 'augjul cfs'!$K48*31 + 'augjul cfs'!$L48*30 + 'augjul cfs'!$M48*31)*1.983471/1000</f>
        <v>1322.386066113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1800.3232382729998</v>
      </c>
      <c r="O48" s="23" t="s">
        <v>37</v>
      </c>
    </row>
    <row r="49" spans="1:15" x14ac:dyDescent="0.2">
      <c r="A49" t="s">
        <v>85</v>
      </c>
      <c r="B49" s="6">
        <f>'augjul cfs'!B49*31*1.983471/1000</f>
        <v>6.1487600999999996</v>
      </c>
      <c r="C49" s="6">
        <f xml:space="preserve"> (('augjul cfs'!B49*31) + ('augjul cfs'!C49*30)) * 1.983471 / 1000</f>
        <v>17.454544800000001</v>
      </c>
      <c r="D49" s="6">
        <f xml:space="preserve"> (('augjul cfs'!$B49*31) + ('augjul cfs'!$C49*30) + ('augjul cfs'!$D49*31)) * 1.983471 / 1000</f>
        <v>26.739172550999999</v>
      </c>
      <c r="E49" s="6">
        <f xml:space="preserve"> (('augjul cfs'!$B49*31) + ('augjul cfs'!$C49*30) + ('augjul cfs'!$D49*31) + ('augjul cfs'!$E49*30)) * 1.983471 / 1000</f>
        <v>84.993715821000009</v>
      </c>
      <c r="F49" s="6">
        <f xml:space="preserve"> (('augjul cfs'!$B49*31) + ('augjul cfs'!$C49*30) + ('augjul cfs'!$D49*31) + ('augjul cfs'!$E49*30) + ('augjul cfs'!$F49*31)) * 1.983471 / 1000</f>
        <v>303.52064977499998</v>
      </c>
      <c r="G49" s="6">
        <f xml:space="preserve"> 'augjul cfs'!$G49*31*1.983471/1000</f>
        <v>164.17189467</v>
      </c>
      <c r="H49" s="6">
        <f xml:space="preserve"> ('augjul cfs'!$G49*31 + 'augjul cfs'!$H49*28)*1.983471/1000</f>
        <v>217.93189265399999</v>
      </c>
      <c r="I49" s="6">
        <f xml:space="preserve"> ('augjul cfs'!$G49*31 + 'augjul cfs'!$H49*28 + 'augjul cfs'!$I49*31)*1.983471/1000</f>
        <v>309.91734374999999</v>
      </c>
      <c r="J49" s="6">
        <f xml:space="preserve"> ('augjul cfs'!$G49*31 + 'augjul cfs'!$H49*28 + 'augjul cfs'!$I49*31 + 'augjul cfs'!$J49*30)*1.983471/1000</f>
        <v>389.53386969000002</v>
      </c>
      <c r="K49" s="6">
        <f xml:space="preserve"> ('augjul cfs'!$G49*31 + 'augjul cfs'!$H49*28 + 'augjul cfs'!$I49*31 + 'augjul cfs'!$J49*30 + 'augjul cfs'!$K49*31)*1.983471/1000</f>
        <v>432.636677991</v>
      </c>
      <c r="L49" s="6">
        <f xml:space="preserve"> ('augjul cfs'!$G49*31 + 'augjul cfs'!$H49*28 + 'augjul cfs'!$I49*31 + 'augjul cfs'!$J49*30 + 'augjul cfs'!$K49*31 + 'augjul cfs'!$L49*30)*1.983471/1000</f>
        <v>461.79370169100002</v>
      </c>
      <c r="M49" s="6">
        <f xml:space="preserve"> ('augjul cfs'!$G49*31 + 'augjul cfs'!$H49*28 + 'augjul cfs'!$I49*31 + 'augjul cfs'!$J49*30 + 'augjul cfs'!$K49*31 + 'augjul cfs'!$L49*30 + 'augjul cfs'!$M49*31)*1.983471/1000</f>
        <v>476.304775527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790.08195384299995</v>
      </c>
      <c r="O49" s="23" t="s">
        <v>85</v>
      </c>
    </row>
    <row r="50" spans="1:15" x14ac:dyDescent="0.2">
      <c r="A50" t="s">
        <v>49</v>
      </c>
      <c r="B50" s="6">
        <f>'augjul cfs'!B50*31*1.983471/1000</f>
        <v>4.9804956810000007</v>
      </c>
      <c r="C50" s="6">
        <f xml:space="preserve"> (('augjul cfs'!B50*31) + ('augjul cfs'!C50*30)) * 1.983471 / 1000</f>
        <v>27.711073340999999</v>
      </c>
      <c r="D50" s="6">
        <f xml:space="preserve"> (('augjul cfs'!$B50*31) + ('augjul cfs'!$C50*30) + ('augjul cfs'!$D50*31)) * 1.983471 / 1000</f>
        <v>64.788096744000001</v>
      </c>
      <c r="E50" s="6">
        <f xml:space="preserve"> (('augjul cfs'!$B50*31) + ('augjul cfs'!$C50*30) + ('augjul cfs'!$D50*31) + ('augjul cfs'!$E50*30)) * 1.983471 / 1000</f>
        <v>375.93519251399999</v>
      </c>
      <c r="F50" s="6">
        <f xml:space="preserve"> (('augjul cfs'!$B50*31) + ('augjul cfs'!$C50*30) + ('augjul cfs'!$D50*31) + ('augjul cfs'!$E50*30) + ('augjul cfs'!$F50*31)) * 1.983471 / 1000</f>
        <v>767.54972328299993</v>
      </c>
      <c r="G50" s="6">
        <f xml:space="preserve"> 'augjul cfs'!$G50*31*1.983471/1000</f>
        <v>294.27965838600005</v>
      </c>
      <c r="H50" s="6">
        <f xml:space="preserve"> ('augjul cfs'!$G50*31 + 'augjul cfs'!$H50*28)*1.983471/1000</f>
        <v>473.94246156600002</v>
      </c>
      <c r="I50" s="6">
        <f xml:space="preserve"> ('augjul cfs'!$G50*31 + 'augjul cfs'!$H50*28 + 'augjul cfs'!$I50*31)*1.983471/1000</f>
        <v>701.32361006400004</v>
      </c>
      <c r="J50" s="6">
        <f xml:space="preserve"> ('augjul cfs'!$G50*31 + 'augjul cfs'!$H50*28 + 'augjul cfs'!$I50*31 + 'augjul cfs'!$J50*30)*1.983471/1000</f>
        <v>872.57649620400002</v>
      </c>
      <c r="K50" s="6">
        <f xml:space="preserve"> ('augjul cfs'!$G50*31 + 'augjul cfs'!$H50*28 + 'augjul cfs'!$I50*31 + 'augjul cfs'!$J50*30 + 'augjul cfs'!$K50*31)*1.983471/1000</f>
        <v>1006.312028379</v>
      </c>
      <c r="L50" s="6">
        <f xml:space="preserve"> ('augjul cfs'!$G50*31 + 'augjul cfs'!$H50*28 + 'augjul cfs'!$I50*31 + 'augjul cfs'!$J50*30 + 'augjul cfs'!$K50*31 + 'augjul cfs'!$L50*30)*1.983471/1000</f>
        <v>1117.7037597389999</v>
      </c>
      <c r="M50" s="6">
        <f xml:space="preserve"> ('augjul cfs'!$G50*31 + 'augjul cfs'!$H50*28 + 'augjul cfs'!$I50*31 + 'augjul cfs'!$J50*30 + 'augjul cfs'!$K50*31 + 'augjul cfs'!$L50*30 + 'augjul cfs'!$M50*31)*1.983471/1000</f>
        <v>1141.8068993309998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1898.304722202</v>
      </c>
      <c r="O50" s="23" t="s">
        <v>49</v>
      </c>
    </row>
    <row r="51" spans="1:15" x14ac:dyDescent="0.2">
      <c r="A51" t="s">
        <v>74</v>
      </c>
      <c r="B51" s="6">
        <f>'augjul cfs'!B51*31*1.983471/1000</f>
        <v>9.1616525490000011</v>
      </c>
      <c r="C51" s="6">
        <f xml:space="preserve"> (('augjul cfs'!B51*31) + ('augjul cfs'!C51*30)) * 1.983471 / 1000</f>
        <v>16.659172929</v>
      </c>
      <c r="D51" s="6">
        <f xml:space="preserve"> (('augjul cfs'!$B51*31) + ('augjul cfs'!$C51*30) + ('augjul cfs'!$D51*31)) * 1.983471 / 1000</f>
        <v>25.267437069</v>
      </c>
      <c r="E51" s="6">
        <f xml:space="preserve"> (('augjul cfs'!$B51*31) + ('augjul cfs'!$C51*30) + ('augjul cfs'!$D51*31) + ('augjul cfs'!$E51*30)) * 1.983471 / 1000</f>
        <v>84.652558808999999</v>
      </c>
      <c r="F51" s="6">
        <f xml:space="preserve"> (('augjul cfs'!$B51*31) + ('augjul cfs'!$C51*30) + ('augjul cfs'!$D51*31) + ('augjul cfs'!$E51*30) + ('augjul cfs'!$F51*31)) * 1.983471 / 1000</f>
        <v>346.89717707400001</v>
      </c>
      <c r="G51" s="6">
        <f xml:space="preserve"> 'augjul cfs'!$G51*31*1.983471/1000</f>
        <v>321.94907883600001</v>
      </c>
      <c r="H51" s="6">
        <f xml:space="preserve"> ('augjul cfs'!$G51*31 + 'augjul cfs'!$H51*28)*1.983471/1000</f>
        <v>490.448907228</v>
      </c>
      <c r="I51" s="6">
        <f xml:space="preserve"> ('augjul cfs'!$G51*31 + 'augjul cfs'!$H51*28 + 'augjul cfs'!$I51*31)*1.983471/1000</f>
        <v>653.75997548399994</v>
      </c>
      <c r="J51" s="6">
        <f xml:space="preserve"> ('augjul cfs'!$G51*31 + 'augjul cfs'!$H51*28 + 'augjul cfs'!$I51*31 + 'augjul cfs'!$J51*30)*1.983471/1000</f>
        <v>739.92195572399999</v>
      </c>
      <c r="K51" s="6">
        <f xml:space="preserve"> ('augjul cfs'!$G51*31 + 'augjul cfs'!$H51*28 + 'augjul cfs'!$I51*31 + 'augjul cfs'!$J51*30 + 'augjul cfs'!$K51*31)*1.983471/1000</f>
        <v>880.851537216</v>
      </c>
      <c r="L51" s="6">
        <f xml:space="preserve"> ('augjul cfs'!$G51*31 + 'augjul cfs'!$H51*28 + 'augjul cfs'!$I51*31 + 'augjul cfs'!$J51*30 + 'augjul cfs'!$K51*31 + 'augjul cfs'!$L51*30)*1.983471/1000</f>
        <v>925.42013058600003</v>
      </c>
      <c r="M51" s="6">
        <f xml:space="preserve"> ('augjul cfs'!$G51*31 + 'augjul cfs'!$H51*28 + 'augjul cfs'!$I51*31 + 'augjul cfs'!$J51*30 + 'augjul cfs'!$K51*31 + 'augjul cfs'!$L51*30 + 'augjul cfs'!$M51*31)*1.983471/1000</f>
        <v>944.23533649199999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1302.2538354630001</v>
      </c>
      <c r="O51" s="23" t="s">
        <v>74</v>
      </c>
    </row>
    <row r="52" spans="1:15" x14ac:dyDescent="0.2">
      <c r="A52" t="s">
        <v>30</v>
      </c>
      <c r="B52" s="6">
        <f>'augjul cfs'!B52*31*1.983471/1000</f>
        <v>14.511073836</v>
      </c>
      <c r="C52" s="6">
        <f xml:space="preserve"> (('augjul cfs'!B52*31) + ('augjul cfs'!C52*30)) * 1.983471 / 1000</f>
        <v>27.780494825999998</v>
      </c>
      <c r="D52" s="6">
        <f xml:space="preserve"> (('augjul cfs'!$B52*31) + ('augjul cfs'!$C52*30) + ('augjul cfs'!$D52*31)) * 1.983471 / 1000</f>
        <v>112.202970999</v>
      </c>
      <c r="E52" s="6">
        <f xml:space="preserve"> (('augjul cfs'!$B52*31) + ('augjul cfs'!$C52*30) + ('augjul cfs'!$D52*31) + ('augjul cfs'!$E52*30)) * 1.983471 / 1000</f>
        <v>265.60461813899997</v>
      </c>
      <c r="F52" s="6">
        <f xml:space="preserve"> (('augjul cfs'!$B52*31) + ('augjul cfs'!$C52*30) + ('augjul cfs'!$D52*31) + ('augjul cfs'!$E52*30) + ('augjul cfs'!$F52*31)) * 1.983471 / 1000</f>
        <v>568.86146627099993</v>
      </c>
      <c r="G52" s="6">
        <f xml:space="preserve"> 'augjul cfs'!$G52*31*1.983471/1000</f>
        <v>294.83304679499997</v>
      </c>
      <c r="H52" s="6">
        <f xml:space="preserve"> ('augjul cfs'!$G52*31 + 'augjul cfs'!$H52*29)*1.983471/1000</f>
        <v>426.78543854100002</v>
      </c>
      <c r="I52" s="6">
        <f xml:space="preserve"> ('augjul cfs'!$G52*31 + 'augjul cfs'!$H52*29 + 'augjul cfs'!$I52*31)*1.983471/1000</f>
        <v>536.29485592200001</v>
      </c>
      <c r="J52" s="6">
        <f xml:space="preserve"> ('augjul cfs'!$G52*31 + 'augjul cfs'!$H52*29 + 'augjul cfs'!$I52*31 + 'augjul cfs'!$J52*30)*1.983471/1000</f>
        <v>696.06344497199996</v>
      </c>
      <c r="K52" s="6">
        <f xml:space="preserve"> ('augjul cfs'!$G52*31 + 'augjul cfs'!$H52*29 + 'augjul cfs'!$I52*31 + 'augjul cfs'!$J52*30 + 'augjul cfs'!$K52*31)*1.983471/1000</f>
        <v>811.29120924599999</v>
      </c>
      <c r="L52" s="6">
        <f xml:space="preserve"> ('augjul cfs'!$G52*31 + 'augjul cfs'!$H52*29 + 'augjul cfs'!$I52*31 + 'augjul cfs'!$J52*30 + 'augjul cfs'!$K52*31 + 'augjul cfs'!$L52*30)*1.983471/1000</f>
        <v>860.26310823599999</v>
      </c>
      <c r="M52" s="6">
        <f xml:space="preserve"> ('augjul cfs'!$G52*31 + 'augjul cfs'!$H52*29 + 'augjul cfs'!$I52*31 + 'augjul cfs'!$J52*30 + 'augjul cfs'!$K52*31 + 'augjul cfs'!$L52*30 + 'augjul cfs'!$M52*31)*1.983471/1000</f>
        <v>876.618810102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1440.2379625200001</v>
      </c>
      <c r="O52" s="23" t="s">
        <v>30</v>
      </c>
    </row>
    <row r="53" spans="1:15" x14ac:dyDescent="0.2">
      <c r="A53" t="s">
        <v>46</v>
      </c>
      <c r="B53" s="6">
        <f>'augjul cfs'!B53*31*1.983471/1000</f>
        <v>14.326611032999999</v>
      </c>
      <c r="C53" s="6">
        <f xml:space="preserve"> (('augjul cfs'!B53*31) + ('augjul cfs'!C53*30)) * 1.983471 / 1000</f>
        <v>22.538180972999999</v>
      </c>
      <c r="D53" s="6">
        <f xml:space="preserve"> (('augjul cfs'!$B53*31) + ('augjul cfs'!$C53*30) + ('augjul cfs'!$D53*31)) * 1.983471 / 1000</f>
        <v>31.945783926000001</v>
      </c>
      <c r="E53" s="6">
        <f xml:space="preserve"> (('augjul cfs'!$B53*31) + ('augjul cfs'!$C53*30) + ('augjul cfs'!$D53*31) + ('augjul cfs'!$E53*30)) * 1.983471 / 1000</f>
        <v>58.901154816000002</v>
      </c>
      <c r="F53" s="6">
        <f xml:space="preserve"> (('augjul cfs'!$B53*31) + ('augjul cfs'!$C53*30) + ('augjul cfs'!$D53*31) + ('augjul cfs'!$E53*30) + ('augjul cfs'!$F53*31)) * 1.983471 / 1000</f>
        <v>81.221153978999993</v>
      </c>
      <c r="G53" s="6">
        <f xml:space="preserve"> 'augjul cfs'!$G53*31*1.983471/1000</f>
        <v>28.468759262999999</v>
      </c>
      <c r="H53" s="6">
        <f xml:space="preserve"> ('augjul cfs'!$G53*31 + 'augjul cfs'!$H53*28)*1.983471/1000</f>
        <v>58.014543278999994</v>
      </c>
      <c r="I53" s="6">
        <f xml:space="preserve"> ('augjul cfs'!$G53*31 + 'augjul cfs'!$H53*28 + 'augjul cfs'!$I53*31)*1.983471/1000</f>
        <v>177.11602641600001</v>
      </c>
      <c r="J53" s="6">
        <f xml:space="preserve"> ('augjul cfs'!$G53*31 + 'augjul cfs'!$H53*28 + 'augjul cfs'!$I53*31 + 'augjul cfs'!$J53*30)*1.983471/1000</f>
        <v>287.555691696</v>
      </c>
      <c r="K53" s="6">
        <f xml:space="preserve"> ('augjul cfs'!$G53*31 + 'augjul cfs'!$H53*28 + 'augjul cfs'!$I53*31 + 'augjul cfs'!$J53*30 + 'augjul cfs'!$K53*31)*1.983471/1000</f>
        <v>410.407918494</v>
      </c>
      <c r="L53" s="6">
        <f xml:space="preserve"> ('augjul cfs'!$G53*31 + 'augjul cfs'!$H53*28 + 'augjul cfs'!$I53*31 + 'augjul cfs'!$J53*30 + 'augjul cfs'!$K53*31 + 'augjul cfs'!$L53*30)*1.983471/1000</f>
        <v>459.43932161399999</v>
      </c>
      <c r="M53" s="6">
        <f xml:space="preserve"> ('augjul cfs'!$G53*31 + 'augjul cfs'!$H53*28 + 'augjul cfs'!$I53*31 + 'augjul cfs'!$J53*30 + 'augjul cfs'!$K53*31 + 'augjul cfs'!$L53*30 + 'augjul cfs'!$M53*31)*1.983471/1000</f>
        <v>472.59766822799997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572.96328429900007</v>
      </c>
      <c r="O53" s="23" t="s">
        <v>46</v>
      </c>
    </row>
    <row r="54" spans="1:15" x14ac:dyDescent="0.2">
      <c r="A54" t="s">
        <v>64</v>
      </c>
      <c r="B54" s="6">
        <f>'augjul cfs'!B54*31*1.983471/1000</f>
        <v>13.834710225</v>
      </c>
      <c r="C54" s="6">
        <f xml:space="preserve"> (('augjul cfs'!B54*31) + ('augjul cfs'!C54*30)) * 1.983471 / 1000</f>
        <v>41.682643064999993</v>
      </c>
      <c r="D54" s="6">
        <f xml:space="preserve"> (('augjul cfs'!$B54*31) + ('augjul cfs'!$C54*30) + ('augjul cfs'!$D54*31)) * 1.983471 / 1000</f>
        <v>88.843633032</v>
      </c>
      <c r="E54" s="6">
        <f xml:space="preserve"> (('augjul cfs'!$B54*31) + ('augjul cfs'!$C54*30) + ('augjul cfs'!$D54*31) + ('augjul cfs'!$E54*30)) * 1.983471 / 1000</f>
        <v>361.55106082199995</v>
      </c>
      <c r="F54" s="6">
        <f xml:space="preserve"> (('augjul cfs'!$B54*31) + ('augjul cfs'!$C54*30) + ('augjul cfs'!$D54*31) + ('augjul cfs'!$E54*30) + ('augjul cfs'!$F54*31)) * 1.983471 / 1000</f>
        <v>785.07765651</v>
      </c>
      <c r="G54" s="6">
        <f xml:space="preserve"> 'augjul cfs'!$G54*31*1.983471/1000</f>
        <v>169.275365553</v>
      </c>
      <c r="H54" s="6">
        <f xml:space="preserve"> ('augjul cfs'!$G54*31 + 'augjul cfs'!$H54*28)*1.983471/1000</f>
        <v>279.572220921</v>
      </c>
      <c r="I54" s="6">
        <f xml:space="preserve"> ('augjul cfs'!$G54*31 + 'augjul cfs'!$H54*28 + 'augjul cfs'!$I54*31)*1.983471/1000</f>
        <v>331.46775616499997</v>
      </c>
      <c r="J54" s="6">
        <f xml:space="preserve"> ('augjul cfs'!$G54*31 + 'augjul cfs'!$H54*28 + 'augjul cfs'!$I54*31 + 'augjul cfs'!$J54*30)*1.983471/1000</f>
        <v>411.14378623499999</v>
      </c>
      <c r="K54" s="6">
        <f xml:space="preserve"> ('augjul cfs'!$G54*31 + 'augjul cfs'!$H54*28 + 'augjul cfs'!$I54*31 + 'augjul cfs'!$J54*30 + 'augjul cfs'!$K54*31)*1.983471/1000</f>
        <v>499.68593167500001</v>
      </c>
      <c r="L54" s="6">
        <f xml:space="preserve"> ('augjul cfs'!$G54*31 + 'augjul cfs'!$H54*28 + 'augjul cfs'!$I54*31 + 'augjul cfs'!$J54*30 + 'augjul cfs'!$K54*31 + 'augjul cfs'!$L54*30)*1.983471/1000</f>
        <v>534.73386424499995</v>
      </c>
      <c r="M54" s="6">
        <f xml:space="preserve"> ('augjul cfs'!$G54*31 + 'augjul cfs'!$H54*28 + 'augjul cfs'!$I54*31 + 'augjul cfs'!$J54*30 + 'augjul cfs'!$K54*31 + 'augjul cfs'!$L54*30 + 'augjul cfs'!$M54*31)*1.983471/1000</f>
        <v>550.96659090900005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1352.516974074</v>
      </c>
      <c r="O54" s="23" t="s">
        <v>64</v>
      </c>
    </row>
    <row r="55" spans="1:15" x14ac:dyDescent="0.2">
      <c r="A55" t="s">
        <v>56</v>
      </c>
      <c r="B55" s="6">
        <f>'augjul cfs'!B55*31*1.983471/1000</f>
        <v>19.061156309999998</v>
      </c>
      <c r="C55" s="6">
        <f xml:space="preserve"> (('augjul cfs'!B55*31) + ('augjul cfs'!C55*30)) * 1.983471 / 1000</f>
        <v>58.155369720000003</v>
      </c>
      <c r="D55" s="6">
        <f xml:space="preserve"> (('augjul cfs'!$B55*31) + ('augjul cfs'!$C55*30) + ('augjul cfs'!$D55*31)) * 1.983471 / 1000</f>
        <v>75.433385600999998</v>
      </c>
      <c r="E55" s="6">
        <f xml:space="preserve"> (('augjul cfs'!$B55*31) + ('augjul cfs'!$C55*30) + ('augjul cfs'!$D55*31) + ('augjul cfs'!$E55*30)) * 1.983471 / 1000</f>
        <v>129.70115216100001</v>
      </c>
      <c r="F55" s="6">
        <f xml:space="preserve"> (('augjul cfs'!$B55*31) + ('augjul cfs'!$C55*30) + ('augjul cfs'!$D55*31) + ('augjul cfs'!$E55*30) + ('augjul cfs'!$F55*31)) * 1.983471 / 1000</f>
        <v>313.05717834300003</v>
      </c>
      <c r="G55" s="6">
        <f xml:space="preserve"> 'augjul cfs'!$G55*31*1.983471/1000</f>
        <v>75.014873219999998</v>
      </c>
      <c r="H55" s="6">
        <f xml:space="preserve"> ('augjul cfs'!$G55*31 + 'augjul cfs'!$H55*28)*1.983471/1000</f>
        <v>282.72395633999997</v>
      </c>
      <c r="I55" s="6">
        <f xml:space="preserve"> ('augjul cfs'!$G55*31 + 'augjul cfs'!$H55*28 + 'augjul cfs'!$I55*31)*1.983471/1000</f>
        <v>441.116016516</v>
      </c>
      <c r="J55" s="6">
        <f xml:space="preserve"> ('augjul cfs'!$G55*31 + 'augjul cfs'!$H55*28 + 'augjul cfs'!$I55*31 + 'augjul cfs'!$J55*30)*1.983471/1000</f>
        <v>572.97716859599996</v>
      </c>
      <c r="K55" s="6">
        <f xml:space="preserve"> ('augjul cfs'!$G55*31 + 'augjul cfs'!$H55*28 + 'augjul cfs'!$I55*31 + 'augjul cfs'!$J55*30 + 'augjul cfs'!$K55*31)*1.983471/1000</f>
        <v>670.12757817600004</v>
      </c>
      <c r="L55" s="6">
        <f xml:space="preserve"> ('augjul cfs'!$G55*31 + 'augjul cfs'!$H55*28 + 'augjul cfs'!$I55*31 + 'augjul cfs'!$J55*30 + 'augjul cfs'!$K55*31 + 'augjul cfs'!$L55*30)*1.983471/1000</f>
        <v>689.64493281599994</v>
      </c>
      <c r="M55" s="6">
        <f xml:space="preserve"> ('augjul cfs'!$G55*31 + 'augjul cfs'!$H55*28 + 'augjul cfs'!$I55*31 + 'augjul cfs'!$J55*30 + 'augjul cfs'!$K55*31 + 'augjul cfs'!$L55*30 + 'augjul cfs'!$M55*31)*1.983471/1000</f>
        <v>699.79038698099998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971.75996355899997</v>
      </c>
      <c r="O55" s="23" t="s">
        <v>56</v>
      </c>
    </row>
    <row r="56" spans="1:15" x14ac:dyDescent="0.2">
      <c r="A56" t="s">
        <v>53</v>
      </c>
      <c r="B56" s="6">
        <f>'augjul cfs'!B56*31*1.983471/1000</f>
        <v>7.071074115</v>
      </c>
      <c r="C56" s="6">
        <f xml:space="preserve"> (('augjul cfs'!B56*31) + ('augjul cfs'!C56*30)) * 1.983471 / 1000</f>
        <v>17.067767955000001</v>
      </c>
      <c r="D56" s="6">
        <f xml:space="preserve"> (('augjul cfs'!$B56*31) + ('augjul cfs'!$C56*30) + ('augjul cfs'!$D56*31)) * 1.983471 / 1000</f>
        <v>47.934543656999999</v>
      </c>
      <c r="E56" s="6">
        <f xml:space="preserve"> (('augjul cfs'!$B56*31) + ('augjul cfs'!$C56*30) + ('augjul cfs'!$D56*31) + ('augjul cfs'!$E56*30)) * 1.983471 / 1000</f>
        <v>122.01718550700001</v>
      </c>
      <c r="F56" s="6">
        <f xml:space="preserve"> (('augjul cfs'!$B56*31) + ('augjul cfs'!$C56*30) + ('augjul cfs'!$D56*31) + ('augjul cfs'!$E56*30) + ('augjul cfs'!$F56*31)) * 1.983471 / 1000</f>
        <v>251.510073213</v>
      </c>
      <c r="G56" s="6">
        <f xml:space="preserve"> 'augjul cfs'!$G56*31*1.983471/1000</f>
        <v>226.950735291</v>
      </c>
      <c r="H56" s="6">
        <f xml:space="preserve"> ('augjul cfs'!$G56*31 + 'augjul cfs'!$H56*29)*1.983471/1000</f>
        <v>327.61188854100004</v>
      </c>
      <c r="I56" s="6">
        <f xml:space="preserve"> ('augjul cfs'!$G56*31 + 'augjul cfs'!$H56*29 + 'augjul cfs'!$I56*31)*1.983471/1000</f>
        <v>427.52924016599997</v>
      </c>
      <c r="J56" s="6">
        <f xml:space="preserve"> ('augjul cfs'!$G56*31 + 'augjul cfs'!$H56*29 + 'augjul cfs'!$I56*31 + 'augjul cfs'!$J56*30)*1.983471/1000</f>
        <v>548.67964884599996</v>
      </c>
      <c r="K56" s="6">
        <f xml:space="preserve"> ('augjul cfs'!$G56*31 + 'augjul cfs'!$H56*29 + 'augjul cfs'!$I56*31 + 'augjul cfs'!$J56*30 + 'augjul cfs'!$K56*31)*1.983471/1000</f>
        <v>596.02510161599992</v>
      </c>
      <c r="L56" s="6">
        <f xml:space="preserve"> ('augjul cfs'!$G56*31 + 'augjul cfs'!$H56*29 + 'augjul cfs'!$I56*31 + 'augjul cfs'!$J56*30 + 'augjul cfs'!$K56*31 + 'augjul cfs'!$L56*30)*1.983471/1000</f>
        <v>640.35567846599997</v>
      </c>
      <c r="M56" s="6">
        <f xml:space="preserve"> ('augjul cfs'!$G56*31 + 'augjul cfs'!$H56*29 + 'augjul cfs'!$I56*31 + 'augjul cfs'!$J56*30 + 'augjul cfs'!$K56*31 + 'augjul cfs'!$L56*30 + 'augjul cfs'!$M56*31)*1.983471/1000</f>
        <v>657.69518194800003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910.46674271699999</v>
      </c>
      <c r="O56" s="22" t="s">
        <v>53</v>
      </c>
    </row>
    <row r="57" spans="1:15" x14ac:dyDescent="0.2">
      <c r="A57" t="s">
        <v>50</v>
      </c>
      <c r="B57" s="6">
        <f>'augjul cfs'!B57*31*1.983471/1000</f>
        <v>9.2846277510000004</v>
      </c>
      <c r="C57" s="6">
        <f xml:space="preserve"> (('augjul cfs'!B57*31) + ('augjul cfs'!C57*30)) * 1.983471 / 1000</f>
        <v>18.329255511</v>
      </c>
      <c r="D57" s="6">
        <f xml:space="preserve"> (('augjul cfs'!$B57*31) + ('augjul cfs'!$C57*30) + ('augjul cfs'!$D57*31)) * 1.983471 / 1000</f>
        <v>26.814544449</v>
      </c>
      <c r="E57" s="6">
        <f xml:space="preserve"> (('augjul cfs'!$B57*31) + ('augjul cfs'!$C57*30) + ('augjul cfs'!$D57*31) + ('augjul cfs'!$E57*30)) * 1.983471 / 1000</f>
        <v>122.08065657900001</v>
      </c>
      <c r="F57" s="6">
        <f xml:space="preserve"> (('augjul cfs'!$B57*31) + ('augjul cfs'!$C57*30) + ('augjul cfs'!$D57*31) + ('augjul cfs'!$E57*30) + ('augjul cfs'!$F57*31)) * 1.983471 / 1000</f>
        <v>436.95866129999996</v>
      </c>
      <c r="G57" s="6">
        <f xml:space="preserve"> 'augjul cfs'!$G57*31*1.983471/1000</f>
        <v>60.749749788000003</v>
      </c>
      <c r="H57" s="6">
        <f xml:space="preserve"> ('augjul cfs'!$G57*31 + 'augjul cfs'!$H57*28)*1.983471/1000</f>
        <v>223.36263625199999</v>
      </c>
      <c r="I57" s="6">
        <f xml:space="preserve"> ('augjul cfs'!$G57*31 + 'augjul cfs'!$H57*28 + 'augjul cfs'!$I57*31)*1.983471/1000</f>
        <v>294.011889801</v>
      </c>
      <c r="J57" s="6">
        <f xml:space="preserve"> ('augjul cfs'!$G57*31 + 'augjul cfs'!$H57*28 + 'augjul cfs'!$I57*31 + 'augjul cfs'!$J57*30)*1.983471/1000</f>
        <v>418.673042151</v>
      </c>
      <c r="K57" s="6">
        <f xml:space="preserve"> ('augjul cfs'!$G57*31 + 'augjul cfs'!$H57*28 + 'augjul cfs'!$I57*31 + 'augjul cfs'!$J57*30 + 'augjul cfs'!$K57*31)*1.983471/1000</f>
        <v>494.548741785</v>
      </c>
      <c r="L57" s="6">
        <f xml:space="preserve"> ('augjul cfs'!$G57*31 + 'augjul cfs'!$H57*28 + 'augjul cfs'!$I57*31 + 'augjul cfs'!$J57*30 + 'augjul cfs'!$K57*31 + 'augjul cfs'!$L57*30)*1.983471/1000</f>
        <v>596.53882060500007</v>
      </c>
      <c r="M57" s="6">
        <f xml:space="preserve"> ('augjul cfs'!$G57*31 + 'augjul cfs'!$H57*28 + 'augjul cfs'!$I57*31 + 'augjul cfs'!$J57*30 + 'augjul cfs'!$K57*31 + 'augjul cfs'!$L57*30 + 'augjul cfs'!$M57*31)*1.983471/1000</f>
        <v>619.1662577730001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1060.2941751149999</v>
      </c>
      <c r="O57" s="22" t="s">
        <v>50</v>
      </c>
    </row>
    <row r="58" spans="1:15" x14ac:dyDescent="0.2">
      <c r="A58" t="s">
        <v>73</v>
      </c>
      <c r="B58" s="6">
        <f>'augjul cfs'!B58*31*1.983471/1000</f>
        <v>9.4076029529999996</v>
      </c>
      <c r="C58" s="6">
        <f xml:space="preserve"> (('augjul cfs'!B58*31) + ('augjul cfs'!C58*30)) * 1.983471 / 1000</f>
        <v>22.498511553</v>
      </c>
      <c r="D58" s="6">
        <f xml:space="preserve"> (('augjul cfs'!$B58*31) + ('augjul cfs'!$C58*30) + ('augjul cfs'!$D58*31)) * 1.983471 / 1000</f>
        <v>74.271071594999995</v>
      </c>
      <c r="E58" s="6">
        <f xml:space="preserve"> (('augjul cfs'!$B58*31) + ('augjul cfs'!$C58*30) + ('augjul cfs'!$D58*31) + ('augjul cfs'!$E58*30)) * 1.983471 / 1000</f>
        <v>170.01321676499998</v>
      </c>
      <c r="F58" s="6">
        <f xml:space="preserve"> (('augjul cfs'!$B58*31) + ('augjul cfs'!$C58*30) + ('augjul cfs'!$D58*31) + ('augjul cfs'!$E58*30) + ('augjul cfs'!$F58*31)) * 1.983471 / 1000</f>
        <v>558.2459294790001</v>
      </c>
      <c r="G58" s="6">
        <f xml:space="preserve"> 'augjul cfs'!$G58*31*1.983471/1000</f>
        <v>183.724951788</v>
      </c>
      <c r="H58" s="6">
        <f xml:space="preserve"> ('augjul cfs'!$G58*31 + 'augjul cfs'!$H58*28)*1.983471/1000</f>
        <v>509.061799092</v>
      </c>
      <c r="I58" s="6">
        <f xml:space="preserve"> ('augjul cfs'!$G58*31 + 'augjul cfs'!$H58*28 + 'augjul cfs'!$I58*31)*1.983471/1000</f>
        <v>636.77154636900002</v>
      </c>
      <c r="J58" s="6">
        <f xml:space="preserve"> ('augjul cfs'!$G58*31 + 'augjul cfs'!$H58*28 + 'augjul cfs'!$I58*31 + 'augjul cfs'!$J58*30)*1.983471/1000</f>
        <v>762.08724414900007</v>
      </c>
      <c r="K58" s="6">
        <f xml:space="preserve"> ('augjul cfs'!$G58*31 + 'augjul cfs'!$H58*28 + 'augjul cfs'!$I58*31 + 'augjul cfs'!$J58*30 + 'augjul cfs'!$K58*31)*1.983471/1000</f>
        <v>842.75897666099991</v>
      </c>
      <c r="L58" s="6">
        <f xml:space="preserve"> ('augjul cfs'!$G58*31 + 'augjul cfs'!$H58*28 + 'augjul cfs'!$I58*31 + 'augjul cfs'!$J58*30 + 'augjul cfs'!$K58*31 + 'augjul cfs'!$L58*30)*1.983471/1000</f>
        <v>881.02013225100006</v>
      </c>
      <c r="M58" s="6">
        <f xml:space="preserve"> ('augjul cfs'!$G58*31 + 'augjul cfs'!$H58*28 + 'augjul cfs'!$I58*31 + 'augjul cfs'!$J58*30 + 'augjul cfs'!$K58*31 + 'augjul cfs'!$L58*30 + 'augjul cfs'!$M58*31)*1.983471/1000</f>
        <v>897.314346516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1457.026061064</v>
      </c>
      <c r="O58" s="22" t="s">
        <v>73</v>
      </c>
    </row>
    <row r="59" spans="1:15" x14ac:dyDescent="0.2">
      <c r="A59" t="s">
        <v>75</v>
      </c>
      <c r="B59" s="6">
        <f>'augjul cfs'!B59*31*1.983471/1000</f>
        <v>8.7312393420000003</v>
      </c>
      <c r="C59" s="6">
        <f xml:space="preserve"> (('augjul cfs'!B59*31) + ('augjul cfs'!C59*30)) * 1.983471 / 1000</f>
        <v>23.964296621999999</v>
      </c>
      <c r="D59" s="6">
        <f xml:space="preserve"> (('augjul cfs'!$B59*31) + ('augjul cfs'!$C59*30) + ('augjul cfs'!$D59*31)) * 1.983471 / 1000</f>
        <v>102.115037493</v>
      </c>
      <c r="E59" s="6">
        <f xml:space="preserve"> (('augjul cfs'!$B59*31) + ('augjul cfs'!$C59*30) + ('augjul cfs'!$D59*31) + ('augjul cfs'!$E59*30)) * 1.983471 / 1000</f>
        <v>217.969578603</v>
      </c>
      <c r="F59" s="6">
        <f xml:space="preserve"> (('augjul cfs'!$B59*31) + ('augjul cfs'!$C59*30) + ('augjul cfs'!$D59*31) + ('augjul cfs'!$E59*30) + ('augjul cfs'!$F59*31)) * 1.983471 / 1000</f>
        <v>488.63799820500003</v>
      </c>
      <c r="G59" s="6">
        <f xml:space="preserve"> 'augjul cfs'!$G59*31*1.983471/1000</f>
        <v>233.406933396</v>
      </c>
      <c r="H59" s="6">
        <f xml:space="preserve"> ('augjul cfs'!$G59*31 + 'augjul cfs'!$H59*28)*1.983471/1000</f>
        <v>447.33618157199999</v>
      </c>
      <c r="I59" s="6">
        <f xml:space="preserve"> ('augjul cfs'!$G59*31 + 'augjul cfs'!$H59*28 + 'augjul cfs'!$I59*31)*1.983471/1000</f>
        <v>635.05782742500003</v>
      </c>
      <c r="J59" s="6">
        <f xml:space="preserve"> ('augjul cfs'!$G59*31 + 'augjul cfs'!$H59*28 + 'augjul cfs'!$I59*31 + 'augjul cfs'!$J59*30)*1.983471/1000</f>
        <v>737.46443515499993</v>
      </c>
      <c r="K59" s="6">
        <f xml:space="preserve"> ('augjul cfs'!$G59*31 + 'augjul cfs'!$H59*28 + 'augjul cfs'!$I59*31 + 'augjul cfs'!$J59*30 + 'augjul cfs'!$K59*31)*1.983471/1000</f>
        <v>815.36922562199993</v>
      </c>
      <c r="L59" s="6">
        <f xml:space="preserve"> ('augjul cfs'!$G59*31 + 'augjul cfs'!$H59*28 + 'augjul cfs'!$I59*31 + 'augjul cfs'!$J59*30 + 'augjul cfs'!$K59*31 + 'augjul cfs'!$L59*30)*1.983471/1000</f>
        <v>854.87996794200001</v>
      </c>
      <c r="M59" s="6">
        <f xml:space="preserve"> ('augjul cfs'!$G59*31 + 'augjul cfs'!$H59*28 + 'augjul cfs'!$I59*31 + 'augjul cfs'!$J59*30 + 'augjul cfs'!$K59*31 + 'augjul cfs'!$L59*30 + 'augjul cfs'!$M59*31)*1.983471/1000</f>
        <v>904.00856114099997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1398.2875508699999</v>
      </c>
      <c r="O59" s="22" t="s">
        <v>75</v>
      </c>
    </row>
    <row r="60" spans="1:15" x14ac:dyDescent="0.2">
      <c r="A60" t="s">
        <v>32</v>
      </c>
      <c r="B60" s="6">
        <f>'augjul cfs'!B60*31*1.983471/1000</f>
        <v>17.585453886</v>
      </c>
      <c r="C60" s="6">
        <f xml:space="preserve"> (('augjul cfs'!B60*31) + ('augjul cfs'!C60*30)) * 1.983471 / 1000</f>
        <v>29.605288145999999</v>
      </c>
      <c r="D60" s="6">
        <f xml:space="preserve"> (('augjul cfs'!$B60*31) + ('augjul cfs'!$C60*30) + ('augjul cfs'!$D60*31)) * 1.983471 / 1000</f>
        <v>41.718345543000005</v>
      </c>
      <c r="E60" s="6">
        <f xml:space="preserve"> (('augjul cfs'!$B60*31) + ('augjul cfs'!$C60*30) + ('augjul cfs'!$D60*31) + ('augjul cfs'!$E60*30)) * 1.983471 / 1000</f>
        <v>210.82908300299999</v>
      </c>
      <c r="F60" s="6">
        <f xml:space="preserve"> (('augjul cfs'!$B60*31) + ('augjul cfs'!$C60*30) + ('augjul cfs'!$D60*31) + ('augjul cfs'!$E60*30) + ('augjul cfs'!$F60*31)) * 1.983471 / 1000</f>
        <v>420.37882721100004</v>
      </c>
      <c r="G60" s="6">
        <f xml:space="preserve"> 'augjul cfs'!$G60*31*1.983471/1000</f>
        <v>176.776852875</v>
      </c>
      <c r="H60" s="6">
        <f xml:space="preserve"> ('augjul cfs'!$G60*31 + 'augjul cfs'!$H60*29)*1.983471/1000</f>
        <v>349.453871193</v>
      </c>
      <c r="I60" s="6">
        <f xml:space="preserve"> ('augjul cfs'!$G60*31 + 'augjul cfs'!$H60*29 + 'augjul cfs'!$I60*31)*1.983471/1000</f>
        <v>538.65121947</v>
      </c>
      <c r="J60" s="6">
        <f xml:space="preserve"> ('augjul cfs'!$G60*31 + 'augjul cfs'!$H60*29 + 'augjul cfs'!$I60*31 + 'augjul cfs'!$J60*30)*1.983471/1000</f>
        <v>656.94542990999992</v>
      </c>
      <c r="K60" s="6">
        <f xml:space="preserve"> ('augjul cfs'!$G60*31 + 'augjul cfs'!$H60*29 + 'augjul cfs'!$I60*31 + 'augjul cfs'!$J60*30 + 'augjul cfs'!$K60*31)*1.983471/1000</f>
        <v>810.72592001099997</v>
      </c>
      <c r="L60" s="6">
        <f xml:space="preserve"> ('augjul cfs'!$G60*31 + 'augjul cfs'!$H60*29 + 'augjul cfs'!$I60*31 + 'augjul cfs'!$J60*30 + 'augjul cfs'!$K60*31 + 'augjul cfs'!$L60*30)*1.983471/1000</f>
        <v>940.98046058099999</v>
      </c>
      <c r="M60" s="6">
        <f xml:space="preserve"> ('augjul cfs'!$G60*31 + 'augjul cfs'!$H60*29 + 'augjul cfs'!$I60*31 + 'augjul cfs'!$J60*30 + 'augjul cfs'!$K60*31 + 'augjul cfs'!$L60*30 + 'augjul cfs'!$M60*31)*1.983471/1000</f>
        <v>968.21946782400005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1381.6045762890001</v>
      </c>
      <c r="O60" s="22" t="s">
        <v>32</v>
      </c>
    </row>
    <row r="61" spans="1:15" x14ac:dyDescent="0.2">
      <c r="A61" t="s">
        <v>45</v>
      </c>
      <c r="B61" s="6">
        <f>'augjul cfs'!B61*31*1.983471/1000</f>
        <v>11.06776818</v>
      </c>
      <c r="C61" s="6">
        <f xml:space="preserve"> (('augjul cfs'!B61*31) + ('augjul cfs'!C61*30)) * 1.983471 / 1000</f>
        <v>22.6115694</v>
      </c>
      <c r="D61" s="6">
        <f xml:space="preserve"> (('augjul cfs'!$B61*31) + ('augjul cfs'!$C61*30) + ('augjul cfs'!$D61*31)) * 1.983471 / 1000</f>
        <v>84.837021612000001</v>
      </c>
      <c r="E61" s="6">
        <f xml:space="preserve"> (('augjul cfs'!$B61*31) + ('augjul cfs'!$C61*30) + ('augjul cfs'!$D61*31) + ('augjul cfs'!$E61*30)) * 1.983471 / 1000</f>
        <v>367.60064737199997</v>
      </c>
      <c r="F61" s="6">
        <f xml:space="preserve"> (('augjul cfs'!$B61*31) + ('augjul cfs'!$C61*30) + ('augjul cfs'!$D61*31) + ('augjul cfs'!$E61*30) + ('augjul cfs'!$F61*31)) * 1.983471 / 1000</f>
        <v>503.79568358699998</v>
      </c>
      <c r="G61" s="6">
        <f xml:space="preserve"> 'augjul cfs'!$G61*31*1.983471/1000</f>
        <v>73.293220392000009</v>
      </c>
      <c r="H61" s="6">
        <f xml:space="preserve"> ('augjul cfs'!$G61*31 + 'augjul cfs'!$H61*28)*1.983471/1000</f>
        <v>158.32065521999999</v>
      </c>
      <c r="I61" s="6">
        <f xml:space="preserve"> ('augjul cfs'!$G61*31 + 'augjul cfs'!$H61*28 + 'augjul cfs'!$I61*31)*1.983471/1000</f>
        <v>255.96296560799999</v>
      </c>
      <c r="J61" s="6">
        <f xml:space="preserve"> ('augjul cfs'!$G61*31 + 'augjul cfs'!$H61*28 + 'augjul cfs'!$I61*31 + 'augjul cfs'!$J61*30)*1.983471/1000</f>
        <v>420.13486027800002</v>
      </c>
      <c r="K61" s="6">
        <f xml:space="preserve"> ('augjul cfs'!$G61*31 + 'augjul cfs'!$H61*28 + 'augjul cfs'!$I61*31 + 'augjul cfs'!$J61*30 + 'augjul cfs'!$K61*31)*1.983471/1000</f>
        <v>502.712708421</v>
      </c>
      <c r="L61" s="6">
        <f xml:space="preserve"> ('augjul cfs'!$G61*31 + 'augjul cfs'!$H61*28 + 'augjul cfs'!$I61*31 + 'augjul cfs'!$J61*30 + 'augjul cfs'!$K61*31 + 'augjul cfs'!$L61*30)*1.983471/1000</f>
        <v>569.53584641099997</v>
      </c>
      <c r="M61" s="6">
        <f xml:space="preserve"> ('augjul cfs'!$G61*31 + 'augjul cfs'!$H61*28 + 'augjul cfs'!$I61*31 + 'augjul cfs'!$J61*30 + 'augjul cfs'!$K61*31 + 'augjul cfs'!$L61*30 + 'augjul cfs'!$M61*31)*1.983471/1000</f>
        <v>582.5712178230001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1087.1583063389999</v>
      </c>
      <c r="O61" s="22" t="s">
        <v>45</v>
      </c>
    </row>
    <row r="62" spans="1:15" x14ac:dyDescent="0.2">
      <c r="A62" t="s">
        <v>67</v>
      </c>
      <c r="B62" s="6">
        <f>'augjul cfs'!B62*31*1.983471/1000</f>
        <v>7.931900529</v>
      </c>
      <c r="C62" s="6">
        <f xml:space="preserve"> (('augjul cfs'!B62*31) + ('augjul cfs'!C62*30)) * 1.983471 / 1000</f>
        <v>23.402974328999999</v>
      </c>
      <c r="D62" s="6">
        <f xml:space="preserve"> (('augjul cfs'!$B62*31) + ('augjul cfs'!$C62*30) + ('augjul cfs'!$D62*31)) * 1.983471 / 1000</f>
        <v>96.388756716000003</v>
      </c>
      <c r="E62" s="6">
        <f xml:space="preserve"> (('augjul cfs'!$B62*31) + ('augjul cfs'!$C62*30) + ('augjul cfs'!$D62*31) + ('augjul cfs'!$E62*30)) * 1.983471 / 1000</f>
        <v>236.93751177600001</v>
      </c>
      <c r="F62" s="6">
        <f xml:space="preserve"> (('augjul cfs'!$B62*31) + ('augjul cfs'!$C62*30) + ('augjul cfs'!$D62*31) + ('augjul cfs'!$E62*30) + ('augjul cfs'!$F62*31)) * 1.983471 / 1000</f>
        <v>348.47601999</v>
      </c>
      <c r="G62" s="6">
        <f xml:space="preserve"> 'augjul cfs'!$G62*31*1.983471/1000</f>
        <v>165.46313429099999</v>
      </c>
      <c r="H62" s="6">
        <f xml:space="preserve"> ('augjul cfs'!$G62*31 + 'augjul cfs'!$H62*28)*1.983471/1000</f>
        <v>501.29651012699998</v>
      </c>
      <c r="I62" s="6">
        <f xml:space="preserve"> ('augjul cfs'!$G62*31 + 'augjul cfs'!$H62*28 + 'augjul cfs'!$I62*31)*1.983471/1000</f>
        <v>628.63733179799999</v>
      </c>
      <c r="J62" s="6">
        <f xml:space="preserve"> ('augjul cfs'!$G62*31 + 'augjul cfs'!$H62*28 + 'augjul cfs'!$I62*31 + 'augjul cfs'!$J62*30)*1.983471/1000</f>
        <v>693.61584175799999</v>
      </c>
      <c r="K62" s="6">
        <f xml:space="preserve"> ('augjul cfs'!$G62*31 + 'augjul cfs'!$H62*28 + 'augjul cfs'!$I62*31 + 'augjul cfs'!$J62*30 + 'augjul cfs'!$K62*31)*1.983471/1000</f>
        <v>780.31335916799992</v>
      </c>
      <c r="L62" s="6">
        <f xml:space="preserve"> ('augjul cfs'!$G62*31 + 'augjul cfs'!$H62*28 + 'augjul cfs'!$I62*31 + 'augjul cfs'!$J62*30 + 'augjul cfs'!$K62*31 + 'augjul cfs'!$L62*30)*1.983471/1000</f>
        <v>801.258812928</v>
      </c>
      <c r="M62" s="6">
        <f xml:space="preserve"> ('augjul cfs'!$G62*31 + 'augjul cfs'!$H62*28 + 'augjul cfs'!$I62*31 + 'augjul cfs'!$J62*30 + 'augjul cfs'!$K62*31 + 'augjul cfs'!$L62*30 + 'augjul cfs'!$M62*31)*1.983471/1000</f>
        <v>814.04823393600009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1177.7116913729999</v>
      </c>
      <c r="O62" s="22" t="s">
        <v>67</v>
      </c>
    </row>
    <row r="63" spans="1:15" x14ac:dyDescent="0.2">
      <c r="A63" t="s">
        <v>34</v>
      </c>
      <c r="B63" s="6">
        <f>'augjul cfs'!B63*31*1.983471/1000</f>
        <v>6.517685706</v>
      </c>
      <c r="C63" s="6">
        <f xml:space="preserve"> (('augjul cfs'!B63*31) + ('augjul cfs'!C63*30)) * 1.983471 / 1000</f>
        <v>38.590411776000003</v>
      </c>
      <c r="D63" s="6">
        <f xml:space="preserve"> (('augjul cfs'!$B63*31) + ('augjul cfs'!$C63*30) + ('augjul cfs'!$D63*31)) * 1.983471 / 1000</f>
        <v>64.230741393000002</v>
      </c>
      <c r="E63" s="6">
        <f xml:space="preserve"> (('augjul cfs'!$B63*31) + ('augjul cfs'!$C63*30) + ('augjul cfs'!$D63*31) + ('augjul cfs'!$E63*30)) * 1.983471 / 1000</f>
        <v>283.68197283300003</v>
      </c>
      <c r="F63" s="6">
        <f xml:space="preserve"> (('augjul cfs'!$B63*31) + ('augjul cfs'!$C63*30) + ('augjul cfs'!$D63*31) + ('augjul cfs'!$E63*30) + ('augjul cfs'!$F63*31)) * 1.983471 / 1000</f>
        <v>370.256515041</v>
      </c>
      <c r="G63" s="6">
        <f xml:space="preserve"> 'augjul cfs'!$G63*31*1.983471/1000</f>
        <v>126.54148285800001</v>
      </c>
      <c r="H63" s="6">
        <f xml:space="preserve"> ('augjul cfs'!$G63*31 + 'augjul cfs'!$H63*28)*1.983471/1000</f>
        <v>265.99536192599999</v>
      </c>
      <c r="I63" s="6">
        <f xml:space="preserve"> ('augjul cfs'!$G63*31 + 'augjul cfs'!$H63*28 + 'augjul cfs'!$I63*31)*1.983471/1000</f>
        <v>385.77320867399999</v>
      </c>
      <c r="J63" s="6">
        <f xml:space="preserve"> ('augjul cfs'!$G63*31 + 'augjul cfs'!$H63*28 + 'augjul cfs'!$I63*31 + 'augjul cfs'!$J63*30)*1.983471/1000</f>
        <v>447.47899148400001</v>
      </c>
      <c r="K63" s="6">
        <f xml:space="preserve"> ('augjul cfs'!$G63*31 + 'augjul cfs'!$H63*28 + 'augjul cfs'!$I63*31 + 'augjul cfs'!$J63*30 + 'augjul cfs'!$K63*31)*1.983471/1000</f>
        <v>483.14180006399999</v>
      </c>
      <c r="L63" s="6">
        <f xml:space="preserve"> ('augjul cfs'!$G63*31 + 'augjul cfs'!$H63*28 + 'augjul cfs'!$I63*31 + 'augjul cfs'!$J63*30 + 'augjul cfs'!$K63*31 + 'augjul cfs'!$L63*30)*1.983471/1000</f>
        <v>501.171551454</v>
      </c>
      <c r="M63" s="6">
        <f xml:space="preserve"> ('augjul cfs'!$G63*31 + 'augjul cfs'!$H63*28 + 'augjul cfs'!$I63*31 + 'augjul cfs'!$J63*30 + 'augjul cfs'!$K63*31 + 'augjul cfs'!$L63*30 + 'augjul cfs'!$M63*31)*1.983471/1000</f>
        <v>517.03535251200003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862.11567015000003</v>
      </c>
      <c r="O63" s="22" t="s">
        <v>34</v>
      </c>
    </row>
    <row r="64" spans="1:15" x14ac:dyDescent="0.2">
      <c r="A64" t="s">
        <v>66</v>
      </c>
      <c r="B64" s="6">
        <f>'augjul cfs'!B64*31*1.983471/1000</f>
        <v>8.1778509330000002</v>
      </c>
      <c r="C64" s="6">
        <f xml:space="preserve"> (('augjul cfs'!B64*31) + ('augjul cfs'!C64*30)) * 1.983471 / 1000</f>
        <v>13.414214373</v>
      </c>
      <c r="D64" s="6">
        <f xml:space="preserve"> (('augjul cfs'!$B64*31) + ('augjul cfs'!$C64*30) + ('augjul cfs'!$D64*31)) * 1.983471 / 1000</f>
        <v>18.579172857</v>
      </c>
      <c r="E64" s="6">
        <f xml:space="preserve"> (('augjul cfs'!$B64*31) + ('augjul cfs'!$C64*30) + ('augjul cfs'!$D64*31) + ('augjul cfs'!$E64*30)) * 1.983471 / 1000</f>
        <v>37.025453156999994</v>
      </c>
      <c r="F64" s="6">
        <f xml:space="preserve"> (('augjul cfs'!$B64*31) + ('augjul cfs'!$C64*30) + ('augjul cfs'!$D64*31) + ('augjul cfs'!$E64*30) + ('augjul cfs'!$F64*31)) * 1.983471 / 1000</f>
        <v>191.051893662</v>
      </c>
      <c r="G64" s="6">
        <f xml:space="preserve"> 'augjul cfs'!$G64*31*1.983471/1000</f>
        <v>177.268753683</v>
      </c>
      <c r="H64" s="6">
        <f xml:space="preserve"> ('augjul cfs'!$G64*31 + 'augjul cfs'!$H64*29)*1.983471/1000</f>
        <v>286.78808841899996</v>
      </c>
      <c r="I64" s="6">
        <f xml:space="preserve"> ('augjul cfs'!$G64*31 + 'augjul cfs'!$H64*29 + 'augjul cfs'!$I64*31)*1.983471/1000</f>
        <v>411.11601764099998</v>
      </c>
      <c r="J64" s="6">
        <f xml:space="preserve"> ('augjul cfs'!$G64*31 + 'augjul cfs'!$H64*29 + 'augjul cfs'!$I64*31 + 'augjul cfs'!$J64*30)*1.983471/1000</f>
        <v>541.13254169100003</v>
      </c>
      <c r="K64" s="6">
        <f xml:space="preserve"> ('augjul cfs'!$G64*31 + 'augjul cfs'!$H64*29 + 'augjul cfs'!$I64*31 + 'augjul cfs'!$J64*30 + 'augjul cfs'!$K64*31)*1.983471/1000</f>
        <v>646.27633940099997</v>
      </c>
      <c r="L64" s="6">
        <f xml:space="preserve"> ('augjul cfs'!$G64*31 + 'augjul cfs'!$H64*29 + 'augjul cfs'!$I64*31 + 'augjul cfs'!$J64*30 + 'augjul cfs'!$K64*31 + 'augjul cfs'!$L64*30)*1.983471/1000</f>
        <v>720.35898125099993</v>
      </c>
      <c r="M64" s="6">
        <f xml:space="preserve"> ('augjul cfs'!$G64*31 + 'augjul cfs'!$H64*29 + 'augjul cfs'!$I64*31 + 'augjul cfs'!$J64*30 + 'augjul cfs'!$K64*31 + 'augjul cfs'!$L64*30 + 'augjul cfs'!$M64*31)*1.983471/1000</f>
        <v>735.730881501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929.84525438699995</v>
      </c>
      <c r="O64" s="22" t="s">
        <v>66</v>
      </c>
    </row>
    <row r="65" spans="1:15" x14ac:dyDescent="0.2">
      <c r="A65" t="s">
        <v>51</v>
      </c>
      <c r="B65" s="6">
        <f>'augjul cfs'!B65*31*1.983471/1000</f>
        <v>7.1940493170000002</v>
      </c>
      <c r="C65" s="6">
        <f xml:space="preserve"> (('augjul cfs'!B65*31) + ('augjul cfs'!C65*30)) * 1.983471 / 1000</f>
        <v>16.476693597000001</v>
      </c>
      <c r="D65" s="6">
        <f xml:space="preserve"> (('augjul cfs'!$B65*31) + ('augjul cfs'!$C65*30) + ('augjul cfs'!$D65*31)) * 1.983471 / 1000</f>
        <v>25.392395742000001</v>
      </c>
      <c r="E65" s="6">
        <f xml:space="preserve"> (('augjul cfs'!$B65*31) + ('augjul cfs'!$C65*30) + ('augjul cfs'!$D65*31) + ('augjul cfs'!$E65*30)) * 1.983471 / 1000</f>
        <v>246.688255212</v>
      </c>
      <c r="F65" s="6">
        <f xml:space="preserve"> (('augjul cfs'!$B65*31) + ('augjul cfs'!$C65*30) + ('augjul cfs'!$D65*31) + ('augjul cfs'!$E65*30) + ('augjul cfs'!$F65*31)) * 1.983471 / 1000</f>
        <v>346.11370602900001</v>
      </c>
      <c r="G65" s="6">
        <f xml:space="preserve"> 'augjul cfs'!$G65*31*1.983471/1000</f>
        <v>194.792719968</v>
      </c>
      <c r="H65" s="6">
        <f xml:space="preserve"> ('augjul cfs'!$G65*31 + 'augjul cfs'!$H65*28)*1.983471/1000</f>
        <v>293.42676585600003</v>
      </c>
      <c r="I65" s="6">
        <f xml:space="preserve"> ('augjul cfs'!$G65*31 + 'augjul cfs'!$H65*28 + 'augjul cfs'!$I65*31)*1.983471/1000</f>
        <v>523.32890599500001</v>
      </c>
      <c r="J65" s="6">
        <f xml:space="preserve"> ('augjul cfs'!$G65*31 + 'augjul cfs'!$H65*28 + 'augjul cfs'!$I65*31 + 'augjul cfs'!$J65*30)*1.983471/1000</f>
        <v>672.50575990499999</v>
      </c>
      <c r="K65" s="6">
        <f xml:space="preserve"> ('augjul cfs'!$G65*31 + 'augjul cfs'!$H65*28 + 'augjul cfs'!$I65*31 + 'augjul cfs'!$J65*30 + 'augjul cfs'!$K65*31)*1.983471/1000</f>
        <v>739.89617060099999</v>
      </c>
      <c r="L65" s="6">
        <f xml:space="preserve"> ('augjul cfs'!$G65*31 + 'augjul cfs'!$H65*28 + 'augjul cfs'!$I65*31 + 'augjul cfs'!$J65*30 + 'augjul cfs'!$K65*31 + 'augjul cfs'!$L65*30)*1.983471/1000</f>
        <v>769.11269843100001</v>
      </c>
      <c r="M65" s="6">
        <f xml:space="preserve"> ('augjul cfs'!$G65*31 + 'augjul cfs'!$H65*28 + 'augjul cfs'!$I65*31 + 'augjul cfs'!$J65*30 + 'augjul cfs'!$K65*31 + 'augjul cfs'!$L65*30 + 'augjul cfs'!$M65*31)*1.983471/1000</f>
        <v>781.65616903500006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1135.4974780800001</v>
      </c>
      <c r="O65" s="22" t="s">
        <v>51</v>
      </c>
    </row>
    <row r="66" spans="1:15" x14ac:dyDescent="0.2">
      <c r="A66" t="s">
        <v>101</v>
      </c>
      <c r="B66" s="6">
        <f>'augjul cfs'!B66*31*1.983471/1000</f>
        <v>14.326611032999999</v>
      </c>
      <c r="C66" s="6">
        <f xml:space="preserve"> (('augjul cfs'!B66*31) + ('augjul cfs'!C66*30)) * 1.983471 / 1000</f>
        <v>24.204296613</v>
      </c>
      <c r="D66" s="6">
        <f xml:space="preserve"> (('augjul cfs'!$B66*31) + ('augjul cfs'!$C66*30) + ('augjul cfs'!$D66*31)) * 1.983471 / 1000</f>
        <v>43.203965321999995</v>
      </c>
      <c r="E66" s="6">
        <f xml:space="preserve"> (('augjul cfs'!$B66*31) + ('augjul cfs'!$C66*30) + ('augjul cfs'!$D66*31) + ('augjul cfs'!$E66*30)) * 1.983471 / 1000</f>
        <v>112.526276772</v>
      </c>
      <c r="F66" s="6">
        <f xml:space="preserve"> (('augjul cfs'!$B66*31) + ('augjul cfs'!$C66*30) + ('augjul cfs'!$D66*31) + ('augjul cfs'!$E66*30) + ('augjul cfs'!$F66*31)) * 1.983471 / 1000</f>
        <v>199.59271978799998</v>
      </c>
      <c r="G66" s="6">
        <f xml:space="preserve"> 'augjul cfs'!$G66*31*1.983471/1000</f>
        <v>204.56924852699998</v>
      </c>
      <c r="H66" s="6">
        <f xml:space="preserve"> ('augjul cfs'!$G66*31 + 'augjul cfs'!$H66*28)*1.983471/1000</f>
        <v>347.57750762699999</v>
      </c>
      <c r="I66" s="6">
        <f xml:space="preserve"> ('augjul cfs'!$G66*31 + 'augjul cfs'!$H66*28 + 'augjul cfs'!$I66*31)*1.983471/1000</f>
        <v>506.27700580800001</v>
      </c>
      <c r="J66" s="6">
        <f xml:space="preserve"> ('augjul cfs'!$G66*31 + 'augjul cfs'!$H66*28 + 'augjul cfs'!$I66*31 + 'augjul cfs'!$J66*30)*1.983471/1000</f>
        <v>666.46212376800008</v>
      </c>
      <c r="K66" s="6">
        <f xml:space="preserve"> ('augjul cfs'!$G66*31 + 'augjul cfs'!$H66*28 + 'augjul cfs'!$I66*31 + 'augjul cfs'!$J66*30 + 'augjul cfs'!$K66*31)*1.983471/1000</f>
        <v>740.61617057399997</v>
      </c>
      <c r="L66" s="6">
        <f xml:space="preserve"> ('augjul cfs'!$G66*31 + 'augjul cfs'!$H66*28 + 'augjul cfs'!$I66*31 + 'augjul cfs'!$J66*30 + 'augjul cfs'!$K66*31 + 'augjul cfs'!$L66*30)*1.983471/1000</f>
        <v>822.07732454400002</v>
      </c>
      <c r="M66" s="6">
        <f xml:space="preserve"> ('augjul cfs'!$G66*31 + 'augjul cfs'!$H66*28 + 'augjul cfs'!$I66*31 + 'augjul cfs'!$J66*30 + 'augjul cfs'!$K66*31 + 'augjul cfs'!$L66*30 + 'augjul cfs'!$M66*31)*1.983471/1000</f>
        <v>839.35534042499989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1031.059796046</v>
      </c>
      <c r="O66" s="22" t="s">
        <v>101</v>
      </c>
    </row>
    <row r="67" spans="1:15" x14ac:dyDescent="0.2">
      <c r="A67" t="s">
        <v>117</v>
      </c>
      <c r="B67" s="6">
        <f>'augjul cfs'!B67*31*1.983471/1000</f>
        <v>7.7474377260000002</v>
      </c>
      <c r="C67" s="6">
        <f xml:space="preserve"> (('augjul cfs'!B67*31) + ('augjul cfs'!C67*30)) * 1.983471 / 1000</f>
        <v>16.316032445999998</v>
      </c>
      <c r="D67" s="6">
        <f xml:space="preserve"> (('augjul cfs'!$B67*31) + ('augjul cfs'!$C67*30) + ('augjul cfs'!$D67*31)) * 1.983471 / 1000</f>
        <v>60.956030771999998</v>
      </c>
      <c r="E67" s="6">
        <f xml:space="preserve"> (('augjul cfs'!$B67*31) + ('augjul cfs'!$C67*30) + ('augjul cfs'!$D67*31) + ('augjul cfs'!$E67*30)) * 1.983471 / 1000</f>
        <v>214.06015726199999</v>
      </c>
      <c r="F67" s="6">
        <f xml:space="preserve"> (('augjul cfs'!$B67*31) + ('augjul cfs'!$C67*30) + ('augjul cfs'!$D67*31) + ('augjul cfs'!$E67*30) + ('augjul cfs'!$F67*31)) * 1.983471 / 1000</f>
        <v>339.80230130699999</v>
      </c>
      <c r="G67" s="6">
        <f xml:space="preserve"> 'augjul cfs'!$G67*31*1.983471/1000</f>
        <v>157.28528335799999</v>
      </c>
      <c r="H67" s="6">
        <f xml:space="preserve"> ('augjul cfs'!$G67*31 + 'augjul cfs'!$H67*28)*1.983471/1000</f>
        <v>272.91370877399999</v>
      </c>
      <c r="I67" s="6">
        <f xml:space="preserve"> ('augjul cfs'!$G67*31 + 'augjul cfs'!$H67*28 + 'augjul cfs'!$I67*31)*1.983471/1000</f>
        <v>390.96990269399998</v>
      </c>
      <c r="J67" s="6">
        <f xml:space="preserve"> ('augjul cfs'!$G67*31 + 'augjul cfs'!$H67*28 + 'augjul cfs'!$I67*31 + 'augjul cfs'!$J67*30)*1.983471/1000</f>
        <v>522.17650934400001</v>
      </c>
      <c r="K67" s="6">
        <f xml:space="preserve"> ('augjul cfs'!$G67*31 + 'augjul cfs'!$H67*28 + 'augjul cfs'!$I67*31 + 'augjul cfs'!$J67*30 + 'augjul cfs'!$K67*31)*1.983471/1000</f>
        <v>637.28129841600003</v>
      </c>
      <c r="L67" s="6">
        <f xml:space="preserve"> ('augjul cfs'!$G67*31 + 'augjul cfs'!$H67*28 + 'augjul cfs'!$I67*31 + 'augjul cfs'!$J67*30 + 'augjul cfs'!$K67*31 + 'augjul cfs'!$L67*30)*1.983471/1000</f>
        <v>674.35237140599997</v>
      </c>
      <c r="M67" s="6">
        <f xml:space="preserve"> ('augjul cfs'!$G67*31 + 'augjul cfs'!$H67*28 + 'augjul cfs'!$I67*31 + 'augjul cfs'!$J67*30 + 'augjul cfs'!$K67*31 + 'augjul cfs'!$L67*30 + 'augjul cfs'!$M67*31)*1.983471/1000</f>
        <v>690.46212286799994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1030.69087044</v>
      </c>
      <c r="O67" s="22" t="s">
        <v>117</v>
      </c>
    </row>
    <row r="68" spans="1:15" x14ac:dyDescent="0.2">
      <c r="A68" t="s">
        <v>118</v>
      </c>
      <c r="B68" s="6">
        <f>'augjul cfs'!B68*31*1.983471/1000</f>
        <v>8.0548757309999992</v>
      </c>
      <c r="C68" s="6">
        <f xml:space="preserve"> (('augjul cfs'!B68*31) + ('augjul cfs'!C68*30)) * 1.983471 / 1000</f>
        <v>16.742478711</v>
      </c>
      <c r="D68" s="6">
        <f xml:space="preserve"> (('augjul cfs'!$B68*31) + ('augjul cfs'!$C68*30) + ('augjul cfs'!$D68*31)) * 1.983471 / 1000</f>
        <v>32.483304566999998</v>
      </c>
      <c r="E68" s="6">
        <f xml:space="preserve"> (('augjul cfs'!$B68*31) + ('augjul cfs'!$C68*30) + ('augjul cfs'!$D68*31) + ('augjul cfs'!$E68*30)) * 1.983471 / 1000</f>
        <v>196.00065380699999</v>
      </c>
      <c r="F68" s="6">
        <f xml:space="preserve"> (('augjul cfs'!$B68*31) + ('augjul cfs'!$C68*30) + ('augjul cfs'!$D68*31) + ('augjul cfs'!$E68*30) + ('augjul cfs'!$F68*31)) * 1.983471 / 1000</f>
        <v>364.96858135499997</v>
      </c>
      <c r="G68" s="6">
        <f xml:space="preserve"> 'augjul cfs'!$G68*31*1.983471/1000</f>
        <v>92.723302308000001</v>
      </c>
      <c r="H68" s="6">
        <f xml:space="preserve"> ('augjul cfs'!$G68*31 + 'augjul cfs'!$H68*29)*1.983471/1000</f>
        <v>218.52098354099999</v>
      </c>
      <c r="I68" s="6">
        <f xml:space="preserve"> ('augjul cfs'!$G68*31 + 'augjul cfs'!$H68*29 + 'augjul cfs'!$I68*31)*1.983471/1000</f>
        <v>255.90544494899999</v>
      </c>
      <c r="J68" s="6">
        <f xml:space="preserve"> ('augjul cfs'!$G68*31 + 'augjul cfs'!$H68*29 + 'augjul cfs'!$I68*31 + 'augjul cfs'!$J68*30)*1.983471/1000</f>
        <v>377.23436601899999</v>
      </c>
      <c r="K68" s="6">
        <f xml:space="preserve"> ('augjul cfs'!$G68*31 + 'augjul cfs'!$H68*29 + 'augjul cfs'!$I68*31 + 'augjul cfs'!$J68*30 + 'augjul cfs'!$K68*31)*1.983471/1000</f>
        <v>411.05254656900001</v>
      </c>
      <c r="L68" s="6">
        <f xml:space="preserve"> ('augjul cfs'!$G68*31 + 'augjul cfs'!$H68*29 + 'augjul cfs'!$I68*31 + 'augjul cfs'!$J68*30 + 'augjul cfs'!$K68*31 + 'augjul cfs'!$L68*30)*1.983471/1000</f>
        <v>423.25089321900003</v>
      </c>
      <c r="M68" s="6">
        <f xml:space="preserve"> ('augjul cfs'!$G68*31 + 'augjul cfs'!$H68*29 + 'augjul cfs'!$I68*31 + 'augjul cfs'!$J68*30 + 'augjul cfs'!$K68*31 + 'augjul cfs'!$L68*30 + 'augjul cfs'!$M68*31)*1.983471/1000</f>
        <v>431.18279374799999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795.59005280999997</v>
      </c>
      <c r="O68" s="22" t="s">
        <v>118</v>
      </c>
    </row>
    <row r="69" spans="1:15" x14ac:dyDescent="0.2">
      <c r="A69" t="s">
        <v>119</v>
      </c>
      <c r="B69" s="6">
        <f>'augjul cfs'!B69*31*1.983471/1000</f>
        <v>7.2555369179999998</v>
      </c>
      <c r="C69" s="6">
        <f xml:space="preserve"> (('augjul cfs'!B69*31) + ('augjul cfs'!C69*30)) * 1.983471 / 1000</f>
        <v>16.181156418</v>
      </c>
      <c r="D69" s="6">
        <f xml:space="preserve"> (('augjul cfs'!$B69*31) + ('augjul cfs'!$C69*30) + ('augjul cfs'!$D69*31)) * 1.983471 / 1000</f>
        <v>30.015866643000003</v>
      </c>
      <c r="E69" s="6">
        <f xml:space="preserve"> (('augjul cfs'!$B69*31) + ('augjul cfs'!$C69*30) + ('augjul cfs'!$D69*31) + ('augjul cfs'!$E69*30)) * 1.983471 / 1000</f>
        <v>175.80098514299999</v>
      </c>
      <c r="F69" s="6">
        <f xml:space="preserve"> (('augjul cfs'!$B69*31) + ('augjul cfs'!$C69*30) + ('augjul cfs'!$D69*31) + ('augjul cfs'!$E69*30) + ('augjul cfs'!$F69*31)) * 1.983471 / 1000</f>
        <v>327.55238441099999</v>
      </c>
      <c r="G69" s="6">
        <f xml:space="preserve"> 'augjul cfs'!$G69*31*1.983471/1000</f>
        <v>106.558012533</v>
      </c>
      <c r="H69" s="6">
        <f xml:space="preserve"> ('augjul cfs'!$G69*31 + 'augjul cfs'!$H69*28)*1.983471/1000</f>
        <v>177.53453879699998</v>
      </c>
      <c r="I69" s="6">
        <f xml:space="preserve"> ('augjul cfs'!$G69*31 + 'augjul cfs'!$H69*28 + 'augjul cfs'!$I69*31)*1.983471/1000</f>
        <v>448.07998319699999</v>
      </c>
      <c r="J69" s="6">
        <f xml:space="preserve"> ('augjul cfs'!$G69*31 + 'augjul cfs'!$H69*28 + 'augjul cfs'!$I69*31 + 'augjul cfs'!$J69*30)*1.983471/1000</f>
        <v>681.03865214699999</v>
      </c>
      <c r="K69" s="6">
        <f xml:space="preserve"> ('augjul cfs'!$G69*31 + 'augjul cfs'!$H69*28 + 'augjul cfs'!$I69*31 + 'augjul cfs'!$J69*30 + 'augjul cfs'!$K69*31)*1.983471/1000</f>
        <v>807.70311020700001</v>
      </c>
      <c r="L69" s="6">
        <f xml:space="preserve"> ('augjul cfs'!$G69*31 + 'augjul cfs'!$H69*28 + 'augjul cfs'!$I69*31 + 'augjul cfs'!$J69*30 + 'augjul cfs'!$K69*31 + 'augjul cfs'!$L69*30)*1.983471/1000</f>
        <v>890.65186742699996</v>
      </c>
      <c r="M69" s="6">
        <f xml:space="preserve"> ('augjul cfs'!$G69*31 + 'augjul cfs'!$H69*28 + 'augjul cfs'!$I69*31 + 'augjul cfs'!$J69*30 + 'augjul cfs'!$K69*31 + 'augjul cfs'!$L69*30 + 'augjul cfs'!$M69*31)*1.983471/1000</f>
        <v>915.73880863500005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1246.062102033</v>
      </c>
      <c r="O69" s="22" t="s">
        <v>119</v>
      </c>
    </row>
    <row r="70" spans="1:15" x14ac:dyDescent="0.2">
      <c r="A70" t="s">
        <v>120</v>
      </c>
      <c r="B70" s="6">
        <f>'augjul cfs'!B70*31*1.983471/1000</f>
        <v>11.990082194999999</v>
      </c>
      <c r="C70" s="6">
        <f xml:space="preserve"> (('augjul cfs'!B70*31) + ('augjul cfs'!C70*30)) * 1.983471 / 1000</f>
        <v>18.952065405000003</v>
      </c>
      <c r="D70" s="6">
        <f xml:space="preserve"> (('augjul cfs'!$B70*31) + ('augjul cfs'!$C70*30) + ('augjul cfs'!$D70*31)) * 1.983471 / 1000</f>
        <v>28.175205555000002</v>
      </c>
      <c r="E70" s="6">
        <f xml:space="preserve"> (('augjul cfs'!$B70*31) + ('augjul cfs'!$C70*30) + ('augjul cfs'!$D70*31) + ('augjul cfs'!$E70*30)) * 1.983471 / 1000</f>
        <v>39.659502645000003</v>
      </c>
      <c r="F70" s="6">
        <f xml:space="preserve"> (('augjul cfs'!$B70*31) + ('augjul cfs'!$C70*30) + ('augjul cfs'!$D70*31) + ('augjul cfs'!$E70*30) + ('augjul cfs'!$F70*31)) * 1.983471 / 1000</f>
        <v>132.13685454900002</v>
      </c>
      <c r="G70" s="6">
        <f xml:space="preserve"> 'augjul cfs'!$G70*31*1.983471/1000</f>
        <v>151.44396126300001</v>
      </c>
      <c r="H70" s="6">
        <f xml:space="preserve"> ('augjul cfs'!$G70*31 + 'augjul cfs'!$H70*28)*1.983471/1000</f>
        <v>248.522965887</v>
      </c>
      <c r="I70" s="6">
        <f xml:space="preserve"> ('augjul cfs'!$G70*31 + 'augjul cfs'!$H70*28 + 'augjul cfs'!$I70*31)*1.983471/1000</f>
        <v>372.66643230599999</v>
      </c>
      <c r="J70" s="6">
        <f xml:space="preserve"> ('augjul cfs'!$G70*31 + 'augjul cfs'!$H70*28 + 'augjul cfs'!$I70*31 + 'augjul cfs'!$J70*30)*1.983471/1000</f>
        <v>475.07304003600001</v>
      </c>
      <c r="K70" s="6">
        <f xml:space="preserve"> ('augjul cfs'!$G70*31 + 'augjul cfs'!$H70*28 + 'augjul cfs'!$I70*31 + 'augjul cfs'!$J70*30 + 'augjul cfs'!$K70*31)*1.983471/1000</f>
        <v>513.25684025700002</v>
      </c>
      <c r="L70" s="6">
        <f xml:space="preserve"> ('augjul cfs'!$G70*31 + 'augjul cfs'!$H70*28 + 'augjul cfs'!$I70*31 + 'augjul cfs'!$J70*30 + 'augjul cfs'!$K70*31 + 'augjul cfs'!$L70*30)*1.983471/1000</f>
        <v>559.43204513700005</v>
      </c>
      <c r="M70" s="6">
        <f xml:space="preserve"> ('augjul cfs'!$G70*31 + 'augjul cfs'!$H70*28 + 'augjul cfs'!$I70*31 + 'augjul cfs'!$J70*30 + 'augjul cfs'!$K70*31 + 'augjul cfs'!$L70*30 + 'augjul cfs'!$M70*31)*1.983471/1000</f>
        <v>572.83634215500001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699.25088286899995</v>
      </c>
      <c r="O70" s="22" t="s">
        <v>120</v>
      </c>
    </row>
    <row r="71" spans="1:15" x14ac:dyDescent="0.2">
      <c r="A71" t="s">
        <v>121</v>
      </c>
      <c r="B71" s="6">
        <f>'augjul cfs'!B71*31*1.983471/1000</f>
        <v>6.1487600999999996</v>
      </c>
      <c r="C71" s="6">
        <f xml:space="preserve"> (('augjul cfs'!B71*31) + ('augjul cfs'!C71*30)) * 1.983471 / 1000</f>
        <v>13.229751570000001</v>
      </c>
      <c r="D71" s="6">
        <f xml:space="preserve"> (('augjul cfs'!$B71*31) + ('augjul cfs'!$C71*30) + ('augjul cfs'!$D71*31)) * 1.983471 / 1000</f>
        <v>65.186774415000002</v>
      </c>
      <c r="E71" s="6">
        <f xml:space="preserve"> (('augjul cfs'!$B71*31) + ('augjul cfs'!$C71*30) + ('augjul cfs'!$D71*31) + ('augjul cfs'!$E71*30)) * 1.983471 / 1000</f>
        <v>219.24296698500001</v>
      </c>
      <c r="F71" s="6">
        <f xml:space="preserve"> (('augjul cfs'!$B71*31) + ('augjul cfs'!$C71*30) + ('augjul cfs'!$D71*31) + ('augjul cfs'!$E71*30) + ('augjul cfs'!$F71*31)) * 1.983471 / 1000</f>
        <v>432.60494245500001</v>
      </c>
      <c r="G71" s="6">
        <f xml:space="preserve"> 'augjul cfs'!$G71*31*1.983471/1000</f>
        <v>227.50412370000001</v>
      </c>
      <c r="H71" s="6">
        <f xml:space="preserve"> ('augjul cfs'!$G71*31 + 'augjul cfs'!$H71*28)*1.983471/1000</f>
        <v>433.88031430799998</v>
      </c>
      <c r="I71" s="6">
        <f xml:space="preserve"> ('augjul cfs'!$G71*31 + 'augjul cfs'!$H71*28 + 'augjul cfs'!$I71*31)*1.983471/1000</f>
        <v>544.18907050200005</v>
      </c>
      <c r="J71" s="6">
        <f xml:space="preserve"> ('augjul cfs'!$G71*31 + 'augjul cfs'!$H71*28 + 'augjul cfs'!$I71*31 + 'augjul cfs'!$J71*30)*1.983471/1000</f>
        <v>650.46344668199993</v>
      </c>
      <c r="K71" s="6">
        <f xml:space="preserve"> ('augjul cfs'!$G71*31 + 'augjul cfs'!$H71*28 + 'augjul cfs'!$I71*31 + 'augjul cfs'!$J71*30 + 'augjul cfs'!$K71*31)*1.983471/1000</f>
        <v>752.71732714500001</v>
      </c>
      <c r="L71" s="6">
        <f xml:space="preserve"> ('augjul cfs'!$G71*31 + 'augjul cfs'!$H71*28 + 'augjul cfs'!$I71*31 + 'augjul cfs'!$J71*30 + 'augjul cfs'!$K71*31 + 'augjul cfs'!$L71*30)*1.983471/1000</f>
        <v>794.31071401500003</v>
      </c>
      <c r="M71" s="6">
        <f xml:space="preserve"> ('augjul cfs'!$G71*31 + 'augjul cfs'!$H71*28 + 'augjul cfs'!$I71*31 + 'augjul cfs'!$J71*30 + 'augjul cfs'!$K71*31 + 'augjul cfs'!$L71*30 + 'augjul cfs'!$M71*31)*1.983471/1000</f>
        <v>812.94145711800002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1260.174498198</v>
      </c>
      <c r="O71" s="22" t="s">
        <v>121</v>
      </c>
    </row>
    <row r="72" spans="1:15" x14ac:dyDescent="0.2">
      <c r="A72" t="s">
        <v>122</v>
      </c>
      <c r="B72" s="6">
        <f>'augjul cfs'!B72*31*1.983471/1000</f>
        <v>11.375206185</v>
      </c>
      <c r="C72" s="6">
        <f xml:space="preserve"> (('augjul cfs'!B72*31) + ('augjul cfs'!C72*30)) * 1.983471 / 1000</f>
        <v>27.857850194999997</v>
      </c>
      <c r="D72" s="6">
        <f xml:space="preserve"> (('augjul cfs'!$B72*31) + ('augjul cfs'!$C72*30) + ('augjul cfs'!$D72*31)) * 1.983471 / 1000</f>
        <v>75.387765767999994</v>
      </c>
      <c r="E72" s="6">
        <f xml:space="preserve"> (('augjul cfs'!$B72*31) + ('augjul cfs'!$C72*30) + ('augjul cfs'!$D72*31) + ('augjul cfs'!$E72*30)) * 1.983471 / 1000</f>
        <v>332.26709497799999</v>
      </c>
      <c r="F72" s="6">
        <f xml:space="preserve"> (('augjul cfs'!$B72*31) + ('augjul cfs'!$C72*30) + ('augjul cfs'!$D72*31) + ('augjul cfs'!$E72*30) + ('augjul cfs'!$F72*31)) * 1.983471 / 1000</f>
        <v>624.21022452599993</v>
      </c>
      <c r="G72" s="6">
        <f xml:space="preserve"> 'augjul cfs'!$G72*31*1.983471/1000</f>
        <v>249.63966005999998</v>
      </c>
      <c r="H72" s="6">
        <f xml:space="preserve"> ('augjul cfs'!$G72*31 + 'augjul cfs'!$H72*29)*1.983471/1000</f>
        <v>655.56295062300001</v>
      </c>
      <c r="I72" s="6">
        <f xml:space="preserve"> ('augjul cfs'!$G72*31 + 'augjul cfs'!$H72*29 + 'augjul cfs'!$I72*31)*1.983471/1000</f>
        <v>755.48030224800004</v>
      </c>
      <c r="J72" s="6">
        <f xml:space="preserve"> ('augjul cfs'!$G72*31 + 'augjul cfs'!$H72*29 + 'augjul cfs'!$I72*31 + 'augjul cfs'!$J72*30)*1.983471/1000</f>
        <v>924.71004796799991</v>
      </c>
      <c r="K72" s="6">
        <f xml:space="preserve"> ('augjul cfs'!$G72*31 + 'augjul cfs'!$H72*29 + 'augjul cfs'!$I72*31 + 'augjul cfs'!$J72*30 + 'augjul cfs'!$K72*31)*1.983471/1000</f>
        <v>1043.4426054989999</v>
      </c>
      <c r="L72" s="6">
        <f xml:space="preserve"> ('augjul cfs'!$G72*31 + 'augjul cfs'!$H72*29 + 'augjul cfs'!$I72*31 + 'augjul cfs'!$J72*30 + 'augjul cfs'!$K72*31 + 'augjul cfs'!$L72*30)*1.983471/1000</f>
        <v>1076.943430689</v>
      </c>
      <c r="M72" s="6">
        <f xml:space="preserve"> ('augjul cfs'!$G72*31 + 'augjul cfs'!$H72*29 + 'augjul cfs'!$I72*31 + 'augjul cfs'!$J72*30 + 'augjul cfs'!$K72*31 + 'augjul cfs'!$L72*30 + 'augjul cfs'!$M72*31)*1.983471/1000</f>
        <v>1092.4383061410001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1707.4214235749998</v>
      </c>
      <c r="O72" s="22" t="s">
        <v>122</v>
      </c>
    </row>
    <row r="73" spans="1:15" x14ac:dyDescent="0.2">
      <c r="A73" t="s">
        <v>123</v>
      </c>
      <c r="B73" s="6">
        <f>'augjul cfs'!B73*31*1.983471/1000</f>
        <v>7.5629749229999996</v>
      </c>
      <c r="C73" s="6">
        <f xml:space="preserve"> (('augjul cfs'!B73*31) + ('augjul cfs'!C73*30)) * 1.983471 / 1000</f>
        <v>18.630743103</v>
      </c>
      <c r="D73" s="6">
        <f xml:space="preserve"> (('augjul cfs'!$B73*31) + ('augjul cfs'!$C73*30) + ('augjul cfs'!$D73*31)) * 1.983471 / 1000</f>
        <v>87.250905818999996</v>
      </c>
      <c r="E73" s="6">
        <f xml:space="preserve"> (('augjul cfs'!$B73*31) + ('augjul cfs'!$C73*30) + ('augjul cfs'!$D73*31) + ('augjul cfs'!$E73*30)) * 1.983471 / 1000</f>
        <v>325.98147537900002</v>
      </c>
      <c r="F73" s="6">
        <f xml:space="preserve"> (('augjul cfs'!$B73*31) + ('augjul cfs'!$C73*30) + ('augjul cfs'!$D73*31) + ('augjul cfs'!$E73*30) + ('augjul cfs'!$F73*31)) * 1.983471 / 1000</f>
        <v>759.59203763100004</v>
      </c>
      <c r="G73" s="6">
        <f xml:space="preserve"> 'augjul cfs'!$G73*31*1.983471/1000</f>
        <v>242.076685137</v>
      </c>
      <c r="H73" s="6">
        <f xml:space="preserve"> ('augjul cfs'!$G73*31 + 'augjul cfs'!$H73*28)*1.983471/1000</f>
        <v>378.253870113</v>
      </c>
      <c r="I73" s="6">
        <f xml:space="preserve"> ('augjul cfs'!$G73*31 + 'augjul cfs'!$H73*28 + 'augjul cfs'!$I73*31)*1.983471/1000</f>
        <v>625.80295173900004</v>
      </c>
      <c r="J73" s="6">
        <f xml:space="preserve"> ('augjul cfs'!$G73*31 + 'augjul cfs'!$H73*28 + 'augjul cfs'!$I73*31 + 'augjul cfs'!$J73*30)*1.983471/1000</f>
        <v>765.10212006899997</v>
      </c>
      <c r="K73" s="6">
        <f xml:space="preserve"> ('augjul cfs'!$G73*31 + 'augjul cfs'!$H73*28 + 'augjul cfs'!$I73*31 + 'augjul cfs'!$J73*30 + 'augjul cfs'!$K73*31)*1.983471/1000</f>
        <v>836.79666283500001</v>
      </c>
      <c r="L73" s="6">
        <f xml:space="preserve"> ('augjul cfs'!$G73*31 + 'augjul cfs'!$H73*28 + 'augjul cfs'!$I73*31 + 'augjul cfs'!$J73*30 + 'augjul cfs'!$K73*31 + 'augjul cfs'!$L73*30)*1.983471/1000</f>
        <v>872.08261192499992</v>
      </c>
      <c r="M73" s="6">
        <f xml:space="preserve"> ('augjul cfs'!$G73*31 + 'augjul cfs'!$H73*28 + 'augjul cfs'!$I73*31 + 'augjul cfs'!$J73*30 + 'augjul cfs'!$K73*31 + 'augjul cfs'!$L73*30 + 'augjul cfs'!$M73*31)*1.983471/1000</f>
        <v>891.38971863899997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1659.605888178</v>
      </c>
      <c r="O73" s="22" t="s">
        <v>123</v>
      </c>
    </row>
    <row r="74" spans="1:15" x14ac:dyDescent="0.2">
      <c r="A74" t="s">
        <v>124</v>
      </c>
      <c r="B74" s="6">
        <f>'augjul cfs'!B74*31*1.983471/1000</f>
        <v>7.4399997210000004</v>
      </c>
      <c r="C74" s="6">
        <f xml:space="preserve"> (('augjul cfs'!B74*31) + ('augjul cfs'!C74*30)) * 1.983471 / 1000</f>
        <v>27.254875010999999</v>
      </c>
      <c r="D74" s="6">
        <f xml:space="preserve"> (('augjul cfs'!$B74*31) + ('augjul cfs'!$C74*30) + ('augjul cfs'!$D74*31)) * 1.983471 / 1000</f>
        <v>117.27272287499999</v>
      </c>
      <c r="E74" s="6">
        <f xml:space="preserve"> (('augjul cfs'!$B74*31) + ('augjul cfs'!$C74*30) + ('augjul cfs'!$D74*31) + ('augjul cfs'!$E74*30)) * 1.983471 / 1000</f>
        <v>194.866108395</v>
      </c>
      <c r="F74" s="6">
        <f xml:space="preserve"> (('augjul cfs'!$B74*31) + ('augjul cfs'!$C74*30) + ('augjul cfs'!$D74*31) + ('augjul cfs'!$E74*30) + ('augjul cfs'!$F74*31)) * 1.983471 / 1000</f>
        <v>280.21089858300002</v>
      </c>
      <c r="G74" s="6">
        <f xml:space="preserve"> 'augjul cfs'!$G74*31*1.983471/1000</f>
        <v>250.00858566599999</v>
      </c>
      <c r="H74" s="6">
        <f xml:space="preserve"> ('augjul cfs'!$G74*31 + 'augjul cfs'!$H74*28)*1.983471/1000</f>
        <v>351.58610251800002</v>
      </c>
      <c r="I74" s="6">
        <f xml:space="preserve"> ('augjul cfs'!$G74*31 + 'augjul cfs'!$H74*28 + 'augjul cfs'!$I74*31)*1.983471/1000</f>
        <v>486.79733711700004</v>
      </c>
      <c r="J74" s="6">
        <f xml:space="preserve"> ('augjul cfs'!$G74*31 + 'augjul cfs'!$H74*28 + 'augjul cfs'!$I74*31 + 'augjul cfs'!$J74*30)*1.983471/1000</f>
        <v>558.261797247</v>
      </c>
      <c r="K74" s="6">
        <f xml:space="preserve"> ('augjul cfs'!$G74*31 + 'augjul cfs'!$H74*28 + 'augjul cfs'!$I74*31 + 'augjul cfs'!$J74*30 + 'augjul cfs'!$K74*31)*1.983471/1000</f>
        <v>643.48361223300003</v>
      </c>
      <c r="L74" s="6">
        <f xml:space="preserve"> ('augjul cfs'!$G74*31 + 'augjul cfs'!$H74*28 + 'augjul cfs'!$I74*31 + 'augjul cfs'!$J74*30 + 'augjul cfs'!$K74*31 + 'augjul cfs'!$L74*30)*1.983471/1000</f>
        <v>686.20757757299998</v>
      </c>
      <c r="M74" s="6">
        <f xml:space="preserve"> ('augjul cfs'!$G74*31 + 'augjul cfs'!$H74*28 + 'augjul cfs'!$I74*31 + 'augjul cfs'!$J74*30 + 'augjul cfs'!$K74*31 + 'augjul cfs'!$L74*30 + 'augjul cfs'!$M74*31)*1.983471/1000</f>
        <v>701.57947782300005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965.93252576099997</v>
      </c>
      <c r="O74" s="22" t="s">
        <v>124</v>
      </c>
    </row>
    <row r="75" spans="1:15" x14ac:dyDescent="0.2">
      <c r="A75" t="s">
        <v>125</v>
      </c>
      <c r="B75" s="6">
        <f>'augjul cfs'!B75*31*1.983471/1000</f>
        <v>6.517685706</v>
      </c>
      <c r="C75" s="6">
        <f xml:space="preserve"> (('augjul cfs'!B75*31) + ('augjul cfs'!C75*30)) * 1.983471 / 1000</f>
        <v>11.397024366</v>
      </c>
      <c r="D75" s="6">
        <f xml:space="preserve"> (('augjul cfs'!$B75*31) + ('augjul cfs'!$C75*30) + ('augjul cfs'!$D75*31)) * 1.983471 / 1000</f>
        <v>32.733221913000001</v>
      </c>
      <c r="E75" s="6">
        <f xml:space="preserve"> (('augjul cfs'!$B75*31) + ('augjul cfs'!$C75*30) + ('augjul cfs'!$D75*31) + ('augjul cfs'!$E75*30)) * 1.983471 / 1000</f>
        <v>203.86709979299999</v>
      </c>
      <c r="F75" s="6">
        <f xml:space="preserve"> (('augjul cfs'!$B75*31) + ('augjul cfs'!$C75*30) + ('augjul cfs'!$D75*31) + ('augjul cfs'!$E75*30) + ('augjul cfs'!$F75*31)) * 1.983471 / 1000</f>
        <v>549.67336781699998</v>
      </c>
      <c r="G75" s="6">
        <f xml:space="preserve"> 'augjul cfs'!$G75*31*1.983471/1000</f>
        <v>239.002305087</v>
      </c>
      <c r="H75" s="6">
        <f xml:space="preserve"> ('augjul cfs'!$G75*31 + 'augjul cfs'!$H75*28)*1.983471/1000</f>
        <v>444.323289123</v>
      </c>
      <c r="I75" s="6">
        <f xml:space="preserve"> ('augjul cfs'!$G75*31 + 'augjul cfs'!$H75*28 + 'augjul cfs'!$I75*31)*1.983471/1000</f>
        <v>585.12989541299999</v>
      </c>
      <c r="J75" s="6">
        <f xml:space="preserve"> ('augjul cfs'!$G75*31 + 'augjul cfs'!$H75*28 + 'augjul cfs'!$I75*31 + 'augjul cfs'!$J75*30)*1.983471/1000</f>
        <v>693.60592440300002</v>
      </c>
      <c r="K75" s="6">
        <f xml:space="preserve"> ('augjul cfs'!$G75*31 + 'augjul cfs'!$H75*28 + 'augjul cfs'!$I75*31 + 'augjul cfs'!$J75*30 + 'augjul cfs'!$K75*31)*1.983471/1000</f>
        <v>860.66773632000002</v>
      </c>
      <c r="L75" s="6">
        <f xml:space="preserve"> ('augjul cfs'!$G75*31 + 'augjul cfs'!$H75*28 + 'augjul cfs'!$I75*31 + 'augjul cfs'!$J75*30 + 'augjul cfs'!$K75*31 + 'augjul cfs'!$L75*30)*1.983471/1000</f>
        <v>928.02641147999998</v>
      </c>
      <c r="M75" s="6">
        <f xml:space="preserve"> ('augjul cfs'!$G75*31 + 'augjul cfs'!$H75*28 + 'augjul cfs'!$I75*31 + 'augjul cfs'!$J75*30 + 'augjul cfs'!$K75*31 + 'augjul cfs'!$L75*30 + 'augjul cfs'!$M75*31)*1.983471/1000</f>
        <v>946.41120417900004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1498.5044066160001</v>
      </c>
      <c r="O75" s="22" t="s">
        <v>125</v>
      </c>
    </row>
    <row r="76" spans="1:15" x14ac:dyDescent="0.2">
      <c r="A76" t="s">
        <v>126</v>
      </c>
      <c r="B76" s="6">
        <f>'augjul cfs'!B76*31*1.983471/1000</f>
        <v>9.5920657560000002</v>
      </c>
      <c r="C76" s="6">
        <f xml:space="preserve"> (('augjul cfs'!B76*31) + ('augjul cfs'!C76*30)) * 1.983471 / 1000</f>
        <v>13.816858986</v>
      </c>
      <c r="D76" s="6">
        <f xml:space="preserve"> (('augjul cfs'!$B76*31) + ('augjul cfs'!$C76*30) + ('augjul cfs'!$D76*31)) * 1.983471 / 1000</f>
        <v>26.852230398</v>
      </c>
      <c r="E76" s="6">
        <f xml:space="preserve"> (('augjul cfs'!$B76*31) + ('augjul cfs'!$C76*30) + ('augjul cfs'!$D76*31) + ('augjul cfs'!$E76*30)) * 1.983471 / 1000</f>
        <v>214.76627293800001</v>
      </c>
      <c r="F76" s="6">
        <f xml:space="preserve"> (('augjul cfs'!$B76*31) + ('augjul cfs'!$C76*30) + ('augjul cfs'!$D76*31) + ('augjul cfs'!$E76*30) + ('augjul cfs'!$F76*31)) * 1.983471 / 1000</f>
        <v>467.78775105299997</v>
      </c>
      <c r="G76" s="6">
        <f xml:space="preserve"> 'augjul cfs'!$G76*31*1.983471/1000</f>
        <v>177.760654491</v>
      </c>
      <c r="H76" s="6">
        <f xml:space="preserve"> ('augjul cfs'!$G76*31 + 'augjul cfs'!$H76*29)*1.983471/1000</f>
        <v>375.97684540499995</v>
      </c>
      <c r="I76" s="6">
        <f xml:space="preserve"> ('augjul cfs'!$G76*31 + 'augjul cfs'!$H76*29 + 'augjul cfs'!$I76*31)*1.983471/1000</f>
        <v>504.42444389399998</v>
      </c>
      <c r="J76" s="6">
        <f xml:space="preserve"> ('augjul cfs'!$G76*31 + 'augjul cfs'!$H76*29 + 'augjul cfs'!$I76*31 + 'augjul cfs'!$J76*30)*1.983471/1000</f>
        <v>601.89220883400003</v>
      </c>
      <c r="K76" s="6">
        <f xml:space="preserve"> ('augjul cfs'!$G76*31 + 'augjul cfs'!$H76*29 + 'augjul cfs'!$I76*31 + 'augjul cfs'!$J76*30 + 'augjul cfs'!$K76*31)*1.983471/1000</f>
        <v>706.72856853899998</v>
      </c>
      <c r="L76" s="6">
        <f xml:space="preserve"> ('augjul cfs'!$G76*31 + 'augjul cfs'!$H76*29 + 'augjul cfs'!$I76*31 + 'augjul cfs'!$J76*30 + 'augjul cfs'!$K76*31 + 'augjul cfs'!$L76*30)*1.983471/1000</f>
        <v>772.004599149</v>
      </c>
      <c r="M76" s="6">
        <f xml:space="preserve"> ('augjul cfs'!$G76*31 + 'augjul cfs'!$H76*29 + 'augjul cfs'!$I76*31 + 'augjul cfs'!$J76*30 + 'augjul cfs'!$K76*31 + 'augjul cfs'!$L76*30 + 'augjul cfs'!$M76*31)*1.983471/1000</f>
        <v>786.33121018199995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1251.974829084</v>
      </c>
      <c r="O76" s="22" t="s">
        <v>126</v>
      </c>
    </row>
    <row r="77" spans="1:15" x14ac:dyDescent="0.2">
      <c r="A77" t="s">
        <v>127</v>
      </c>
      <c r="B77" s="6">
        <f>'augjul cfs'!B77*31*1.983471/1000</f>
        <v>5.8413220949999998</v>
      </c>
      <c r="C77" s="6">
        <f xml:space="preserve"> (('augjul cfs'!B77*31) + ('augjul cfs'!C77*30)) * 1.983471 / 1000</f>
        <v>11.672726834999999</v>
      </c>
      <c r="D77" s="6">
        <f xml:space="preserve"> (('augjul cfs'!$B77*31) + ('augjul cfs'!$C77*30) + ('augjul cfs'!$D77*31)) * 1.983471 / 1000</f>
        <v>27.9669411</v>
      </c>
      <c r="E77" s="6">
        <f xml:space="preserve"> (('augjul cfs'!$B77*31) + ('augjul cfs'!$C77*30) + ('augjul cfs'!$D77*31) + ('augjul cfs'!$E77*30)) * 1.983471 / 1000</f>
        <v>59.444625869999996</v>
      </c>
      <c r="F77" s="6">
        <f xml:space="preserve"> (('augjul cfs'!$B77*31) + ('augjul cfs'!$C77*30) + ('augjul cfs'!$D77*31) + ('augjul cfs'!$E77*30) + ('augjul cfs'!$F77*31)) * 1.983471 / 1000</f>
        <v>151.36858936499999</v>
      </c>
      <c r="G77" s="6">
        <f xml:space="preserve"> 'augjul cfs'!$G77*31*1.983471/1000</f>
        <v>59.642972970000002</v>
      </c>
      <c r="H77" s="6">
        <f xml:space="preserve"> ('augjul cfs'!$G77*31 + 'augjul cfs'!$H77*28)*1.983471/1000</f>
        <v>107.96032653</v>
      </c>
      <c r="I77" s="6">
        <f xml:space="preserve"> ('augjul cfs'!$G77*31 + 'augjul cfs'!$H77*28 + 'augjul cfs'!$I77*31)*1.983471/1000</f>
        <v>192.25982750099999</v>
      </c>
      <c r="J77" s="6">
        <f xml:space="preserve"> ('augjul cfs'!$G77*31 + 'augjul cfs'!$H77*28 + 'augjul cfs'!$I77*31 + 'augjul cfs'!$J77*30)*1.983471/1000</f>
        <v>291.63172460100003</v>
      </c>
      <c r="K77" s="6">
        <f xml:space="preserve"> ('augjul cfs'!$G77*31 + 'augjul cfs'!$H77*28 + 'augjul cfs'!$I77*31 + 'augjul cfs'!$J77*30 + 'augjul cfs'!$K77*31)*1.983471/1000</f>
        <v>387.85982016599996</v>
      </c>
      <c r="L77" s="6">
        <f xml:space="preserve"> ('augjul cfs'!$G77*31 + 'augjul cfs'!$H77*28 + 'augjul cfs'!$I77*31 + 'augjul cfs'!$J77*30 + 'augjul cfs'!$K77*31 + 'augjul cfs'!$L77*30)*1.983471/1000</f>
        <v>420.82510818599997</v>
      </c>
      <c r="M77" s="6">
        <f xml:space="preserve"> ('augjul cfs'!$G77*31 + 'augjul cfs'!$H77*28 + 'augjul cfs'!$I77*31 + 'augjul cfs'!$J77*30 + 'augjul cfs'!$K77*31 + 'augjul cfs'!$L77*30 + 'augjul cfs'!$M77*31)*1.983471/1000</f>
        <v>432.63072757800001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586.20493669500001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7.8089253269999999</v>
      </c>
      <c r="C78" s="6">
        <f xml:space="preserve"> (('augjul cfs'!B78*31) + ('augjul cfs'!C78*30)) * 1.983471 / 1000</f>
        <v>13.878346586999999</v>
      </c>
      <c r="D78" s="6">
        <f xml:space="preserve"> (('augjul cfs'!$B78*31) + ('augjul cfs'!$C78*30) + ('augjul cfs'!$D78*31)) * 1.983471 / 1000</f>
        <v>43.945783475999995</v>
      </c>
      <c r="E78" s="6">
        <f xml:space="preserve"> (('augjul cfs'!$B78*31) + ('augjul cfs'!$C78*30) + ('augjul cfs'!$D78*31) + ('augjul cfs'!$E78*30)) * 1.983471 / 1000</f>
        <v>191.694538266</v>
      </c>
      <c r="F78" s="6">
        <f xml:space="preserve"> (('augjul cfs'!$B78*31) + ('augjul cfs'!$C78*30) + ('augjul cfs'!$D78*31) + ('augjul cfs'!$E78*30) + ('augjul cfs'!$F78*31)) * 1.983471 / 1000</f>
        <v>469.80295758900002</v>
      </c>
      <c r="G78" s="6">
        <f xml:space="preserve"> 'augjul cfs'!$G78*31*1.983471/1000</f>
        <v>186.55338143400002</v>
      </c>
      <c r="H78" s="6">
        <f xml:space="preserve"> ('augjul cfs'!$G78*31 + 'augjul cfs'!$H78*28)*1.983471/1000</f>
        <v>312.78940975799998</v>
      </c>
      <c r="I78" s="6">
        <f xml:space="preserve"> ('augjul cfs'!$G78*31 + 'augjul cfs'!$H78*28 + 'augjul cfs'!$I78*31)*1.983471/1000</f>
        <v>475.916015211</v>
      </c>
      <c r="J78" s="6">
        <f xml:space="preserve"> ('augjul cfs'!$G78*31 + 'augjul cfs'!$H78*28 + 'augjul cfs'!$I78*31 + 'augjul cfs'!$J78*30)*1.983471/1000</f>
        <v>685.66807346099995</v>
      </c>
      <c r="K78" s="6">
        <f xml:space="preserve"> ('augjul cfs'!$G78*31 + 'augjul cfs'!$H78*28 + 'augjul cfs'!$I78*31 + 'augjul cfs'!$J78*30 + 'augjul cfs'!$K78*31)*1.983471/1000</f>
        <v>766.77021918000003</v>
      </c>
      <c r="L78" s="6">
        <f xml:space="preserve"> ('augjul cfs'!$G78*31 + 'augjul cfs'!$H78*28 + 'augjul cfs'!$I78*31 + 'augjul cfs'!$J78*30 + 'augjul cfs'!$K78*31 + 'augjul cfs'!$L78*30)*1.983471/1000</f>
        <v>809.55368865000003</v>
      </c>
      <c r="M78" s="6">
        <f xml:space="preserve"> ('augjul cfs'!$G78*31 + 'augjul cfs'!$H78*28 + 'augjul cfs'!$I78*31 + 'augjul cfs'!$J78*30 + 'augjul cfs'!$K78*31 + 'augjul cfs'!$L78*30 + 'augjul cfs'!$M78*31)*1.983471/1000</f>
        <v>823.20393607199992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1289.841273945</v>
      </c>
      <c r="O78" s="22" t="s">
        <v>128</v>
      </c>
    </row>
    <row r="79" spans="1:15" x14ac:dyDescent="0.2">
      <c r="A79" t="s">
        <v>129</v>
      </c>
      <c r="B79" s="6">
        <f>'augjul cfs'!B79*31*1.983471/1000</f>
        <v>5.5953716910000004</v>
      </c>
      <c r="C79" s="6">
        <f xml:space="preserve"> (('augjul cfs'!B79*31) + ('augjul cfs'!C79*30)) * 1.983471 / 1000</f>
        <v>10.712726871000001</v>
      </c>
      <c r="D79" s="6">
        <f xml:space="preserve"> (('augjul cfs'!$B79*31) + ('augjul cfs'!$C79*30) + ('augjul cfs'!$D79*31)) * 1.983471 / 1000</f>
        <v>16.000660557</v>
      </c>
      <c r="E79" s="6">
        <f xml:space="preserve"> (('augjul cfs'!$B79*31) + ('augjul cfs'!$C79*30) + ('augjul cfs'!$D79*31) + ('augjul cfs'!$E79*30)) * 1.983471 / 1000</f>
        <v>50.275039436999997</v>
      </c>
      <c r="F79" s="6">
        <f xml:space="preserve"> (('augjul cfs'!$B79*31) + ('augjul cfs'!$C79*30) + ('augjul cfs'!$D79*31) + ('augjul cfs'!$E79*30) + ('augjul cfs'!$F79*31)) * 1.983471 / 1000</f>
        <v>163.47371287799999</v>
      </c>
      <c r="G79" s="6">
        <f xml:space="preserve"> 'augjul cfs'!$G79*31*1.983471/1000</f>
        <v>227.07371049299999</v>
      </c>
      <c r="H79" s="6">
        <f xml:space="preserve"> ('augjul cfs'!$G79*31 + 'augjul cfs'!$H79*28)*1.983471/1000</f>
        <v>357.86378823299998</v>
      </c>
      <c r="I79" s="6">
        <f xml:space="preserve"> ('augjul cfs'!$G79*31 + 'augjul cfs'!$H79*28 + 'augjul cfs'!$I79*31)*1.983471/1000</f>
        <v>644.33452129199998</v>
      </c>
      <c r="J79" s="6">
        <f xml:space="preserve"> ('augjul cfs'!$G79*31 + 'augjul cfs'!$H79*28 + 'augjul cfs'!$I79*31 + 'augjul cfs'!$J79*30)*1.983471/1000</f>
        <v>792.38079673199991</v>
      </c>
      <c r="K79" s="6">
        <f xml:space="preserve"> ('augjul cfs'!$G79*31 + 'augjul cfs'!$H79*28 + 'augjul cfs'!$I79*31 + 'augjul cfs'!$J79*30 + 'augjul cfs'!$K79*31)*1.983471/1000</f>
        <v>869.91666159299996</v>
      </c>
      <c r="L79" s="6">
        <f xml:space="preserve"> ('augjul cfs'!$G79*31 + 'augjul cfs'!$H79*28 + 'augjul cfs'!$I79*31 + 'augjul cfs'!$J79*30 + 'augjul cfs'!$K79*31 + 'augjul cfs'!$L79*30)*1.983471/1000</f>
        <v>892.34971860300004</v>
      </c>
      <c r="M79" s="6">
        <f xml:space="preserve"> ('augjul cfs'!$G79*31 + 'augjul cfs'!$H79*28 + 'augjul cfs'!$I79*31 + 'augjul cfs'!$J79*30 + 'augjul cfs'!$K79*31 + 'augjul cfs'!$L79*30 + 'augjul cfs'!$M79*31)*1.983471/1000</f>
        <v>900.03566872800002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1062.523596519</v>
      </c>
      <c r="O79" s="22" t="s">
        <v>129</v>
      </c>
    </row>
    <row r="80" spans="1:15" x14ac:dyDescent="0.2">
      <c r="A80" t="s">
        <v>130</v>
      </c>
      <c r="B80" s="6">
        <f>'augjul cfs'!B80*31*1.983471/1000</f>
        <v>4.5500824739999999</v>
      </c>
      <c r="C80" s="6">
        <f xml:space="preserve"> (('augjul cfs'!B80*31) + ('augjul cfs'!C80*30)) * 1.983471 / 1000</f>
        <v>9.726941784000001</v>
      </c>
      <c r="D80" s="6">
        <f xml:space="preserve"> (('augjul cfs'!$B80*31) + ('augjul cfs'!$C80*30) + ('augjul cfs'!$D80*31)) * 1.983471 / 1000</f>
        <v>22.762313196000001</v>
      </c>
      <c r="E80" s="6">
        <f xml:space="preserve"> (('augjul cfs'!$B80*31) + ('augjul cfs'!$C80*30) + ('augjul cfs'!$D80*31) + ('augjul cfs'!$E80*30)) * 1.983471 / 1000</f>
        <v>87.800327285999998</v>
      </c>
      <c r="F80" s="6">
        <f xml:space="preserve"> (('augjul cfs'!$B80*31) + ('augjul cfs'!$C80*30) + ('augjul cfs'!$D80*31) + ('augjul cfs'!$E80*30) + ('augjul cfs'!$F80*31)) * 1.983471 / 1000</f>
        <v>311.43073212300004</v>
      </c>
      <c r="G80" s="6">
        <f xml:space="preserve"> 'augjul cfs'!$G80*31*1.983471/1000</f>
        <v>286.34775785699998</v>
      </c>
      <c r="H80" s="6">
        <f xml:space="preserve"> ('augjul cfs'!$G80*31 + 'augjul cfs'!$H80*29)*1.983471/1000</f>
        <v>438.02973563999996</v>
      </c>
      <c r="I80" s="6">
        <f xml:space="preserve"> ('augjul cfs'!$G80*31 + 'augjul cfs'!$H80*29 + 'augjul cfs'!$I80*31)*1.983471/1000</f>
        <v>553.62642552</v>
      </c>
      <c r="J80" s="6">
        <f xml:space="preserve"> ('augjul cfs'!$G80*31 + 'augjul cfs'!$H80*29 + 'augjul cfs'!$I80*31 + 'augjul cfs'!$J80*30)*1.983471/1000</f>
        <v>632.76691842000002</v>
      </c>
      <c r="K80" s="6">
        <f xml:space="preserve"> ('augjul cfs'!$G80*31 + 'augjul cfs'!$H80*29 + 'augjul cfs'!$I80*31 + 'augjul cfs'!$J80*30 + 'augjul cfs'!$K80*31)*1.983471/1000</f>
        <v>706.67501482199998</v>
      </c>
      <c r="L80" s="6">
        <f xml:space="preserve"> ('augjul cfs'!$G80*31 + 'augjul cfs'!$H80*29 + 'augjul cfs'!$I80*31 + 'augjul cfs'!$J80*30 + 'augjul cfs'!$K80*31 + 'augjul cfs'!$L80*30)*1.983471/1000</f>
        <v>769.03534306200004</v>
      </c>
      <c r="M80" s="6">
        <f xml:space="preserve"> ('augjul cfs'!$G80*31 + 'augjul cfs'!$H80*29 + 'augjul cfs'!$I80*31 + 'augjul cfs'!$J80*30 + 'augjul cfs'!$K80*31 + 'augjul cfs'!$L80*30 + 'augjul cfs'!$M80*31)*1.983471/1000</f>
        <v>782.25517727700003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1134.7040896799999</v>
      </c>
      <c r="O80" s="22" t="s">
        <v>130</v>
      </c>
    </row>
    <row r="81" spans="1:15" x14ac:dyDescent="0.2">
      <c r="A81" t="s">
        <v>131</v>
      </c>
      <c r="B81" s="6">
        <f>'augjul cfs'!B81*31*1.983471/1000</f>
        <v>18.077354694</v>
      </c>
      <c r="C81" s="6">
        <f xml:space="preserve"> (('augjul cfs'!B81*31) + ('augjul cfs'!C81*30)) * 1.983471 / 1000</f>
        <v>50.745122064</v>
      </c>
      <c r="D81" s="6">
        <f xml:space="preserve"> (('augjul cfs'!$B81*31) + ('augjul cfs'!$C81*30) + ('augjul cfs'!$D81*31)) * 1.983471 / 1000</f>
        <v>96.676360011</v>
      </c>
      <c r="E81" s="6">
        <f xml:space="preserve"> (('augjul cfs'!$B81*31) + ('augjul cfs'!$C81*30) + ('augjul cfs'!$D81*31) + ('augjul cfs'!$E81*30)) * 1.983471 / 1000</f>
        <v>157.19206022099999</v>
      </c>
      <c r="F81" s="6">
        <f xml:space="preserve"> (('augjul cfs'!$B81*31) + ('augjul cfs'!$C81*30) + ('augjul cfs'!$D81*31) + ('augjul cfs'!$E81*30) + ('augjul cfs'!$F81*31)) * 1.983471 / 1000</f>
        <v>303.96296380799998</v>
      </c>
      <c r="G81" s="6">
        <f xml:space="preserve"> 'augjul cfs'!$G81*31*1.983471/1000</f>
        <v>78.150740870999996</v>
      </c>
      <c r="H81" s="6">
        <f xml:space="preserve"> ('augjul cfs'!$G81*31 + 'augjul cfs'!$H81*28)*1.983471/1000</f>
        <v>120.69222687899999</v>
      </c>
      <c r="I81" s="6">
        <f xml:space="preserve"> ('augjul cfs'!$G81*31 + 'augjul cfs'!$H81*28 + 'augjul cfs'!$I81*31)*1.983471/1000</f>
        <v>218.51900007</v>
      </c>
      <c r="J81" s="6">
        <f xml:space="preserve"> ('augjul cfs'!$G81*31 + 'augjul cfs'!$H81*28 + 'augjul cfs'!$I81*31 + 'augjul cfs'!$J81*30)*1.983471/1000</f>
        <v>350.20163975999998</v>
      </c>
      <c r="K81" s="6">
        <f xml:space="preserve"> ('augjul cfs'!$G81*31 + 'augjul cfs'!$H81*28 + 'augjul cfs'!$I81*31 + 'augjul cfs'!$J81*30 + 'augjul cfs'!$K81*31)*1.983471/1000</f>
        <v>448.335850956</v>
      </c>
      <c r="L81" s="6">
        <f xml:space="preserve"> ('augjul cfs'!$G81*31 + 'augjul cfs'!$H81*28 + 'augjul cfs'!$I81*31 + 'augjul cfs'!$J81*30 + 'augjul cfs'!$K81*31 + 'augjul cfs'!$L81*30)*1.983471/1000</f>
        <v>508.25650986599999</v>
      </c>
      <c r="M81" s="6">
        <f xml:space="preserve"> ('augjul cfs'!$G81*31 + 'augjul cfs'!$H81*28 + 'augjul cfs'!$I81*31 + 'augjul cfs'!$J81*30 + 'augjul cfs'!$K81*31 + 'augjul cfs'!$L81*30 + 'augjul cfs'!$M81*31)*1.983471/1000</f>
        <v>524.98113733800005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784.54806975300005</v>
      </c>
      <c r="O81" s="22" t="s">
        <v>131</v>
      </c>
    </row>
    <row r="82" spans="1:15" x14ac:dyDescent="0.2">
      <c r="A82" t="s">
        <v>132</v>
      </c>
      <c r="B82" s="6">
        <f>'augjul cfs'!B82*31*1.983471/1000</f>
        <v>3.1358676509999999</v>
      </c>
      <c r="C82" s="6">
        <f xml:space="preserve"> (('augjul cfs'!B82*31) + ('augjul cfs'!C82*30)) * 1.983471 / 1000</f>
        <v>6.3490906709999999</v>
      </c>
      <c r="D82" s="6">
        <f xml:space="preserve"> (('augjul cfs'!$B82*31) + ('augjul cfs'!$C82*30) + ('augjul cfs'!$D82*31)) * 1.983471 / 1000</f>
        <v>24.549420567000002</v>
      </c>
      <c r="E82" s="6">
        <f xml:space="preserve"> (('augjul cfs'!$B82*31) + ('augjul cfs'!$C82*30) + ('augjul cfs'!$D82*31) + ('augjul cfs'!$E82*30)) * 1.983471 / 1000</f>
        <v>150.63867203700002</v>
      </c>
      <c r="F82" s="6">
        <f xml:space="preserve"> (('augjul cfs'!$B82*31) + ('augjul cfs'!$C82*30) + ('augjul cfs'!$D82*31) + ('augjul cfs'!$E82*30) + ('augjul cfs'!$F82*31)) * 1.983471 / 1000</f>
        <v>379.003622151</v>
      </c>
      <c r="G82" s="6">
        <f xml:space="preserve"> 'augjul cfs'!$G82*31*1.983471/1000</f>
        <v>390.261803547</v>
      </c>
      <c r="H82" s="6">
        <f xml:space="preserve"> ('augjul cfs'!$G82*31 + 'augjul cfs'!$H82*28)*1.983471/1000</f>
        <v>528.66047604300002</v>
      </c>
      <c r="I82" s="6">
        <f xml:space="preserve"> ('augjul cfs'!$G82*31 + 'augjul cfs'!$H82*28 + 'augjul cfs'!$I82*31)*1.983471/1000</f>
        <v>612.59105140799988</v>
      </c>
      <c r="J82" s="6">
        <f xml:space="preserve"> ('augjul cfs'!$G82*31 + 'augjul cfs'!$H82*28 + 'augjul cfs'!$I82*31 + 'augjul cfs'!$J82*30)*1.983471/1000</f>
        <v>742.01253415799999</v>
      </c>
      <c r="K82" s="6">
        <f xml:space="preserve"> ('augjul cfs'!$G82*31 + 'augjul cfs'!$H82*28 + 'augjul cfs'!$I82*31 + 'augjul cfs'!$J82*30 + 'augjul cfs'!$K82*31)*1.983471/1000</f>
        <v>816.28955616600001</v>
      </c>
      <c r="L82" s="6">
        <f xml:space="preserve"> ('augjul cfs'!$G82*31 + 'augjul cfs'!$H82*28 + 'augjul cfs'!$I82*31 + 'augjul cfs'!$J82*30 + 'augjul cfs'!$K82*31 + 'augjul cfs'!$L82*30)*1.983471/1000</f>
        <v>868.23666165599991</v>
      </c>
      <c r="M82" s="6">
        <f xml:space="preserve"> ('augjul cfs'!$G82*31 + 'augjul cfs'!$H82*28 + 'augjul cfs'!$I82*31 + 'augjul cfs'!$J82*30 + 'augjul cfs'!$K82*31 + 'augjul cfs'!$L82*30 + 'augjul cfs'!$M82*31)*1.983471/1000</f>
        <v>880.10376864900002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1265.964250047</v>
      </c>
      <c r="O82" s="22" t="s">
        <v>132</v>
      </c>
    </row>
    <row r="83" spans="1:15" x14ac:dyDescent="0.2">
      <c r="A83" t="s">
        <v>133</v>
      </c>
      <c r="B83" s="6">
        <f>'augjul cfs'!B83*31*1.983471/1000</f>
        <v>5.4109088879999998</v>
      </c>
      <c r="C83" s="6">
        <f xml:space="preserve"> (('augjul cfs'!B83*31) + ('augjul cfs'!C83*30)) * 1.983471 / 1000</f>
        <v>13.205949918</v>
      </c>
      <c r="D83" s="6">
        <f xml:space="preserve"> (('augjul cfs'!$B83*31) + ('augjul cfs'!$C83*30) + ('augjul cfs'!$D83*31)) * 1.983471 / 1000</f>
        <v>21.998676861</v>
      </c>
      <c r="E83" s="6">
        <f xml:space="preserve"> (('augjul cfs'!$B83*31) + ('augjul cfs'!$C83*30) + ('augjul cfs'!$D83*31) + ('augjul cfs'!$E83*30)) * 1.983471 / 1000</f>
        <v>273.22511372099996</v>
      </c>
      <c r="F83" s="6">
        <f xml:space="preserve"> (('augjul cfs'!$B83*31) + ('augjul cfs'!$C83*30) + ('augjul cfs'!$D83*31) + ('augjul cfs'!$E83*30) + ('augjul cfs'!$F83*31)) * 1.983471 / 1000</f>
        <v>545.73816135300001</v>
      </c>
      <c r="G83" s="6">
        <f xml:space="preserve"> 'augjul cfs'!$G83*31*1.983471/1000</f>
        <v>159.12991138800001</v>
      </c>
      <c r="H83" s="6">
        <f xml:space="preserve"> ('augjul cfs'!$G83*31 + 'augjul cfs'!$H83*28)*1.983471/1000</f>
        <v>298.75040201999997</v>
      </c>
      <c r="I83" s="6">
        <f xml:space="preserve"> ('augjul cfs'!$G83*31 + 'augjul cfs'!$H83*28 + 'augjul cfs'!$I83*31)*1.983471/1000</f>
        <v>472.821800451</v>
      </c>
      <c r="J83" s="6">
        <f xml:space="preserve"> ('augjul cfs'!$G83*31 + 'augjul cfs'!$H83*28 + 'augjul cfs'!$I83*31 + 'augjul cfs'!$J83*30)*1.983471/1000</f>
        <v>561.48295415100006</v>
      </c>
      <c r="K83" s="6">
        <f xml:space="preserve"> ('augjul cfs'!$G83*31 + 'augjul cfs'!$H83*28 + 'augjul cfs'!$I83*31 + 'augjul cfs'!$J83*30 + 'augjul cfs'!$K83*31)*1.983471/1000</f>
        <v>610.488572148</v>
      </c>
      <c r="L83" s="6">
        <f xml:space="preserve"> ('augjul cfs'!$G83*31 + 'augjul cfs'!$H83*28 + 'augjul cfs'!$I83*31 + 'augjul cfs'!$J83*30 + 'augjul cfs'!$K83*31 + 'augjul cfs'!$L83*30)*1.983471/1000</f>
        <v>630.24394330799998</v>
      </c>
      <c r="M83" s="6">
        <f xml:space="preserve"> ('augjul cfs'!$G83*31 + 'augjul cfs'!$H83*28 + 'augjul cfs'!$I83*31 + 'augjul cfs'!$J83*30 + 'augjul cfs'!$K83*31 + 'augjul cfs'!$L83*30 + 'augjul cfs'!$M83*31)*1.983471/1000</f>
        <v>639.89749666499995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1183.1602862100001</v>
      </c>
      <c r="O83" s="22" t="s">
        <v>133</v>
      </c>
    </row>
    <row r="84" spans="1:15" x14ac:dyDescent="0.2">
      <c r="A84" t="s">
        <v>134</v>
      </c>
      <c r="B84" s="6">
        <f>'augjul cfs'!B84*31*1.983471/1000</f>
        <v>6.1487600999999996</v>
      </c>
      <c r="C84" s="6">
        <f xml:space="preserve"> (('augjul cfs'!B84*31) + ('augjul cfs'!C84*30)) * 1.983471 / 1000</f>
        <v>10.73057811</v>
      </c>
      <c r="D84" s="6">
        <f xml:space="preserve"> (('augjul cfs'!$B84*31) + ('augjul cfs'!$C84*30) + ('augjul cfs'!$D84*31)) * 1.983471 / 1000</f>
        <v>70.435038681000009</v>
      </c>
      <c r="E84" s="6">
        <f xml:space="preserve"> (('augjul cfs'!$B84*31) + ('augjul cfs'!$C84*30) + ('augjul cfs'!$D84*31) + ('augjul cfs'!$E84*30)) * 1.983471 / 1000</f>
        <v>172.603629891</v>
      </c>
      <c r="F84" s="6">
        <f xml:space="preserve"> (('augjul cfs'!$B84*31) + ('augjul cfs'!$C84*30) + ('augjul cfs'!$D84*31) + ('augjul cfs'!$E84*30) + ('augjul cfs'!$F84*31)) * 1.983471 / 1000</f>
        <v>374.897837181</v>
      </c>
      <c r="G84" s="6">
        <f xml:space="preserve"> 'augjul cfs'!$G84*31*1.983471/1000</f>
        <v>146.03305237500001</v>
      </c>
      <c r="H84" s="6">
        <f xml:space="preserve"> ('augjul cfs'!$G84*31 + 'augjul cfs'!$H84*29)*1.983471/1000</f>
        <v>255.37982513399999</v>
      </c>
      <c r="I84" s="6">
        <f xml:space="preserve"> ('augjul cfs'!$G84*31 + 'augjul cfs'!$H84*29 + 'augjul cfs'!$I84*31)*1.983471/1000</f>
        <v>426.13089311100003</v>
      </c>
      <c r="J84" s="6">
        <f xml:space="preserve"> ('augjul cfs'!$G84*31 + 'augjul cfs'!$H84*29 + 'augjul cfs'!$I84*31 + 'augjul cfs'!$J84*30)*1.983471/1000</f>
        <v>547.28130179099992</v>
      </c>
      <c r="K84" s="6">
        <f xml:space="preserve"> ('augjul cfs'!$G84*31 + 'augjul cfs'!$H84*29 + 'augjul cfs'!$I84*31 + 'augjul cfs'!$J84*30 + 'augjul cfs'!$K84*31)*1.983471/1000</f>
        <v>749.69848428299997</v>
      </c>
      <c r="L84" s="6">
        <f xml:space="preserve"> ('augjul cfs'!$G84*31 + 'augjul cfs'!$H84*29 + 'augjul cfs'!$I84*31 + 'augjul cfs'!$J84*30 + 'augjul cfs'!$K84*31 + 'augjul cfs'!$L84*30)*1.983471/1000</f>
        <v>872.57451273300001</v>
      </c>
      <c r="M84" s="6">
        <f xml:space="preserve"> ('augjul cfs'!$G84*31 + 'augjul cfs'!$H84*29 + 'augjul cfs'!$I84*31 + 'augjul cfs'!$J84*30 + 'augjul cfs'!$K84*31 + 'augjul cfs'!$L84*30 + 'augjul cfs'!$M84*31)*1.983471/1000</f>
        <v>892.61947065899994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1269.427390413</v>
      </c>
      <c r="O84" s="22" t="s">
        <v>134</v>
      </c>
    </row>
    <row r="85" spans="1:15" x14ac:dyDescent="0.2">
      <c r="A85" t="s">
        <v>137</v>
      </c>
      <c r="B85" s="6">
        <f>'augjul cfs'!B85*31*1.983471/1000</f>
        <v>6.3332229030000002</v>
      </c>
      <c r="C85" s="6">
        <f xml:space="preserve"> (('augjul cfs'!B85*31) + ('augjul cfs'!C85*30)) * 1.983471 / 1000</f>
        <v>12.640660683</v>
      </c>
      <c r="D85" s="6">
        <f xml:space="preserve"> (('augjul cfs'!$B85*31) + ('augjul cfs'!$C85*30) + ('augjul cfs'!$D85*31)) * 1.983471 / 1000</f>
        <v>21.863800833000003</v>
      </c>
      <c r="E85" s="6">
        <f xml:space="preserve"> (('augjul cfs'!$B85*31) + ('augjul cfs'!$C85*30) + ('augjul cfs'!$D85*31) + ('augjul cfs'!$E85*30)) * 1.983471 / 1000</f>
        <v>124.86544986299999</v>
      </c>
      <c r="F85" s="6">
        <f xml:space="preserve"> (('augjul cfs'!$B85*31) + ('augjul cfs'!$C85*30) + ('augjul cfs'!$D85*31) + ('augjul cfs'!$E85*30) + ('augjul cfs'!$F85*31)) * 1.983471 / 1000</f>
        <v>241.19999095499998</v>
      </c>
      <c r="G85" s="6">
        <f xml:space="preserve"> 'augjul cfs'!$G85*31*1.983471/1000</f>
        <v>280.93684896899998</v>
      </c>
      <c r="H85" s="6">
        <f xml:space="preserve"> ('augjul cfs'!$G85*31 + 'augjul cfs'!$H85*28)*1.983471/1000</f>
        <v>360.13287905699997</v>
      </c>
      <c r="I85" s="6">
        <f xml:space="preserve"> ('augjul cfs'!$G85*31 + 'augjul cfs'!$H85*28 + 'augjul cfs'!$I85*31)*1.983471/1000</f>
        <v>498.66444410999998</v>
      </c>
      <c r="J85" s="6">
        <f xml:space="preserve"> ('augjul cfs'!$G85*31 + 'augjul cfs'!$H85*28 + 'augjul cfs'!$I85*31 + 'augjul cfs'!$J85*30)*1.983471/1000</f>
        <v>641.53386023999997</v>
      </c>
      <c r="K85" s="6">
        <f xml:space="preserve"> ('augjul cfs'!$G85*31 + 'augjul cfs'!$H85*28 + 'augjul cfs'!$I85*31 + 'augjul cfs'!$J85*30 + 'augjul cfs'!$K85*31)*1.983471/1000</f>
        <v>780.49583849999999</v>
      </c>
      <c r="L85" s="6">
        <f xml:space="preserve"> ('augjul cfs'!$G85*31 + 'augjul cfs'!$H85*28 + 'augjul cfs'!$I85*31 + 'augjul cfs'!$J85*30 + 'augjul cfs'!$K85*31 + 'augjul cfs'!$L85*30)*1.983471/1000</f>
        <v>801.91732530000002</v>
      </c>
      <c r="M85" s="6">
        <f xml:space="preserve"> ('augjul cfs'!$G85*31 + 'augjul cfs'!$H85*28 + 'augjul cfs'!$I85*31 + 'augjul cfs'!$J85*30 + 'augjul cfs'!$K85*31 + 'augjul cfs'!$L85*30 + 'augjul cfs'!$M85*31)*1.983471/1000</f>
        <v>807.69715979399996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1044.2578120799999</v>
      </c>
      <c r="O85" s="22" t="s">
        <v>137</v>
      </c>
    </row>
    <row r="86" spans="1:15" x14ac:dyDescent="0.2">
      <c r="A86" t="s">
        <v>138</v>
      </c>
      <c r="B86" s="6">
        <f>'augjul cfs'!B86*31*1.983471/1000</f>
        <v>2.7054544439999999</v>
      </c>
      <c r="C86" s="6">
        <f xml:space="preserve"> (('augjul cfs'!B86*31) + ('augjul cfs'!C86*30)) * 1.983471 / 1000</f>
        <v>8.0013220139999994</v>
      </c>
      <c r="D86" s="6">
        <f xml:space="preserve"> (('augjul cfs'!$B86*31) + ('augjul cfs'!$C86*30) + ('augjul cfs'!$D86*31)) * 1.983471 / 1000</f>
        <v>29.030081556000003</v>
      </c>
      <c r="E86" s="6">
        <f xml:space="preserve"> (('augjul cfs'!$B86*31) + ('augjul cfs'!$C86*30) + ('augjul cfs'!$D86*31) + ('augjul cfs'!$E86*30)) * 1.983471 / 1000</f>
        <v>135.185449476</v>
      </c>
      <c r="F86" s="6">
        <f xml:space="preserve"> (('augjul cfs'!$B86*31) + ('augjul cfs'!$C86*30) + ('augjul cfs'!$D86*31) + ('augjul cfs'!$E86*30) + ('augjul cfs'!$F86*31)) * 1.983471 / 1000</f>
        <v>243.77255284200001</v>
      </c>
      <c r="G86" s="6">
        <f xml:space="preserve"> 'augjul cfs'!$G86*31*1.983471/1000</f>
        <v>175.67007605699999</v>
      </c>
      <c r="H86" s="6">
        <f xml:space="preserve"> ('augjul cfs'!$G86*31 + 'augjul cfs'!$H86*28)*1.983471/1000</f>
        <v>249.923296413</v>
      </c>
      <c r="I86" s="6">
        <f xml:space="preserve"> ('augjul cfs'!$G86*31 + 'augjul cfs'!$H86*28 + 'augjul cfs'!$I86*31)*1.983471/1000</f>
        <v>359.74015179899999</v>
      </c>
      <c r="J86" s="6">
        <f xml:space="preserve"> ('augjul cfs'!$G86*31 + 'augjul cfs'!$H86*28 + 'augjul cfs'!$I86*31 + 'augjul cfs'!$J86*30)*1.983471/1000</f>
        <v>495.707088849</v>
      </c>
      <c r="K86" s="6">
        <f xml:space="preserve"> ('augjul cfs'!$G86*31 + 'augjul cfs'!$H86*28 + 'augjul cfs'!$I86*31 + 'augjul cfs'!$J86*30 + 'augjul cfs'!$K86*31)*1.983471/1000</f>
        <v>594.08725044900007</v>
      </c>
      <c r="L86" s="6">
        <f xml:space="preserve"> ('augjul cfs'!$G86*31 + 'augjul cfs'!$H86*28 + 'augjul cfs'!$I86*31 + 'augjul cfs'!$J86*30 + 'augjul cfs'!$K86*31 + 'augjul cfs'!$L86*30)*1.983471/1000</f>
        <v>728.62608837899995</v>
      </c>
      <c r="M86" s="6">
        <f xml:space="preserve"> ('augjul cfs'!$G86*31 + 'augjul cfs'!$H86*28 + 'augjul cfs'!$I86*31 + 'augjul cfs'!$J86*30 + 'augjul cfs'!$K86*31 + 'augjul cfs'!$L86*30 + 'augjul cfs'!$M86*31)*1.983471/1000</f>
        <v>739.07898054899999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1005.661449891</v>
      </c>
      <c r="O86" s="22" t="s">
        <v>138</v>
      </c>
    </row>
    <row r="87" spans="1:15" x14ac:dyDescent="0.2">
      <c r="A87" t="s">
        <v>139</v>
      </c>
      <c r="B87" s="6">
        <f>'augjul cfs'!B87*31*1.983471/1000</f>
        <v>12.543470603999999</v>
      </c>
      <c r="C87" s="6">
        <f xml:space="preserve"> (('augjul cfs'!B87*31) + ('augjul cfs'!C87*30)) * 1.983471 / 1000</f>
        <v>30.811238513999999</v>
      </c>
      <c r="D87" s="6">
        <f xml:space="preserve"> (('augjul cfs'!$B87*31) + ('augjul cfs'!$C87*30) + ('augjul cfs'!$D87*31)) * 1.983471 / 1000</f>
        <v>74.713385627999997</v>
      </c>
      <c r="E87" s="6">
        <f xml:space="preserve"> (('augjul cfs'!$B87*31) + ('augjul cfs'!$C87*30) + ('augjul cfs'!$D87*31) + ('augjul cfs'!$E87*30)) * 1.983471 / 1000</f>
        <v>197.41090168800002</v>
      </c>
      <c r="F87" s="6">
        <f xml:space="preserve"> (('augjul cfs'!$B87*31) + ('augjul cfs'!$C87*30) + ('augjul cfs'!$D87*31) + ('augjul cfs'!$E87*30) + ('augjul cfs'!$F87*31)) * 1.983471 / 1000</f>
        <v>456.95006550899996</v>
      </c>
      <c r="G87" s="6">
        <f xml:space="preserve"> 'augjul cfs'!$G87*31*1.983471/1000</f>
        <v>230.39404094700001</v>
      </c>
      <c r="H87" s="6">
        <f xml:space="preserve"> ('augjul cfs'!$G87*31 + 'augjul cfs'!$H87*28)*1.983471/1000</f>
        <v>285.98676613499998</v>
      </c>
      <c r="I87" s="6">
        <f xml:space="preserve"> ('augjul cfs'!$G87*31 + 'augjul cfs'!$H87*28 + 'augjul cfs'!$I87*31)*1.983471/1000</f>
        <v>470.94146994300002</v>
      </c>
      <c r="J87" s="6">
        <f xml:space="preserve"> ('augjul cfs'!$G87*31 + 'augjul cfs'!$H87*28 + 'augjul cfs'!$I87*31 + 'augjul cfs'!$J87*30)*1.983471/1000</f>
        <v>662.78278506300001</v>
      </c>
      <c r="K87" s="6">
        <f xml:space="preserve"> ('augjul cfs'!$G87*31 + 'augjul cfs'!$H87*28 + 'augjul cfs'!$I87*31 + 'augjul cfs'!$J87*30 + 'augjul cfs'!$K87*31)*1.983471/1000</f>
        <v>786.98773908299995</v>
      </c>
      <c r="L87" s="6">
        <f xml:space="preserve"> ('augjul cfs'!$G87*31 + 'augjul cfs'!$H87*28 + 'augjul cfs'!$I87*31 + 'augjul cfs'!$J87*30 + 'augjul cfs'!$K87*31 + 'augjul cfs'!$L87*30)*1.983471/1000</f>
        <v>857.44062900300003</v>
      </c>
      <c r="M87" s="6">
        <f xml:space="preserve"> ('augjul cfs'!$G87*31 + 'augjul cfs'!$H87*28 + 'augjul cfs'!$I87*31 + 'augjul cfs'!$J87*30 + 'augjul cfs'!$K87*31 + 'augjul cfs'!$L87*30 + 'augjul cfs'!$M87*31)*1.983471/1000</f>
        <v>872.32062844500001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1313.3116862880001</v>
      </c>
      <c r="O87" s="22" t="s">
        <v>139</v>
      </c>
    </row>
    <row r="88" spans="1:15" x14ac:dyDescent="0.2">
      <c r="A88" t="s">
        <v>140</v>
      </c>
      <c r="B88" s="6">
        <f>'augjul cfs'!B88*31*1.983471/1000</f>
        <v>6.6406609080000001</v>
      </c>
      <c r="C88" s="6">
        <f xml:space="preserve"> (('augjul cfs'!B88*31) + ('augjul cfs'!C88*30)) * 1.983471 / 1000</f>
        <v>14.852230848</v>
      </c>
      <c r="D88" s="6">
        <f xml:space="preserve"> (('augjul cfs'!$B88*31) + ('augjul cfs'!$C88*30) + ('augjul cfs'!$D88*31)) * 1.983471 / 1000</f>
        <v>24.259833800999999</v>
      </c>
      <c r="E88" s="6">
        <f xml:space="preserve"> (('augjul cfs'!$B88*31) + ('augjul cfs'!$C88*30) + ('augjul cfs'!$D88*31) + ('augjul cfs'!$E88*30)) * 1.983471 / 1000</f>
        <v>102.80528540100001</v>
      </c>
      <c r="F88" s="6">
        <f xml:space="preserve"> (('augjul cfs'!$B88*31) + ('augjul cfs'!$C88*30) + ('augjul cfs'!$D88*31) + ('augjul cfs'!$E88*30) + ('augjul cfs'!$F88*31)) * 1.983471 / 1000</f>
        <v>223.38247096199999</v>
      </c>
      <c r="G88" s="6">
        <f xml:space="preserve"> 'augjul cfs'!$G88*31*1.983471/1000</f>
        <v>294.15668318400003</v>
      </c>
      <c r="H88" s="6">
        <f xml:space="preserve"> ('augjul cfs'!$G88*31 + 'augjul cfs'!$H88*29)*1.983471/1000</f>
        <v>431.28593423999996</v>
      </c>
      <c r="I88" s="6">
        <f xml:space="preserve"> ('augjul cfs'!$G88*31 + 'augjul cfs'!$H88*29 + 'augjul cfs'!$I88*31)*1.983471/1000</f>
        <v>665.73815685300008</v>
      </c>
      <c r="J88" s="6">
        <f xml:space="preserve"> ('augjul cfs'!$G88*31 + 'augjul cfs'!$H88*29 + 'augjul cfs'!$I88*31 + 'augjul cfs'!$J88*30)*1.983471/1000</f>
        <v>876.62079357300001</v>
      </c>
      <c r="K88" s="6">
        <f xml:space="preserve"> ('augjul cfs'!$G88*31 + 'augjul cfs'!$H88*29 + 'augjul cfs'!$I88*31 + 'augjul cfs'!$J88*30 + 'augjul cfs'!$K88*31)*1.983471/1000</f>
        <v>995.04591309900002</v>
      </c>
      <c r="L88" s="6">
        <f xml:space="preserve"> ('augjul cfs'!$G88*31 + 'augjul cfs'!$H88*29 + 'augjul cfs'!$I88*31 + 'augjul cfs'!$J88*30 + 'augjul cfs'!$K88*31 + 'augjul cfs'!$L88*30)*1.983471/1000</f>
        <v>1064.427728679</v>
      </c>
      <c r="M88" s="6">
        <f xml:space="preserve"> ('augjul cfs'!$G88*31 + 'augjul cfs'!$H88*29 + 'augjul cfs'!$I88*31 + 'augjul cfs'!$J88*30 + 'augjul cfs'!$K88*31 + 'augjul cfs'!$L88*30 + 'augjul cfs'!$M88*31)*1.983471/1000</f>
        <v>1084.472686605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1299.1655711159999</v>
      </c>
      <c r="O88" s="22" t="s">
        <v>140</v>
      </c>
    </row>
    <row r="89" spans="1:15" x14ac:dyDescent="0.2">
      <c r="A89" t="s">
        <v>141</v>
      </c>
      <c r="B89" s="6">
        <f>'augjul cfs'!B89*31*1.983471/1000</f>
        <v>4.7345452770000005</v>
      </c>
      <c r="C89" s="6">
        <f xml:space="preserve"> (('augjul cfs'!B89*31) + ('augjul cfs'!C89*30)) * 1.983471 / 1000</f>
        <v>6.1626443970000002</v>
      </c>
      <c r="D89" s="6">
        <f xml:space="preserve"> (('augjul cfs'!$B89*31) + ('augjul cfs'!$C89*30) + ('augjul cfs'!$D89*31)) * 1.983471 / 1000</f>
        <v>65.313716559</v>
      </c>
      <c r="E89" s="6">
        <f xml:space="preserve"> (('augjul cfs'!$B89*31) + ('augjul cfs'!$C89*30) + ('augjul cfs'!$D89*31) + ('augjul cfs'!$E89*30)) * 1.983471 / 1000</f>
        <v>226.80792537899998</v>
      </c>
      <c r="F89" s="6">
        <f xml:space="preserve"> (('augjul cfs'!$B89*31) + ('augjul cfs'!$C89*30) + ('augjul cfs'!$D89*31) + ('augjul cfs'!$E89*30) + ('augjul cfs'!$F89*31)) * 1.983471 / 1000</f>
        <v>432.17651271900002</v>
      </c>
      <c r="G89" s="6">
        <f xml:space="preserve"> 'augjul cfs'!$G89*31*1.983471/1000</f>
        <v>114.67437586499999</v>
      </c>
      <c r="H89" s="6">
        <f xml:space="preserve"> ('augjul cfs'!$G89*31 + 'augjul cfs'!$H89*28)*1.983471/1000</f>
        <v>202.31205852900001</v>
      </c>
      <c r="I89" s="6">
        <f xml:space="preserve"> ('augjul cfs'!$G89*31 + 'augjul cfs'!$H89*28 + 'augjul cfs'!$I89*31)*1.983471/1000</f>
        <v>329.09949179099999</v>
      </c>
      <c r="J89" s="6">
        <f xml:space="preserve"> ('augjul cfs'!$G89*31 + 'augjul cfs'!$H89*28 + 'augjul cfs'!$I89*31 + 'augjul cfs'!$J89*30)*1.983471/1000</f>
        <v>473.81353595100001</v>
      </c>
      <c r="K89" s="6">
        <f xml:space="preserve"> ('augjul cfs'!$G89*31 + 'augjul cfs'!$H89*28 + 'augjul cfs'!$I89*31 + 'augjul cfs'!$J89*30 + 'augjul cfs'!$K89*31)*1.983471/1000</f>
        <v>538.86741780900002</v>
      </c>
      <c r="L89" s="6">
        <f xml:space="preserve"> ('augjul cfs'!$G89*31 + 'augjul cfs'!$H89*28 + 'augjul cfs'!$I89*31 + 'augjul cfs'!$J89*30 + 'augjul cfs'!$K89*31 + 'augjul cfs'!$L89*30)*1.983471/1000</f>
        <v>573.08229255899994</v>
      </c>
      <c r="M89" s="6">
        <f xml:space="preserve"> ('augjul cfs'!$G89*31 + 'augjul cfs'!$H89*28 + 'augjul cfs'!$I89*31 + 'augjul cfs'!$J89*30 + 'augjul cfs'!$K89*31 + 'augjul cfs'!$L89*30 + 'augjul cfs'!$M89*31)*1.983471/1000</f>
        <v>582.98179631999994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1059.3817784549999</v>
      </c>
      <c r="O89" s="22" t="s">
        <v>141</v>
      </c>
    </row>
    <row r="90" spans="1:15" x14ac:dyDescent="0.2">
      <c r="A90" t="s">
        <v>142</v>
      </c>
      <c r="B90" s="6">
        <f>'augjul cfs'!B90*31*1.983471/1000</f>
        <v>3.258842853</v>
      </c>
      <c r="C90" s="6">
        <f xml:space="preserve"> (('augjul cfs'!B90*31) + ('augjul cfs'!C90*30)) * 1.983471 / 1000</f>
        <v>50.386113812999994</v>
      </c>
      <c r="D90" s="6">
        <f xml:space="preserve"> (('augjul cfs'!$B90*31) + ('augjul cfs'!$C90*30) + ('augjul cfs'!$D90*31)) * 1.983471 / 1000</f>
        <v>100.06809542100001</v>
      </c>
      <c r="E90" s="6">
        <f xml:space="preserve"> (('augjul cfs'!$B90*31) + ('augjul cfs'!$C90*30) + ('augjul cfs'!$D90*31) + ('augjul cfs'!$E90*30)) * 1.983471 / 1000</f>
        <v>168.973877961</v>
      </c>
      <c r="F90" s="6">
        <f xml:space="preserve"> (('augjul cfs'!$B90*31) + ('augjul cfs'!$C90*30) + ('augjul cfs'!$D90*31) + ('augjul cfs'!$E90*30) + ('augjul cfs'!$F90*31)) * 1.983471 / 1000</f>
        <v>247.432056837</v>
      </c>
      <c r="G90" s="6">
        <f xml:space="preserve"> 'augjul cfs'!$G90*31*1.983471/1000</f>
        <v>114.79735106699999</v>
      </c>
      <c r="H90" s="6">
        <f xml:space="preserve"> ('augjul cfs'!$G90*31 + 'augjul cfs'!$H90*28)*1.983471/1000</f>
        <v>393.81618357899998</v>
      </c>
      <c r="I90" s="6">
        <f xml:space="preserve"> ('augjul cfs'!$G90*31 + 'augjul cfs'!$H90*28 + 'augjul cfs'!$I90*31)*1.983471/1000</f>
        <v>647.32956250200004</v>
      </c>
      <c r="J90" s="6">
        <f xml:space="preserve"> ('augjul cfs'!$G90*31 + 'augjul cfs'!$H90*28 + 'augjul cfs'!$I90*31 + 'augjul cfs'!$J90*30)*1.983471/1000</f>
        <v>778.71468154199999</v>
      </c>
      <c r="K90" s="6">
        <f xml:space="preserve"> ('augjul cfs'!$G90*31 + 'augjul cfs'!$H90*28 + 'augjul cfs'!$I90*31 + 'augjul cfs'!$J90*30 + 'augjul cfs'!$K90*31)*1.983471/1000</f>
        <v>871.315008648</v>
      </c>
      <c r="L90" s="6">
        <f xml:space="preserve"> ('augjul cfs'!$G90*31 + 'augjul cfs'!$H90*28 + 'augjul cfs'!$I90*31 + 'augjul cfs'!$J90*30 + 'augjul cfs'!$K90*31 + 'augjul cfs'!$L90*30)*1.983471/1000</f>
        <v>891.01087567800005</v>
      </c>
      <c r="M90" s="6">
        <f xml:space="preserve"> ('augjul cfs'!$G90*31 + 'augjul cfs'!$H90*28 + 'augjul cfs'!$I90*31 + 'augjul cfs'!$J90*30 + 'augjul cfs'!$K90*31 + 'augjul cfs'!$L90*30 + 'augjul cfs'!$M90*31)*1.983471/1000</f>
        <v>898.881288606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1098.5890497119999</v>
      </c>
      <c r="O90" s="22" t="s">
        <v>142</v>
      </c>
    </row>
    <row r="91" spans="1:15" x14ac:dyDescent="0.2">
      <c r="A91" t="s">
        <v>143</v>
      </c>
      <c r="B91" s="6">
        <f>'augjul cfs'!B91*31*1.983471/1000</f>
        <v>1.352727222</v>
      </c>
      <c r="C91" s="6">
        <f xml:space="preserve"> (('augjul cfs'!B91*31) + ('augjul cfs'!C91*30)) * 1.983471 / 1000</f>
        <v>2.6618180819999999</v>
      </c>
      <c r="D91" s="6">
        <f xml:space="preserve"> (('augjul cfs'!$B91*31) + ('augjul cfs'!$C91*30) + ('augjul cfs'!$D91*31)) * 1.983471 / 1000</f>
        <v>30.700164138000002</v>
      </c>
      <c r="E91" s="6">
        <f xml:space="preserve"> (('augjul cfs'!$B91*31) + ('augjul cfs'!$C91*30) + ('augjul cfs'!$D91*31) + ('augjul cfs'!$E91*30)) * 1.983471 / 1000</f>
        <v>168.33321682799999</v>
      </c>
      <c r="F91" s="6">
        <f xml:space="preserve"> (('augjul cfs'!$B91*31) + ('augjul cfs'!$C91*30) + ('augjul cfs'!$D91*31) + ('augjul cfs'!$E91*30) + ('augjul cfs'!$F91*31)) * 1.983471 / 1000</f>
        <v>383.109407121</v>
      </c>
      <c r="G91" s="6">
        <f xml:space="preserve"> 'augjul cfs'!$G91*31*1.983471/1000</f>
        <v>103.48363248299999</v>
      </c>
      <c r="H91" s="6">
        <f xml:space="preserve"> ('augjul cfs'!$G91*31 + 'augjul cfs'!$H91*28)*1.983471/1000</f>
        <v>196.841645511</v>
      </c>
      <c r="I91" s="6">
        <f xml:space="preserve"> ('augjul cfs'!$G91*31 + 'augjul cfs'!$H91*28 + 'augjul cfs'!$I91*31)*1.983471/1000</f>
        <v>257.83734570299998</v>
      </c>
      <c r="J91" s="6">
        <f xml:space="preserve"> ('augjul cfs'!$G91*31 + 'augjul cfs'!$H91*28 + 'augjul cfs'!$I91*31 + 'augjul cfs'!$J91*30)*1.983471/1000</f>
        <v>310.61750901300002</v>
      </c>
      <c r="K91" s="6">
        <f xml:space="preserve"> ('augjul cfs'!$G91*31 + 'augjul cfs'!$H91*28 + 'augjul cfs'!$I91*31 + 'augjul cfs'!$J91*30 + 'augjul cfs'!$K91*31)*1.983471/1000</f>
        <v>330.908417343</v>
      </c>
      <c r="L91" s="6">
        <f xml:space="preserve"> ('augjul cfs'!$G91*31 + 'augjul cfs'!$H91*28 + 'augjul cfs'!$I91*31 + 'augjul cfs'!$J91*30 + 'augjul cfs'!$K91*31 + 'augjul cfs'!$L91*30)*1.983471/1000</f>
        <v>338.16792120299999</v>
      </c>
      <c r="M91" s="6">
        <f xml:space="preserve"> ('augjul cfs'!$G91*31 + 'augjul cfs'!$H91*28 + 'augjul cfs'!$I91*31 + 'augjul cfs'!$J91*30 + 'augjul cfs'!$K91*31 + 'augjul cfs'!$L91*30 + 'augjul cfs'!$M91*31)*1.983471/1000</f>
        <v>339.45916082400004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722.56063406099997</v>
      </c>
      <c r="O91" s="22" t="s">
        <v>143</v>
      </c>
    </row>
    <row r="92" spans="1:15" x14ac:dyDescent="0.2">
      <c r="A92" t="s">
        <v>144</v>
      </c>
      <c r="B92" s="6">
        <f>'augjul cfs'!B92*31*1.983471/1000</f>
        <v>1.1067768179999999</v>
      </c>
      <c r="C92" s="6">
        <f xml:space="preserve"> (('augjul cfs'!B92*31) + ('augjul cfs'!C92*30)) * 1.983471 / 1000</f>
        <v>2.6538841980000001</v>
      </c>
      <c r="D92" s="6">
        <f xml:space="preserve"> (('augjul cfs'!$B92*31) + ('augjul cfs'!$C92*30) + ('augjul cfs'!$D92*31)) * 1.983471 / 1000</f>
        <v>8.741156697000001</v>
      </c>
      <c r="E92" s="6">
        <f xml:space="preserve"> (('augjul cfs'!$B92*31) + ('augjul cfs'!$C92*30) + ('augjul cfs'!$D92*31) + ('augjul cfs'!$E92*30)) * 1.983471 / 1000</f>
        <v>117.75272285699999</v>
      </c>
      <c r="F92" s="6">
        <f xml:space="preserve"> (('augjul cfs'!$B92*31) + ('augjul cfs'!$C92*30) + ('augjul cfs'!$D92*31) + ('augjul cfs'!$E92*30) + ('augjul cfs'!$F92*31)) * 1.983471 / 1000</f>
        <v>418.79601735300002</v>
      </c>
      <c r="G92" s="6">
        <f xml:space="preserve"> 'augjul cfs'!$G92*31*1.983471/1000</f>
        <v>143.45057313300001</v>
      </c>
      <c r="H92" s="6">
        <f xml:space="preserve"> ('augjul cfs'!$G92*31 + 'augjul cfs'!$H92*29)*1.983471/1000</f>
        <v>295.76527816500004</v>
      </c>
      <c r="I92" s="6">
        <f xml:space="preserve"> ('augjul cfs'!$G92*31 + 'augjul cfs'!$H92*29 + 'augjul cfs'!$I92*31)*1.983471/1000</f>
        <v>465.90147013199999</v>
      </c>
      <c r="J92" s="6">
        <f xml:space="preserve"> ('augjul cfs'!$G92*31 + 'augjul cfs'!$H92*29 + 'augjul cfs'!$I92*31 + 'augjul cfs'!$J92*30)*1.983471/1000</f>
        <v>538.37750047199995</v>
      </c>
      <c r="K92" s="6">
        <f xml:space="preserve"> ('augjul cfs'!$G92*31 + 'augjul cfs'!$H92*29 + 'augjul cfs'!$I92*31 + 'augjul cfs'!$J92*30 + 'augjul cfs'!$K92*31)*1.983471/1000</f>
        <v>562.41915246300005</v>
      </c>
      <c r="L92" s="6">
        <f xml:space="preserve"> ('augjul cfs'!$G92*31 + 'augjul cfs'!$H92*29 + 'augjul cfs'!$I92*31 + 'augjul cfs'!$J92*30 + 'augjul cfs'!$K92*31 + 'augjul cfs'!$L92*30)*1.983471/1000</f>
        <v>571.642292613</v>
      </c>
      <c r="M92" s="6">
        <f xml:space="preserve"> ('augjul cfs'!$G92*31 + 'augjul cfs'!$H92*29 + 'augjul cfs'!$I92*31 + 'augjul cfs'!$J92*30 + 'augjul cfs'!$K92*31 + 'augjul cfs'!$L92*30 + 'augjul cfs'!$M92*31)*1.983471/1000</f>
        <v>577.42212710699994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997.77715266600001</v>
      </c>
      <c r="O92" s="22" t="s">
        <v>144</v>
      </c>
    </row>
    <row r="93" spans="1:15" x14ac:dyDescent="0.2">
      <c r="A93" t="s">
        <v>145</v>
      </c>
      <c r="B93" s="6">
        <f>'augjul cfs'!B93*31*1.983471/1000</f>
        <v>3.320330454</v>
      </c>
      <c r="C93" s="6">
        <f xml:space="preserve"> (('augjul cfs'!B93*31) + ('augjul cfs'!C93*30)) * 1.983471 / 1000</f>
        <v>4.2128924039999998</v>
      </c>
      <c r="D93" s="6">
        <f xml:space="preserve"> (('augjul cfs'!$B93*31) + ('augjul cfs'!$C93*30) + ('augjul cfs'!$D93*31)) * 1.983471 / 1000</f>
        <v>146.67966392099999</v>
      </c>
      <c r="E93" s="6">
        <f xml:space="preserve"> (('augjul cfs'!$B93*31) + ('augjul cfs'!$C93*30) + ('augjul cfs'!$D93*31) + ('augjul cfs'!$E93*30)) * 1.983471 / 1000</f>
        <v>272.53089887099998</v>
      </c>
      <c r="F93" s="6">
        <f xml:space="preserve"> (('augjul cfs'!$B93*31) + ('augjul cfs'!$C93*30) + ('augjul cfs'!$D93*31) + ('augjul cfs'!$E93*30) + ('augjul cfs'!$F93*31)) * 1.983471 / 1000</f>
        <v>424.95866174999998</v>
      </c>
      <c r="G93" s="6">
        <f xml:space="preserve"> 'augjul cfs'!$G93*31*1.983471/1000</f>
        <v>95.490244353000008</v>
      </c>
      <c r="H93" s="6">
        <f xml:space="preserve"> ('augjul cfs'!$G93*31 + 'augjul cfs'!$H93*28)*1.983471/1000</f>
        <v>289.98147672900001</v>
      </c>
      <c r="I93" s="6">
        <f xml:space="preserve"> ('augjul cfs'!$G93*31 + 'augjul cfs'!$H93*28 + 'augjul cfs'!$I93*31)*1.983471/1000</f>
        <v>613.09881998399999</v>
      </c>
      <c r="J93" s="6">
        <f xml:space="preserve"> ('augjul cfs'!$G93*31 + 'augjul cfs'!$H93*28 + 'augjul cfs'!$I93*31 + 'augjul cfs'!$J93*30)*1.983471/1000</f>
        <v>779.82939224400002</v>
      </c>
      <c r="K93" s="6">
        <f xml:space="preserve"> ('augjul cfs'!$G93*31 + 'augjul cfs'!$H93*28 + 'augjul cfs'!$I93*31 + 'augjul cfs'!$J93*30 + 'augjul cfs'!$K93*31)*1.983471/1000</f>
        <v>904.77219747599997</v>
      </c>
      <c r="L93" s="6">
        <f xml:space="preserve"> ('augjul cfs'!$G93*31 + 'augjul cfs'!$H93*28 + 'augjul cfs'!$I93*31 + 'augjul cfs'!$J93*30 + 'augjul cfs'!$K93*31 + 'augjul cfs'!$L93*30)*1.983471/1000</f>
        <v>937.499468976</v>
      </c>
      <c r="M93" s="6">
        <f xml:space="preserve"> ('augjul cfs'!$G93*31 + 'augjul cfs'!$H93*28 + 'augjul cfs'!$I93*31 + 'augjul cfs'!$J93*30 + 'augjul cfs'!$K93*31 + 'augjul cfs'!$L93*30 + 'augjul cfs'!$M93*31)*1.983471/1000</f>
        <v>943.58674147500005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1375.580774862</v>
      </c>
      <c r="O93" s="22" t="s">
        <v>145</v>
      </c>
    </row>
    <row r="94" spans="1:15" x14ac:dyDescent="0.2">
      <c r="A94" t="s">
        <v>146</v>
      </c>
      <c r="B94" s="6">
        <f>'augjul cfs'!B94*31*1.983471/1000</f>
        <v>3.750743661</v>
      </c>
      <c r="C94" s="6">
        <f xml:space="preserve"> (('augjul cfs'!B94*31) + ('augjul cfs'!C94*30)) * 1.983471 / 1000</f>
        <v>11.248264041000001</v>
      </c>
      <c r="D94" s="6">
        <f xml:space="preserve"> (('augjul cfs'!$B94*31) + ('augjul cfs'!$C94*30) + ('augjul cfs'!$D94*31)) * 1.983471 / 1000</f>
        <v>100.34379789</v>
      </c>
      <c r="E94" s="6">
        <f xml:space="preserve"> (('augjul cfs'!$B94*31) + ('augjul cfs'!$C94*30) + ('augjul cfs'!$D94*31) + ('augjul cfs'!$E94*30)) * 1.983471 / 1000</f>
        <v>260.8264365</v>
      </c>
      <c r="F94" s="6">
        <f xml:space="preserve"> (('augjul cfs'!$B94*31) + ('augjul cfs'!$C94*30) + ('augjul cfs'!$D94*31) + ('augjul cfs'!$E94*30) + ('augjul cfs'!$F94*31)) * 1.983471 / 1000</f>
        <v>342.66643343099997</v>
      </c>
      <c r="G94" s="6">
        <f xml:space="preserve"> 'augjul cfs'!$G94*31*1.983471/1000</f>
        <v>166.63139871000001</v>
      </c>
      <c r="H94" s="6">
        <f xml:space="preserve"> ('augjul cfs'!$G94*31 + 'augjul cfs'!$H94*28)*1.983471/1000</f>
        <v>251.825445102</v>
      </c>
      <c r="I94" s="6">
        <f xml:space="preserve"> ('augjul cfs'!$G94*31 + 'augjul cfs'!$H94*28 + 'augjul cfs'!$I94*31)*1.983471/1000</f>
        <v>372.40263066299997</v>
      </c>
      <c r="J94" s="6">
        <f xml:space="preserve"> ('augjul cfs'!$G94*31 + 'augjul cfs'!$H94*28 + 'augjul cfs'!$I94*31 + 'augjul cfs'!$J94*30)*1.983471/1000</f>
        <v>538.24064097299993</v>
      </c>
      <c r="K94" s="6">
        <f xml:space="preserve"> ('augjul cfs'!$G94*31 + 'augjul cfs'!$H94*28 + 'augjul cfs'!$I94*31 + 'augjul cfs'!$J94*30 + 'augjul cfs'!$K94*31)*1.983471/1000</f>
        <v>573.411548745</v>
      </c>
      <c r="L94" s="6">
        <f xml:space="preserve"> ('augjul cfs'!$G94*31 + 'augjul cfs'!$H94*28 + 'augjul cfs'!$I94*31 + 'augjul cfs'!$J94*30 + 'augjul cfs'!$K94*31 + 'augjul cfs'!$L94*30)*1.983471/1000</f>
        <v>581.26609390500005</v>
      </c>
      <c r="M94" s="6">
        <f xml:space="preserve"> ('augjul cfs'!$G94*31 + 'augjul cfs'!$H94*28 + 'augjul cfs'!$I94*31 + 'augjul cfs'!$J94*30 + 'augjul cfs'!$K94*31 + 'augjul cfs'!$L94*30 + 'augjul cfs'!$M94*31)*1.983471/1000</f>
        <v>582.24989552099998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915.53451112199991</v>
      </c>
      <c r="O94" s="22" t="s">
        <v>146</v>
      </c>
    </row>
    <row r="96" spans="1:15" x14ac:dyDescent="0.2">
      <c r="A96" t="s">
        <v>114</v>
      </c>
      <c r="B96" s="10">
        <f>AVERAGE(B5:B94)</f>
        <v>8.7879445740333324</v>
      </c>
      <c r="C96" s="10">
        <f t="shared" ref="C96:N96" si="0">AVERAGE(C5:C94)</f>
        <v>20.383316040033339</v>
      </c>
      <c r="D96" s="10">
        <f t="shared" si="0"/>
        <v>59.800967454433327</v>
      </c>
      <c r="E96" s="10">
        <f t="shared" si="0"/>
        <v>189.3533592904333</v>
      </c>
      <c r="F96" s="10">
        <f t="shared" si="0"/>
        <v>380.18422816733334</v>
      </c>
      <c r="G96" s="10">
        <f t="shared" si="0"/>
        <v>179.87719435653332</v>
      </c>
      <c r="H96" s="10">
        <f t="shared" si="0"/>
        <v>325.91505113906658</v>
      </c>
      <c r="I96" s="10">
        <f t="shared" si="0"/>
        <v>473.77975082830011</v>
      </c>
      <c r="J96" s="10">
        <f t="shared" si="0"/>
        <v>604.20090296229978</v>
      </c>
      <c r="K96" s="10">
        <f t="shared" si="0"/>
        <v>702.6145411450666</v>
      </c>
      <c r="L96" s="10">
        <f t="shared" si="0"/>
        <v>754.83205984806671</v>
      </c>
      <c r="M96" s="10">
        <f t="shared" si="0"/>
        <v>771.4678718964002</v>
      </c>
      <c r="N96" s="10">
        <f t="shared" si="0"/>
        <v>1151.5485408389666</v>
      </c>
    </row>
    <row r="97" spans="1:14" x14ac:dyDescent="0.2">
      <c r="A97" t="s">
        <v>115</v>
      </c>
      <c r="B97" s="10">
        <f>MEDIAN(B5:B94)</f>
        <v>7.7781815265000001</v>
      </c>
      <c r="C97" s="10">
        <f t="shared" ref="C97:N97" si="1">MEDIAN(C5:C94)</f>
        <v>16.745453917500001</v>
      </c>
      <c r="D97" s="10">
        <f t="shared" si="1"/>
        <v>48.457188265500001</v>
      </c>
      <c r="E97" s="10">
        <f t="shared" si="1"/>
        <v>184.14247243350002</v>
      </c>
      <c r="F97" s="10">
        <f t="shared" si="1"/>
        <v>372.57717611099997</v>
      </c>
      <c r="G97" s="10">
        <f t="shared" si="1"/>
        <v>171.95007619649999</v>
      </c>
      <c r="H97" s="10">
        <f t="shared" si="1"/>
        <v>297.93817064550001</v>
      </c>
      <c r="I97" s="10">
        <f t="shared" si="1"/>
        <v>473.63899050299995</v>
      </c>
      <c r="J97" s="10">
        <f t="shared" si="1"/>
        <v>602.39303526150002</v>
      </c>
      <c r="K97" s="10">
        <f t="shared" si="1"/>
        <v>727.48063387649995</v>
      </c>
      <c r="L97" s="10">
        <f t="shared" si="1"/>
        <v>785.37517716000002</v>
      </c>
      <c r="M97" s="10">
        <f t="shared" si="1"/>
        <v>799.88823446700007</v>
      </c>
      <c r="N97" s="10">
        <f t="shared" si="1"/>
        <v>1169.3354933400001</v>
      </c>
    </row>
    <row r="98" spans="1:14" x14ac:dyDescent="0.2">
      <c r="A98" t="s">
        <v>116</v>
      </c>
      <c r="B98" s="10">
        <f>STDEV(B5:B94)</f>
        <v>4.2776119602410958</v>
      </c>
      <c r="C98" s="10">
        <f t="shared" ref="C98:N98" si="2">STDEV(C5:C94)</f>
        <v>12.269712804672929</v>
      </c>
      <c r="D98" s="10">
        <f t="shared" si="2"/>
        <v>40.967452536111175</v>
      </c>
      <c r="E98" s="10">
        <f t="shared" si="2"/>
        <v>98.13955558013663</v>
      </c>
      <c r="F98" s="10">
        <f t="shared" si="2"/>
        <v>168.46149883135172</v>
      </c>
      <c r="G98" s="10">
        <f t="shared" si="2"/>
        <v>89.414713994390084</v>
      </c>
      <c r="H98" s="10">
        <f t="shared" si="2"/>
        <v>123.28743434062092</v>
      </c>
      <c r="I98" s="10">
        <f t="shared" si="2"/>
        <v>145.64986935064752</v>
      </c>
      <c r="J98" s="10">
        <f t="shared" si="2"/>
        <v>157.35581767742676</v>
      </c>
      <c r="K98" s="10">
        <f t="shared" si="2"/>
        <v>177.27981576174741</v>
      </c>
      <c r="L98" s="10">
        <f t="shared" si="2"/>
        <v>187.99485879289921</v>
      </c>
      <c r="M98" s="10">
        <f t="shared" si="2"/>
        <v>191.0134367233465</v>
      </c>
      <c r="N98" s="10">
        <f t="shared" si="2"/>
        <v>279.46563383513899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1968-69</v>
      </c>
      <c r="C6" s="18">
        <f>LARGE('augdate &amp; jandate kaf'!$B$5:$B$94,'augdate &amp; jandate kaf rank'!$A6)</f>
        <v>30.928263303000001</v>
      </c>
      <c r="D6" s="5" t="str">
        <f>VLOOKUP(E6,'augdate &amp; jandate kaf'!$C$5:$O$94,13,FALSE)</f>
        <v>1968-69</v>
      </c>
      <c r="E6" s="18">
        <f>LARGE('augdate &amp; jandate kaf'!$C$5:$C$94,'augdate &amp; jandate kaf rank'!$A6)</f>
        <v>68.534873462999997</v>
      </c>
      <c r="F6" s="5" t="str">
        <f>VLOOKUP(G6,'augdate &amp; jandate kaf'!$D$5:$O$94,12,FALSE)</f>
        <v>1947-48</v>
      </c>
      <c r="G6" s="18">
        <f>LARGE('augdate &amp; jandate kaf'!$D$5:$D$94,'augdate &amp; jandate kaf rank'!$A6)</f>
        <v>204.216190689</v>
      </c>
      <c r="H6" s="5" t="str">
        <f>VLOOKUP(I6,'augdate &amp; jandate kaf'!$E$5:$O$94,11,FALSE)</f>
        <v>1950-51</v>
      </c>
      <c r="I6" s="18">
        <f>LARGE('augdate &amp; jandate kaf'!$E$5:$E$94,'augdate &amp; jandate kaf rank'!$A6)</f>
        <v>438.67436371499997</v>
      </c>
      <c r="J6" s="5" t="str">
        <f>VLOOKUP(K6,'augdate &amp; jandate kaf'!$F$5:$O$94,10,FALSE)</f>
        <v>1955-56</v>
      </c>
      <c r="K6" s="18">
        <f>LARGE('augdate &amp; jandate kaf'!$F$5:$F$94,'augdate &amp; jandate kaf rank'!$A6)</f>
        <v>819.22310977500001</v>
      </c>
      <c r="L6" s="5" t="str">
        <f>VLOOKUP(M6,'augdate &amp; jandate kaf'!$G$5:$O$94,9,FALSE)</f>
        <v>1952-53</v>
      </c>
      <c r="M6" s="18">
        <f>LARGE('augdate &amp; jandate kaf'!$G$5:$G$94,'augdate &amp; jandate kaf rank'!$A6)</f>
        <v>447.01485926999999</v>
      </c>
      <c r="N6" s="5" t="str">
        <f>VLOOKUP(O6,'augdate &amp; jandate kaf'!$H$5:$O$94,8,FALSE)</f>
        <v>1952-53</v>
      </c>
      <c r="O6" s="18">
        <f>LARGE('augdate &amp; jandate kaf'!$H$5:$H$94,'augdate &amp; jandate kaf rank'!$A6)</f>
        <v>710.53881632999992</v>
      </c>
      <c r="P6" s="5" t="str">
        <f>VLOOKUP(Q6,'augdate &amp; jandate kaf'!$I$5:$O$94,7,FALSE)</f>
        <v>1971-72</v>
      </c>
      <c r="Q6" s="18">
        <f>LARGE('augdate &amp; jandate kaf'!$I$5:$I$94,'augdate &amp; jandate kaf rank'!$A6)</f>
        <v>973.28921969999999</v>
      </c>
      <c r="R6" s="5" t="str">
        <f>VLOOKUP(S6,'augdate &amp; jandate kaf'!$J$5:$O$94,6,FALSE)</f>
        <v>1971-72</v>
      </c>
      <c r="S6" s="18">
        <f>LARGE('augdate &amp; jandate kaf'!$J$5:$J$94,'augdate &amp; jandate kaf rank'!$A6)</f>
        <v>1119.0743381999998</v>
      </c>
      <c r="T6" s="5" t="str">
        <f>VLOOKUP(U6,'augdate &amp; jandate kaf'!$K$5:$O$94,5,FALSE)</f>
        <v>1971-72</v>
      </c>
      <c r="U6" s="18">
        <f>LARGE('augdate &amp; jandate kaf'!$K$5:$K$94,'augdate &amp; jandate kaf rank'!$A6)</f>
        <v>1263.6316881510002</v>
      </c>
      <c r="V6" s="5" t="str">
        <f>VLOOKUP(W6,'augdate &amp; jandate kaf'!$L$5:$O$94,4,FALSE)</f>
        <v>1971-72</v>
      </c>
      <c r="W6" s="18">
        <f>LARGE('augdate &amp; jandate kaf'!$L$5:$L$94,'augdate &amp; jandate kaf rank'!$A6)</f>
        <v>1308.7358186909998</v>
      </c>
      <c r="X6" s="5" t="str">
        <f>VLOOKUP(Y6,'augdate &amp; jandate kaf'!$M$5:$O$94,3,FALSE)</f>
        <v>1971-72</v>
      </c>
      <c r="Y6" s="18">
        <f>LARGE('augdate &amp; jandate kaf'!$M$5:$M$94,'augdate &amp; jandate kaf rank'!$A6)</f>
        <v>1322.386066113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1898.304722202</v>
      </c>
    </row>
    <row r="7" spans="1:27" x14ac:dyDescent="0.2">
      <c r="A7" s="5">
        <v>2</v>
      </c>
      <c r="B7" s="5" t="str">
        <f>VLOOKUP(C7,'augdate &amp; jandate kaf'!$B$5:$O$94,14,FALSE)</f>
        <v>1978-79</v>
      </c>
      <c r="C7" s="18">
        <f>LARGE('augdate &amp; jandate kaf'!$B$5:$B$94,'augdate &amp; jandate kaf rank'!$A7)</f>
        <v>19.061156309999998</v>
      </c>
      <c r="D7" s="5" t="str">
        <f>VLOOKUP(E7,'augdate &amp; jandate kaf'!$C$5:$O$94,13,FALSE)</f>
        <v>1978-79</v>
      </c>
      <c r="E7" s="18">
        <f>LARGE('augdate &amp; jandate kaf'!$C$5:$C$94,'augdate &amp; jandate kaf rank'!$A7)</f>
        <v>58.155369720000003</v>
      </c>
      <c r="F7" s="5" t="str">
        <f>VLOOKUP(G7,'augdate &amp; jandate kaf'!$D$5:$O$94,12,FALSE)</f>
        <v>1950-51</v>
      </c>
      <c r="G7" s="18">
        <f>LARGE('augdate &amp; jandate kaf'!$D$5:$D$94,'augdate &amp; jandate kaf rank'!$A7)</f>
        <v>178.04627431499998</v>
      </c>
      <c r="H7" s="5" t="str">
        <f>VLOOKUP(I7,'augdate &amp; jandate kaf'!$E$5:$O$94,11,FALSE)</f>
        <v>1955-56</v>
      </c>
      <c r="I7" s="18">
        <f>LARGE('augdate &amp; jandate kaf'!$E$5:$E$94,'augdate &amp; jandate kaf rank'!$A7)</f>
        <v>411.68329034700002</v>
      </c>
      <c r="J7" s="5" t="str">
        <f>VLOOKUP(K7,'augdate &amp; jandate kaf'!$F$5:$O$94,10,FALSE)</f>
        <v>1977-78</v>
      </c>
      <c r="K7" s="18">
        <f>LARGE('augdate &amp; jandate kaf'!$F$5:$F$94,'augdate &amp; jandate kaf rank'!$A7)</f>
        <v>785.07765651</v>
      </c>
      <c r="L7" s="5" t="str">
        <f>VLOOKUP(M7,'augdate &amp; jandate kaf'!$G$5:$O$94,9,FALSE)</f>
        <v>2005-06</v>
      </c>
      <c r="M7" s="18">
        <f>LARGE('augdate &amp; jandate kaf'!$G$5:$G$94,'augdate &amp; jandate kaf rank'!$A7)</f>
        <v>390.261803547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655.56295062300001</v>
      </c>
      <c r="P7" s="5" t="str">
        <f>VLOOKUP(Q7,'augdate &amp; jandate kaf'!$I$5:$O$94,7,FALSE)</f>
        <v>1952-53</v>
      </c>
      <c r="Q7" s="18">
        <f>LARGE('augdate &amp; jandate kaf'!$I$5:$I$94,'augdate &amp; jandate kaf rank'!$A7)</f>
        <v>838.12558840500003</v>
      </c>
      <c r="R7" s="5" t="str">
        <f>VLOOKUP(S7,'augdate &amp; jandate kaf'!$J$5:$O$94,6,FALSE)</f>
        <v>1952-53</v>
      </c>
      <c r="S7" s="18">
        <f>LARGE('augdate &amp; jandate kaf'!$J$5:$J$94,'augdate &amp; jandate kaf rank'!$A7)</f>
        <v>950.11236106499996</v>
      </c>
      <c r="T7" s="5" t="str">
        <f>VLOOKUP(U7,'augdate &amp; jandate kaf'!$K$5:$O$94,5,FALSE)</f>
        <v>1952-53</v>
      </c>
      <c r="U7" s="18">
        <f>LARGE('augdate &amp; jandate kaf'!$K$5:$K$94,'augdate &amp; jandate kaf rank'!$A7)</f>
        <v>1100.511033111</v>
      </c>
      <c r="V7" s="5" t="str">
        <f>VLOOKUP(W7,'augdate &amp; jandate kaf'!$L$5:$O$94,4,FALSE)</f>
        <v>1952-53</v>
      </c>
      <c r="W7" s="18">
        <f>LARGE('augdate &amp; jandate kaf'!$L$5:$L$94,'augdate &amp; jandate kaf rank'!$A7)</f>
        <v>1183.1027655509999</v>
      </c>
      <c r="X7" s="5" t="str">
        <f>VLOOKUP(Y7,'augdate &amp; jandate kaf'!$M$5:$O$94,3,FALSE)</f>
        <v>1952-53</v>
      </c>
      <c r="Y7" s="18">
        <f>LARGE('augdate &amp; jandate kaf'!$M$5:$M$94,'augdate &amp; jandate kaf rank'!$A7)</f>
        <v>1205.853177921</v>
      </c>
      <c r="Z7" s="5" t="str">
        <f>VLOOKUP(AA7,'augdate &amp; jandate kaf'!$N$5:$O$94,2,FALSE)</f>
        <v>1971-72</v>
      </c>
      <c r="AA7" s="18">
        <f>LARGE('augdate &amp; jandate kaf'!$N$5:$N$94,'augdate &amp; jandate kaf rank'!$A7)</f>
        <v>1800.3232382729998</v>
      </c>
    </row>
    <row r="8" spans="1:27" x14ac:dyDescent="0.2">
      <c r="A8" s="5">
        <v>3</v>
      </c>
      <c r="B8" s="5" t="str">
        <f>VLOOKUP(C8,'augdate &amp; jandate kaf'!$B$5:$O$94,14,FALSE)</f>
        <v>2004-05</v>
      </c>
      <c r="C8" s="18">
        <f>LARGE('augdate &amp; jandate kaf'!$B$5:$B$94,'augdate &amp; jandate kaf rank'!$A8)</f>
        <v>18.077354694</v>
      </c>
      <c r="D8" s="5" t="str">
        <f>VLOOKUP(E8,'augdate &amp; jandate kaf'!$C$5:$O$94,13,FALSE)</f>
        <v>1959-60</v>
      </c>
      <c r="E8" s="18">
        <f>LARGE('augdate &amp; jandate kaf'!$C$5:$C$94,'augdate &amp; jandate kaf rank'!$A8)</f>
        <v>53.299832712000004</v>
      </c>
      <c r="F8" s="5" t="str">
        <f>VLOOKUP(G8,'augdate &amp; jandate kaf'!$D$5:$O$94,12,FALSE)</f>
        <v>1968-69</v>
      </c>
      <c r="G8" s="18">
        <f>LARGE('augdate &amp; jandate kaf'!$D$5:$D$94,'augdate &amp; jandate kaf rank'!$A8)</f>
        <v>167.28396066899998</v>
      </c>
      <c r="H8" s="5" t="str">
        <f>VLOOKUP(I8,'augdate &amp; jandate kaf'!$E$5:$O$94,11,FALSE)</f>
        <v>1947-48</v>
      </c>
      <c r="I8" s="18">
        <f>LARGE('augdate &amp; jandate kaf'!$E$5:$E$94,'augdate &amp; jandate kaf rank'!$A8)</f>
        <v>409.50543918900001</v>
      </c>
      <c r="J8" s="5" t="str">
        <f>VLOOKUP(K8,'augdate &amp; jandate kaf'!$F$5:$O$94,10,FALSE)</f>
        <v>1973-74</v>
      </c>
      <c r="K8" s="18">
        <f>LARGE('augdate &amp; jandate kaf'!$F$5:$F$94,'augdate &amp; jandate kaf rank'!$A8)</f>
        <v>767.54972328299993</v>
      </c>
      <c r="L8" s="5" t="str">
        <f>VLOOKUP(M8,'augdate &amp; jandate kaf'!$G$5:$O$94,9,FALSE)</f>
        <v>1969-70</v>
      </c>
      <c r="M8" s="18">
        <f>LARGE('augdate &amp; jandate kaf'!$G$5:$G$94,'augdate &amp; jandate kaf rank'!$A8)</f>
        <v>363.26874670800004</v>
      </c>
      <c r="N8" s="5" t="str">
        <f>VLOOKUP(O8,'augdate &amp; jandate kaf'!$H$5:$O$94,8,FALSE)</f>
        <v>1971-72</v>
      </c>
      <c r="O8" s="18">
        <f>LARGE('augdate &amp; jandate kaf'!$H$5:$H$94,'augdate &amp; jandate kaf rank'!$A8)</f>
        <v>619.85848915200006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755.48030224800004</v>
      </c>
      <c r="R8" s="5" t="str">
        <f>VLOOKUP(S8,'augdate &amp; jandate kaf'!$J$5:$O$94,6,FALSE)</f>
        <v>1995-96</v>
      </c>
      <c r="S8" s="18">
        <f>LARGE('augdate &amp; jandate kaf'!$J$5:$J$94,'augdate &amp; jandate kaf rank'!$A8)</f>
        <v>924.71004796799991</v>
      </c>
      <c r="T8" s="5" t="str">
        <f>VLOOKUP(U8,'augdate &amp; jandate kaf'!$K$5:$O$94,5,FALSE)</f>
        <v>1995-96</v>
      </c>
      <c r="U8" s="18">
        <f>LARGE('augdate &amp; jandate kaf'!$K$5:$K$94,'augdate &amp; jandate kaf rank'!$A8)</f>
        <v>1043.4426054989999</v>
      </c>
      <c r="V8" s="5" t="str">
        <f>VLOOKUP(W8,'augdate &amp; jandate kaf'!$L$5:$O$94,4,FALSE)</f>
        <v>1973-74</v>
      </c>
      <c r="W8" s="18">
        <f>LARGE('augdate &amp; jandate kaf'!$L$5:$L$94,'augdate &amp; jandate kaf rank'!$A8)</f>
        <v>1117.7037597389999</v>
      </c>
      <c r="X8" s="5" t="str">
        <f>VLOOKUP(Y8,'augdate &amp; jandate kaf'!$M$5:$O$94,3,FALSE)</f>
        <v>1973-74</v>
      </c>
      <c r="Y8" s="18">
        <f>LARGE('augdate &amp; jandate kaf'!$M$5:$M$94,'augdate &amp; jandate kaf rank'!$A8)</f>
        <v>1141.8068993309998</v>
      </c>
      <c r="Z8" s="5" t="str">
        <f>VLOOKUP(AA8,'augdate &amp; jandate kaf'!$N$5:$O$94,2,FALSE)</f>
        <v>1955-56</v>
      </c>
      <c r="AA8" s="18">
        <f>LARGE('augdate &amp; jandate kaf'!$N$5:$N$94,'augdate &amp; jandate kaf rank'!$A8)</f>
        <v>1774.7067103080001</v>
      </c>
    </row>
    <row r="9" spans="1:27" x14ac:dyDescent="0.2">
      <c r="A9" s="5">
        <v>4</v>
      </c>
      <c r="B9" s="5" t="str">
        <f>VLOOKUP(C9,'augdate &amp; jandate kaf'!$B$5:$O$94,14,FALSE)</f>
        <v>1983-84</v>
      </c>
      <c r="C9" s="18">
        <f>LARGE('augdate &amp; jandate kaf'!$B$5:$B$94,'augdate &amp; jandate kaf rank'!$A9)</f>
        <v>17.585453886</v>
      </c>
      <c r="D9" s="5" t="str">
        <f>VLOOKUP(E9,'augdate &amp; jandate kaf'!$C$5:$O$94,13,FALSE)</f>
        <v>2004-05</v>
      </c>
      <c r="E9" s="18">
        <f>LARGE('augdate &amp; jandate kaf'!$C$5:$C$94,'augdate &amp; jandate kaf rank'!$A9)</f>
        <v>50.745122064</v>
      </c>
      <c r="F9" s="5" t="str">
        <f>VLOOKUP(G9,'augdate &amp; jandate kaf'!$D$5:$O$94,12,FALSE)</f>
        <v>1959-60</v>
      </c>
      <c r="G9" s="18">
        <f>LARGE('augdate &amp; jandate kaf'!$D$5:$D$94,'augdate &amp; jandate kaf rank'!$A9)</f>
        <v>162.99371289600001</v>
      </c>
      <c r="H9" s="5" t="str">
        <f>VLOOKUP(I9,'augdate &amp; jandate kaf'!$E$5:$O$94,11,FALSE)</f>
        <v>1973-74</v>
      </c>
      <c r="I9" s="18">
        <f>LARGE('augdate &amp; jandate kaf'!$E$5:$E$94,'augdate &amp; jandate kaf rank'!$A9)</f>
        <v>375.93519251399999</v>
      </c>
      <c r="J9" s="5" t="str">
        <f>VLOOKUP(K9,'augdate &amp; jandate kaf'!$F$5:$O$94,10,FALSE)</f>
        <v>1996-97</v>
      </c>
      <c r="K9" s="18">
        <f>LARGE('augdate &amp; jandate kaf'!$F$5:$F$94,'augdate &amp; jandate kaf rank'!$A9)</f>
        <v>759.59203763100004</v>
      </c>
      <c r="L9" s="5" t="str">
        <f>VLOOKUP(M9,'augdate &amp; jandate kaf'!$G$5:$O$94,9,FALSE)</f>
        <v>1964-65</v>
      </c>
      <c r="M9" s="18">
        <f>LARGE('augdate &amp; jandate kaf'!$G$5:$G$94,'augdate &amp; jandate kaf rank'!$A9)</f>
        <v>362.346432693</v>
      </c>
      <c r="N9" s="5" t="str">
        <f>VLOOKUP(O9,'augdate &amp; jandate kaf'!$H$5:$O$94,8,FALSE)</f>
        <v>2005-06</v>
      </c>
      <c r="O9" s="18">
        <f>LARGE('augdate &amp; jandate kaf'!$H$5:$H$94,'augdate &amp; jandate kaf rank'!$A9)</f>
        <v>528.66047604300002</v>
      </c>
      <c r="P9" s="5" t="str">
        <f>VLOOKUP(Q9,'augdate &amp; jandate kaf'!$I$5:$O$94,7,FALSE)</f>
        <v>1960-61</v>
      </c>
      <c r="Q9" s="18">
        <f>LARGE('augdate &amp; jandate kaf'!$I$5:$I$94,'augdate &amp; jandate kaf rank'!$A9)</f>
        <v>710.86807251599998</v>
      </c>
      <c r="R9" s="5" t="str">
        <f>VLOOKUP(S9,'augdate &amp; jandate kaf'!$J$5:$O$94,6,FALSE)</f>
        <v>2011-12</v>
      </c>
      <c r="S9" s="18">
        <f>LARGE('augdate &amp; jandate kaf'!$J$5:$J$94,'augdate &amp; jandate kaf rank'!$A9)</f>
        <v>876.62079357300001</v>
      </c>
      <c r="T9" s="5" t="str">
        <f>VLOOKUP(U9,'augdate &amp; jandate kaf'!$K$5:$O$94,5,FALSE)</f>
        <v>1973-74</v>
      </c>
      <c r="U9" s="18">
        <f>LARGE('augdate &amp; jandate kaf'!$K$5:$K$94,'augdate &amp; jandate kaf rank'!$A9)</f>
        <v>1006.312028379</v>
      </c>
      <c r="V9" s="5" t="str">
        <f>VLOOKUP(W9,'augdate &amp; jandate kaf'!$L$5:$O$94,4,FALSE)</f>
        <v>1995-96</v>
      </c>
      <c r="W9" s="18">
        <f>LARGE('augdate &amp; jandate kaf'!$L$5:$L$94,'augdate &amp; jandate kaf rank'!$A9)</f>
        <v>1076.943430689</v>
      </c>
      <c r="X9" s="5" t="str">
        <f>VLOOKUP(Y9,'augdate &amp; jandate kaf'!$M$5:$O$94,3,FALSE)</f>
        <v>1970-71</v>
      </c>
      <c r="Y9" s="18">
        <f>LARGE('augdate &amp; jandate kaf'!$M$5:$M$94,'augdate &amp; jandate kaf rank'!$A9)</f>
        <v>1096.3774795470001</v>
      </c>
      <c r="Z9" s="5" t="str">
        <f>VLOOKUP(AA9,'augdate &amp; jandate kaf'!$N$5:$O$94,2,FALSE)</f>
        <v>1995-96</v>
      </c>
      <c r="AA9" s="18">
        <f>LARGE('augdate &amp; jandate kaf'!$N$5:$N$94,'augdate &amp; jandate kaf rank'!$A9)</f>
        <v>1707.4214235749998</v>
      </c>
    </row>
    <row r="10" spans="1:27" x14ac:dyDescent="0.2">
      <c r="A10" s="5">
        <v>5</v>
      </c>
      <c r="B10" s="5" t="str">
        <f>VLOOKUP(C10,'augdate &amp; jandate kaf'!$B$5:$O$94,14,FALSE)</f>
        <v>1975-76</v>
      </c>
      <c r="C10" s="18">
        <f>LARGE('augdate &amp; jandate kaf'!$B$5:$B$94,'augdate &amp; jandate kaf rank'!$A10)</f>
        <v>14.511073836</v>
      </c>
      <c r="D10" s="5" t="str">
        <f>VLOOKUP(E10,'augdate &amp; jandate kaf'!$C$5:$O$94,13,FALSE)</f>
        <v>2013-14</v>
      </c>
      <c r="E10" s="18">
        <f>LARGE('augdate &amp; jandate kaf'!$C$5:$C$94,'augdate &amp; jandate kaf rank'!$A10)</f>
        <v>50.386113812999994</v>
      </c>
      <c r="F10" s="5" t="str">
        <f>VLOOKUP(G10,'augdate &amp; jandate kaf'!$D$5:$O$94,12,FALSE)</f>
        <v>1951-52</v>
      </c>
      <c r="G10" s="18">
        <f>LARGE('augdate &amp; jandate kaf'!$D$5:$D$94,'augdate &amp; jandate kaf rank'!$A10)</f>
        <v>155.240324757</v>
      </c>
      <c r="H10" s="5" t="str">
        <f>VLOOKUP(I10,'augdate &amp; jandate kaf'!$E$5:$O$94,11,FALSE)</f>
        <v>1968-69</v>
      </c>
      <c r="I10" s="18">
        <f>LARGE('augdate &amp; jandate kaf'!$E$5:$E$94,'augdate &amp; jandate kaf rank'!$A10)</f>
        <v>369.83601918900001</v>
      </c>
      <c r="J10" s="5" t="str">
        <f>VLOOKUP(K10,'augdate &amp; jandate kaf'!$F$5:$O$94,10,FALSE)</f>
        <v>1964-65</v>
      </c>
      <c r="K10" s="18">
        <f>LARGE('augdate &amp; jandate kaf'!$F$5:$F$94,'augdate &amp; jandate kaf rank'!$A10)</f>
        <v>715.99732852199998</v>
      </c>
      <c r="L10" s="5" t="str">
        <f>VLOOKUP(M10,'augdate &amp; jandate kaf'!$G$5:$O$94,9,FALSE)</f>
        <v>1935-36</v>
      </c>
      <c r="M10" s="18">
        <f>LARGE('augdate &amp; jandate kaf'!$G$5:$G$94,'augdate &amp; jandate kaf rank'!$A10)</f>
        <v>329.020152951</v>
      </c>
      <c r="N10" s="5" t="str">
        <f>VLOOKUP(O10,'augdate &amp; jandate kaf'!$H$5:$O$94,8,FALSE)</f>
        <v>1981-82</v>
      </c>
      <c r="O10" s="18">
        <f>LARGE('augdate &amp; jandate kaf'!$H$5:$H$94,'augdate &amp; jandate kaf rank'!$A10)</f>
        <v>509.061799092</v>
      </c>
      <c r="P10" s="5" t="str">
        <f>VLOOKUP(Q10,'augdate &amp; jandate kaf'!$I$5:$O$94,7,FALSE)</f>
        <v>1973-74</v>
      </c>
      <c r="Q10" s="18">
        <f>LARGE('augdate &amp; jandate kaf'!$I$5:$I$94,'augdate &amp; jandate kaf rank'!$A10)</f>
        <v>701.32361006400004</v>
      </c>
      <c r="R10" s="5" t="str">
        <f>VLOOKUP(S10,'augdate &amp; jandate kaf'!$J$5:$O$94,6,FALSE)</f>
        <v>1973-74</v>
      </c>
      <c r="S10" s="18">
        <f>LARGE('augdate &amp; jandate kaf'!$J$5:$J$94,'augdate &amp; jandate kaf rank'!$A10)</f>
        <v>872.57649620400002</v>
      </c>
      <c r="T10" s="5" t="str">
        <f>VLOOKUP(U10,'augdate &amp; jandate kaf'!$K$5:$O$94,5,FALSE)</f>
        <v>2011-12</v>
      </c>
      <c r="U10" s="18">
        <f>LARGE('augdate &amp; jandate kaf'!$K$5:$K$94,'augdate &amp; jandate kaf rank'!$A10)</f>
        <v>995.04591309900002</v>
      </c>
      <c r="V10" s="5" t="str">
        <f>VLOOKUP(W10,'augdate &amp; jandate kaf'!$L$5:$O$94,4,FALSE)</f>
        <v>1970-71</v>
      </c>
      <c r="W10" s="18">
        <f>LARGE('augdate &amp; jandate kaf'!$L$5:$L$94,'augdate &amp; jandate kaf rank'!$A10)</f>
        <v>1069.9992987180001</v>
      </c>
      <c r="X10" s="5" t="str">
        <f>VLOOKUP(Y10,'augdate &amp; jandate kaf'!$M$5:$O$94,3,FALSE)</f>
        <v>1995-96</v>
      </c>
      <c r="Y10" s="18">
        <f>LARGE('augdate &amp; jandate kaf'!$M$5:$M$94,'augdate &amp; jandate kaf rank'!$A10)</f>
        <v>1092.4383061410001</v>
      </c>
      <c r="Z10" s="5" t="str">
        <f>VLOOKUP(AA10,'augdate &amp; jandate kaf'!$N$5:$O$94,2,FALSE)</f>
        <v>1996-97</v>
      </c>
      <c r="AA10" s="18">
        <f>LARGE('augdate &amp; jandate kaf'!$N$5:$N$94,'augdate &amp; jandate kaf rank'!$A10)</f>
        <v>1659.605888178</v>
      </c>
    </row>
    <row r="11" spans="1:27" x14ac:dyDescent="0.2">
      <c r="A11" s="5">
        <v>6</v>
      </c>
      <c r="B11" s="5" t="str">
        <f>VLOOKUP(C11,'augdate &amp; jandate kaf'!$B$5:$O$94,14,FALSE)</f>
        <v>1953-54</v>
      </c>
      <c r="C11" s="18">
        <f>LARGE('augdate &amp; jandate kaf'!$B$5:$B$94,'augdate &amp; jandate kaf rank'!$A11)</f>
        <v>14.449586235</v>
      </c>
      <c r="D11" s="5" t="str">
        <f>VLOOKUP(E11,'augdate &amp; jandate kaf'!$C$5:$O$94,13,FALSE)</f>
        <v>1971-72</v>
      </c>
      <c r="E11" s="18">
        <f>LARGE('augdate &amp; jandate kaf'!$C$5:$C$94,'augdate &amp; jandate kaf rank'!$A11)</f>
        <v>47.680659369000004</v>
      </c>
      <c r="F11" s="5" t="str">
        <f>VLOOKUP(G11,'augdate &amp; jandate kaf'!$D$5:$O$94,12,FALSE)</f>
        <v>2016-17</v>
      </c>
      <c r="G11" s="18">
        <f>LARGE('augdate &amp; jandate kaf'!$D$5:$D$94,'augdate &amp; jandate kaf rank'!$A11)</f>
        <v>146.67966392099999</v>
      </c>
      <c r="H11" s="5" t="str">
        <f>VLOOKUP(I11,'augdate &amp; jandate kaf'!$E$5:$O$94,11,FALSE)</f>
        <v>1984-85</v>
      </c>
      <c r="I11" s="18">
        <f>LARGE('augdate &amp; jandate kaf'!$E$5:$E$94,'augdate &amp; jandate kaf rank'!$A11)</f>
        <v>367.60064737199997</v>
      </c>
      <c r="J11" s="5" t="str">
        <f>VLOOKUP(K11,'augdate &amp; jandate kaf'!$F$5:$O$94,10,FALSE)</f>
        <v>1942-43</v>
      </c>
      <c r="K11" s="18">
        <f>LARGE('augdate &amp; jandate kaf'!$F$5:$F$94,'augdate &amp; jandate kaf rank'!$A11)</f>
        <v>698.55865148999999</v>
      </c>
      <c r="L11" s="5" t="str">
        <f>VLOOKUP(M11,'augdate &amp; jandate kaf'!$G$5:$O$94,9,FALSE)</f>
        <v>1970-71</v>
      </c>
      <c r="M11" s="18">
        <f>LARGE('augdate &amp; jandate kaf'!$G$5:$G$94,'augdate &amp; jandate kaf rank'!$A11)</f>
        <v>326.622136512</v>
      </c>
      <c r="N11" s="5" t="str">
        <f>VLOOKUP(O11,'augdate &amp; jandate kaf'!$H$5:$O$94,8,FALSE)</f>
        <v>1969-70</v>
      </c>
      <c r="O11" s="18">
        <f>LARGE('augdate &amp; jandate kaf'!$H$5:$H$94,'augdate &amp; jandate kaf rank'!$A11)</f>
        <v>505.77717111599998</v>
      </c>
      <c r="P11" s="5" t="str">
        <f>VLOOKUP(Q11,'augdate &amp; jandate kaf'!$I$5:$O$94,7,FALSE)</f>
        <v>1970-71</v>
      </c>
      <c r="Q11" s="18">
        <f>LARGE('augdate &amp; jandate kaf'!$I$5:$I$94,'augdate &amp; jandate kaf rank'!$A11)</f>
        <v>671.75204092499996</v>
      </c>
      <c r="R11" s="5" t="str">
        <f>VLOOKUP(S11,'augdate &amp; jandate kaf'!$J$5:$O$94,6,FALSE)</f>
        <v>1970-71</v>
      </c>
      <c r="S11" s="18">
        <f>LARGE('augdate &amp; jandate kaf'!$J$5:$J$94,'augdate &amp; jandate kaf rank'!$A11)</f>
        <v>825.92724175499995</v>
      </c>
      <c r="T11" s="5" t="str">
        <f>VLOOKUP(U11,'augdate &amp; jandate kaf'!$K$5:$O$94,5,FALSE)</f>
        <v>1970-71</v>
      </c>
      <c r="U11" s="18">
        <f>LARGE('augdate &amp; jandate kaf'!$K$5:$K$94,'augdate &amp; jandate kaf rank'!$A11)</f>
        <v>985.97946715800003</v>
      </c>
      <c r="V11" s="5" t="str">
        <f>VLOOKUP(W11,'augdate &amp; jandate kaf'!$L$5:$O$94,4,FALSE)</f>
        <v>2011-12</v>
      </c>
      <c r="W11" s="18">
        <f>LARGE('augdate &amp; jandate kaf'!$L$5:$L$94,'augdate &amp; jandate kaf rank'!$A11)</f>
        <v>1064.427728679</v>
      </c>
      <c r="X11" s="5" t="str">
        <f>VLOOKUP(Y11,'augdate &amp; jandate kaf'!$M$5:$O$94,3,FALSE)</f>
        <v>2011-12</v>
      </c>
      <c r="Y11" s="18">
        <f>LARGE('augdate &amp; jandate kaf'!$M$5:$M$94,'augdate &amp; jandate kaf rank'!$A11)</f>
        <v>1084.472686605</v>
      </c>
      <c r="Z11" s="5" t="str">
        <f>VLOOKUP(AA11,'augdate &amp; jandate kaf'!$N$5:$O$94,2,FALSE)</f>
        <v>1942-43</v>
      </c>
      <c r="AA11" s="18">
        <f>LARGE('augdate &amp; jandate kaf'!$N$5:$N$94,'augdate &amp; jandate kaf rank'!$A11)</f>
        <v>1576.7662218630001</v>
      </c>
    </row>
    <row r="12" spans="1:27" x14ac:dyDescent="0.2">
      <c r="A12" s="5">
        <v>7</v>
      </c>
      <c r="B12" s="5" t="str">
        <f>VLOOKUP(C12,'augdate &amp; jandate kaf'!$B$5:$O$94,14,FALSE)</f>
        <v>1976-77</v>
      </c>
      <c r="C12" s="18">
        <f>LARGE('augdate &amp; jandate kaf'!$B$5:$B$94,'augdate &amp; jandate kaf rank'!$A12)</f>
        <v>14.326611032999999</v>
      </c>
      <c r="D12" s="5" t="str">
        <f>VLOOKUP(E12,'augdate &amp; jandate kaf'!$C$5:$O$94,13,FALSE)</f>
        <v>1941-42</v>
      </c>
      <c r="E12" s="18">
        <f>LARGE('augdate &amp; jandate kaf'!$C$5:$C$94,'augdate &amp; jandate kaf rank'!$A12)</f>
        <v>44.102477684999997</v>
      </c>
      <c r="F12" s="5" t="str">
        <f>VLOOKUP(G12,'augdate &amp; jandate kaf'!$D$5:$O$94,12,FALSE)</f>
        <v>1955-56</v>
      </c>
      <c r="G12" s="18">
        <f>LARGE('augdate &amp; jandate kaf'!$D$5:$D$94,'augdate &amp; jandate kaf rank'!$A12)</f>
        <v>134.39404454699999</v>
      </c>
      <c r="H12" s="5" t="str">
        <f>VLOOKUP(I12,'augdate &amp; jandate kaf'!$E$5:$O$94,11,FALSE)</f>
        <v>1977-78</v>
      </c>
      <c r="I12" s="18">
        <f>LARGE('augdate &amp; jandate kaf'!$E$5:$E$94,'augdate &amp; jandate kaf rank'!$A12)</f>
        <v>361.55106082199995</v>
      </c>
      <c r="J12" s="5" t="str">
        <f>VLOOKUP(K12,'augdate &amp; jandate kaf'!$F$5:$O$94,10,FALSE)</f>
        <v>1950-51</v>
      </c>
      <c r="K12" s="18">
        <f>LARGE('augdate &amp; jandate kaf'!$F$5:$F$94,'augdate &amp; jandate kaf rank'!$A12)</f>
        <v>639.12394297499998</v>
      </c>
      <c r="L12" s="5" t="str">
        <f>VLOOKUP(M12,'augdate &amp; jandate kaf'!$G$5:$O$94,9,FALSE)</f>
        <v>1971-72</v>
      </c>
      <c r="M12" s="18">
        <f>LARGE('augdate &amp; jandate kaf'!$G$5:$G$94,'augdate &amp; jandate kaf rank'!$A12)</f>
        <v>324.77750848199997</v>
      </c>
      <c r="N12" s="5" t="str">
        <f>VLOOKUP(O12,'augdate &amp; jandate kaf'!$H$5:$O$94,8,FALSE)</f>
        <v>1985-86</v>
      </c>
      <c r="O12" s="18">
        <f>LARGE('augdate &amp; jandate kaf'!$H$5:$H$94,'augdate &amp; jandate kaf rank'!$A12)</f>
        <v>501.29651012699998</v>
      </c>
      <c r="P12" s="5" t="str">
        <f>VLOOKUP(Q12,'augdate &amp; jandate kaf'!$I$5:$O$94,7,FALSE)</f>
        <v>2011-12</v>
      </c>
      <c r="Q12" s="18">
        <f>LARGE('augdate &amp; jandate kaf'!$I$5:$I$94,'augdate &amp; jandate kaf rank'!$A12)</f>
        <v>665.73815685300008</v>
      </c>
      <c r="R12" s="5" t="str">
        <f>VLOOKUP(S12,'augdate &amp; jandate kaf'!$J$5:$O$94,6,FALSE)</f>
        <v>1960-61</v>
      </c>
      <c r="S12" s="18">
        <f>LARGE('augdate &amp; jandate kaf'!$J$5:$J$94,'augdate &amp; jandate kaf rank'!$A12)</f>
        <v>817.02344043599999</v>
      </c>
      <c r="T12" s="5" t="str">
        <f>VLOOKUP(U12,'augdate &amp; jandate kaf'!$K$5:$O$94,5,FALSE)</f>
        <v>1949-50</v>
      </c>
      <c r="U12" s="18">
        <f>LARGE('augdate &amp; jandate kaf'!$K$5:$K$94,'augdate &amp; jandate kaf rank'!$A12)</f>
        <v>948.71401401000003</v>
      </c>
      <c r="V12" s="5" t="str">
        <f>VLOOKUP(W12,'augdate &amp; jandate kaf'!$L$5:$O$94,4,FALSE)</f>
        <v>1949-50</v>
      </c>
      <c r="W12" s="18">
        <f>LARGE('augdate &amp; jandate kaf'!$L$5:$L$94,'augdate &amp; jandate kaf rank'!$A12)</f>
        <v>1051.0611176100001</v>
      </c>
      <c r="X12" s="5" t="str">
        <f>VLOOKUP(Y12,'augdate &amp; jandate kaf'!$M$5:$O$94,3,FALSE)</f>
        <v>1949-50</v>
      </c>
      <c r="Y12" s="18">
        <f>LARGE('augdate &amp; jandate kaf'!$M$5:$M$94,'augdate &amp; jandate kaf rank'!$A12)</f>
        <v>1080.882604095</v>
      </c>
      <c r="Z12" s="5" t="str">
        <f>VLOOKUP(AA12,'augdate &amp; jandate kaf'!$N$5:$O$94,2,FALSE)</f>
        <v>1970-71</v>
      </c>
      <c r="AA12" s="18">
        <f>LARGE('augdate &amp; jandate kaf'!$N$5:$N$94,'augdate &amp; jandate kaf rank'!$A12)</f>
        <v>1513.713662244</v>
      </c>
    </row>
    <row r="13" spans="1:27" x14ac:dyDescent="0.2">
      <c r="A13" s="5">
        <v>8</v>
      </c>
      <c r="B13" s="5" t="str">
        <f>VLOOKUP(C13,'augdate &amp; jandate kaf'!$B$5:$O$94,14,FALSE)</f>
        <v>1976-77</v>
      </c>
      <c r="C13" s="18">
        <f>LARGE('augdate &amp; jandate kaf'!$B$5:$B$94,'augdate &amp; jandate kaf rank'!$A13)</f>
        <v>14.326611032999999</v>
      </c>
      <c r="D13" s="5" t="str">
        <f>VLOOKUP(E13,'augdate &amp; jandate kaf'!$C$5:$O$94,13,FALSE)</f>
        <v>1977-78</v>
      </c>
      <c r="E13" s="18">
        <f>LARGE('augdate &amp; jandate kaf'!$C$5:$C$94,'augdate &amp; jandate kaf rank'!$A13)</f>
        <v>41.682643064999993</v>
      </c>
      <c r="F13" s="5" t="str">
        <f>VLOOKUP(G13,'augdate &amp; jandate kaf'!$D$5:$O$94,12,FALSE)</f>
        <v>1997-98</v>
      </c>
      <c r="G13" s="18">
        <f>LARGE('augdate &amp; jandate kaf'!$D$5:$D$94,'augdate &amp; jandate kaf rank'!$A13)</f>
        <v>117.27272287499999</v>
      </c>
      <c r="H13" s="5" t="str">
        <f>VLOOKUP(I13,'augdate &amp; jandate kaf'!$E$5:$O$94,11,FALSE)</f>
        <v>1942-43</v>
      </c>
      <c r="I13" s="18">
        <f>LARGE('augdate &amp; jandate kaf'!$E$5:$E$94,'augdate &amp; jandate kaf rank'!$A13)</f>
        <v>345.55833414900002</v>
      </c>
      <c r="J13" s="5" t="str">
        <f>VLOOKUP(K13,'augdate &amp; jandate kaf'!$F$5:$O$94,10,FALSE)</f>
        <v>1995-96</v>
      </c>
      <c r="K13" s="18">
        <f>LARGE('augdate &amp; jandate kaf'!$F$5:$F$94,'augdate &amp; jandate kaf rank'!$A13)</f>
        <v>624.21022452599993</v>
      </c>
      <c r="L13" s="5" t="str">
        <f>VLOOKUP(M13,'augdate &amp; jandate kaf'!$G$5:$O$94,9,FALSE)</f>
        <v>1974-75</v>
      </c>
      <c r="M13" s="18">
        <f>LARGE('augdate &amp; jandate kaf'!$G$5:$G$94,'augdate &amp; jandate kaf rank'!$A13)</f>
        <v>321.94907883600001</v>
      </c>
      <c r="N13" s="5" t="str">
        <f>VLOOKUP(O13,'augdate &amp; jandate kaf'!$H$5:$O$94,8,FALSE)</f>
        <v>1974-75</v>
      </c>
      <c r="O13" s="18">
        <f>LARGE('augdate &amp; jandate kaf'!$H$5:$H$94,'augdate &amp; jandate kaf rank'!$A13)</f>
        <v>490.448907228</v>
      </c>
      <c r="P13" s="5" t="str">
        <f>VLOOKUP(Q13,'augdate &amp; jandate kaf'!$I$5:$O$94,7,FALSE)</f>
        <v>1974-75</v>
      </c>
      <c r="Q13" s="18">
        <f>LARGE('augdate &amp; jandate kaf'!$I$5:$I$94,'augdate &amp; jandate kaf rank'!$A13)</f>
        <v>653.75997548399994</v>
      </c>
      <c r="R13" s="5" t="str">
        <f>VLOOKUP(S13,'augdate &amp; jandate kaf'!$J$5:$O$94,6,FALSE)</f>
        <v>1949-50</v>
      </c>
      <c r="S13" s="18">
        <f>LARGE('augdate &amp; jandate kaf'!$J$5:$J$94,'augdate &amp; jandate kaf rank'!$A13)</f>
        <v>807.29253171000005</v>
      </c>
      <c r="T13" s="5" t="str">
        <f>VLOOKUP(U13,'augdate &amp; jandate kaf'!$K$5:$O$94,5,FALSE)</f>
        <v>1960-61</v>
      </c>
      <c r="U13" s="18">
        <f>LARGE('augdate &amp; jandate kaf'!$K$5:$K$94,'augdate &amp; jandate kaf rank'!$A13)</f>
        <v>925.79500660500003</v>
      </c>
      <c r="V13" s="5" t="str">
        <f>VLOOKUP(W13,'augdate &amp; jandate kaf'!$L$5:$O$94,4,FALSE)</f>
        <v>1931-32</v>
      </c>
      <c r="W13" s="18">
        <f>LARGE('augdate &amp; jandate kaf'!$L$5:$L$94,'augdate &amp; jandate kaf rank'!$A13)</f>
        <v>960.79930281300005</v>
      </c>
      <c r="X13" s="5" t="str">
        <f>VLOOKUP(Y13,'augdate &amp; jandate kaf'!$M$5:$O$94,3,FALSE)</f>
        <v>1932-33</v>
      </c>
      <c r="Y13" s="18">
        <f>LARGE('augdate &amp; jandate kaf'!$M$5:$M$94,'augdate &amp; jandate kaf rank'!$A13)</f>
        <v>979.40227732200003</v>
      </c>
      <c r="Z13" s="5" t="str">
        <f>VLOOKUP(AA13,'augdate &amp; jandate kaf'!$N$5:$O$94,2,FALSE)</f>
        <v>1998-99</v>
      </c>
      <c r="AA13" s="18">
        <f>LARGE('augdate &amp; jandate kaf'!$N$5:$N$94,'augdate &amp; jandate kaf rank'!$A13)</f>
        <v>1498.5044066160001</v>
      </c>
    </row>
    <row r="14" spans="1:27" x14ac:dyDescent="0.2">
      <c r="A14" s="5">
        <v>9</v>
      </c>
      <c r="B14" s="5" t="str">
        <f>VLOOKUP(C14,'augdate &amp; jandate kaf'!$B$5:$O$94,14,FALSE)</f>
        <v>1954-55</v>
      </c>
      <c r="C14" s="18">
        <f>LARGE('augdate &amp; jandate kaf'!$B$5:$B$94,'augdate &amp; jandate kaf rank'!$A14)</f>
        <v>13.834710225</v>
      </c>
      <c r="D14" s="5" t="str">
        <f>VLOOKUP(E14,'augdate &amp; jandate kaf'!$C$5:$O$94,13,FALSE)</f>
        <v>1986-87</v>
      </c>
      <c r="E14" s="18">
        <f>LARGE('augdate &amp; jandate kaf'!$C$5:$C$94,'augdate &amp; jandate kaf rank'!$A14)</f>
        <v>38.590411776000003</v>
      </c>
      <c r="F14" s="5" t="str">
        <f>VLOOKUP(G14,'augdate &amp; jandate kaf'!$D$5:$O$94,12,FALSE)</f>
        <v>1975-76</v>
      </c>
      <c r="G14" s="18">
        <f>LARGE('augdate &amp; jandate kaf'!$D$5:$D$94,'augdate &amp; jandate kaf rank'!$A14)</f>
        <v>112.202970999</v>
      </c>
      <c r="H14" s="5" t="str">
        <f>VLOOKUP(I14,'augdate &amp; jandate kaf'!$E$5:$O$94,11,FALSE)</f>
        <v>1995-96</v>
      </c>
      <c r="I14" s="18">
        <f>LARGE('augdate &amp; jandate kaf'!$E$5:$E$94,'augdate &amp; jandate kaf rank'!$A14)</f>
        <v>332.26709497799999</v>
      </c>
      <c r="J14" s="5" t="str">
        <f>VLOOKUP(K14,'augdate &amp; jandate kaf'!$F$5:$O$94,10,FALSE)</f>
        <v>1968-69</v>
      </c>
      <c r="K14" s="18">
        <f>LARGE('augdate &amp; jandate kaf'!$F$5:$F$94,'augdate &amp; jandate kaf rank'!$A14)</f>
        <v>598.69287011100005</v>
      </c>
      <c r="L14" s="5" t="str">
        <f>VLOOKUP(M14,'augdate &amp; jandate kaf'!$G$5:$O$94,9,FALSE)</f>
        <v>1975-76</v>
      </c>
      <c r="M14" s="18">
        <f>LARGE('augdate &amp; jandate kaf'!$G$5:$G$94,'augdate &amp; jandate kaf rank'!$A14)</f>
        <v>294.83304679499997</v>
      </c>
      <c r="N14" s="5" t="str">
        <f>VLOOKUP(O14,'augdate &amp; jandate kaf'!$H$5:$O$94,8,FALSE)</f>
        <v>1970-71</v>
      </c>
      <c r="O14" s="18">
        <f>LARGE('augdate &amp; jandate kaf'!$H$5:$H$94,'augdate &amp; jandate kaf rank'!$A14)</f>
        <v>485.01419668799997</v>
      </c>
      <c r="P14" s="5" t="str">
        <f>VLOOKUP(Q14,'augdate &amp; jandate kaf'!$I$5:$O$94,7,FALSE)</f>
        <v>1949-50</v>
      </c>
      <c r="Q14" s="18">
        <f>LARGE('augdate &amp; jandate kaf'!$I$5:$I$94,'augdate &amp; jandate kaf rank'!$A14)</f>
        <v>650.20162850999998</v>
      </c>
      <c r="R14" s="5" t="str">
        <f>VLOOKUP(S14,'augdate &amp; jandate kaf'!$J$5:$O$94,6,FALSE)</f>
        <v>2002-03</v>
      </c>
      <c r="S14" s="18">
        <f>LARGE('augdate &amp; jandate kaf'!$J$5:$J$94,'augdate &amp; jandate kaf rank'!$A14)</f>
        <v>792.38079673199991</v>
      </c>
      <c r="T14" s="5" t="str">
        <f>VLOOKUP(U14,'augdate &amp; jandate kaf'!$K$5:$O$94,5,FALSE)</f>
        <v>2016-17</v>
      </c>
      <c r="U14" s="18">
        <f>LARGE('augdate &amp; jandate kaf'!$K$5:$K$94,'augdate &amp; jandate kaf rank'!$A14)</f>
        <v>904.77219747599997</v>
      </c>
      <c r="V14" s="5" t="str">
        <f>VLOOKUP(W14,'augdate &amp; jandate kaf'!$L$5:$O$94,4,FALSE)</f>
        <v>1960-61</v>
      </c>
      <c r="W14" s="18">
        <f>LARGE('augdate &amp; jandate kaf'!$L$5:$L$94,'augdate &amp; jandate kaf rank'!$A14)</f>
        <v>955.19004682499997</v>
      </c>
      <c r="X14" s="5" t="str">
        <f>VLOOKUP(Y14,'augdate &amp; jandate kaf'!$M$5:$O$94,3,FALSE)</f>
        <v>1931-32</v>
      </c>
      <c r="Y14" s="18">
        <f>LARGE('augdate &amp; jandate kaf'!$M$5:$M$94,'augdate &amp; jandate kaf rank'!$A14)</f>
        <v>977.64690548700003</v>
      </c>
      <c r="Z14" s="5" t="str">
        <f>VLOOKUP(AA14,'augdate &amp; jandate kaf'!$N$5:$O$94,2,FALSE)</f>
        <v>1950-51</v>
      </c>
      <c r="AA14" s="18">
        <f>LARGE('augdate &amp; jandate kaf'!$N$5:$N$94,'augdate &amp; jandate kaf rank'!$A14)</f>
        <v>1464.1011021209999</v>
      </c>
    </row>
    <row r="15" spans="1:27" x14ac:dyDescent="0.2">
      <c r="A15" s="5">
        <v>10</v>
      </c>
      <c r="B15" s="5" t="str">
        <f>VLOOKUP(C15,'augdate &amp; jandate kaf'!$B$5:$O$94,14,FALSE)</f>
        <v>1954-55</v>
      </c>
      <c r="C15" s="18">
        <f>LARGE('augdate &amp; jandate kaf'!$B$5:$B$94,'augdate &amp; jandate kaf rank'!$A15)</f>
        <v>13.834710225</v>
      </c>
      <c r="D15" s="5" t="str">
        <f>VLOOKUP(E15,'augdate &amp; jandate kaf'!$C$5:$O$94,13,FALSE)</f>
        <v>1954-55</v>
      </c>
      <c r="E15" s="18">
        <f>LARGE('augdate &amp; jandate kaf'!$C$5:$C$94,'augdate &amp; jandate kaf rank'!$A15)</f>
        <v>35.672725935000003</v>
      </c>
      <c r="F15" s="5" t="str">
        <f>VLOOKUP(G15,'augdate &amp; jandate kaf'!$D$5:$O$94,12,FALSE)</f>
        <v>1962-63</v>
      </c>
      <c r="G15" s="18">
        <f>LARGE('augdate &amp; jandate kaf'!$D$5:$D$94,'augdate &amp; jandate kaf rank'!$A15)</f>
        <v>104.175863862</v>
      </c>
      <c r="H15" s="5" t="str">
        <f>VLOOKUP(I15,'augdate &amp; jandate kaf'!$E$5:$O$94,11,FALSE)</f>
        <v>1996-97</v>
      </c>
      <c r="I15" s="18">
        <f>LARGE('augdate &amp; jandate kaf'!$E$5:$E$94,'augdate &amp; jandate kaf rank'!$A15)</f>
        <v>325.98147537900002</v>
      </c>
      <c r="J15" s="5" t="str">
        <f>VLOOKUP(K15,'augdate &amp; jandate kaf'!$F$5:$O$94,10,FALSE)</f>
        <v>1953-54</v>
      </c>
      <c r="K15" s="18">
        <f>LARGE('augdate &amp; jandate kaf'!$F$5:$F$94,'augdate &amp; jandate kaf rank'!$A15)</f>
        <v>588.59303577900005</v>
      </c>
      <c r="L15" s="5" t="str">
        <f>VLOOKUP(M15,'augdate &amp; jandate kaf'!$G$5:$O$94,9,FALSE)</f>
        <v>1973-74</v>
      </c>
      <c r="M15" s="18">
        <f>LARGE('augdate &amp; jandate kaf'!$G$5:$G$94,'augdate &amp; jandate kaf rank'!$A15)</f>
        <v>294.27965838600005</v>
      </c>
      <c r="N15" s="5" t="str">
        <f>VLOOKUP(O15,'augdate &amp; jandate kaf'!$H$5:$O$94,8,FALSE)</f>
        <v>1960-61</v>
      </c>
      <c r="O15" s="18">
        <f>LARGE('augdate &amp; jandate kaf'!$H$5:$H$94,'augdate &amp; jandate kaf rank'!$A15)</f>
        <v>481.70378358900001</v>
      </c>
      <c r="P15" s="5" t="str">
        <f>VLOOKUP(Q15,'augdate &amp; jandate kaf'!$I$5:$O$94,7,FALSE)</f>
        <v>2013-14</v>
      </c>
      <c r="Q15" s="18">
        <f>LARGE('augdate &amp; jandate kaf'!$I$5:$I$94,'augdate &amp; jandate kaf rank'!$A15)</f>
        <v>647.32956250200004</v>
      </c>
      <c r="R15" s="5" t="str">
        <f>VLOOKUP(S15,'augdate &amp; jandate kaf'!$J$5:$O$94,6,FALSE)</f>
        <v>2016-17</v>
      </c>
      <c r="S15" s="18">
        <f>LARGE('augdate &amp; jandate kaf'!$J$5:$J$94,'augdate &amp; jandate kaf rank'!$A15)</f>
        <v>779.82939224400002</v>
      </c>
      <c r="T15" s="5" t="str">
        <f>VLOOKUP(U15,'augdate &amp; jandate kaf'!$K$5:$O$94,5,FALSE)</f>
        <v>1931-32</v>
      </c>
      <c r="U15" s="18">
        <f>LARGE('augdate &amp; jandate kaf'!$K$5:$K$94,'augdate &amp; jandate kaf rank'!$A15)</f>
        <v>899.09352000300009</v>
      </c>
      <c r="V15" s="5" t="str">
        <f>VLOOKUP(W15,'augdate &amp; jandate kaf'!$L$5:$O$94,4,FALSE)</f>
        <v>1955-56</v>
      </c>
      <c r="W15" s="18">
        <f>LARGE('augdate &amp; jandate kaf'!$L$5:$L$94,'augdate &amp; jandate kaf rank'!$A15)</f>
        <v>944.62012986600007</v>
      </c>
      <c r="X15" s="5" t="str">
        <f>VLOOKUP(Y15,'augdate &amp; jandate kaf'!$M$5:$O$94,3,FALSE)</f>
        <v>1983-84</v>
      </c>
      <c r="Y15" s="18">
        <f>LARGE('augdate &amp; jandate kaf'!$M$5:$M$94,'augdate &amp; jandate kaf rank'!$A15)</f>
        <v>968.21946782400005</v>
      </c>
      <c r="Z15" s="5" t="str">
        <f>VLOOKUP(AA15,'augdate &amp; jandate kaf'!$N$5:$O$94,2,FALSE)</f>
        <v>1981-82</v>
      </c>
      <c r="AA15" s="18">
        <f>LARGE('augdate &amp; jandate kaf'!$N$5:$N$94,'augdate &amp; jandate kaf rank'!$A15)</f>
        <v>1457.026061064</v>
      </c>
    </row>
    <row r="16" spans="1:27" x14ac:dyDescent="0.2">
      <c r="A16" s="5">
        <v>11</v>
      </c>
      <c r="B16" s="5" t="str">
        <f>VLOOKUP(C16,'augdate &amp; jandate kaf'!$B$5:$O$94,14,FALSE)</f>
        <v>1964-65</v>
      </c>
      <c r="C16" s="18">
        <f>LARGE('augdate &amp; jandate kaf'!$B$5:$B$94,'augdate &amp; jandate kaf rank'!$A16)</f>
        <v>13.281321816</v>
      </c>
      <c r="D16" s="5" t="str">
        <f>VLOOKUP(E16,'augdate &amp; jandate kaf'!$C$5:$O$94,13,FALSE)</f>
        <v>1933-34</v>
      </c>
      <c r="E16" s="18">
        <f>LARGE('augdate &amp; jandate kaf'!$C$5:$C$94,'augdate &amp; jandate kaf rank'!$A16)</f>
        <v>33.480990480000003</v>
      </c>
      <c r="F16" s="5" t="str">
        <f>VLOOKUP(G16,'augdate &amp; jandate kaf'!$D$5:$O$94,12,FALSE)</f>
        <v>1982-83</v>
      </c>
      <c r="G16" s="18">
        <f>LARGE('augdate &amp; jandate kaf'!$D$5:$D$94,'augdate &amp; jandate kaf rank'!$A16)</f>
        <v>102.115037493</v>
      </c>
      <c r="H16" s="5" t="str">
        <f>VLOOKUP(I16,'augdate &amp; jandate kaf'!$E$5:$O$94,11,FALSE)</f>
        <v>1960-61</v>
      </c>
      <c r="I16" s="18">
        <f>LARGE('augdate &amp; jandate kaf'!$E$5:$E$94,'augdate &amp; jandate kaf rank'!$A16)</f>
        <v>315.59007080999999</v>
      </c>
      <c r="J16" s="5" t="str">
        <f>VLOOKUP(K16,'augdate &amp; jandate kaf'!$F$5:$O$94,10,FALSE)</f>
        <v>1946-47</v>
      </c>
      <c r="K16" s="18">
        <f>LARGE('augdate &amp; jandate kaf'!$F$5:$F$94,'augdate &amp; jandate kaf rank'!$A16)</f>
        <v>569.05187948699995</v>
      </c>
      <c r="L16" s="5" t="str">
        <f>VLOOKUP(M16,'augdate &amp; jandate kaf'!$G$5:$O$94,9,FALSE)</f>
        <v>2011-12</v>
      </c>
      <c r="M16" s="18">
        <f>LARGE('augdate &amp; jandate kaf'!$G$5:$G$94,'augdate &amp; jandate kaf rank'!$A16)</f>
        <v>294.15668318400003</v>
      </c>
      <c r="N16" s="5" t="str">
        <f>VLOOKUP(O16,'augdate &amp; jandate kaf'!$H$5:$O$94,8,FALSE)</f>
        <v>1964-65</v>
      </c>
      <c r="O16" s="18">
        <f>LARGE('augdate &amp; jandate kaf'!$H$5:$H$94,'augdate &amp; jandate kaf rank'!$A16)</f>
        <v>478.47469280099995</v>
      </c>
      <c r="P16" s="5" t="str">
        <f>VLOOKUP(Q16,'augdate &amp; jandate kaf'!$I$5:$O$94,7,FALSE)</f>
        <v>2002-03</v>
      </c>
      <c r="Q16" s="18">
        <f>LARGE('augdate &amp; jandate kaf'!$I$5:$I$94,'augdate &amp; jandate kaf rank'!$A16)</f>
        <v>644.33452129199998</v>
      </c>
      <c r="R16" s="5" t="str">
        <f>VLOOKUP(S16,'augdate &amp; jandate kaf'!$J$5:$O$94,6,FALSE)</f>
        <v>2013-14</v>
      </c>
      <c r="S16" s="18">
        <f>LARGE('augdate &amp; jandate kaf'!$J$5:$J$94,'augdate &amp; jandate kaf rank'!$A16)</f>
        <v>778.71468154199999</v>
      </c>
      <c r="T16" s="5" t="str">
        <f>VLOOKUP(U16,'augdate &amp; jandate kaf'!$K$5:$O$94,5,FALSE)</f>
        <v>1974-75</v>
      </c>
      <c r="U16" s="18">
        <f>LARGE('augdate &amp; jandate kaf'!$K$5:$K$94,'augdate &amp; jandate kaf rank'!$A16)</f>
        <v>880.851537216</v>
      </c>
      <c r="V16" s="5" t="str">
        <f>VLOOKUP(W16,'augdate &amp; jandate kaf'!$L$5:$O$94,4,FALSE)</f>
        <v>1932-33</v>
      </c>
      <c r="W16" s="18">
        <f>LARGE('augdate &amp; jandate kaf'!$L$5:$L$94,'augdate &amp; jandate kaf rank'!$A16)</f>
        <v>941.64889030799998</v>
      </c>
      <c r="X16" s="5" t="str">
        <f>VLOOKUP(Y16,'augdate &amp; jandate kaf'!$M$5:$O$94,3,FALSE)</f>
        <v>1960-61</v>
      </c>
      <c r="Y16" s="18">
        <f>LARGE('augdate &amp; jandate kaf'!$M$5:$M$94,'augdate &amp; jandate kaf rank'!$A16)</f>
        <v>966.56525300999999</v>
      </c>
      <c r="Z16" s="5" t="str">
        <f>VLOOKUP(AA16,'augdate &amp; jandate kaf'!$N$5:$O$94,2,FALSE)</f>
        <v>1975-76</v>
      </c>
      <c r="AA16" s="18">
        <f>LARGE('augdate &amp; jandate kaf'!$N$5:$N$94,'augdate &amp; jandate kaf rank'!$A16)</f>
        <v>1440.2379625200001</v>
      </c>
    </row>
    <row r="17" spans="1:27" x14ac:dyDescent="0.2">
      <c r="A17" s="5">
        <v>12</v>
      </c>
      <c r="B17" s="5" t="str">
        <f>VLOOKUP(C17,'augdate &amp; jandate kaf'!$B$5:$O$94,14,FALSE)</f>
        <v>1955-56</v>
      </c>
      <c r="C17" s="18">
        <f>LARGE('augdate &amp; jandate kaf'!$B$5:$B$94,'augdate &amp; jandate kaf rank'!$A17)</f>
        <v>13.219834215000001</v>
      </c>
      <c r="D17" s="5" t="str">
        <f>VLOOKUP(E17,'augdate &amp; jandate kaf'!$C$5:$O$94,13,FALSE)</f>
        <v>2010-11</v>
      </c>
      <c r="E17" s="18">
        <f>LARGE('augdate &amp; jandate kaf'!$C$5:$C$94,'augdate &amp; jandate kaf rank'!$A17)</f>
        <v>30.811238513999999</v>
      </c>
      <c r="F17" s="5" t="str">
        <f>VLOOKUP(G17,'augdate &amp; jandate kaf'!$D$5:$O$94,12,FALSE)</f>
        <v>1967-68</v>
      </c>
      <c r="G17" s="18">
        <f>LARGE('augdate &amp; jandate kaf'!$D$5:$D$94,'augdate &amp; jandate kaf rank'!$A17)</f>
        <v>100.429087143</v>
      </c>
      <c r="H17" s="5" t="str">
        <f>VLOOKUP(I17,'augdate &amp; jandate kaf'!$E$5:$O$94,11,FALSE)</f>
        <v>1971-72</v>
      </c>
      <c r="I17" s="18">
        <f>LARGE('augdate &amp; jandate kaf'!$E$5:$E$94,'augdate &amp; jandate kaf rank'!$A17)</f>
        <v>290.435691588</v>
      </c>
      <c r="J17" s="5" t="str">
        <f>VLOOKUP(K17,'augdate &amp; jandate kaf'!$F$5:$O$94,10,FALSE)</f>
        <v>1975-76</v>
      </c>
      <c r="K17" s="18">
        <f>LARGE('augdate &amp; jandate kaf'!$F$5:$F$94,'augdate &amp; jandate kaf rank'!$A17)</f>
        <v>568.86146627099993</v>
      </c>
      <c r="L17" s="5" t="str">
        <f>VLOOKUP(M17,'augdate &amp; jandate kaf'!$G$5:$O$94,9,FALSE)</f>
        <v>1955-56</v>
      </c>
      <c r="M17" s="18">
        <f>LARGE('augdate &amp; jandate kaf'!$G$5:$G$94,'augdate &amp; jandate kaf rank'!$A17)</f>
        <v>288.80726189700005</v>
      </c>
      <c r="N17" s="5" t="str">
        <f>VLOOKUP(O17,'augdate &amp; jandate kaf'!$H$5:$O$94,8,FALSE)</f>
        <v>1973-74</v>
      </c>
      <c r="O17" s="18">
        <f>LARGE('augdate &amp; jandate kaf'!$H$5:$H$94,'augdate &amp; jandate kaf rank'!$A17)</f>
        <v>473.94246156600002</v>
      </c>
      <c r="P17" s="5" t="str">
        <f>VLOOKUP(Q17,'augdate &amp; jandate kaf'!$I$5:$O$94,7,FALSE)</f>
        <v>1981-82</v>
      </c>
      <c r="Q17" s="18">
        <f>LARGE('augdate &amp; jandate kaf'!$I$5:$I$94,'augdate &amp; jandate kaf rank'!$A17)</f>
        <v>636.77154636900002</v>
      </c>
      <c r="R17" s="5" t="str">
        <f>VLOOKUP(S17,'augdate &amp; jandate kaf'!$J$5:$O$94,6,FALSE)</f>
        <v>1931-32</v>
      </c>
      <c r="S17" s="18">
        <f>LARGE('augdate &amp; jandate kaf'!$J$5:$J$94,'augdate &amp; jandate kaf rank'!$A17)</f>
        <v>772.67501234700001</v>
      </c>
      <c r="T17" s="5" t="str">
        <f>VLOOKUP(U17,'augdate &amp; jandate kaf'!$K$5:$O$94,5,FALSE)</f>
        <v>1955-56</v>
      </c>
      <c r="U17" s="18">
        <f>LARGE('augdate &amp; jandate kaf'!$K$5:$K$94,'augdate &amp; jandate kaf rank'!$A17)</f>
        <v>872.62013256599994</v>
      </c>
      <c r="V17" s="5" t="str">
        <f>VLOOKUP(W17,'augdate &amp; jandate kaf'!$L$5:$O$94,4,FALSE)</f>
        <v>1983-84</v>
      </c>
      <c r="W17" s="18">
        <f>LARGE('augdate &amp; jandate kaf'!$L$5:$L$94,'augdate &amp; jandate kaf rank'!$A17)</f>
        <v>940.98046058099999</v>
      </c>
      <c r="X17" s="5" t="str">
        <f>VLOOKUP(Y17,'augdate &amp; jandate kaf'!$M$5:$O$94,3,FALSE)</f>
        <v>1955-56</v>
      </c>
      <c r="Y17" s="18">
        <f>LARGE('augdate &amp; jandate kaf'!$M$5:$M$94,'augdate &amp; jandate kaf rank'!$A17)</f>
        <v>965.40293900400002</v>
      </c>
      <c r="Z17" s="5" t="str">
        <f>VLOOKUP(AA17,'augdate &amp; jandate kaf'!$N$5:$O$94,2,FALSE)</f>
        <v>1964-65</v>
      </c>
      <c r="AA17" s="18">
        <f>LARGE('augdate &amp; jandate kaf'!$N$5:$N$94,'augdate &amp; jandate kaf rank'!$A17)</f>
        <v>1433.2620950130001</v>
      </c>
    </row>
    <row r="18" spans="1:27" x14ac:dyDescent="0.2">
      <c r="A18" s="5">
        <v>13</v>
      </c>
      <c r="B18" s="5" t="str">
        <f>VLOOKUP(C18,'augdate &amp; jandate kaf'!$B$5:$O$94,14,FALSE)</f>
        <v>2010-11</v>
      </c>
      <c r="C18" s="18">
        <f>LARGE('augdate &amp; jandate kaf'!$B$5:$B$94,'augdate &amp; jandate kaf rank'!$A18)</f>
        <v>12.543470603999999</v>
      </c>
      <c r="D18" s="5" t="str">
        <f>VLOOKUP(E18,'augdate &amp; jandate kaf'!$C$5:$O$94,13,FALSE)</f>
        <v>1983-84</v>
      </c>
      <c r="E18" s="18">
        <f>LARGE('augdate &amp; jandate kaf'!$C$5:$C$94,'augdate &amp; jandate kaf rank'!$A18)</f>
        <v>29.605288145999999</v>
      </c>
      <c r="F18" s="5" t="str">
        <f>VLOOKUP(G18,'augdate &amp; jandate kaf'!$D$5:$O$94,12,FALSE)</f>
        <v>2017-18</v>
      </c>
      <c r="G18" s="18">
        <f>LARGE('augdate &amp; jandate kaf'!$D$5:$D$94,'augdate &amp; jandate kaf rank'!$A18)</f>
        <v>100.34379789</v>
      </c>
      <c r="H18" s="5" t="str">
        <f>VLOOKUP(I18,'augdate &amp; jandate kaf'!$E$5:$O$94,11,FALSE)</f>
        <v>1986-87</v>
      </c>
      <c r="I18" s="18">
        <f>LARGE('augdate &amp; jandate kaf'!$E$5:$E$94,'augdate &amp; jandate kaf rank'!$A18)</f>
        <v>283.68197283300003</v>
      </c>
      <c r="J18" s="5" t="str">
        <f>VLOOKUP(K18,'augdate &amp; jandate kaf'!$F$5:$O$94,10,FALSE)</f>
        <v>1981-82</v>
      </c>
      <c r="K18" s="18">
        <f>LARGE('augdate &amp; jandate kaf'!$F$5:$F$94,'augdate &amp; jandate kaf rank'!$A18)</f>
        <v>558.2459294790001</v>
      </c>
      <c r="L18" s="5" t="str">
        <f>VLOOKUP(M18,'augdate &amp; jandate kaf'!$G$5:$O$94,9,FALSE)</f>
        <v>2003-04</v>
      </c>
      <c r="M18" s="18">
        <f>LARGE('augdate &amp; jandate kaf'!$G$5:$G$94,'augdate &amp; jandate kaf rank'!$A18)</f>
        <v>286.34775785699998</v>
      </c>
      <c r="N18" s="5" t="str">
        <f>VLOOKUP(O18,'augdate &amp; jandate kaf'!$H$5:$O$94,8,FALSE)</f>
        <v>1950-51</v>
      </c>
      <c r="O18" s="18">
        <f>LARGE('augdate &amp; jandate kaf'!$H$5:$H$94,'augdate &amp; jandate kaf rank'!$A18)</f>
        <v>471.39370133100005</v>
      </c>
      <c r="P18" s="5" t="str">
        <f>VLOOKUP(Q18,'augdate &amp; jandate kaf'!$I$5:$O$94,7,FALSE)</f>
        <v>1982-83</v>
      </c>
      <c r="Q18" s="18">
        <f>LARGE('augdate &amp; jandate kaf'!$I$5:$I$94,'augdate &amp; jandate kaf rank'!$A18)</f>
        <v>635.05782742500003</v>
      </c>
      <c r="R18" s="5" t="str">
        <f>VLOOKUP(S18,'augdate &amp; jandate kaf'!$J$5:$O$94,6,FALSE)</f>
        <v>1996-97</v>
      </c>
      <c r="S18" s="18">
        <f>LARGE('augdate &amp; jandate kaf'!$J$5:$J$94,'augdate &amp; jandate kaf rank'!$A18)</f>
        <v>765.10212006899997</v>
      </c>
      <c r="T18" s="5" t="str">
        <f>VLOOKUP(U18,'augdate &amp; jandate kaf'!$K$5:$O$94,5,FALSE)</f>
        <v>2013-14</v>
      </c>
      <c r="U18" s="18">
        <f>LARGE('augdate &amp; jandate kaf'!$K$5:$K$94,'augdate &amp; jandate kaf rank'!$A18)</f>
        <v>871.315008648</v>
      </c>
      <c r="V18" s="5" t="str">
        <f>VLOOKUP(W18,'augdate &amp; jandate kaf'!$L$5:$O$94,4,FALSE)</f>
        <v>2016-17</v>
      </c>
      <c r="W18" s="18">
        <f>LARGE('augdate &amp; jandate kaf'!$L$5:$L$94,'augdate &amp; jandate kaf rank'!$A18)</f>
        <v>937.499468976</v>
      </c>
      <c r="X18" s="5" t="str">
        <f>VLOOKUP(Y18,'augdate &amp; jandate kaf'!$M$5:$O$94,3,FALSE)</f>
        <v>1998-99</v>
      </c>
      <c r="Y18" s="18">
        <f>LARGE('augdate &amp; jandate kaf'!$M$5:$M$94,'augdate &amp; jandate kaf rank'!$A18)</f>
        <v>946.41120417900004</v>
      </c>
      <c r="Z18" s="5" t="str">
        <f>VLOOKUP(AA18,'augdate &amp; jandate kaf'!$N$5:$O$94,2,FALSE)</f>
        <v>1953-54</v>
      </c>
      <c r="AA18" s="18">
        <f>LARGE('augdate &amp; jandate kaf'!$N$5:$N$94,'augdate &amp; jandate kaf rank'!$A18)</f>
        <v>1427.593334895</v>
      </c>
    </row>
    <row r="19" spans="1:27" x14ac:dyDescent="0.2">
      <c r="A19" s="5">
        <v>14</v>
      </c>
      <c r="B19" s="5" t="str">
        <f>VLOOKUP(C19,'augdate &amp; jandate kaf'!$B$5:$O$94,14,FALSE)</f>
        <v>1947-48</v>
      </c>
      <c r="C19" s="18">
        <f>LARGE('augdate &amp; jandate kaf'!$B$5:$B$94,'augdate &amp; jandate kaf rank'!$A19)</f>
        <v>12.236032599</v>
      </c>
      <c r="D19" s="5" t="str">
        <f>VLOOKUP(E19,'augdate &amp; jandate kaf'!$C$5:$O$94,13,FALSE)</f>
        <v>1995-96</v>
      </c>
      <c r="E19" s="18">
        <f>LARGE('augdate &amp; jandate kaf'!$C$5:$C$94,'augdate &amp; jandate kaf rank'!$A19)</f>
        <v>27.857850194999997</v>
      </c>
      <c r="F19" s="5" t="str">
        <f>VLOOKUP(G19,'augdate &amp; jandate kaf'!$D$5:$O$94,12,FALSE)</f>
        <v>2013-14</v>
      </c>
      <c r="G19" s="18">
        <f>LARGE('augdate &amp; jandate kaf'!$D$5:$D$94,'augdate &amp; jandate kaf rank'!$A19)</f>
        <v>100.06809542100001</v>
      </c>
      <c r="H19" s="5" t="str">
        <f>VLOOKUP(I19,'augdate &amp; jandate kaf'!$E$5:$O$94,11,FALSE)</f>
        <v>1951-52</v>
      </c>
      <c r="I19" s="18">
        <f>LARGE('augdate &amp; jandate kaf'!$E$5:$E$94,'augdate &amp; jandate kaf rank'!$A19)</f>
        <v>283.11470012699999</v>
      </c>
      <c r="J19" s="5" t="str">
        <f>VLOOKUP(K19,'augdate &amp; jandate kaf'!$F$5:$O$94,10,FALSE)</f>
        <v>1998-99</v>
      </c>
      <c r="K19" s="18">
        <f>LARGE('augdate &amp; jandate kaf'!$F$5:$F$94,'augdate &amp; jandate kaf rank'!$A19)</f>
        <v>549.67336781699998</v>
      </c>
      <c r="L19" s="5" t="str">
        <f>VLOOKUP(M19,'augdate &amp; jandate kaf'!$G$5:$O$94,9,FALSE)</f>
        <v>2008-09</v>
      </c>
      <c r="M19" s="18">
        <f>LARGE('augdate &amp; jandate kaf'!$G$5:$G$94,'augdate &amp; jandate kaf rank'!$A19)</f>
        <v>280.93684896899998</v>
      </c>
      <c r="N19" s="5" t="str">
        <f>VLOOKUP(O19,'augdate &amp; jandate kaf'!$H$5:$O$94,8,FALSE)</f>
        <v>1957-58</v>
      </c>
      <c r="O19" s="18">
        <f>LARGE('augdate &amp; jandate kaf'!$H$5:$H$94,'augdate &amp; jandate kaf rank'!$A19)</f>
        <v>457.88031340800001</v>
      </c>
      <c r="P19" s="5" t="str">
        <f>VLOOKUP(Q19,'augdate &amp; jandate kaf'!$I$5:$O$94,7,FALSE)</f>
        <v>1985-86</v>
      </c>
      <c r="Q19" s="18">
        <f>LARGE('augdate &amp; jandate kaf'!$I$5:$I$94,'augdate &amp; jandate kaf rank'!$A19)</f>
        <v>628.63733179799999</v>
      </c>
      <c r="R19" s="5" t="str">
        <f>VLOOKUP(S19,'augdate &amp; jandate kaf'!$J$5:$O$94,6,FALSE)</f>
        <v>1981-82</v>
      </c>
      <c r="S19" s="18">
        <f>LARGE('augdate &amp; jandate kaf'!$J$5:$J$94,'augdate &amp; jandate kaf rank'!$A19)</f>
        <v>762.08724414900007</v>
      </c>
      <c r="T19" s="5" t="str">
        <f>VLOOKUP(U19,'augdate &amp; jandate kaf'!$K$5:$O$94,5,FALSE)</f>
        <v>2002-03</v>
      </c>
      <c r="U19" s="18">
        <f>LARGE('augdate &amp; jandate kaf'!$K$5:$K$94,'augdate &amp; jandate kaf rank'!$A19)</f>
        <v>869.91666159299996</v>
      </c>
      <c r="V19" s="5" t="str">
        <f>VLOOKUP(W19,'augdate &amp; jandate kaf'!$L$5:$O$94,4,FALSE)</f>
        <v>1998-99</v>
      </c>
      <c r="W19" s="18">
        <f>LARGE('augdate &amp; jandate kaf'!$L$5:$L$94,'augdate &amp; jandate kaf rank'!$A19)</f>
        <v>928.02641147999998</v>
      </c>
      <c r="X19" s="5" t="str">
        <f>VLOOKUP(Y19,'augdate &amp; jandate kaf'!$M$5:$O$94,3,FALSE)</f>
        <v>1974-75</v>
      </c>
      <c r="Y19" s="18">
        <f>LARGE('augdate &amp; jandate kaf'!$M$5:$M$94,'augdate &amp; jandate kaf rank'!$A19)</f>
        <v>944.23533649199999</v>
      </c>
      <c r="Z19" s="5" t="str">
        <f>VLOOKUP(AA19,'augdate &amp; jandate kaf'!$N$5:$O$94,2,FALSE)</f>
        <v>1947-48</v>
      </c>
      <c r="AA19" s="18">
        <f>LARGE('augdate &amp; jandate kaf'!$N$5:$N$94,'augdate &amp; jandate kaf rank'!$A19)</f>
        <v>1420.651186395</v>
      </c>
    </row>
    <row r="20" spans="1:27" x14ac:dyDescent="0.2">
      <c r="A20" s="5">
        <v>15</v>
      </c>
      <c r="B20" s="5" t="str">
        <f>VLOOKUP(C20,'augdate &amp; jandate kaf'!$B$5:$O$94,14,FALSE)</f>
        <v>1962-63</v>
      </c>
      <c r="C20" s="18">
        <f>LARGE('augdate &amp; jandate kaf'!$B$5:$B$94,'augdate &amp; jandate kaf rank'!$A20)</f>
        <v>12.174544998</v>
      </c>
      <c r="D20" s="5" t="str">
        <f>VLOOKUP(E20,'augdate &amp; jandate kaf'!$C$5:$O$94,13,FALSE)</f>
        <v>1975-76</v>
      </c>
      <c r="E20" s="18">
        <f>LARGE('augdate &amp; jandate kaf'!$C$5:$C$94,'augdate &amp; jandate kaf rank'!$A20)</f>
        <v>27.780494825999998</v>
      </c>
      <c r="F20" s="5" t="str">
        <f>VLOOKUP(G20,'augdate &amp; jandate kaf'!$D$5:$O$94,12,FALSE)</f>
        <v>2004-05</v>
      </c>
      <c r="G20" s="18">
        <f>LARGE('augdate &amp; jandate kaf'!$D$5:$D$94,'augdate &amp; jandate kaf rank'!$A20)</f>
        <v>96.676360011</v>
      </c>
      <c r="H20" s="5" t="str">
        <f>VLOOKUP(I20,'augdate &amp; jandate kaf'!$E$5:$O$94,11,FALSE)</f>
        <v>1946-47</v>
      </c>
      <c r="I20" s="18">
        <f>LARGE('augdate &amp; jandate kaf'!$E$5:$E$94,'augdate &amp; jandate kaf rank'!$A20)</f>
        <v>278.70742756500005</v>
      </c>
      <c r="J20" s="5" t="str">
        <f>VLOOKUP(K20,'augdate &amp; jandate kaf'!$F$5:$O$94,10,FALSE)</f>
        <v>2006-07</v>
      </c>
      <c r="K20" s="18">
        <f>LARGE('augdate &amp; jandate kaf'!$F$5:$F$94,'augdate &amp; jandate kaf rank'!$A20)</f>
        <v>545.73816135300001</v>
      </c>
      <c r="L20" s="5" t="str">
        <f>VLOOKUP(M20,'augdate &amp; jandate kaf'!$G$5:$O$94,9,FALSE)</f>
        <v>1950-51</v>
      </c>
      <c r="M20" s="18">
        <f>LARGE('augdate &amp; jandate kaf'!$G$5:$G$94,'augdate &amp; jandate kaf rank'!$A20)</f>
        <v>277.12461770699997</v>
      </c>
      <c r="N20" s="5" t="str">
        <f>VLOOKUP(O20,'augdate &amp; jandate kaf'!$H$5:$O$94,8,FALSE)</f>
        <v>1982-83</v>
      </c>
      <c r="O20" s="18">
        <f>LARGE('augdate &amp; jandate kaf'!$H$5:$H$94,'augdate &amp; jandate kaf rank'!$A20)</f>
        <v>447.33618157199999</v>
      </c>
      <c r="P20" s="5" t="str">
        <f>VLOOKUP(Q20,'augdate &amp; jandate kaf'!$I$5:$O$94,7,FALSE)</f>
        <v>1996-97</v>
      </c>
      <c r="Q20" s="18">
        <f>LARGE('augdate &amp; jandate kaf'!$I$5:$I$94,'augdate &amp; jandate kaf rank'!$A20)</f>
        <v>625.80295173900004</v>
      </c>
      <c r="R20" s="5" t="str">
        <f>VLOOKUP(S20,'augdate &amp; jandate kaf'!$J$5:$O$94,6,FALSE)</f>
        <v>2005-06</v>
      </c>
      <c r="S20" s="18">
        <f>LARGE('augdate &amp; jandate kaf'!$J$5:$J$94,'augdate &amp; jandate kaf rank'!$A20)</f>
        <v>742.01253415799999</v>
      </c>
      <c r="T20" s="5" t="str">
        <f>VLOOKUP(U20,'augdate &amp; jandate kaf'!$K$5:$O$94,5,FALSE)</f>
        <v>1998-99</v>
      </c>
      <c r="U20" s="18">
        <f>LARGE('augdate &amp; jandate kaf'!$K$5:$K$94,'augdate &amp; jandate kaf rank'!$A20)</f>
        <v>860.66773632000002</v>
      </c>
      <c r="V20" s="5" t="str">
        <f>VLOOKUP(W20,'augdate &amp; jandate kaf'!$L$5:$O$94,4,FALSE)</f>
        <v>1974-75</v>
      </c>
      <c r="W20" s="18">
        <f>LARGE('augdate &amp; jandate kaf'!$L$5:$L$94,'augdate &amp; jandate kaf rank'!$A20)</f>
        <v>925.42013058600003</v>
      </c>
      <c r="X20" s="5" t="str">
        <f>VLOOKUP(Y20,'augdate &amp; jandate kaf'!$M$5:$O$94,3,FALSE)</f>
        <v>2016-17</v>
      </c>
      <c r="Y20" s="18">
        <f>LARGE('augdate &amp; jandate kaf'!$M$5:$M$94,'augdate &amp; jandate kaf rank'!$A20)</f>
        <v>943.58674147500005</v>
      </c>
      <c r="Z20" s="5" t="str">
        <f>VLOOKUP(AA20,'augdate &amp; jandate kaf'!$N$5:$O$94,2,FALSE)</f>
        <v>1968-69</v>
      </c>
      <c r="AA20" s="18">
        <f>LARGE('augdate &amp; jandate kaf'!$N$5:$N$94,'augdate &amp; jandate kaf rank'!$A20)</f>
        <v>1404.8032531049998</v>
      </c>
    </row>
    <row r="21" spans="1:27" x14ac:dyDescent="0.2">
      <c r="A21" s="5">
        <v>16</v>
      </c>
      <c r="B21" s="5" t="str">
        <f>VLOOKUP(C21,'augdate &amp; jandate kaf'!$B$5:$O$94,14,FALSE)</f>
        <v>1993-94</v>
      </c>
      <c r="C21" s="18">
        <f>LARGE('augdate &amp; jandate kaf'!$B$5:$B$94,'augdate &amp; jandate kaf rank'!$A21)</f>
        <v>11.990082194999999</v>
      </c>
      <c r="D21" s="5" t="str">
        <f>VLOOKUP(E21,'augdate &amp; jandate kaf'!$C$5:$O$94,13,FALSE)</f>
        <v>1973-74</v>
      </c>
      <c r="E21" s="18">
        <f>LARGE('augdate &amp; jandate kaf'!$C$5:$C$94,'augdate &amp; jandate kaf rank'!$A21)</f>
        <v>27.711073340999999</v>
      </c>
      <c r="F21" s="5" t="str">
        <f>VLOOKUP(G21,'augdate &amp; jandate kaf'!$D$5:$O$94,12,FALSE)</f>
        <v>1985-86</v>
      </c>
      <c r="G21" s="18">
        <f>LARGE('augdate &amp; jandate kaf'!$D$5:$D$94,'augdate &amp; jandate kaf rank'!$A21)</f>
        <v>96.388756716000003</v>
      </c>
      <c r="H21" s="5" t="str">
        <f>VLOOKUP(I21,'augdate &amp; jandate kaf'!$E$5:$O$94,11,FALSE)</f>
        <v>1962-63</v>
      </c>
      <c r="I21" s="18">
        <f>LARGE('augdate &amp; jandate kaf'!$E$5:$E$94,'augdate &amp; jandate kaf rank'!$A21)</f>
        <v>278.40395650199997</v>
      </c>
      <c r="J21" s="5" t="str">
        <f>VLOOKUP(K21,'augdate &amp; jandate kaf'!$F$5:$O$94,10,FALSE)</f>
        <v>1947-48</v>
      </c>
      <c r="K21" s="18">
        <f>LARGE('augdate &amp; jandate kaf'!$F$5:$F$94,'augdate &amp; jandate kaf rank'!$A21)</f>
        <v>520.18312098900003</v>
      </c>
      <c r="L21" s="5" t="str">
        <f>VLOOKUP(M21,'augdate &amp; jandate kaf'!$G$5:$O$94,9,FALSE)</f>
        <v>1933-34</v>
      </c>
      <c r="M21" s="18">
        <f>LARGE('augdate &amp; jandate kaf'!$G$5:$G$94,'augdate &amp; jandate kaf rank'!$A21)</f>
        <v>252.34511450400001</v>
      </c>
      <c r="N21" s="5" t="str">
        <f>VLOOKUP(O21,'augdate &amp; jandate kaf'!$H$5:$O$94,8,FALSE)</f>
        <v>1998-99</v>
      </c>
      <c r="O21" s="18">
        <f>LARGE('augdate &amp; jandate kaf'!$H$5:$H$94,'augdate &amp; jandate kaf rank'!$A21)</f>
        <v>444.323289123</v>
      </c>
      <c r="P21" s="5" t="str">
        <f>VLOOKUP(Q21,'augdate &amp; jandate kaf'!$I$5:$O$94,7,FALSE)</f>
        <v>2016-17</v>
      </c>
      <c r="Q21" s="18">
        <f>LARGE('augdate &amp; jandate kaf'!$I$5:$I$94,'augdate &amp; jandate kaf rank'!$A21)</f>
        <v>613.09881998399999</v>
      </c>
      <c r="R21" s="5" t="str">
        <f>VLOOKUP(S21,'augdate &amp; jandate kaf'!$J$5:$O$94,6,FALSE)</f>
        <v>1974-75</v>
      </c>
      <c r="S21" s="18">
        <f>LARGE('augdate &amp; jandate kaf'!$J$5:$J$94,'augdate &amp; jandate kaf rank'!$A21)</f>
        <v>739.92195572399999</v>
      </c>
      <c r="T21" s="5" t="str">
        <f>VLOOKUP(U21,'augdate &amp; jandate kaf'!$K$5:$O$94,5,FALSE)</f>
        <v>1981-82</v>
      </c>
      <c r="U21" s="18">
        <f>LARGE('augdate &amp; jandate kaf'!$K$5:$K$94,'augdate &amp; jandate kaf rank'!$A21)</f>
        <v>842.75897666099991</v>
      </c>
      <c r="V21" s="5" t="str">
        <f>VLOOKUP(W21,'augdate &amp; jandate kaf'!$L$5:$O$94,4,FALSE)</f>
        <v>2002-03</v>
      </c>
      <c r="W21" s="18">
        <f>LARGE('augdate &amp; jandate kaf'!$L$5:$L$94,'augdate &amp; jandate kaf rank'!$A21)</f>
        <v>892.34971860300004</v>
      </c>
      <c r="X21" s="5" t="str">
        <f>VLOOKUP(Y21,'augdate &amp; jandate kaf'!$M$5:$O$94,3,FALSE)</f>
        <v>1992-93</v>
      </c>
      <c r="Y21" s="18">
        <f>LARGE('augdate &amp; jandate kaf'!$M$5:$M$94,'augdate &amp; jandate kaf rank'!$A21)</f>
        <v>915.73880863500005</v>
      </c>
      <c r="Z21" s="5" t="str">
        <f>VLOOKUP(AA21,'augdate &amp; jandate kaf'!$N$5:$O$94,2,FALSE)</f>
        <v>1960-61</v>
      </c>
      <c r="AA21" s="18">
        <f>LARGE('augdate &amp; jandate kaf'!$N$5:$N$94,'augdate &amp; jandate kaf rank'!$A21)</f>
        <v>1400.0290384080001</v>
      </c>
    </row>
    <row r="22" spans="1:27" x14ac:dyDescent="0.2">
      <c r="A22" s="5">
        <v>17</v>
      </c>
      <c r="B22" s="5" t="str">
        <f>VLOOKUP(C22,'augdate &amp; jandate kaf'!$B$5:$O$94,14,FALSE)</f>
        <v>1969-70</v>
      </c>
      <c r="C22" s="18">
        <f>LARGE('augdate &amp; jandate kaf'!$B$5:$B$94,'augdate &amp; jandate kaf rank'!$A22)</f>
        <v>11.928594594</v>
      </c>
      <c r="D22" s="5" t="str">
        <f>VLOOKUP(E22,'augdate &amp; jandate kaf'!$C$5:$O$94,13,FALSE)</f>
        <v>1997-98</v>
      </c>
      <c r="E22" s="18">
        <f>LARGE('augdate &amp; jandate kaf'!$C$5:$C$94,'augdate &amp; jandate kaf rank'!$A22)</f>
        <v>27.254875010999999</v>
      </c>
      <c r="F22" s="5" t="str">
        <f>VLOOKUP(G22,'augdate &amp; jandate kaf'!$D$5:$O$94,12,FALSE)</f>
        <v>1977-78</v>
      </c>
      <c r="G22" s="18">
        <f>LARGE('augdate &amp; jandate kaf'!$D$5:$D$94,'augdate &amp; jandate kaf rank'!$A22)</f>
        <v>88.843633032</v>
      </c>
      <c r="H22" s="5" t="str">
        <f>VLOOKUP(I22,'augdate &amp; jandate kaf'!$E$5:$O$94,11,FALSE)</f>
        <v>2006-07</v>
      </c>
      <c r="I22" s="18">
        <f>LARGE('augdate &amp; jandate kaf'!$E$5:$E$94,'augdate &amp; jandate kaf rank'!$A22)</f>
        <v>273.22511372099996</v>
      </c>
      <c r="J22" s="5" t="str">
        <f>VLOOKUP(K22,'augdate &amp; jandate kaf'!$F$5:$O$94,10,FALSE)</f>
        <v>1971-72</v>
      </c>
      <c r="K22" s="18">
        <f>LARGE('augdate &amp; jandate kaf'!$F$5:$F$94,'augdate &amp; jandate kaf rank'!$A22)</f>
        <v>508.16328672899999</v>
      </c>
      <c r="L22" s="5" t="str">
        <f>VLOOKUP(M22,'augdate &amp; jandate kaf'!$G$5:$O$94,9,FALSE)</f>
        <v>1997-98</v>
      </c>
      <c r="M22" s="18">
        <f>LARGE('augdate &amp; jandate kaf'!$G$5:$G$94,'augdate &amp; jandate kaf rank'!$A22)</f>
        <v>250.00858566599999</v>
      </c>
      <c r="N22" s="5" t="str">
        <f>VLOOKUP(O22,'augdate &amp; jandate kaf'!$H$5:$O$94,8,FALSE)</f>
        <v>2003-04</v>
      </c>
      <c r="O22" s="18">
        <f>LARGE('augdate &amp; jandate kaf'!$H$5:$H$94,'augdate &amp; jandate kaf rank'!$A22)</f>
        <v>438.02973563999996</v>
      </c>
      <c r="P22" s="5" t="str">
        <f>VLOOKUP(Q22,'augdate &amp; jandate kaf'!$I$5:$O$94,7,FALSE)</f>
        <v>2005-06</v>
      </c>
      <c r="Q22" s="18">
        <f>LARGE('augdate &amp; jandate kaf'!$I$5:$I$94,'augdate &amp; jandate kaf rank'!$A22)</f>
        <v>612.59105140799988</v>
      </c>
      <c r="R22" s="5" t="str">
        <f>VLOOKUP(S22,'augdate &amp; jandate kaf'!$J$5:$O$94,6,FALSE)</f>
        <v>1982-83</v>
      </c>
      <c r="S22" s="18">
        <f>LARGE('augdate &amp; jandate kaf'!$J$5:$J$94,'augdate &amp; jandate kaf rank'!$A22)</f>
        <v>737.46443515499993</v>
      </c>
      <c r="T22" s="5" t="str">
        <f>VLOOKUP(U22,'augdate &amp; jandate kaf'!$K$5:$O$94,5,FALSE)</f>
        <v>1959-60</v>
      </c>
      <c r="U22" s="18">
        <f>LARGE('augdate &amp; jandate kaf'!$K$5:$K$94,'augdate &amp; jandate kaf rank'!$A22)</f>
        <v>837.22112562899997</v>
      </c>
      <c r="V22" s="5" t="str">
        <f>VLOOKUP(W22,'augdate &amp; jandate kaf'!$L$5:$O$94,4,FALSE)</f>
        <v>2013-14</v>
      </c>
      <c r="W22" s="18">
        <f>LARGE('augdate &amp; jandate kaf'!$L$5:$L$94,'augdate &amp; jandate kaf rank'!$A22)</f>
        <v>891.01087567800005</v>
      </c>
      <c r="X22" s="5" t="str">
        <f>VLOOKUP(Y22,'augdate &amp; jandate kaf'!$M$5:$O$94,3,FALSE)</f>
        <v>1959-60</v>
      </c>
      <c r="Y22" s="18">
        <f>LARGE('augdate &amp; jandate kaf'!$M$5:$M$94,'augdate &amp; jandate kaf rank'!$A22)</f>
        <v>905.23831316100006</v>
      </c>
      <c r="Z22" s="5" t="str">
        <f>VLOOKUP(AA22,'augdate &amp; jandate kaf'!$N$5:$O$94,2,FALSE)</f>
        <v>1982-83</v>
      </c>
      <c r="AA22" s="18">
        <f>LARGE('augdate &amp; jandate kaf'!$N$5:$N$94,'augdate &amp; jandate kaf rank'!$A22)</f>
        <v>1398.2875508699999</v>
      </c>
    </row>
    <row r="23" spans="1:27" x14ac:dyDescent="0.2">
      <c r="A23" s="5">
        <v>18</v>
      </c>
      <c r="B23" s="5" t="str">
        <f>VLOOKUP(C23,'augdate &amp; jandate kaf'!$B$5:$O$94,14,FALSE)</f>
        <v>1943-44</v>
      </c>
      <c r="C23" s="18">
        <f>LARGE('augdate &amp; jandate kaf'!$B$5:$B$94,'augdate &amp; jandate kaf rank'!$A23)</f>
        <v>11.621156589</v>
      </c>
      <c r="D23" s="5" t="str">
        <f>VLOOKUP(E23,'augdate &amp; jandate kaf'!$C$5:$O$94,13,FALSE)</f>
        <v>1955-56</v>
      </c>
      <c r="E23" s="18">
        <f>LARGE('augdate &amp; jandate kaf'!$C$5:$C$94,'augdate &amp; jandate kaf rank'!$A23)</f>
        <v>26.667767595000001</v>
      </c>
      <c r="F23" s="5" t="str">
        <f>VLOOKUP(G23,'augdate &amp; jandate kaf'!$D$5:$O$94,12,FALSE)</f>
        <v>1971-72</v>
      </c>
      <c r="G23" s="18">
        <f>LARGE('augdate &amp; jandate kaf'!$D$5:$D$94,'augdate &amp; jandate kaf rank'!$A23)</f>
        <v>87.586112417999999</v>
      </c>
      <c r="H23" s="5" t="str">
        <f>VLOOKUP(I23,'augdate &amp; jandate kaf'!$E$5:$O$94,11,FALSE)</f>
        <v>1934-35</v>
      </c>
      <c r="I23" s="18">
        <f>LARGE('augdate &amp; jandate kaf'!$E$5:$E$94,'augdate &amp; jandate kaf rank'!$A23)</f>
        <v>273.03470050499999</v>
      </c>
      <c r="J23" s="5" t="str">
        <f>VLOOKUP(K23,'augdate &amp; jandate kaf'!$F$5:$O$94,10,FALSE)</f>
        <v>1984-85</v>
      </c>
      <c r="K23" s="18">
        <f>LARGE('augdate &amp; jandate kaf'!$F$5:$F$94,'augdate &amp; jandate kaf rank'!$A23)</f>
        <v>503.79568358699998</v>
      </c>
      <c r="L23" s="5" t="str">
        <f>VLOOKUP(M23,'augdate &amp; jandate kaf'!$G$5:$O$94,9,FALSE)</f>
        <v>1947-48</v>
      </c>
      <c r="M23" s="18">
        <f>LARGE('augdate &amp; jandate kaf'!$G$5:$G$94,'augdate &amp; jandate kaf rank'!$A23)</f>
        <v>249.63966005999998</v>
      </c>
      <c r="N23" s="5" t="str">
        <f>VLOOKUP(O23,'augdate &amp; jandate kaf'!$H$5:$O$94,8,FALSE)</f>
        <v>1994-95</v>
      </c>
      <c r="O23" s="18">
        <f>LARGE('augdate &amp; jandate kaf'!$H$5:$H$94,'augdate &amp; jandate kaf rank'!$A23)</f>
        <v>433.88031430799998</v>
      </c>
      <c r="P23" s="5" t="str">
        <f>VLOOKUP(Q23,'augdate &amp; jandate kaf'!$I$5:$O$94,7,FALSE)</f>
        <v>1931-32</v>
      </c>
      <c r="Q23" s="18">
        <f>LARGE('augdate &amp; jandate kaf'!$I$5:$I$94,'augdate &amp; jandate kaf rank'!$A23)</f>
        <v>611.53782830700004</v>
      </c>
      <c r="R23" s="5" t="str">
        <f>VLOOKUP(S23,'augdate &amp; jandate kaf'!$J$5:$O$94,6,FALSE)</f>
        <v>1955-56</v>
      </c>
      <c r="S23" s="18">
        <f>LARGE('augdate &amp; jandate kaf'!$J$5:$J$94,'augdate &amp; jandate kaf rank'!$A23)</f>
        <v>725.35732817099995</v>
      </c>
      <c r="T23" s="5" t="str">
        <f>VLOOKUP(U23,'augdate &amp; jandate kaf'!$K$5:$O$94,5,FALSE)</f>
        <v>1996-97</v>
      </c>
      <c r="U23" s="18">
        <f>LARGE('augdate &amp; jandate kaf'!$K$5:$K$94,'augdate &amp; jandate kaf rank'!$A23)</f>
        <v>836.79666283500001</v>
      </c>
      <c r="V23" s="5" t="str">
        <f>VLOOKUP(W23,'augdate &amp; jandate kaf'!$L$5:$O$94,4,FALSE)</f>
        <v>1992-93</v>
      </c>
      <c r="W23" s="18">
        <f>LARGE('augdate &amp; jandate kaf'!$L$5:$L$94,'augdate &amp; jandate kaf rank'!$A23)</f>
        <v>890.65186742699996</v>
      </c>
      <c r="X23" s="5" t="str">
        <f>VLOOKUP(Y23,'augdate &amp; jandate kaf'!$M$5:$O$94,3,FALSE)</f>
        <v>1982-83</v>
      </c>
      <c r="Y23" s="18">
        <f>LARGE('augdate &amp; jandate kaf'!$M$5:$M$94,'augdate &amp; jandate kaf rank'!$A23)</f>
        <v>904.00856114099997</v>
      </c>
      <c r="Z23" s="5" t="str">
        <f>VLOOKUP(AA23,'augdate &amp; jandate kaf'!$N$5:$O$94,2,FALSE)</f>
        <v>1983-84</v>
      </c>
      <c r="AA23" s="18">
        <f>LARGE('augdate &amp; jandate kaf'!$N$5:$N$94,'augdate &amp; jandate kaf rank'!$A23)</f>
        <v>1381.6045762890001</v>
      </c>
    </row>
    <row r="24" spans="1:27" x14ac:dyDescent="0.2">
      <c r="A24" s="5">
        <v>19</v>
      </c>
      <c r="B24" s="5" t="str">
        <f>VLOOKUP(C24,'augdate &amp; jandate kaf'!$B$5:$O$94,14,FALSE)</f>
        <v>1943-44</v>
      </c>
      <c r="C24" s="18">
        <f>LARGE('augdate &amp; jandate kaf'!$B$5:$B$94,'augdate &amp; jandate kaf rank'!$A24)</f>
        <v>11.621156589</v>
      </c>
      <c r="D24" s="5" t="str">
        <f>VLOOKUP(E24,'augdate &amp; jandate kaf'!$C$5:$O$94,13,FALSE)</f>
        <v>1948-49</v>
      </c>
      <c r="E24" s="18">
        <f>LARGE('augdate &amp; jandate kaf'!$C$5:$C$94,'augdate &amp; jandate kaf rank'!$A24)</f>
        <v>25.031404019999997</v>
      </c>
      <c r="F24" s="5" t="str">
        <f>VLOOKUP(G24,'augdate &amp; jandate kaf'!$D$5:$O$94,12,FALSE)</f>
        <v>1996-97</v>
      </c>
      <c r="G24" s="18">
        <f>LARGE('augdate &amp; jandate kaf'!$D$5:$D$94,'augdate &amp; jandate kaf rank'!$A24)</f>
        <v>87.250905818999996</v>
      </c>
      <c r="H24" s="5" t="str">
        <f>VLOOKUP(I24,'augdate &amp; jandate kaf'!$E$5:$O$94,11,FALSE)</f>
        <v>2016-17</v>
      </c>
      <c r="I24" s="18">
        <f>LARGE('augdate &amp; jandate kaf'!$E$5:$E$94,'augdate &amp; jandate kaf rank'!$A24)</f>
        <v>272.53089887099998</v>
      </c>
      <c r="J24" s="5" t="str">
        <f>VLOOKUP(K24,'augdate &amp; jandate kaf'!$F$5:$O$94,10,FALSE)</f>
        <v>1982-83</v>
      </c>
      <c r="K24" s="18">
        <f>LARGE('augdate &amp; jandate kaf'!$F$5:$F$94,'augdate &amp; jandate kaf rank'!$A24)</f>
        <v>488.63799820500003</v>
      </c>
      <c r="L24" s="5" t="str">
        <f>VLOOKUP(M24,'augdate &amp; jandate kaf'!$G$5:$O$94,9,FALSE)</f>
        <v>1947-48</v>
      </c>
      <c r="M24" s="18">
        <f>LARGE('augdate &amp; jandate kaf'!$G$5:$G$94,'augdate &amp; jandate kaf rank'!$A24)</f>
        <v>249.63966005999998</v>
      </c>
      <c r="N24" s="5" t="str">
        <f>VLOOKUP(O24,'augdate &amp; jandate kaf'!$H$5:$O$94,8,FALSE)</f>
        <v>1947-48</v>
      </c>
      <c r="O24" s="18">
        <f>LARGE('augdate &amp; jandate kaf'!$H$5:$H$94,'augdate &amp; jandate kaf rank'!$A24)</f>
        <v>433.70576886000003</v>
      </c>
      <c r="P24" s="5" t="str">
        <f>VLOOKUP(Q24,'augdate &amp; jandate kaf'!$I$5:$O$94,7,FALSE)</f>
        <v>1969-70</v>
      </c>
      <c r="Q24" s="18">
        <f>LARGE('augdate &amp; jandate kaf'!$I$5:$I$94,'augdate &amp; jandate kaf rank'!$A24)</f>
        <v>608.58443998799999</v>
      </c>
      <c r="R24" s="5" t="str">
        <f>VLOOKUP(S24,'augdate &amp; jandate kaf'!$J$5:$O$94,6,FALSE)</f>
        <v>1957-58</v>
      </c>
      <c r="S24" s="18">
        <f>LARGE('augdate &amp; jandate kaf'!$J$5:$J$94,'augdate &amp; jandate kaf rank'!$A24)</f>
        <v>712.33187411400002</v>
      </c>
      <c r="T24" s="5" t="str">
        <f>VLOOKUP(U24,'augdate &amp; jandate kaf'!$K$5:$O$94,5,FALSE)</f>
        <v>1947-48</v>
      </c>
      <c r="U24" s="18">
        <f>LARGE('augdate &amp; jandate kaf'!$K$5:$K$94,'augdate &amp; jandate kaf rank'!$A24)</f>
        <v>828.65451437999991</v>
      </c>
      <c r="V24" s="5" t="str">
        <f>VLOOKUP(W24,'augdate &amp; jandate kaf'!$L$5:$O$94,4,FALSE)</f>
        <v>1959-60</v>
      </c>
      <c r="W24" s="18">
        <f>LARGE('augdate &amp; jandate kaf'!$L$5:$L$94,'augdate &amp; jandate kaf rank'!$A24)</f>
        <v>890.35831371899997</v>
      </c>
      <c r="X24" s="5" t="str">
        <f>VLOOKUP(Y24,'augdate &amp; jandate kaf'!$M$5:$O$94,3,FALSE)</f>
        <v>2002-03</v>
      </c>
      <c r="Y24" s="18">
        <f>LARGE('augdate &amp; jandate kaf'!$M$5:$M$94,'augdate &amp; jandate kaf rank'!$A24)</f>
        <v>900.03566872800002</v>
      </c>
      <c r="Z24" s="5" t="str">
        <f>VLOOKUP(AA24,'augdate &amp; jandate kaf'!$N$5:$O$94,2,FALSE)</f>
        <v>2016-17</v>
      </c>
      <c r="AA24" s="18">
        <f>LARGE('augdate &amp; jandate kaf'!$N$5:$N$94,'augdate &amp; jandate kaf rank'!$A24)</f>
        <v>1375.580774862</v>
      </c>
    </row>
    <row r="25" spans="1:27" x14ac:dyDescent="0.2">
      <c r="A25" s="5">
        <v>20</v>
      </c>
      <c r="B25" s="5" t="str">
        <f>VLOOKUP(C25,'augdate &amp; jandate kaf'!$B$5:$O$94,14,FALSE)</f>
        <v>1937-38</v>
      </c>
      <c r="C25" s="18">
        <f>LARGE('augdate &amp; jandate kaf'!$B$5:$B$94,'augdate &amp; jandate kaf rank'!$A25)</f>
        <v>11.498181387000001</v>
      </c>
      <c r="D25" s="5" t="str">
        <f>VLOOKUP(E25,'augdate &amp; jandate kaf'!$C$5:$O$94,13,FALSE)</f>
        <v>1963-64</v>
      </c>
      <c r="E25" s="18">
        <f>LARGE('augdate &amp; jandate kaf'!$C$5:$C$94,'augdate &amp; jandate kaf rank'!$A25)</f>
        <v>24.815205680999998</v>
      </c>
      <c r="F25" s="5" t="str">
        <f>VLOOKUP(G25,'augdate &amp; jandate kaf'!$D$5:$O$94,12,FALSE)</f>
        <v>1984-85</v>
      </c>
      <c r="G25" s="18">
        <f>LARGE('augdate &amp; jandate kaf'!$D$5:$D$94,'augdate &amp; jandate kaf rank'!$A25)</f>
        <v>84.837021612000001</v>
      </c>
      <c r="H25" s="5" t="str">
        <f>VLOOKUP(I25,'augdate &amp; jandate kaf'!$E$5:$O$94,11,FALSE)</f>
        <v>1958-59</v>
      </c>
      <c r="I25" s="18">
        <f>LARGE('augdate &amp; jandate kaf'!$E$5:$E$94,'augdate &amp; jandate kaf rank'!$A25)</f>
        <v>270.38676672000003</v>
      </c>
      <c r="J25" s="5" t="str">
        <f>VLOOKUP(K25,'augdate &amp; jandate kaf'!$F$5:$O$94,10,FALSE)</f>
        <v>1951-52</v>
      </c>
      <c r="K25" s="18">
        <f>LARGE('augdate &amp; jandate kaf'!$F$5:$F$94,'augdate &amp; jandate kaf rank'!$A25)</f>
        <v>479.99799852899997</v>
      </c>
      <c r="L25" s="5" t="str">
        <f>VLOOKUP(M25,'augdate &amp; jandate kaf'!$G$5:$O$94,9,FALSE)</f>
        <v>1958-59</v>
      </c>
      <c r="M25" s="18">
        <f>LARGE('augdate &amp; jandate kaf'!$G$5:$G$94,'augdate &amp; jandate kaf rank'!$A25)</f>
        <v>244.10577597</v>
      </c>
      <c r="N25" s="5" t="str">
        <f>VLOOKUP(O25,'augdate &amp; jandate kaf'!$H$5:$O$94,8,FALSE)</f>
        <v>1935-36</v>
      </c>
      <c r="O25" s="18">
        <f>LARGE('augdate &amp; jandate kaf'!$H$5:$H$94,'augdate &amp; jandate kaf rank'!$A25)</f>
        <v>433.36262837699996</v>
      </c>
      <c r="P25" s="5" t="str">
        <f>VLOOKUP(Q25,'augdate &amp; jandate kaf'!$I$5:$O$94,7,FALSE)</f>
        <v>1998-99</v>
      </c>
      <c r="Q25" s="18">
        <f>LARGE('augdate &amp; jandate kaf'!$I$5:$I$94,'augdate &amp; jandate kaf rank'!$A25)</f>
        <v>585.12989541299999</v>
      </c>
      <c r="R25" s="5" t="str">
        <f>VLOOKUP(S25,'augdate &amp; jandate kaf'!$J$5:$O$94,6,FALSE)</f>
        <v>1950-51</v>
      </c>
      <c r="S25" s="18">
        <f>LARGE('augdate &amp; jandate kaf'!$J$5:$J$94,'augdate &amp; jandate kaf rank'!$A25)</f>
        <v>703.543114113</v>
      </c>
      <c r="T25" s="5" t="str">
        <f>VLOOKUP(U25,'augdate &amp; jandate kaf'!$K$5:$O$94,5,FALSE)</f>
        <v>2005-06</v>
      </c>
      <c r="U25" s="18">
        <f>LARGE('augdate &amp; jandate kaf'!$K$5:$K$94,'augdate &amp; jandate kaf rank'!$A25)</f>
        <v>816.28955616600001</v>
      </c>
      <c r="V25" s="5" t="str">
        <f>VLOOKUP(W25,'augdate &amp; jandate kaf'!$L$5:$O$94,4,FALSE)</f>
        <v>1981-82</v>
      </c>
      <c r="W25" s="18">
        <f>LARGE('augdate &amp; jandate kaf'!$L$5:$L$94,'augdate &amp; jandate kaf rank'!$A25)</f>
        <v>881.02013225100006</v>
      </c>
      <c r="X25" s="5" t="str">
        <f>VLOOKUP(Y25,'augdate &amp; jandate kaf'!$M$5:$O$94,3,FALSE)</f>
        <v>2013-14</v>
      </c>
      <c r="Y25" s="18">
        <f>LARGE('augdate &amp; jandate kaf'!$M$5:$M$94,'augdate &amp; jandate kaf rank'!$A25)</f>
        <v>898.881288606</v>
      </c>
      <c r="Z25" s="5" t="str">
        <f>VLOOKUP(AA25,'augdate &amp; jandate kaf'!$N$5:$O$94,2,FALSE)</f>
        <v>1977-78</v>
      </c>
      <c r="AA25" s="18">
        <f>LARGE('augdate &amp; jandate kaf'!$N$5:$N$94,'augdate &amp; jandate kaf rank'!$A25)</f>
        <v>1352.516974074</v>
      </c>
    </row>
    <row r="26" spans="1:27" x14ac:dyDescent="0.2">
      <c r="A26" s="5">
        <v>21</v>
      </c>
      <c r="B26" s="5" t="str">
        <f>VLOOKUP(C26,'augdate &amp; jandate kaf'!$B$5:$O$94,14,FALSE)</f>
        <v>1995-96</v>
      </c>
      <c r="C26" s="18">
        <f>LARGE('augdate &amp; jandate kaf'!$B$5:$B$94,'augdate &amp; jandate kaf rank'!$A26)</f>
        <v>11.375206185</v>
      </c>
      <c r="D26" s="5" t="str">
        <f>VLOOKUP(E26,'augdate &amp; jandate kaf'!$C$5:$O$94,13,FALSE)</f>
        <v>1969-70</v>
      </c>
      <c r="E26" s="18">
        <f>LARGE('augdate &amp; jandate kaf'!$C$5:$C$94,'augdate &amp; jandate kaf rank'!$A26)</f>
        <v>24.662478414000002</v>
      </c>
      <c r="F26" s="5" t="str">
        <f>VLOOKUP(G26,'augdate &amp; jandate kaf'!$D$5:$O$94,12,FALSE)</f>
        <v>1941-42</v>
      </c>
      <c r="G26" s="18">
        <f>LARGE('augdate &amp; jandate kaf'!$D$5:$D$94,'augdate &amp; jandate kaf rank'!$A26)</f>
        <v>79.642311062999994</v>
      </c>
      <c r="H26" s="5" t="str">
        <f>VLOOKUP(I26,'augdate &amp; jandate kaf'!$E$5:$O$94,11,FALSE)</f>
        <v>1975-76</v>
      </c>
      <c r="I26" s="18">
        <f>LARGE('augdate &amp; jandate kaf'!$E$5:$E$94,'augdate &amp; jandate kaf rank'!$A26)</f>
        <v>265.60461813899997</v>
      </c>
      <c r="J26" s="5" t="str">
        <f>VLOOKUP(K26,'augdate &amp; jandate kaf'!$F$5:$O$94,10,FALSE)</f>
        <v>1945-46</v>
      </c>
      <c r="K26" s="18">
        <f>LARGE('augdate &amp; jandate kaf'!$F$5:$F$94,'augdate &amp; jandate kaf rank'!$A26)</f>
        <v>478.96064319600004</v>
      </c>
      <c r="L26" s="5" t="str">
        <f>VLOOKUP(M26,'augdate &amp; jandate kaf'!$G$5:$O$94,9,FALSE)</f>
        <v>1996-97</v>
      </c>
      <c r="M26" s="18">
        <f>LARGE('augdate &amp; jandate kaf'!$G$5:$G$94,'augdate &amp; jandate kaf rank'!$A26)</f>
        <v>242.076685137</v>
      </c>
      <c r="N26" s="5" t="str">
        <f>VLOOKUP(O26,'augdate &amp; jandate kaf'!$H$5:$O$94,8,FALSE)</f>
        <v>2011-12</v>
      </c>
      <c r="O26" s="18">
        <f>LARGE('augdate &amp; jandate kaf'!$H$5:$H$94,'augdate &amp; jandate kaf rank'!$A26)</f>
        <v>431.28593423999996</v>
      </c>
      <c r="P26" s="5" t="str">
        <f>VLOOKUP(Q26,'augdate &amp; jandate kaf'!$I$5:$O$94,7,FALSE)</f>
        <v>1950-51</v>
      </c>
      <c r="Q26" s="18">
        <f>LARGE('augdate &amp; jandate kaf'!$I$5:$I$94,'augdate &amp; jandate kaf rank'!$A26)</f>
        <v>584.65386237300004</v>
      </c>
      <c r="R26" s="5" t="str">
        <f>VLOOKUP(S26,'augdate &amp; jandate kaf'!$J$5:$O$94,6,FALSE)</f>
        <v>1942-43</v>
      </c>
      <c r="S26" s="18">
        <f>LARGE('augdate &amp; jandate kaf'!$J$5:$J$94,'augdate &amp; jandate kaf rank'!$A26)</f>
        <v>698.18377547099999</v>
      </c>
      <c r="T26" s="5" t="str">
        <f>VLOOKUP(U26,'augdate &amp; jandate kaf'!$K$5:$O$94,5,FALSE)</f>
        <v>1982-83</v>
      </c>
      <c r="U26" s="18">
        <f>LARGE('augdate &amp; jandate kaf'!$K$5:$K$94,'augdate &amp; jandate kaf rank'!$A26)</f>
        <v>815.36922562199993</v>
      </c>
      <c r="V26" s="5" t="str">
        <f>VLOOKUP(W26,'augdate &amp; jandate kaf'!$L$5:$O$94,4,FALSE)</f>
        <v>1947-48</v>
      </c>
      <c r="W26" s="18">
        <f>LARGE('augdate &amp; jandate kaf'!$L$5:$L$94,'augdate &amp; jandate kaf rank'!$A26)</f>
        <v>880.12558683000009</v>
      </c>
      <c r="X26" s="5" t="str">
        <f>VLOOKUP(Y26,'augdate &amp; jandate kaf'!$M$5:$O$94,3,FALSE)</f>
        <v>1947-48</v>
      </c>
      <c r="Y26" s="18">
        <f>LARGE('augdate &amp; jandate kaf'!$M$5:$M$94,'augdate &amp; jandate kaf rank'!$A26)</f>
        <v>898.26442912499999</v>
      </c>
      <c r="Z26" s="5" t="str">
        <f>VLOOKUP(AA26,'augdate &amp; jandate kaf'!$N$5:$O$94,2,FALSE)</f>
        <v>1932-33</v>
      </c>
      <c r="AA26" s="18">
        <f>LARGE('augdate &amp; jandate kaf'!$N$5:$N$94,'augdate &amp; jandate kaf rank'!$A26)</f>
        <v>1338.72391674</v>
      </c>
    </row>
    <row r="27" spans="1:27" x14ac:dyDescent="0.2">
      <c r="A27" s="5">
        <v>22</v>
      </c>
      <c r="B27" s="5" t="str">
        <f>VLOOKUP(C27,'augdate &amp; jandate kaf'!$B$5:$O$94,14,FALSE)</f>
        <v>1960-61</v>
      </c>
      <c r="C27" s="18">
        <f>LARGE('augdate &amp; jandate kaf'!$B$5:$B$94,'augdate &amp; jandate kaf rank'!$A27)</f>
        <v>11.252230982999999</v>
      </c>
      <c r="D27" s="5" t="str">
        <f>VLOOKUP(E27,'augdate &amp; jandate kaf'!$C$5:$O$94,13,FALSE)</f>
        <v>1962-63</v>
      </c>
      <c r="E27" s="18">
        <f>LARGE('augdate &amp; jandate kaf'!$C$5:$C$94,'augdate &amp; jandate kaf rank'!$A27)</f>
        <v>24.610908167999998</v>
      </c>
      <c r="F27" s="5" t="str">
        <f>VLOOKUP(G27,'augdate &amp; jandate kaf'!$D$5:$O$94,12,FALSE)</f>
        <v>1954-55</v>
      </c>
      <c r="G27" s="18">
        <f>LARGE('augdate &amp; jandate kaf'!$D$5:$D$94,'augdate &amp; jandate kaf rank'!$A27)</f>
        <v>79.328922645000006</v>
      </c>
      <c r="H27" s="5" t="str">
        <f>VLOOKUP(I27,'augdate &amp; jandate kaf'!$E$5:$O$94,11,FALSE)</f>
        <v>2017-18</v>
      </c>
      <c r="I27" s="18">
        <f>LARGE('augdate &amp; jandate kaf'!$E$5:$E$94,'augdate &amp; jandate kaf rank'!$A27)</f>
        <v>260.8264365</v>
      </c>
      <c r="J27" s="5" t="str">
        <f>VLOOKUP(K27,'augdate &amp; jandate kaf'!$F$5:$O$94,10,FALSE)</f>
        <v>1934-35</v>
      </c>
      <c r="K27" s="18">
        <f>LARGE('augdate &amp; jandate kaf'!$F$5:$F$94,'augdate &amp; jandate kaf rank'!$A27)</f>
        <v>474.71403178499997</v>
      </c>
      <c r="L27" s="5" t="str">
        <f>VLOOKUP(M27,'augdate &amp; jandate kaf'!$G$5:$O$94,9,FALSE)</f>
        <v>1998-99</v>
      </c>
      <c r="M27" s="18">
        <f>LARGE('augdate &amp; jandate kaf'!$G$5:$G$94,'augdate &amp; jandate kaf rank'!$A27)</f>
        <v>239.002305087</v>
      </c>
      <c r="N27" s="5" t="str">
        <f>VLOOKUP(O27,'augdate &amp; jandate kaf'!$H$5:$O$94,8,FALSE)</f>
        <v>1975-76</v>
      </c>
      <c r="O27" s="18">
        <f>LARGE('augdate &amp; jandate kaf'!$H$5:$H$94,'augdate &amp; jandate kaf rank'!$A27)</f>
        <v>426.78543854100002</v>
      </c>
      <c r="P27" s="5" t="str">
        <f>VLOOKUP(Q27,'augdate &amp; jandate kaf'!$I$5:$O$94,7,FALSE)</f>
        <v>1935-36</v>
      </c>
      <c r="Q27" s="18">
        <f>LARGE('augdate &amp; jandate kaf'!$I$5:$I$94,'augdate &amp; jandate kaf rank'!$A27)</f>
        <v>553.81683873600002</v>
      </c>
      <c r="R27" s="5" t="str">
        <f>VLOOKUP(S27,'augdate &amp; jandate kaf'!$J$5:$O$94,6,FALSE)</f>
        <v>1975-76</v>
      </c>
      <c r="S27" s="18">
        <f>LARGE('augdate &amp; jandate kaf'!$J$5:$J$94,'augdate &amp; jandate kaf rank'!$A27)</f>
        <v>696.06344497199996</v>
      </c>
      <c r="T27" s="5" t="str">
        <f>VLOOKUP(U27,'augdate &amp; jandate kaf'!$K$5:$O$94,5,FALSE)</f>
        <v>1975-76</v>
      </c>
      <c r="U27" s="18">
        <f>LARGE('augdate &amp; jandate kaf'!$K$5:$K$94,'augdate &amp; jandate kaf rank'!$A27)</f>
        <v>811.29120924599999</v>
      </c>
      <c r="V27" s="5" t="str">
        <f>VLOOKUP(W27,'augdate &amp; jandate kaf'!$L$5:$O$94,4,FALSE)</f>
        <v>2007-08</v>
      </c>
      <c r="W27" s="18">
        <f>LARGE('augdate &amp; jandate kaf'!$L$5:$L$94,'augdate &amp; jandate kaf rank'!$A27)</f>
        <v>872.57451273300001</v>
      </c>
      <c r="X27" s="5" t="str">
        <f>VLOOKUP(Y27,'augdate &amp; jandate kaf'!$M$5:$O$94,3,FALSE)</f>
        <v>1981-82</v>
      </c>
      <c r="Y27" s="18">
        <f>LARGE('augdate &amp; jandate kaf'!$M$5:$M$94,'augdate &amp; jandate kaf rank'!$A27)</f>
        <v>897.314346516</v>
      </c>
      <c r="Z27" s="5" t="str">
        <f>VLOOKUP(AA27,'augdate &amp; jandate kaf'!$N$5:$O$94,2,FALSE)</f>
        <v>1949-50</v>
      </c>
      <c r="AA27" s="18">
        <f>LARGE('augdate &amp; jandate kaf'!$N$5:$N$94,'augdate &amp; jandate kaf rank'!$A27)</f>
        <v>1336.14540444</v>
      </c>
    </row>
    <row r="28" spans="1:27" x14ac:dyDescent="0.2">
      <c r="A28" s="5">
        <v>23</v>
      </c>
      <c r="B28" s="5" t="str">
        <f>VLOOKUP(C28,'augdate &amp; jandate kaf'!$B$5:$O$94,14,FALSE)</f>
        <v>1963-64</v>
      </c>
      <c r="C28" s="18">
        <f>LARGE('augdate &amp; jandate kaf'!$B$5:$B$94,'augdate &amp; jandate kaf rank'!$A28)</f>
        <v>11.129255780999999</v>
      </c>
      <c r="D28" s="5" t="str">
        <f>VLOOKUP(E28,'augdate &amp; jandate kaf'!$C$5:$O$94,13,FALSE)</f>
        <v>1989-90</v>
      </c>
      <c r="E28" s="18">
        <f>LARGE('augdate &amp; jandate kaf'!$C$5:$C$94,'augdate &amp; jandate kaf rank'!$A28)</f>
        <v>24.204296613</v>
      </c>
      <c r="F28" s="5" t="str">
        <f>VLOOKUP(G28,'augdate &amp; jandate kaf'!$D$5:$O$94,12,FALSE)</f>
        <v>1978-79</v>
      </c>
      <c r="G28" s="18">
        <f>LARGE('augdate &amp; jandate kaf'!$D$5:$D$94,'augdate &amp; jandate kaf rank'!$A28)</f>
        <v>75.433385600999998</v>
      </c>
      <c r="H28" s="5" t="str">
        <f>VLOOKUP(I28,'augdate &amp; jandate kaf'!$E$5:$O$94,11,FALSE)</f>
        <v>1963-64</v>
      </c>
      <c r="I28" s="18">
        <f>LARGE('augdate &amp; jandate kaf'!$E$5:$E$94,'augdate &amp; jandate kaf rank'!$A28)</f>
        <v>255.221147454</v>
      </c>
      <c r="J28" s="5" t="str">
        <f>VLOOKUP(K28,'augdate &amp; jandate kaf'!$F$5:$O$94,10,FALSE)</f>
        <v>1961-62</v>
      </c>
      <c r="K28" s="18">
        <f>LARGE('augdate &amp; jandate kaf'!$F$5:$F$94,'augdate &amp; jandate kaf rank'!$A28)</f>
        <v>473.97816404399998</v>
      </c>
      <c r="L28" s="5" t="str">
        <f>VLOOKUP(M28,'augdate &amp; jandate kaf'!$G$5:$O$94,9,FALSE)</f>
        <v>1982-83</v>
      </c>
      <c r="M28" s="18">
        <f>LARGE('augdate &amp; jandate kaf'!$G$5:$G$94,'augdate &amp; jandate kaf rank'!$A28)</f>
        <v>233.406933396</v>
      </c>
      <c r="N28" s="5" t="str">
        <f>VLOOKUP(O28,'augdate &amp; jandate kaf'!$H$5:$O$94,8,FALSE)</f>
        <v>1953-54</v>
      </c>
      <c r="O28" s="18">
        <f>LARGE('augdate &amp; jandate kaf'!$H$5:$H$94,'augdate &amp; jandate kaf rank'!$A28)</f>
        <v>421.13651313299999</v>
      </c>
      <c r="P28" s="5" t="str">
        <f>VLOOKUP(Q28,'augdate &amp; jandate kaf'!$I$5:$O$94,7,FALSE)</f>
        <v>2003-04</v>
      </c>
      <c r="Q28" s="18">
        <f>LARGE('augdate &amp; jandate kaf'!$I$5:$I$94,'augdate &amp; jandate kaf rank'!$A28)</f>
        <v>553.62642552</v>
      </c>
      <c r="R28" s="5" t="str">
        <f>VLOOKUP(S28,'augdate &amp; jandate kaf'!$J$5:$O$94,6,FALSE)</f>
        <v>1985-86</v>
      </c>
      <c r="S28" s="18">
        <f>LARGE('augdate &amp; jandate kaf'!$J$5:$J$94,'augdate &amp; jandate kaf rank'!$A28)</f>
        <v>693.61584175799999</v>
      </c>
      <c r="T28" s="5" t="str">
        <f>VLOOKUP(U28,'augdate &amp; jandate kaf'!$K$5:$O$94,5,FALSE)</f>
        <v>1983-84</v>
      </c>
      <c r="U28" s="18">
        <f>LARGE('augdate &amp; jandate kaf'!$K$5:$K$94,'augdate &amp; jandate kaf rank'!$A28)</f>
        <v>810.72592001099997</v>
      </c>
      <c r="V28" s="5" t="str">
        <f>VLOOKUP(W28,'augdate &amp; jandate kaf'!$L$5:$O$94,4,FALSE)</f>
        <v>1996-97</v>
      </c>
      <c r="W28" s="18">
        <f>LARGE('augdate &amp; jandate kaf'!$L$5:$L$94,'augdate &amp; jandate kaf rank'!$A28)</f>
        <v>872.08261192499992</v>
      </c>
      <c r="X28" s="5" t="str">
        <f>VLOOKUP(Y28,'augdate &amp; jandate kaf'!$M$5:$O$94,3,FALSE)</f>
        <v>2007-08</v>
      </c>
      <c r="Y28" s="18">
        <f>LARGE('augdate &amp; jandate kaf'!$M$5:$M$94,'augdate &amp; jandate kaf rank'!$A28)</f>
        <v>892.61947065899994</v>
      </c>
      <c r="Z28" s="5" t="str">
        <f>VLOOKUP(AA28,'augdate &amp; jandate kaf'!$N$5:$O$94,2,FALSE)</f>
        <v>1952-53</v>
      </c>
      <c r="AA28" s="18">
        <f>LARGE('augdate &amp; jandate kaf'!$N$5:$N$94,'augdate &amp; jandate kaf rank'!$A28)</f>
        <v>1327.172181636</v>
      </c>
    </row>
    <row r="29" spans="1:27" x14ac:dyDescent="0.2">
      <c r="A29" s="5">
        <v>24</v>
      </c>
      <c r="B29" s="5" t="str">
        <f>VLOOKUP(C29,'augdate &amp; jandate kaf'!$B$5:$O$94,14,FALSE)</f>
        <v>1984-85</v>
      </c>
      <c r="C29" s="18">
        <f>LARGE('augdate &amp; jandate kaf'!$B$5:$B$94,'augdate &amp; jandate kaf rank'!$A29)</f>
        <v>11.06776818</v>
      </c>
      <c r="D29" s="5" t="str">
        <f>VLOOKUP(E29,'augdate &amp; jandate kaf'!$C$5:$O$94,13,FALSE)</f>
        <v>1982-83</v>
      </c>
      <c r="E29" s="18">
        <f>LARGE('augdate &amp; jandate kaf'!$C$5:$C$94,'augdate &amp; jandate kaf rank'!$A29)</f>
        <v>23.964296621999999</v>
      </c>
      <c r="F29" s="5" t="str">
        <f>VLOOKUP(G29,'augdate &amp; jandate kaf'!$D$5:$O$94,12,FALSE)</f>
        <v>1995-96</v>
      </c>
      <c r="G29" s="18">
        <f>LARGE('augdate &amp; jandate kaf'!$D$5:$D$94,'augdate &amp; jandate kaf rank'!$A29)</f>
        <v>75.387765767999994</v>
      </c>
      <c r="H29" s="5" t="str">
        <f>VLOOKUP(I29,'augdate &amp; jandate kaf'!$E$5:$O$94,11,FALSE)</f>
        <v>1937-38</v>
      </c>
      <c r="I29" s="18">
        <f>LARGE('augdate &amp; jandate kaf'!$E$5:$E$94,'augdate &amp; jandate kaf rank'!$A29)</f>
        <v>253.79304833399999</v>
      </c>
      <c r="J29" s="5" t="str">
        <f>VLOOKUP(K29,'augdate &amp; jandate kaf'!$F$5:$O$94,10,FALSE)</f>
        <v>2001-02</v>
      </c>
      <c r="K29" s="18">
        <f>LARGE('augdate &amp; jandate kaf'!$F$5:$F$94,'augdate &amp; jandate kaf rank'!$A29)</f>
        <v>469.80295758900002</v>
      </c>
      <c r="L29" s="5" t="str">
        <f>VLOOKUP(M29,'augdate &amp; jandate kaf'!$G$5:$O$94,9,FALSE)</f>
        <v>1966-67</v>
      </c>
      <c r="M29" s="18">
        <f>LARGE('augdate &amp; jandate kaf'!$G$5:$G$94,'augdate &amp; jandate kaf rank'!$A29)</f>
        <v>231.43933016399998</v>
      </c>
      <c r="N29" s="5" t="str">
        <f>VLOOKUP(O29,'augdate &amp; jandate kaf'!$H$5:$O$94,8,FALSE)</f>
        <v>1949-50</v>
      </c>
      <c r="O29" s="18">
        <f>LARGE('augdate &amp; jandate kaf'!$H$5:$H$94,'augdate &amp; jandate kaf rank'!$A29)</f>
        <v>407.32560455999999</v>
      </c>
      <c r="P29" s="5" t="str">
        <f>VLOOKUP(Q29,'augdate &amp; jandate kaf'!$I$5:$O$94,7,FALSE)</f>
        <v>1947-48</v>
      </c>
      <c r="Q29" s="18">
        <f>LARGE('augdate &amp; jandate kaf'!$I$5:$I$94,'augdate &amp; jandate kaf rank'!$A29)</f>
        <v>549.30245874000002</v>
      </c>
      <c r="R29" s="5" t="str">
        <f>VLOOKUP(S29,'augdate &amp; jandate kaf'!$J$5:$O$94,6,FALSE)</f>
        <v>1998-99</v>
      </c>
      <c r="S29" s="18">
        <f>LARGE('augdate &amp; jandate kaf'!$J$5:$J$94,'augdate &amp; jandate kaf rank'!$A29)</f>
        <v>693.60592440300002</v>
      </c>
      <c r="T29" s="5" t="str">
        <f>VLOOKUP(U29,'augdate &amp; jandate kaf'!$K$5:$O$94,5,FALSE)</f>
        <v>1944-45</v>
      </c>
      <c r="U29" s="18">
        <f>LARGE('augdate &amp; jandate kaf'!$K$5:$K$94,'augdate &amp; jandate kaf rank'!$A29)</f>
        <v>810.40856465100001</v>
      </c>
      <c r="V29" s="5" t="str">
        <f>VLOOKUP(W29,'augdate &amp; jandate kaf'!$L$5:$O$94,4,FALSE)</f>
        <v>2005-06</v>
      </c>
      <c r="W29" s="18">
        <f>LARGE('augdate &amp; jandate kaf'!$L$5:$L$94,'augdate &amp; jandate kaf rank'!$A29)</f>
        <v>868.23666165599991</v>
      </c>
      <c r="X29" s="5" t="str">
        <f>VLOOKUP(Y29,'augdate &amp; jandate kaf'!$M$5:$O$94,3,FALSE)</f>
        <v>1996-97</v>
      </c>
      <c r="Y29" s="18">
        <f>LARGE('augdate &amp; jandate kaf'!$M$5:$M$94,'augdate &amp; jandate kaf rank'!$A29)</f>
        <v>891.38971863899997</v>
      </c>
      <c r="Z29" s="5" t="str">
        <f>VLOOKUP(AA29,'augdate &amp; jandate kaf'!$N$5:$O$94,2,FALSE)</f>
        <v>2010-11</v>
      </c>
      <c r="AA29" s="18">
        <f>LARGE('augdate &amp; jandate kaf'!$N$5:$N$94,'augdate &amp; jandate kaf rank'!$A29)</f>
        <v>1313.3116862880001</v>
      </c>
    </row>
    <row r="30" spans="1:27" x14ac:dyDescent="0.2">
      <c r="A30" s="5">
        <v>25</v>
      </c>
      <c r="B30" s="5" t="str">
        <f>VLOOKUP(C30,'augdate &amp; jandate kaf'!$B$5:$O$94,14,FALSE)</f>
        <v>1950-51</v>
      </c>
      <c r="C30" s="18">
        <f>LARGE('augdate &amp; jandate kaf'!$B$5:$B$94,'augdate &amp; jandate kaf rank'!$A30)</f>
        <v>10.760330175</v>
      </c>
      <c r="D30" s="5" t="str">
        <f>VLOOKUP(E30,'augdate &amp; jandate kaf'!$C$5:$O$94,13,FALSE)</f>
        <v>1953-54</v>
      </c>
      <c r="E30" s="18">
        <f>LARGE('augdate &amp; jandate kaf'!$C$5:$C$94,'augdate &amp; jandate kaf rank'!$A30)</f>
        <v>23.434709865000002</v>
      </c>
      <c r="F30" s="5" t="str">
        <f>VLOOKUP(G30,'augdate &amp; jandate kaf'!$D$5:$O$94,12,FALSE)</f>
        <v>1943-44</v>
      </c>
      <c r="G30" s="18">
        <f>LARGE('augdate &amp; jandate kaf'!$D$5:$D$94,'augdate &amp; jandate kaf rank'!$A30)</f>
        <v>75.151732718999995</v>
      </c>
      <c r="H30" s="5" t="str">
        <f>VLOOKUP(I30,'augdate &amp; jandate kaf'!$E$5:$O$94,11,FALSE)</f>
        <v>1959-60</v>
      </c>
      <c r="I30" s="18">
        <f>LARGE('augdate &amp; jandate kaf'!$E$5:$E$94,'augdate &amp; jandate kaf rank'!$A30)</f>
        <v>252.66643680600001</v>
      </c>
      <c r="J30" s="5" t="str">
        <f>VLOOKUP(K30,'augdate &amp; jandate kaf'!$F$5:$O$94,10,FALSE)</f>
        <v>1999-2000</v>
      </c>
      <c r="K30" s="18">
        <f>LARGE('augdate &amp; jandate kaf'!$F$5:$F$94,'augdate &amp; jandate kaf rank'!$A30)</f>
        <v>467.78775105299997</v>
      </c>
      <c r="L30" s="5" t="str">
        <f>VLOOKUP(M30,'augdate &amp; jandate kaf'!$G$5:$O$94,9,FALSE)</f>
        <v>1957-58</v>
      </c>
      <c r="M30" s="18">
        <f>LARGE('augdate &amp; jandate kaf'!$G$5:$G$94,'augdate &amp; jandate kaf rank'!$A30)</f>
        <v>230.45552854799999</v>
      </c>
      <c r="N30" s="5" t="str">
        <f>VLOOKUP(O30,'augdate &amp; jandate kaf'!$H$5:$O$94,8,FALSE)</f>
        <v>1942-43</v>
      </c>
      <c r="O30" s="18">
        <f>LARGE('augdate &amp; jandate kaf'!$H$5:$H$94,'augdate &amp; jandate kaf rank'!$A30)</f>
        <v>396.90246445500003</v>
      </c>
      <c r="P30" s="5" t="str">
        <f>VLOOKUP(Q30,'augdate &amp; jandate kaf'!$I$5:$O$94,7,FALSE)</f>
        <v>1994-95</v>
      </c>
      <c r="Q30" s="18">
        <f>LARGE('augdate &amp; jandate kaf'!$I$5:$I$94,'augdate &amp; jandate kaf rank'!$A30)</f>
        <v>544.18907050200005</v>
      </c>
      <c r="R30" s="5" t="str">
        <f>VLOOKUP(S30,'augdate &amp; jandate kaf'!$J$5:$O$94,6,FALSE)</f>
        <v>1937-38</v>
      </c>
      <c r="S30" s="18">
        <f>LARGE('augdate &amp; jandate kaf'!$J$5:$J$94,'augdate &amp; jandate kaf rank'!$A30)</f>
        <v>691.18410631199993</v>
      </c>
      <c r="T30" s="5" t="str">
        <f>VLOOKUP(U30,'augdate &amp; jandate kaf'!$K$5:$O$94,5,FALSE)</f>
        <v>1992-93</v>
      </c>
      <c r="U30" s="18">
        <f>LARGE('augdate &amp; jandate kaf'!$K$5:$K$94,'augdate &amp; jandate kaf rank'!$A30)</f>
        <v>807.70311020700001</v>
      </c>
      <c r="V30" s="5" t="str">
        <f>VLOOKUP(W30,'augdate &amp; jandate kaf'!$L$5:$O$94,4,FALSE)</f>
        <v>1936-37</v>
      </c>
      <c r="W30" s="18">
        <f>LARGE('augdate &amp; jandate kaf'!$L$5:$L$94,'augdate &amp; jandate kaf rank'!$A30)</f>
        <v>862.52029823399994</v>
      </c>
      <c r="X30" s="5" t="str">
        <f>VLOOKUP(Y30,'augdate &amp; jandate kaf'!$M$5:$O$94,3,FALSE)</f>
        <v>1936-37</v>
      </c>
      <c r="Y30" s="18">
        <f>LARGE('augdate &amp; jandate kaf'!$M$5:$M$94,'augdate &amp; jandate kaf rank'!$A30)</f>
        <v>890.25120628499997</v>
      </c>
      <c r="Z30" s="5" t="str">
        <f>VLOOKUP(AA30,'augdate &amp; jandate kaf'!$N$5:$O$94,2,FALSE)</f>
        <v>1974-75</v>
      </c>
      <c r="AA30" s="18">
        <f>LARGE('augdate &amp; jandate kaf'!$N$5:$N$94,'augdate &amp; jandate kaf rank'!$A30)</f>
        <v>1302.2538354630001</v>
      </c>
    </row>
    <row r="31" spans="1:27" x14ac:dyDescent="0.2">
      <c r="A31" s="5">
        <v>26</v>
      </c>
      <c r="B31" s="5" t="str">
        <f>VLOOKUP(C31,'augdate &amp; jandate kaf'!$B$5:$O$94,14,FALSE)</f>
        <v>1933-34</v>
      </c>
      <c r="C31" s="18">
        <f>LARGE('augdate &amp; jandate kaf'!$B$5:$B$94,'augdate &amp; jandate kaf rank'!$A31)</f>
        <v>10.452892169999998</v>
      </c>
      <c r="D31" s="5" t="str">
        <f>VLOOKUP(E31,'augdate &amp; jandate kaf'!$C$5:$O$94,13,FALSE)</f>
        <v>1985-86</v>
      </c>
      <c r="E31" s="18">
        <f>LARGE('augdate &amp; jandate kaf'!$C$5:$C$94,'augdate &amp; jandate kaf rank'!$A31)</f>
        <v>23.402974328999999</v>
      </c>
      <c r="F31" s="5" t="str">
        <f>VLOOKUP(G31,'augdate &amp; jandate kaf'!$D$5:$O$94,12,FALSE)</f>
        <v>2010-11</v>
      </c>
      <c r="G31" s="18">
        <f>LARGE('augdate &amp; jandate kaf'!$D$5:$D$94,'augdate &amp; jandate kaf rank'!$A31)</f>
        <v>74.713385627999997</v>
      </c>
      <c r="H31" s="5" t="str">
        <f>VLOOKUP(I31,'augdate &amp; jandate kaf'!$E$5:$O$94,11,FALSE)</f>
        <v>1953-54</v>
      </c>
      <c r="I31" s="18">
        <f>LARGE('augdate &amp; jandate kaf'!$E$5:$E$94,'augdate &amp; jandate kaf rank'!$A31)</f>
        <v>249.48891626400001</v>
      </c>
      <c r="J31" s="5" t="str">
        <f>VLOOKUP(K31,'augdate &amp; jandate kaf'!$F$5:$O$94,10,FALSE)</f>
        <v>1933-34</v>
      </c>
      <c r="K31" s="18">
        <f>LARGE('augdate &amp; jandate kaf'!$F$5:$F$94,'augdate &amp; jandate kaf rank'!$A31)</f>
        <v>460.43899099800001</v>
      </c>
      <c r="L31" s="5" t="str">
        <f>VLOOKUP(M31,'augdate &amp; jandate kaf'!$G$5:$O$94,9,FALSE)</f>
        <v>2010-11</v>
      </c>
      <c r="M31" s="18">
        <f>LARGE('augdate &amp; jandate kaf'!$G$5:$G$94,'augdate &amp; jandate kaf rank'!$A31)</f>
        <v>230.39404094700001</v>
      </c>
      <c r="N31" s="5" t="str">
        <f>VLOOKUP(O31,'augdate &amp; jandate kaf'!$H$5:$O$94,8,FALSE)</f>
        <v>2013-14</v>
      </c>
      <c r="O31" s="18">
        <f>LARGE('augdate &amp; jandate kaf'!$H$5:$H$94,'augdate &amp; jandate kaf rank'!$A31)</f>
        <v>393.81618357899998</v>
      </c>
      <c r="P31" s="5" t="str">
        <f>VLOOKUP(Q31,'augdate &amp; jandate kaf'!$I$5:$O$94,7,FALSE)</f>
        <v>1964-65</v>
      </c>
      <c r="Q31" s="18">
        <f>LARGE('augdate &amp; jandate kaf'!$I$5:$I$94,'augdate &amp; jandate kaf rank'!$A31)</f>
        <v>542.36031023999999</v>
      </c>
      <c r="R31" s="5" t="str">
        <f>VLOOKUP(S31,'augdate &amp; jandate kaf'!$J$5:$O$94,6,FALSE)</f>
        <v>1947-48</v>
      </c>
      <c r="S31" s="18">
        <f>LARGE('augdate &amp; jandate kaf'!$J$5:$J$94,'augdate &amp; jandate kaf rank'!$A31)</f>
        <v>690.92228813999998</v>
      </c>
      <c r="T31" s="5" t="str">
        <f>VLOOKUP(U31,'augdate &amp; jandate kaf'!$K$5:$O$94,5,FALSE)</f>
        <v>1950-51</v>
      </c>
      <c r="U31" s="18">
        <f>LARGE('augdate &amp; jandate kaf'!$K$5:$K$94,'augdate &amp; jandate kaf rank'!$A31)</f>
        <v>797.55765604200008</v>
      </c>
      <c r="V31" s="5" t="str">
        <f>VLOOKUP(W31,'augdate &amp; jandate kaf'!$L$5:$O$94,4,FALSE)</f>
        <v>1975-76</v>
      </c>
      <c r="W31" s="18">
        <f>LARGE('augdate &amp; jandate kaf'!$L$5:$L$94,'augdate &amp; jandate kaf rank'!$A31)</f>
        <v>860.26310823599999</v>
      </c>
      <c r="X31" s="5" t="str">
        <f>VLOOKUP(Y31,'augdate &amp; jandate kaf'!$M$5:$O$94,3,FALSE)</f>
        <v>1954-55</v>
      </c>
      <c r="Y31" s="18">
        <f>LARGE('augdate &amp; jandate kaf'!$M$5:$M$94,'augdate &amp; jandate kaf rank'!$A31)</f>
        <v>884.29087592999997</v>
      </c>
      <c r="Z31" s="5" t="str">
        <f>VLOOKUP(AA31,'augdate &amp; jandate kaf'!$N$5:$O$94,2,FALSE)</f>
        <v>2011-12</v>
      </c>
      <c r="AA31" s="18">
        <f>LARGE('augdate &amp; jandate kaf'!$N$5:$N$94,'augdate &amp; jandate kaf rank'!$A31)</f>
        <v>1299.1655711159999</v>
      </c>
    </row>
    <row r="32" spans="1:27" x14ac:dyDescent="0.2">
      <c r="A32" s="5">
        <v>27</v>
      </c>
      <c r="B32" s="5" t="str">
        <f>VLOOKUP(C32,'augdate &amp; jandate kaf'!$B$5:$O$94,14,FALSE)</f>
        <v>1933-34</v>
      </c>
      <c r="C32" s="18">
        <f>LARGE('augdate &amp; jandate kaf'!$B$5:$B$94,'augdate &amp; jandate kaf rank'!$A32)</f>
        <v>10.452892169999998</v>
      </c>
      <c r="D32" s="5" t="str">
        <f>VLOOKUP(E32,'augdate &amp; jandate kaf'!$C$5:$O$94,13,FALSE)</f>
        <v>1964-65</v>
      </c>
      <c r="E32" s="18">
        <f>LARGE('augdate &amp; jandate kaf'!$C$5:$C$94,'augdate &amp; jandate kaf rank'!$A32)</f>
        <v>23.337519786000001</v>
      </c>
      <c r="F32" s="5" t="str">
        <f>VLOOKUP(G32,'augdate &amp; jandate kaf'!$D$5:$O$94,12,FALSE)</f>
        <v>1981-82</v>
      </c>
      <c r="G32" s="18">
        <f>LARGE('augdate &amp; jandate kaf'!$D$5:$D$94,'augdate &amp; jandate kaf rank'!$A32)</f>
        <v>74.271071594999995</v>
      </c>
      <c r="H32" s="5" t="str">
        <f>VLOOKUP(I32,'augdate &amp; jandate kaf'!$E$5:$O$94,11,FALSE)</f>
        <v>1988-89</v>
      </c>
      <c r="I32" s="18">
        <f>LARGE('augdate &amp; jandate kaf'!$E$5:$E$94,'augdate &amp; jandate kaf rank'!$A32)</f>
        <v>246.688255212</v>
      </c>
      <c r="J32" s="5" t="str">
        <f>VLOOKUP(K32,'augdate &amp; jandate kaf'!$F$5:$O$94,10,FALSE)</f>
        <v>2010-11</v>
      </c>
      <c r="K32" s="18">
        <f>LARGE('augdate &amp; jandate kaf'!$F$5:$F$94,'augdate &amp; jandate kaf rank'!$A32)</f>
        <v>456.95006550899996</v>
      </c>
      <c r="L32" s="5" t="str">
        <f>VLOOKUP(M32,'augdate &amp; jandate kaf'!$G$5:$O$94,9,FALSE)</f>
        <v>1994-95</v>
      </c>
      <c r="M32" s="18">
        <f>LARGE('augdate &amp; jandate kaf'!$G$5:$G$94,'augdate &amp; jandate kaf rank'!$A32)</f>
        <v>227.50412370000001</v>
      </c>
      <c r="N32" s="5" t="str">
        <f>VLOOKUP(O32,'augdate &amp; jandate kaf'!$H$5:$O$94,8,FALSE)</f>
        <v>1967-68</v>
      </c>
      <c r="O32" s="18">
        <f>LARGE('augdate &amp; jandate kaf'!$H$5:$H$94,'augdate &amp; jandate kaf rank'!$A32)</f>
        <v>381.83998568099997</v>
      </c>
      <c r="P32" s="5" t="str">
        <f>VLOOKUP(Q32,'augdate &amp; jandate kaf'!$I$5:$O$94,7,FALSE)</f>
        <v>1983-84</v>
      </c>
      <c r="Q32" s="18">
        <f>LARGE('augdate &amp; jandate kaf'!$I$5:$I$94,'augdate &amp; jandate kaf rank'!$A32)</f>
        <v>538.65121947</v>
      </c>
      <c r="R32" s="5" t="str">
        <f>VLOOKUP(S32,'augdate &amp; jandate kaf'!$J$5:$O$94,6,FALSE)</f>
        <v>1969-70</v>
      </c>
      <c r="S32" s="18">
        <f>LARGE('augdate &amp; jandate kaf'!$J$5:$J$94,'augdate &amp; jandate kaf rank'!$A32)</f>
        <v>689.92658569800005</v>
      </c>
      <c r="T32" s="5" t="str">
        <f>VLOOKUP(U32,'augdate &amp; jandate kaf'!$K$5:$O$94,5,FALSE)</f>
        <v>1937-38</v>
      </c>
      <c r="U32" s="18">
        <f>LARGE('augdate &amp; jandate kaf'!$K$5:$K$94,'augdate &amp; jandate kaf rank'!$A32)</f>
        <v>796.88129243100002</v>
      </c>
      <c r="V32" s="5" t="str">
        <f>VLOOKUP(W32,'augdate &amp; jandate kaf'!$L$5:$O$94,4,FALSE)</f>
        <v>2010-11</v>
      </c>
      <c r="W32" s="18">
        <f>LARGE('augdate &amp; jandate kaf'!$L$5:$L$94,'augdate &amp; jandate kaf rank'!$A32)</f>
        <v>857.44062900300003</v>
      </c>
      <c r="X32" s="5" t="str">
        <f>VLOOKUP(Y32,'augdate &amp; jandate kaf'!$M$5:$O$94,3,FALSE)</f>
        <v>2005-06</v>
      </c>
      <c r="Y32" s="18">
        <f>LARGE('augdate &amp; jandate kaf'!$M$5:$M$94,'augdate &amp; jandate kaf rank'!$A32)</f>
        <v>880.10376864900002</v>
      </c>
      <c r="Z32" s="5" t="str">
        <f>VLOOKUP(AA32,'augdate &amp; jandate kaf'!$N$5:$O$94,2,FALSE)</f>
        <v>1958-59</v>
      </c>
      <c r="AA32" s="18">
        <f>LARGE('augdate &amp; jandate kaf'!$N$5:$N$94,'augdate &amp; jandate kaf rank'!$A32)</f>
        <v>1290.38672847</v>
      </c>
    </row>
    <row r="33" spans="1:27" x14ac:dyDescent="0.2">
      <c r="A33" s="5">
        <v>28</v>
      </c>
      <c r="B33" s="5" t="str">
        <f>VLOOKUP(C33,'augdate &amp; jandate kaf'!$B$5:$O$94,14,FALSE)</f>
        <v>1952-53</v>
      </c>
      <c r="C33" s="18">
        <f>LARGE('augdate &amp; jandate kaf'!$B$5:$B$94,'augdate &amp; jandate kaf rank'!$A33)</f>
        <v>10.268429367000001</v>
      </c>
      <c r="D33" s="5" t="str">
        <f>VLOOKUP(E33,'augdate &amp; jandate kaf'!$C$5:$O$94,13,FALSE)</f>
        <v>1947-48</v>
      </c>
      <c r="E33" s="18">
        <f>LARGE('augdate &amp; jandate kaf'!$C$5:$C$94,'augdate &amp; jandate kaf rank'!$A33)</f>
        <v>22.827767738999999</v>
      </c>
      <c r="F33" s="5" t="str">
        <f>VLOOKUP(G33,'augdate &amp; jandate kaf'!$D$5:$O$94,12,FALSE)</f>
        <v>1946-47</v>
      </c>
      <c r="G33" s="18">
        <f>LARGE('augdate &amp; jandate kaf'!$D$5:$D$94,'augdate &amp; jandate kaf rank'!$A33)</f>
        <v>73.715699715</v>
      </c>
      <c r="H33" s="5" t="str">
        <f>VLOOKUP(I33,'augdate &amp; jandate kaf'!$E$5:$O$94,11,FALSE)</f>
        <v>1985-86</v>
      </c>
      <c r="I33" s="18">
        <f>LARGE('augdate &amp; jandate kaf'!$E$5:$E$94,'augdate &amp; jandate kaf rank'!$A33)</f>
        <v>236.93751177600001</v>
      </c>
      <c r="J33" s="5" t="str">
        <f>VLOOKUP(K33,'augdate &amp; jandate kaf'!$F$5:$O$94,10,FALSE)</f>
        <v>1937-38</v>
      </c>
      <c r="K33" s="18">
        <f>LARGE('augdate &amp; jandate kaf'!$F$5:$F$94,'augdate &amp; jandate kaf rank'!$A33)</f>
        <v>446.49518986800001</v>
      </c>
      <c r="L33" s="5" t="str">
        <f>VLOOKUP(M33,'augdate &amp; jandate kaf'!$G$5:$O$94,9,FALSE)</f>
        <v>2002-03</v>
      </c>
      <c r="M33" s="18">
        <f>LARGE('augdate &amp; jandate kaf'!$G$5:$G$94,'augdate &amp; jandate kaf rank'!$A33)</f>
        <v>227.07371049299999</v>
      </c>
      <c r="N33" s="5" t="str">
        <f>VLOOKUP(O33,'augdate &amp; jandate kaf'!$H$5:$O$94,8,FALSE)</f>
        <v>1996-97</v>
      </c>
      <c r="O33" s="18">
        <f>LARGE('augdate &amp; jandate kaf'!$H$5:$H$94,'augdate &amp; jandate kaf rank'!$A33)</f>
        <v>378.253870113</v>
      </c>
      <c r="P33" s="5" t="str">
        <f>VLOOKUP(Q33,'augdate &amp; jandate kaf'!$I$5:$O$94,7,FALSE)</f>
        <v>1957-58</v>
      </c>
      <c r="Q33" s="18">
        <f>LARGE('augdate &amp; jandate kaf'!$I$5:$I$94,'augdate &amp; jandate kaf rank'!$A33)</f>
        <v>537.56824430400002</v>
      </c>
      <c r="R33" s="5" t="str">
        <f>VLOOKUP(S33,'augdate &amp; jandate kaf'!$J$5:$O$94,6,FALSE)</f>
        <v>2001-02</v>
      </c>
      <c r="S33" s="18">
        <f>LARGE('augdate &amp; jandate kaf'!$J$5:$J$94,'augdate &amp; jandate kaf rank'!$A33)</f>
        <v>685.66807346099995</v>
      </c>
      <c r="T33" s="5" t="str">
        <f>VLOOKUP(U33,'augdate &amp; jandate kaf'!$K$5:$O$94,5,FALSE)</f>
        <v>1969-70</v>
      </c>
      <c r="U33" s="18">
        <f>LARGE('augdate &amp; jandate kaf'!$K$5:$K$94,'augdate &amp; jandate kaf rank'!$A33)</f>
        <v>795.19335861000002</v>
      </c>
      <c r="V33" s="5" t="str">
        <f>VLOOKUP(W33,'augdate &amp; jandate kaf'!$L$5:$O$94,4,FALSE)</f>
        <v>1982-83</v>
      </c>
      <c r="W33" s="18">
        <f>LARGE('augdate &amp; jandate kaf'!$L$5:$L$94,'augdate &amp; jandate kaf rank'!$A33)</f>
        <v>854.87996794200001</v>
      </c>
      <c r="X33" s="5" t="str">
        <f>VLOOKUP(Y33,'augdate &amp; jandate kaf'!$M$5:$O$94,3,FALSE)</f>
        <v>1975-76</v>
      </c>
      <c r="Y33" s="18">
        <f>LARGE('augdate &amp; jandate kaf'!$M$5:$M$94,'augdate &amp; jandate kaf rank'!$A33)</f>
        <v>876.618810102</v>
      </c>
      <c r="Z33" s="5" t="str">
        <f>VLOOKUP(AA33,'augdate &amp; jandate kaf'!$N$5:$O$94,2,FALSE)</f>
        <v>2001-02</v>
      </c>
      <c r="AA33" s="18">
        <f>LARGE('augdate &amp; jandate kaf'!$N$5:$N$94,'augdate &amp; jandate kaf rank'!$A33)</f>
        <v>1289.841273945</v>
      </c>
    </row>
    <row r="34" spans="1:27" x14ac:dyDescent="0.2">
      <c r="A34" s="5">
        <v>29</v>
      </c>
      <c r="B34" s="5" t="str">
        <f>VLOOKUP(C34,'augdate &amp; jandate kaf'!$B$5:$O$94,14,FALSE)</f>
        <v>1956-57</v>
      </c>
      <c r="C34" s="18">
        <f>LARGE('augdate &amp; jandate kaf'!$B$5:$B$94,'augdate &amp; jandate kaf rank'!$A34)</f>
        <v>10.083966564000001</v>
      </c>
      <c r="D34" s="5" t="str">
        <f>VLOOKUP(E34,'augdate &amp; jandate kaf'!$C$5:$O$94,13,FALSE)</f>
        <v>1984-85</v>
      </c>
      <c r="E34" s="18">
        <f>LARGE('augdate &amp; jandate kaf'!$C$5:$C$94,'augdate &amp; jandate kaf rank'!$A34)</f>
        <v>22.6115694</v>
      </c>
      <c r="F34" s="5" t="str">
        <f>VLOOKUP(G34,'augdate &amp; jandate kaf'!$D$5:$O$94,12,FALSE)</f>
        <v>2007-08</v>
      </c>
      <c r="G34" s="18">
        <f>LARGE('augdate &amp; jandate kaf'!$D$5:$D$94,'augdate &amp; jandate kaf rank'!$A34)</f>
        <v>70.435038681000009</v>
      </c>
      <c r="H34" s="5" t="str">
        <f>VLOOKUP(I34,'augdate &amp; jandate kaf'!$E$5:$O$94,11,FALSE)</f>
        <v>1970-71</v>
      </c>
      <c r="I34" s="18">
        <f>LARGE('augdate &amp; jandate kaf'!$E$5:$E$94,'augdate &amp; jandate kaf rank'!$A34)</f>
        <v>234.66842095199999</v>
      </c>
      <c r="J34" s="5" t="str">
        <f>VLOOKUP(K34,'augdate &amp; jandate kaf'!$F$5:$O$94,10,FALSE)</f>
        <v>1958-59</v>
      </c>
      <c r="K34" s="18">
        <f>LARGE('augdate &amp; jandate kaf'!$F$5:$F$94,'augdate &amp; jandate kaf rank'!$A34)</f>
        <v>445.62642956999997</v>
      </c>
      <c r="L34" s="5" t="str">
        <f>VLOOKUP(M34,'augdate &amp; jandate kaf'!$G$5:$O$94,9,FALSE)</f>
        <v>1979-80</v>
      </c>
      <c r="M34" s="18">
        <f>LARGE('augdate &amp; jandate kaf'!$G$5:$G$94,'augdate &amp; jandate kaf rank'!$A34)</f>
        <v>226.950735291</v>
      </c>
      <c r="N34" s="5" t="str">
        <f>VLOOKUP(O34,'augdate &amp; jandate kaf'!$H$5:$O$94,8,FALSE)</f>
        <v>1999-2000</v>
      </c>
      <c r="O34" s="18">
        <f>LARGE('augdate &amp; jandate kaf'!$H$5:$H$94,'augdate &amp; jandate kaf rank'!$A34)</f>
        <v>375.97684540499995</v>
      </c>
      <c r="P34" s="5" t="str">
        <f>VLOOKUP(Q34,'augdate &amp; jandate kaf'!$I$5:$O$94,7,FALSE)</f>
        <v>1975-76</v>
      </c>
      <c r="Q34" s="18">
        <f>LARGE('augdate &amp; jandate kaf'!$I$5:$I$94,'augdate &amp; jandate kaf rank'!$A34)</f>
        <v>536.29485592200001</v>
      </c>
      <c r="R34" s="5" t="str">
        <f>VLOOKUP(S34,'augdate &amp; jandate kaf'!$J$5:$O$94,6,FALSE)</f>
        <v>1992-93</v>
      </c>
      <c r="S34" s="18">
        <f>LARGE('augdate &amp; jandate kaf'!$J$5:$J$94,'augdate &amp; jandate kaf rank'!$A34)</f>
        <v>681.03865214699999</v>
      </c>
      <c r="T34" s="5" t="str">
        <f>VLOOKUP(U34,'augdate &amp; jandate kaf'!$K$5:$O$94,5,FALSE)</f>
        <v>2010-11</v>
      </c>
      <c r="U34" s="18">
        <f>LARGE('augdate &amp; jandate kaf'!$K$5:$K$94,'augdate &amp; jandate kaf rank'!$A34)</f>
        <v>786.98773908299995</v>
      </c>
      <c r="V34" s="5" t="str">
        <f>VLOOKUP(W34,'augdate &amp; jandate kaf'!$L$5:$O$94,4,FALSE)</f>
        <v>1942-43</v>
      </c>
      <c r="W34" s="18">
        <f>LARGE('augdate &amp; jandate kaf'!$L$5:$L$94,'augdate &amp; jandate kaf rank'!$A34)</f>
        <v>850.405257366</v>
      </c>
      <c r="X34" s="5" t="str">
        <f>VLOOKUP(Y34,'augdate &amp; jandate kaf'!$M$5:$O$94,3,FALSE)</f>
        <v>1942-43</v>
      </c>
      <c r="Y34" s="18">
        <f>LARGE('augdate &amp; jandate kaf'!$M$5:$M$94,'augdate &amp; jandate kaf rank'!$A34)</f>
        <v>874.75434736199998</v>
      </c>
      <c r="Z34" s="5" t="str">
        <f>VLOOKUP(AA34,'augdate &amp; jandate kaf'!$N$5:$O$94,2,FALSE)</f>
        <v>1937-38</v>
      </c>
      <c r="AA34" s="18">
        <f>LARGE('augdate &amp; jandate kaf'!$N$5:$N$94,'augdate &amp; jandate kaf rank'!$A34)</f>
        <v>1275.4333406010001</v>
      </c>
    </row>
    <row r="35" spans="1:27" x14ac:dyDescent="0.2">
      <c r="A35" s="5">
        <v>30</v>
      </c>
      <c r="B35" s="5" t="str">
        <f>VLOOKUP(C35,'augdate &amp; jandate kaf'!$B$5:$O$94,14,FALSE)</f>
        <v>1942-43</v>
      </c>
      <c r="C35" s="18">
        <f>LARGE('augdate &amp; jandate kaf'!$B$5:$B$94,'augdate &amp; jandate kaf rank'!$A35)</f>
        <v>9.7150409579999994</v>
      </c>
      <c r="D35" s="5" t="str">
        <f>VLOOKUP(E35,'augdate &amp; jandate kaf'!$C$5:$O$94,13,FALSE)</f>
        <v>1976-77</v>
      </c>
      <c r="E35" s="18">
        <f>LARGE('augdate &amp; jandate kaf'!$C$5:$C$94,'augdate &amp; jandate kaf rank'!$A35)</f>
        <v>22.538180972999999</v>
      </c>
      <c r="F35" s="5" t="str">
        <f>VLOOKUP(G35,'augdate &amp; jandate kaf'!$D$5:$O$94,12,FALSE)</f>
        <v>1934-35</v>
      </c>
      <c r="G35" s="18">
        <f>LARGE('augdate &amp; jandate kaf'!$D$5:$D$94,'augdate &amp; jandate kaf rank'!$A35)</f>
        <v>70.423137854999993</v>
      </c>
      <c r="H35" s="5" t="str">
        <f>VLOOKUP(I35,'augdate &amp; jandate kaf'!$E$5:$O$94,11,FALSE)</f>
        <v>2012-13</v>
      </c>
      <c r="I35" s="18">
        <f>LARGE('augdate &amp; jandate kaf'!$E$5:$E$94,'augdate &amp; jandate kaf rank'!$A35)</f>
        <v>226.80792537899998</v>
      </c>
      <c r="J35" s="5" t="str">
        <f>VLOOKUP(K35,'augdate &amp; jandate kaf'!$F$5:$O$94,10,FALSE)</f>
        <v>1948-49</v>
      </c>
      <c r="K35" s="18">
        <f>LARGE('augdate &amp; jandate kaf'!$F$5:$F$94,'augdate &amp; jandate kaf rank'!$A35)</f>
        <v>437.37519020999997</v>
      </c>
      <c r="L35" s="5" t="str">
        <f>VLOOKUP(M35,'augdate &amp; jandate kaf'!$G$5:$O$94,9,FALSE)</f>
        <v>1963-64</v>
      </c>
      <c r="M35" s="18">
        <f>LARGE('augdate &amp; jandate kaf'!$G$5:$G$94,'augdate &amp; jandate kaf rank'!$A35)</f>
        <v>221.78577680699999</v>
      </c>
      <c r="N35" s="5" t="str">
        <f>VLOOKUP(O35,'augdate &amp; jandate kaf'!$H$5:$O$94,8,FALSE)</f>
        <v>1955-56</v>
      </c>
      <c r="O35" s="18">
        <f>LARGE('augdate &amp; jandate kaf'!$H$5:$H$94,'augdate &amp; jandate kaf rank'!$A35)</f>
        <v>363.00891200699999</v>
      </c>
      <c r="P35" s="5" t="str">
        <f>VLOOKUP(Q35,'augdate &amp; jandate kaf'!$I$5:$O$94,7,FALSE)</f>
        <v>1955-56</v>
      </c>
      <c r="Q35" s="18">
        <f>LARGE('augdate &amp; jandate kaf'!$I$5:$I$94,'augdate &amp; jandate kaf rank'!$A35)</f>
        <v>531.73088915099993</v>
      </c>
      <c r="R35" s="5" t="str">
        <f>VLOOKUP(S35,'augdate &amp; jandate kaf'!$J$5:$O$94,6,FALSE)</f>
        <v>1935-36</v>
      </c>
      <c r="S35" s="18">
        <f>LARGE('augdate &amp; jandate kaf'!$J$5:$J$94,'augdate &amp; jandate kaf rank'!$A35)</f>
        <v>677.94245391599998</v>
      </c>
      <c r="T35" s="5" t="str">
        <f>VLOOKUP(U35,'augdate &amp; jandate kaf'!$K$5:$O$94,5,FALSE)</f>
        <v>1935-36</v>
      </c>
      <c r="U35" s="18">
        <f>LARGE('augdate &amp; jandate kaf'!$K$5:$K$94,'augdate &amp; jandate kaf rank'!$A35)</f>
        <v>784.50046644899999</v>
      </c>
      <c r="V35" s="5" t="str">
        <f>VLOOKUP(W35,'augdate &amp; jandate kaf'!$L$5:$O$94,4,FALSE)</f>
        <v>1944-45</v>
      </c>
      <c r="W35" s="18">
        <f>LARGE('augdate &amp; jandate kaf'!$L$5:$L$94,'augdate &amp; jandate kaf rank'!$A35)</f>
        <v>843.96889397099994</v>
      </c>
      <c r="X35" s="5" t="str">
        <f>VLOOKUP(Y35,'augdate &amp; jandate kaf'!$M$5:$O$94,3,FALSE)</f>
        <v>2010-11</v>
      </c>
      <c r="Y35" s="18">
        <f>LARGE('augdate &amp; jandate kaf'!$M$5:$M$94,'augdate &amp; jandate kaf rank'!$A35)</f>
        <v>872.32062844500001</v>
      </c>
      <c r="Z35" s="5" t="str">
        <f>VLOOKUP(AA35,'augdate &amp; jandate kaf'!$N$5:$O$94,2,FALSE)</f>
        <v>2007-08</v>
      </c>
      <c r="AA35" s="18">
        <f>LARGE('augdate &amp; jandate kaf'!$N$5:$N$94,'augdate &amp; jandate kaf rank'!$A35)</f>
        <v>1269.427390413</v>
      </c>
    </row>
    <row r="36" spans="1:27" x14ac:dyDescent="0.2">
      <c r="A36" s="5">
        <v>31</v>
      </c>
      <c r="B36" s="5" t="str">
        <f>VLOOKUP(C36,'augdate &amp; jandate kaf'!$B$5:$O$94,14,FALSE)</f>
        <v>1957-58</v>
      </c>
      <c r="C36" s="18">
        <f>LARGE('augdate &amp; jandate kaf'!$B$5:$B$94,'augdate &amp; jandate kaf rank'!$A36)</f>
        <v>9.6535533569999998</v>
      </c>
      <c r="D36" s="5" t="str">
        <f>VLOOKUP(E36,'augdate &amp; jandate kaf'!$C$5:$O$94,13,FALSE)</f>
        <v>1981-82</v>
      </c>
      <c r="E36" s="18">
        <f>LARGE('augdate &amp; jandate kaf'!$C$5:$C$94,'augdate &amp; jandate kaf rank'!$A36)</f>
        <v>22.498511553</v>
      </c>
      <c r="F36" s="5" t="str">
        <f>VLOOKUP(G36,'augdate &amp; jandate kaf'!$D$5:$O$94,12,FALSE)</f>
        <v>1948-49</v>
      </c>
      <c r="G36" s="18">
        <f>LARGE('augdate &amp; jandate kaf'!$D$5:$D$94,'augdate &amp; jandate kaf rank'!$A36)</f>
        <v>69.917352750000006</v>
      </c>
      <c r="H36" s="5" t="str">
        <f>VLOOKUP(I36,'augdate &amp; jandate kaf'!$E$5:$O$94,11,FALSE)</f>
        <v>1994-95</v>
      </c>
      <c r="I36" s="18">
        <f>LARGE('augdate &amp; jandate kaf'!$E$5:$E$94,'augdate &amp; jandate kaf rank'!$A36)</f>
        <v>219.24296698500001</v>
      </c>
      <c r="J36" s="5" t="str">
        <f>VLOOKUP(K36,'augdate &amp; jandate kaf'!$F$5:$O$94,10,FALSE)</f>
        <v>1980-81</v>
      </c>
      <c r="K36" s="18">
        <f>LARGE('augdate &amp; jandate kaf'!$F$5:$F$94,'augdate &amp; jandate kaf rank'!$A36)</f>
        <v>436.95866129999996</v>
      </c>
      <c r="L36" s="5" t="str">
        <f>VLOOKUP(M36,'augdate &amp; jandate kaf'!$G$5:$O$94,9,FALSE)</f>
        <v>1953-54</v>
      </c>
      <c r="M36" s="18">
        <f>LARGE('augdate &amp; jandate kaf'!$G$5:$G$94,'augdate &amp; jandate kaf rank'!$A36)</f>
        <v>220.92495039300002</v>
      </c>
      <c r="N36" s="5" t="str">
        <f>VLOOKUP(O36,'augdate &amp; jandate kaf'!$H$5:$O$94,8,FALSE)</f>
        <v>2008-09</v>
      </c>
      <c r="O36" s="18">
        <f>LARGE('augdate &amp; jandate kaf'!$H$5:$H$94,'augdate &amp; jandate kaf rank'!$A36)</f>
        <v>360.13287905699997</v>
      </c>
      <c r="P36" s="5" t="str">
        <f>VLOOKUP(Q36,'augdate &amp; jandate kaf'!$I$5:$O$94,7,FALSE)</f>
        <v>1988-89</v>
      </c>
      <c r="Q36" s="18">
        <f>LARGE('augdate &amp; jandate kaf'!$I$5:$I$94,'augdate &amp; jandate kaf rank'!$A36)</f>
        <v>523.32890599500001</v>
      </c>
      <c r="R36" s="5" t="str">
        <f>VLOOKUP(S36,'augdate &amp; jandate kaf'!$J$5:$O$94,6,FALSE)</f>
        <v>1988-89</v>
      </c>
      <c r="S36" s="18">
        <f>LARGE('augdate &amp; jandate kaf'!$J$5:$J$94,'augdate &amp; jandate kaf rank'!$A36)</f>
        <v>672.50575990499999</v>
      </c>
      <c r="T36" s="5" t="str">
        <f>VLOOKUP(U36,'augdate &amp; jandate kaf'!$K$5:$O$94,5,FALSE)</f>
        <v>2008-09</v>
      </c>
      <c r="U36" s="18">
        <f>LARGE('augdate &amp; jandate kaf'!$K$5:$K$94,'augdate &amp; jandate kaf rank'!$A36)</f>
        <v>780.49583849999999</v>
      </c>
      <c r="V36" s="5" t="str">
        <f>VLOOKUP(W36,'augdate &amp; jandate kaf'!$L$5:$O$94,4,FALSE)</f>
        <v>1954-55</v>
      </c>
      <c r="W36" s="18">
        <f>LARGE('augdate &amp; jandate kaf'!$L$5:$L$94,'augdate &amp; jandate kaf rank'!$A36)</f>
        <v>840.38872881600003</v>
      </c>
      <c r="X36" s="5" t="str">
        <f>VLOOKUP(Y36,'augdate &amp; jandate kaf'!$M$5:$O$94,3,FALSE)</f>
        <v>1963-64</v>
      </c>
      <c r="Y36" s="18">
        <f>LARGE('augdate &amp; jandate kaf'!$M$5:$M$94,'augdate &amp; jandate kaf rank'!$A36)</f>
        <v>856.26244722900003</v>
      </c>
      <c r="Z36" s="5" t="str">
        <f>VLOOKUP(AA36,'augdate &amp; jandate kaf'!$N$5:$O$94,2,FALSE)</f>
        <v>2005-06</v>
      </c>
      <c r="AA36" s="18">
        <f>LARGE('augdate &amp; jandate kaf'!$N$5:$N$94,'augdate &amp; jandate kaf rank'!$A36)</f>
        <v>1265.964250047</v>
      </c>
    </row>
    <row r="37" spans="1:27" x14ac:dyDescent="0.2">
      <c r="A37" s="5">
        <v>32</v>
      </c>
      <c r="B37" s="5" t="str">
        <f>VLOOKUP(C37,'augdate &amp; jandate kaf'!$B$5:$O$94,14,FALSE)</f>
        <v>1999-2000</v>
      </c>
      <c r="C37" s="18">
        <f>LARGE('augdate &amp; jandate kaf'!$B$5:$B$94,'augdate &amp; jandate kaf rank'!$A37)</f>
        <v>9.5920657560000002</v>
      </c>
      <c r="D37" s="5" t="str">
        <f>VLOOKUP(E37,'augdate &amp; jandate kaf'!$C$5:$O$94,13,FALSE)</f>
        <v>1970-71</v>
      </c>
      <c r="E37" s="18">
        <f>LARGE('augdate &amp; jandate kaf'!$C$5:$C$94,'augdate &amp; jandate kaf rank'!$A37)</f>
        <v>20.392065350999999</v>
      </c>
      <c r="F37" s="5" t="str">
        <f>VLOOKUP(G37,'augdate &amp; jandate kaf'!$D$5:$O$94,12,FALSE)</f>
        <v>1956-57</v>
      </c>
      <c r="G37" s="18">
        <f>LARGE('augdate &amp; jandate kaf'!$D$5:$D$94,'augdate &amp; jandate kaf rank'!$A37)</f>
        <v>67.967600757</v>
      </c>
      <c r="H37" s="5" t="str">
        <f>VLOOKUP(I37,'augdate &amp; jandate kaf'!$E$5:$O$94,11,FALSE)</f>
        <v>1982-83</v>
      </c>
      <c r="I37" s="18">
        <f>LARGE('augdate &amp; jandate kaf'!$E$5:$E$94,'augdate &amp; jandate kaf rank'!$A37)</f>
        <v>217.969578603</v>
      </c>
      <c r="J37" s="5" t="str">
        <f>VLOOKUP(K37,'augdate &amp; jandate kaf'!$F$5:$O$94,10,FALSE)</f>
        <v>1960-61</v>
      </c>
      <c r="K37" s="18">
        <f>LARGE('augdate &amp; jandate kaf'!$F$5:$F$94,'augdate &amp; jandate kaf rank'!$A37)</f>
        <v>434.26114074000003</v>
      </c>
      <c r="L37" s="5" t="str">
        <f>VLOOKUP(M37,'augdate &amp; jandate kaf'!$G$5:$O$94,9,FALSE)</f>
        <v>1965-66</v>
      </c>
      <c r="M37" s="18">
        <f>LARGE('augdate &amp; jandate kaf'!$G$5:$G$94,'augdate &amp; jandate kaf rank'!$A37)</f>
        <v>219.818173575</v>
      </c>
      <c r="N37" s="5" t="str">
        <f>VLOOKUP(O37,'augdate &amp; jandate kaf'!$H$5:$O$94,8,FALSE)</f>
        <v>1944-45</v>
      </c>
      <c r="O37" s="18">
        <f>LARGE('augdate &amp; jandate kaf'!$H$5:$H$94,'augdate &amp; jandate kaf rank'!$A37)</f>
        <v>360.11502781799999</v>
      </c>
      <c r="P37" s="5" t="str">
        <f>VLOOKUP(Q37,'augdate &amp; jandate kaf'!$I$5:$O$94,7,FALSE)</f>
        <v>1953-54</v>
      </c>
      <c r="Q37" s="18">
        <f>LARGE('augdate &amp; jandate kaf'!$I$5:$I$94,'augdate &amp; jandate kaf rank'!$A37)</f>
        <v>519.76262513699999</v>
      </c>
      <c r="R37" s="5" t="str">
        <f>VLOOKUP(S37,'augdate &amp; jandate kaf'!$J$5:$O$94,6,FALSE)</f>
        <v>1953-54</v>
      </c>
      <c r="S37" s="18">
        <f>LARGE('augdate &amp; jandate kaf'!$J$5:$J$94,'augdate &amp; jandate kaf rank'!$A37)</f>
        <v>672.09319793700001</v>
      </c>
      <c r="T37" s="5" t="str">
        <f>VLOOKUP(U37,'augdate &amp; jandate kaf'!$K$5:$O$94,5,FALSE)</f>
        <v>1985-86</v>
      </c>
      <c r="U37" s="18">
        <f>LARGE('augdate &amp; jandate kaf'!$K$5:$K$94,'augdate &amp; jandate kaf rank'!$A37)</f>
        <v>780.31335916799992</v>
      </c>
      <c r="V37" s="5" t="str">
        <f>VLOOKUP(W37,'augdate &amp; jandate kaf'!$L$5:$O$94,4,FALSE)</f>
        <v>1963-64</v>
      </c>
      <c r="W37" s="18">
        <f>LARGE('augdate &amp; jandate kaf'!$L$5:$L$94,'augdate &amp; jandate kaf rank'!$A37)</f>
        <v>830.86806801599994</v>
      </c>
      <c r="X37" s="5" t="str">
        <f>VLOOKUP(Y37,'augdate &amp; jandate kaf'!$M$5:$O$94,3,FALSE)</f>
        <v>1944-45</v>
      </c>
      <c r="Y37" s="18">
        <f>LARGE('augdate &amp; jandate kaf'!$M$5:$M$94,'augdate &amp; jandate kaf rank'!$A37)</f>
        <v>855.46707535799999</v>
      </c>
      <c r="Z37" s="5" t="str">
        <f>VLOOKUP(AA37,'augdate &amp; jandate kaf'!$N$5:$O$94,2,FALSE)</f>
        <v>1994-95</v>
      </c>
      <c r="AA37" s="18">
        <f>LARGE('augdate &amp; jandate kaf'!$N$5:$N$94,'augdate &amp; jandate kaf rank'!$A37)</f>
        <v>1260.174498198</v>
      </c>
    </row>
    <row r="38" spans="1:27" x14ac:dyDescent="0.2">
      <c r="A38" s="5">
        <v>33</v>
      </c>
      <c r="B38" s="5" t="str">
        <f>VLOOKUP(C38,'augdate &amp; jandate kaf'!$B$5:$O$94,14,FALSE)</f>
        <v>1941-42</v>
      </c>
      <c r="C38" s="18">
        <f>LARGE('augdate &amp; jandate kaf'!$B$5:$B$94,'augdate &amp; jandate kaf rank'!$A38)</f>
        <v>9.5305781549999988</v>
      </c>
      <c r="D38" s="5" t="str">
        <f>VLOOKUP(E38,'augdate &amp; jandate kaf'!$C$5:$O$94,13,FALSE)</f>
        <v>1960-61</v>
      </c>
      <c r="E38" s="18">
        <f>LARGE('augdate &amp; jandate kaf'!$C$5:$C$94,'augdate &amp; jandate kaf rank'!$A38)</f>
        <v>20.118346353</v>
      </c>
      <c r="F38" s="5" t="str">
        <f>VLOOKUP(G38,'augdate &amp; jandate kaf'!$D$5:$O$94,12,FALSE)</f>
        <v>1969-70</v>
      </c>
      <c r="G38" s="18">
        <f>LARGE('augdate &amp; jandate kaf'!$D$5:$D$94,'augdate &amp; jandate kaf rank'!$A38)</f>
        <v>66.658509897000002</v>
      </c>
      <c r="H38" s="5" t="str">
        <f>VLOOKUP(I38,'augdate &amp; jandate kaf'!$E$5:$O$94,11,FALSE)</f>
        <v>1999-2000</v>
      </c>
      <c r="I38" s="18">
        <f>LARGE('augdate &amp; jandate kaf'!$E$5:$E$94,'augdate &amp; jandate kaf rank'!$A38)</f>
        <v>214.76627293800001</v>
      </c>
      <c r="J38" s="5" t="str">
        <f>VLOOKUP(K38,'augdate &amp; jandate kaf'!$F$5:$O$94,10,FALSE)</f>
        <v>1994-95</v>
      </c>
      <c r="K38" s="18">
        <f>LARGE('augdate &amp; jandate kaf'!$F$5:$F$94,'augdate &amp; jandate kaf rank'!$A38)</f>
        <v>432.60494245500001</v>
      </c>
      <c r="L38" s="5" t="str">
        <f>VLOOKUP(M38,'augdate &amp; jandate kaf'!$G$5:$O$94,9,FALSE)</f>
        <v>1945-46</v>
      </c>
      <c r="M38" s="18">
        <f>LARGE('augdate &amp; jandate kaf'!$G$5:$G$94,'augdate &amp; jandate kaf rank'!$A38)</f>
        <v>207.27470297099998</v>
      </c>
      <c r="N38" s="5" t="str">
        <f>VLOOKUP(O38,'augdate &amp; jandate kaf'!$H$5:$O$94,8,FALSE)</f>
        <v>1958-59</v>
      </c>
      <c r="O38" s="18">
        <f>LARGE('augdate &amp; jandate kaf'!$H$5:$H$94,'augdate &amp; jandate kaf rank'!$A38)</f>
        <v>359.01221794200001</v>
      </c>
      <c r="P38" s="5" t="str">
        <f>VLOOKUP(Q38,'augdate &amp; jandate kaf'!$I$5:$O$94,7,FALSE)</f>
        <v>1942-43</v>
      </c>
      <c r="Q38" s="18">
        <f>LARGE('augdate &amp; jandate kaf'!$I$5:$I$94,'augdate &amp; jandate kaf rank'!$A38)</f>
        <v>519.01684004100002</v>
      </c>
      <c r="R38" s="5" t="str">
        <f>VLOOKUP(S38,'augdate &amp; jandate kaf'!$J$5:$O$94,6,FALSE)</f>
        <v>1989-90</v>
      </c>
      <c r="S38" s="18">
        <f>LARGE('augdate &amp; jandate kaf'!$J$5:$J$94,'augdate &amp; jandate kaf rank'!$A38)</f>
        <v>666.46212376800008</v>
      </c>
      <c r="T38" s="5" t="str">
        <f>VLOOKUP(U38,'augdate &amp; jandate kaf'!$K$5:$O$94,5,FALSE)</f>
        <v>1942-43</v>
      </c>
      <c r="U38" s="18">
        <f>LARGE('augdate &amp; jandate kaf'!$K$5:$K$94,'augdate &amp; jandate kaf rank'!$A38)</f>
        <v>772.27633467599992</v>
      </c>
      <c r="V38" s="5" t="str">
        <f>VLOOKUP(W38,'augdate &amp; jandate kaf'!$L$5:$O$94,4,FALSE)</f>
        <v>1935-36</v>
      </c>
      <c r="W38" s="18">
        <f>LARGE('augdate &amp; jandate kaf'!$L$5:$L$94,'augdate &amp; jandate kaf rank'!$A38)</f>
        <v>827.164927659</v>
      </c>
      <c r="X38" s="5" t="str">
        <f>VLOOKUP(Y38,'augdate &amp; jandate kaf'!$M$5:$O$94,3,FALSE)</f>
        <v>1968-69</v>
      </c>
      <c r="Y38" s="18">
        <f>LARGE('augdate &amp; jandate kaf'!$M$5:$M$94,'augdate &amp; jandate kaf rank'!$A38)</f>
        <v>849.98277804300005</v>
      </c>
      <c r="Z38" s="5" t="str">
        <f>VLOOKUP(AA38,'augdate &amp; jandate kaf'!$N$5:$O$94,2,FALSE)</f>
        <v>1946-47</v>
      </c>
      <c r="AA38" s="18">
        <f>LARGE('augdate &amp; jandate kaf'!$N$5:$N$94,'augdate &amp; jandate kaf rank'!$A38)</f>
        <v>1257.7982999400001</v>
      </c>
    </row>
    <row r="39" spans="1:27" x14ac:dyDescent="0.2">
      <c r="A39" s="5">
        <v>34</v>
      </c>
      <c r="B39" s="5" t="str">
        <f>VLOOKUP(C39,'augdate &amp; jandate kaf'!$B$5:$O$94,14,FALSE)</f>
        <v>1981-82</v>
      </c>
      <c r="C39" s="18">
        <f>LARGE('augdate &amp; jandate kaf'!$B$5:$B$94,'augdate &amp; jandate kaf rank'!$A39)</f>
        <v>9.4076029529999996</v>
      </c>
      <c r="D39" s="5" t="str">
        <f>VLOOKUP(E39,'augdate &amp; jandate kaf'!$C$5:$O$94,13,FALSE)</f>
        <v>1937-38</v>
      </c>
      <c r="E39" s="18">
        <f>LARGE('augdate &amp; jandate kaf'!$C$5:$C$94,'augdate &amp; jandate kaf rank'!$A39)</f>
        <v>19.590743066999998</v>
      </c>
      <c r="F39" s="5" t="str">
        <f>VLOOKUP(G39,'augdate &amp; jandate kaf'!$D$5:$O$94,12,FALSE)</f>
        <v>1961-62</v>
      </c>
      <c r="G39" s="18">
        <f>LARGE('augdate &amp; jandate kaf'!$D$5:$D$94,'augdate &amp; jandate kaf rank'!$A39)</f>
        <v>65.867104968000007</v>
      </c>
      <c r="H39" s="5" t="str">
        <f>VLOOKUP(I39,'augdate &amp; jandate kaf'!$E$5:$O$94,11,FALSE)</f>
        <v>1990-91</v>
      </c>
      <c r="I39" s="18">
        <f>LARGE('augdate &amp; jandate kaf'!$E$5:$E$94,'augdate &amp; jandate kaf rank'!$A39)</f>
        <v>214.06015726199999</v>
      </c>
      <c r="J39" s="5" t="str">
        <f>VLOOKUP(K39,'augdate &amp; jandate kaf'!$F$5:$O$94,10,FALSE)</f>
        <v>2012-13</v>
      </c>
      <c r="K39" s="18">
        <f>LARGE('augdate &amp; jandate kaf'!$F$5:$F$94,'augdate &amp; jandate kaf rank'!$A39)</f>
        <v>432.17651271900002</v>
      </c>
      <c r="L39" s="5" t="str">
        <f>VLOOKUP(M39,'augdate &amp; jandate kaf'!$G$5:$O$94,9,FALSE)</f>
        <v>1989-90</v>
      </c>
      <c r="M39" s="18">
        <f>LARGE('augdate &amp; jandate kaf'!$G$5:$G$94,'augdate &amp; jandate kaf rank'!$A39)</f>
        <v>204.56924852699998</v>
      </c>
      <c r="N39" s="5" t="str">
        <f>VLOOKUP(O39,'augdate &amp; jandate kaf'!$H$5:$O$94,8,FALSE)</f>
        <v>2002-03</v>
      </c>
      <c r="O39" s="18">
        <f>LARGE('augdate &amp; jandate kaf'!$H$5:$H$94,'augdate &amp; jandate kaf rank'!$A39)</f>
        <v>357.86378823299998</v>
      </c>
      <c r="P39" s="5" t="str">
        <f>VLOOKUP(Q39,'augdate &amp; jandate kaf'!$I$5:$O$94,7,FALSE)</f>
        <v>1989-90</v>
      </c>
      <c r="Q39" s="18">
        <f>LARGE('augdate &amp; jandate kaf'!$I$5:$I$94,'augdate &amp; jandate kaf rank'!$A39)</f>
        <v>506.27700580800001</v>
      </c>
      <c r="R39" s="5" t="str">
        <f>VLOOKUP(S39,'augdate &amp; jandate kaf'!$J$5:$O$94,6,FALSE)</f>
        <v>2010-11</v>
      </c>
      <c r="S39" s="18">
        <f>LARGE('augdate &amp; jandate kaf'!$J$5:$J$94,'augdate &amp; jandate kaf rank'!$A39)</f>
        <v>662.78278506300001</v>
      </c>
      <c r="T39" s="5" t="str">
        <f>VLOOKUP(U39,'augdate &amp; jandate kaf'!$K$5:$O$94,5,FALSE)</f>
        <v>1957-58</v>
      </c>
      <c r="U39" s="18">
        <f>LARGE('augdate &amp; jandate kaf'!$K$5:$K$94,'augdate &amp; jandate kaf rank'!$A39)</f>
        <v>767.24030180699992</v>
      </c>
      <c r="V39" s="5" t="str">
        <f>VLOOKUP(W39,'augdate &amp; jandate kaf'!$L$5:$O$94,4,FALSE)</f>
        <v>1937-38</v>
      </c>
      <c r="W39" s="18">
        <f>LARGE('augdate &amp; jandate kaf'!$L$5:$L$94,'augdate &amp; jandate kaf rank'!$A39)</f>
        <v>826.33583678100001</v>
      </c>
      <c r="X39" s="5" t="str">
        <f>VLOOKUP(Y39,'augdate &amp; jandate kaf'!$M$5:$O$94,3,FALSE)</f>
        <v>1935-36</v>
      </c>
      <c r="Y39" s="18">
        <f>LARGE('augdate &amp; jandate kaf'!$M$5:$M$94,'augdate &amp; jandate kaf rank'!$A39)</f>
        <v>843.70509232799998</v>
      </c>
      <c r="Z39" s="5" t="str">
        <f>VLOOKUP(AA39,'augdate &amp; jandate kaf'!$N$5:$O$94,2,FALSE)</f>
        <v>1957-58</v>
      </c>
      <c r="AA39" s="18">
        <f>LARGE('augdate &amp; jandate kaf'!$N$5:$N$94,'augdate &amp; jandate kaf rank'!$A39)</f>
        <v>1257.354002436</v>
      </c>
    </row>
    <row r="40" spans="1:27" x14ac:dyDescent="0.2">
      <c r="A40" s="5">
        <v>35</v>
      </c>
      <c r="B40" s="5" t="str">
        <f>VLOOKUP(C40,'augdate &amp; jandate kaf'!$B$5:$O$94,14,FALSE)</f>
        <v>1980-81</v>
      </c>
      <c r="C40" s="18">
        <f>LARGE('augdate &amp; jandate kaf'!$B$5:$B$94,'augdate &amp; jandate kaf rank'!$A40)</f>
        <v>9.2846277510000004</v>
      </c>
      <c r="D40" s="5" t="str">
        <f>VLOOKUP(E40,'augdate &amp; jandate kaf'!$C$5:$O$94,13,FALSE)</f>
        <v>1961-62</v>
      </c>
      <c r="E40" s="18">
        <f>LARGE('augdate &amp; jandate kaf'!$C$5:$C$94,'augdate &amp; jandate kaf rank'!$A40)</f>
        <v>19.320991010999997</v>
      </c>
      <c r="F40" s="5" t="str">
        <f>VLOOKUP(G40,'augdate &amp; jandate kaf'!$D$5:$O$94,12,FALSE)</f>
        <v>2012-13</v>
      </c>
      <c r="G40" s="18">
        <f>LARGE('augdate &amp; jandate kaf'!$D$5:$D$94,'augdate &amp; jandate kaf rank'!$A40)</f>
        <v>65.313716559</v>
      </c>
      <c r="H40" s="5" t="str">
        <f>VLOOKUP(I40,'augdate &amp; jandate kaf'!$E$5:$O$94,11,FALSE)</f>
        <v>1983-84</v>
      </c>
      <c r="I40" s="18">
        <f>LARGE('augdate &amp; jandate kaf'!$E$5:$E$94,'augdate &amp; jandate kaf rank'!$A40)</f>
        <v>210.82908300299999</v>
      </c>
      <c r="J40" s="5" t="str">
        <f>VLOOKUP(K40,'augdate &amp; jandate kaf'!$F$5:$O$94,10,FALSE)</f>
        <v>1962-63</v>
      </c>
      <c r="K40" s="18">
        <f>LARGE('augdate &amp; jandate kaf'!$F$5:$F$94,'augdate &amp; jandate kaf rank'!$A40)</f>
        <v>429.970892967</v>
      </c>
      <c r="L40" s="5" t="str">
        <f>VLOOKUP(M40,'augdate &amp; jandate kaf'!$G$5:$O$94,9,FALSE)</f>
        <v>1968-69</v>
      </c>
      <c r="M40" s="18">
        <f>LARGE('augdate &amp; jandate kaf'!$G$5:$G$94,'augdate &amp; jandate kaf rank'!$A40)</f>
        <v>202.72462049699999</v>
      </c>
      <c r="N40" s="5" t="str">
        <f>VLOOKUP(O40,'augdate &amp; jandate kaf'!$H$5:$O$94,8,FALSE)</f>
        <v>1997-98</v>
      </c>
      <c r="O40" s="18">
        <f>LARGE('augdate &amp; jandate kaf'!$H$5:$H$94,'augdate &amp; jandate kaf rank'!$A40)</f>
        <v>351.58610251800002</v>
      </c>
      <c r="P40" s="5" t="str">
        <f>VLOOKUP(Q40,'augdate &amp; jandate kaf'!$I$5:$O$94,7,FALSE)</f>
        <v>1999-2000</v>
      </c>
      <c r="Q40" s="18">
        <f>LARGE('augdate &amp; jandate kaf'!$I$5:$I$94,'augdate &amp; jandate kaf rank'!$A40)</f>
        <v>504.42444389399998</v>
      </c>
      <c r="R40" s="5" t="str">
        <f>VLOOKUP(S40,'augdate &amp; jandate kaf'!$J$5:$O$94,6,FALSE)</f>
        <v>1983-84</v>
      </c>
      <c r="S40" s="18">
        <f>LARGE('augdate &amp; jandate kaf'!$J$5:$J$94,'augdate &amp; jandate kaf rank'!$A40)</f>
        <v>656.94542990999992</v>
      </c>
      <c r="T40" s="5" t="str">
        <f>VLOOKUP(U40,'augdate &amp; jandate kaf'!$K$5:$O$94,5,FALSE)</f>
        <v>2001-02</v>
      </c>
      <c r="U40" s="18">
        <f>LARGE('augdate &amp; jandate kaf'!$K$5:$K$94,'augdate &amp; jandate kaf rank'!$A40)</f>
        <v>766.77021918000003</v>
      </c>
      <c r="V40" s="5" t="str">
        <f>VLOOKUP(W40,'augdate &amp; jandate kaf'!$L$5:$O$94,4,FALSE)</f>
        <v>1989-90</v>
      </c>
      <c r="W40" s="18">
        <f>LARGE('augdate &amp; jandate kaf'!$L$5:$L$94,'augdate &amp; jandate kaf rank'!$A40)</f>
        <v>822.07732454400002</v>
      </c>
      <c r="X40" s="5" t="str">
        <f>VLOOKUP(Y40,'augdate &amp; jandate kaf'!$M$5:$O$94,3,FALSE)</f>
        <v>1989-90</v>
      </c>
      <c r="Y40" s="18">
        <f>LARGE('augdate &amp; jandate kaf'!$M$5:$M$94,'augdate &amp; jandate kaf rank'!$A40)</f>
        <v>839.35534042499989</v>
      </c>
      <c r="Z40" s="5" t="str">
        <f>VLOOKUP(AA40,'augdate &amp; jandate kaf'!$N$5:$O$94,2,FALSE)</f>
        <v>1999-2000</v>
      </c>
      <c r="AA40" s="18">
        <f>LARGE('augdate &amp; jandate kaf'!$N$5:$N$94,'augdate &amp; jandate kaf rank'!$A40)</f>
        <v>1251.974829084</v>
      </c>
    </row>
    <row r="41" spans="1:27" x14ac:dyDescent="0.2">
      <c r="A41" s="5">
        <v>36</v>
      </c>
      <c r="B41" s="5" t="str">
        <f>VLOOKUP(C41,'augdate &amp; jandate kaf'!$B$5:$O$94,14,FALSE)</f>
        <v>1974-75</v>
      </c>
      <c r="C41" s="18">
        <f>LARGE('augdate &amp; jandate kaf'!$B$5:$B$94,'augdate &amp; jandate kaf rank'!$A41)</f>
        <v>9.1616525490000011</v>
      </c>
      <c r="D41" s="5" t="str">
        <f>VLOOKUP(E41,'augdate &amp; jandate kaf'!$C$5:$O$94,13,FALSE)</f>
        <v>1993-94</v>
      </c>
      <c r="E41" s="18">
        <f>LARGE('augdate &amp; jandate kaf'!$C$5:$C$94,'augdate &amp; jandate kaf rank'!$A41)</f>
        <v>18.952065405000003</v>
      </c>
      <c r="F41" s="5" t="str">
        <f>VLOOKUP(G41,'augdate &amp; jandate kaf'!$D$5:$O$94,12,FALSE)</f>
        <v>1933-34</v>
      </c>
      <c r="G41" s="18">
        <f>LARGE('augdate &amp; jandate kaf'!$D$5:$D$94,'augdate &amp; jandate kaf rank'!$A41)</f>
        <v>65.208592596000003</v>
      </c>
      <c r="H41" s="5" t="str">
        <f>VLOOKUP(I41,'augdate &amp; jandate kaf'!$E$5:$O$94,11,FALSE)</f>
        <v>1961-62</v>
      </c>
      <c r="I41" s="18">
        <f>LARGE('augdate &amp; jandate kaf'!$E$5:$E$94,'augdate &amp; jandate kaf rank'!$A41)</f>
        <v>207.36792610799998</v>
      </c>
      <c r="J41" s="5" t="str">
        <f>VLOOKUP(K41,'augdate &amp; jandate kaf'!$F$5:$O$94,10,FALSE)</f>
        <v>1957-58</v>
      </c>
      <c r="K41" s="18">
        <f>LARGE('augdate &amp; jandate kaf'!$F$5:$F$94,'augdate &amp; jandate kaf rank'!$A41)</f>
        <v>426.38874434100001</v>
      </c>
      <c r="L41" s="5" t="str">
        <f>VLOOKUP(M41,'augdate &amp; jandate kaf'!$G$5:$O$94,9,FALSE)</f>
        <v>1937-38</v>
      </c>
      <c r="M41" s="18">
        <f>LARGE('augdate &amp; jandate kaf'!$G$5:$G$94,'augdate &amp; jandate kaf rank'!$A41)</f>
        <v>202.23271968899999</v>
      </c>
      <c r="N41" s="5" t="str">
        <f>VLOOKUP(O41,'augdate &amp; jandate kaf'!$H$5:$O$94,8,FALSE)</f>
        <v>1983-84</v>
      </c>
      <c r="O41" s="18">
        <f>LARGE('augdate &amp; jandate kaf'!$H$5:$H$94,'augdate &amp; jandate kaf rank'!$A41)</f>
        <v>349.453871193</v>
      </c>
      <c r="P41" s="5" t="str">
        <f>VLOOKUP(Q41,'augdate &amp; jandate kaf'!$I$5:$O$94,7,FALSE)</f>
        <v>1937-38</v>
      </c>
      <c r="Q41" s="18">
        <f>LARGE('augdate &amp; jandate kaf'!$I$5:$I$94,'augdate &amp; jandate kaf rank'!$A41)</f>
        <v>501.54444400199998</v>
      </c>
      <c r="R41" s="5" t="str">
        <f>VLOOKUP(S41,'augdate &amp; jandate kaf'!$J$5:$O$94,6,FALSE)</f>
        <v>1959-60</v>
      </c>
      <c r="S41" s="18">
        <f>LARGE('augdate &amp; jandate kaf'!$J$5:$J$94,'augdate &amp; jandate kaf rank'!$A41)</f>
        <v>651.71303341200007</v>
      </c>
      <c r="T41" s="5" t="str">
        <f>VLOOKUP(U41,'augdate &amp; jandate kaf'!$K$5:$O$94,5,FALSE)</f>
        <v>1994-95</v>
      </c>
      <c r="U41" s="18">
        <f>LARGE('augdate &amp; jandate kaf'!$K$5:$K$94,'augdate &amp; jandate kaf rank'!$A41)</f>
        <v>752.71732714500001</v>
      </c>
      <c r="V41" s="5" t="str">
        <f>VLOOKUP(W41,'augdate &amp; jandate kaf'!$L$5:$O$94,4,FALSE)</f>
        <v>1950-51</v>
      </c>
      <c r="W41" s="18">
        <f>LARGE('augdate &amp; jandate kaf'!$L$5:$L$94,'augdate &amp; jandate kaf rank'!$A41)</f>
        <v>819.99071305200005</v>
      </c>
      <c r="X41" s="5" t="str">
        <f>VLOOKUP(Y41,'augdate &amp; jandate kaf'!$M$5:$O$94,3,FALSE)</f>
        <v>1937-38</v>
      </c>
      <c r="Y41" s="18">
        <f>LARGE('augdate &amp; jandate kaf'!$M$5:$M$94,'augdate &amp; jandate kaf rank'!$A41)</f>
        <v>836.85021655200001</v>
      </c>
      <c r="Z41" s="5" t="str">
        <f>VLOOKUP(AA41,'augdate &amp; jandate kaf'!$N$5:$O$94,2,FALSE)</f>
        <v>1951-52</v>
      </c>
      <c r="AA41" s="18">
        <f>LARGE('augdate &amp; jandate kaf'!$N$5:$N$94,'augdate &amp; jandate kaf rank'!$A41)</f>
        <v>1250.005242381</v>
      </c>
    </row>
    <row r="42" spans="1:27" x14ac:dyDescent="0.2">
      <c r="A42" s="5">
        <v>37</v>
      </c>
      <c r="B42" s="5" t="str">
        <f>VLOOKUP(C42,'augdate &amp; jandate kaf'!$B$5:$O$94,14,FALSE)</f>
        <v>1959-60</v>
      </c>
      <c r="C42" s="18">
        <f>LARGE('augdate &amp; jandate kaf'!$B$5:$B$94,'augdate &amp; jandate kaf rank'!$A42)</f>
        <v>8.7312393420000003</v>
      </c>
      <c r="D42" s="5" t="str">
        <f>VLOOKUP(E42,'augdate &amp; jandate kaf'!$C$5:$O$94,13,FALSE)</f>
        <v>1950-51</v>
      </c>
      <c r="E42" s="18">
        <f>LARGE('augdate &amp; jandate kaf'!$C$5:$C$94,'augdate &amp; jandate kaf rank'!$A42)</f>
        <v>18.793387724999999</v>
      </c>
      <c r="F42" s="5" t="str">
        <f>VLOOKUP(G42,'augdate &amp; jandate kaf'!$D$5:$O$94,12,FALSE)</f>
        <v>1994-95</v>
      </c>
      <c r="G42" s="18">
        <f>LARGE('augdate &amp; jandate kaf'!$D$5:$D$94,'augdate &amp; jandate kaf rank'!$A42)</f>
        <v>65.186774415000002</v>
      </c>
      <c r="H42" s="5" t="str">
        <f>VLOOKUP(I42,'augdate &amp; jandate kaf'!$E$5:$O$94,11,FALSE)</f>
        <v>1998-99</v>
      </c>
      <c r="I42" s="18">
        <f>LARGE('augdate &amp; jandate kaf'!$E$5:$E$94,'augdate &amp; jandate kaf rank'!$A42)</f>
        <v>203.86709979299999</v>
      </c>
      <c r="J42" s="5" t="str">
        <f>VLOOKUP(K42,'augdate &amp; jandate kaf'!$F$5:$O$94,10,FALSE)</f>
        <v>2016-17</v>
      </c>
      <c r="K42" s="18">
        <f>LARGE('augdate &amp; jandate kaf'!$F$5:$F$94,'augdate &amp; jandate kaf rank'!$A42)</f>
        <v>424.95866174999998</v>
      </c>
      <c r="L42" s="5" t="str">
        <f>VLOOKUP(M42,'augdate &amp; jandate kaf'!$G$5:$O$94,9,FALSE)</f>
        <v>1942-43</v>
      </c>
      <c r="M42" s="18">
        <f>LARGE('augdate &amp; jandate kaf'!$G$5:$G$94,'augdate &amp; jandate kaf rank'!$A42)</f>
        <v>197.190736407</v>
      </c>
      <c r="N42" s="5" t="str">
        <f>VLOOKUP(O42,'augdate &amp; jandate kaf'!$H$5:$O$94,8,FALSE)</f>
        <v>1989-90</v>
      </c>
      <c r="O42" s="18">
        <f>LARGE('augdate &amp; jandate kaf'!$H$5:$H$94,'augdate &amp; jandate kaf rank'!$A42)</f>
        <v>347.57750762699999</v>
      </c>
      <c r="P42" s="5" t="str">
        <f>VLOOKUP(Q42,'augdate &amp; jandate kaf'!$I$5:$O$94,7,FALSE)</f>
        <v>2008-09</v>
      </c>
      <c r="Q42" s="18">
        <f>LARGE('augdate &amp; jandate kaf'!$I$5:$I$94,'augdate &amp; jandate kaf rank'!$A42)</f>
        <v>498.66444410999998</v>
      </c>
      <c r="R42" s="5" t="str">
        <f>VLOOKUP(S42,'augdate &amp; jandate kaf'!$J$5:$O$94,6,FALSE)</f>
        <v>1994-95</v>
      </c>
      <c r="S42" s="18">
        <f>LARGE('augdate &amp; jandate kaf'!$J$5:$J$94,'augdate &amp; jandate kaf rank'!$A42)</f>
        <v>650.46344668199993</v>
      </c>
      <c r="T42" s="5" t="str">
        <f>VLOOKUP(U42,'augdate &amp; jandate kaf'!$K$5:$O$94,5,FALSE)</f>
        <v>2007-08</v>
      </c>
      <c r="U42" s="18">
        <f>LARGE('augdate &amp; jandate kaf'!$K$5:$K$94,'augdate &amp; jandate kaf rank'!$A42)</f>
        <v>749.69848428299997</v>
      </c>
      <c r="V42" s="5" t="str">
        <f>VLOOKUP(W42,'augdate &amp; jandate kaf'!$L$5:$O$94,4,FALSE)</f>
        <v>1969-70</v>
      </c>
      <c r="W42" s="18">
        <f>LARGE('augdate &amp; jandate kaf'!$L$5:$L$94,'augdate &amp; jandate kaf rank'!$A42)</f>
        <v>818.39996930999996</v>
      </c>
      <c r="X42" s="5" t="str">
        <f>VLOOKUP(Y42,'augdate &amp; jandate kaf'!$M$5:$O$94,3,FALSE)</f>
        <v>1950-51</v>
      </c>
      <c r="Y42" s="18">
        <f>LARGE('augdate &amp; jandate kaf'!$M$5:$M$94,'augdate &amp; jandate kaf rank'!$A42)</f>
        <v>830.99699363100001</v>
      </c>
      <c r="Z42" s="5" t="str">
        <f>VLOOKUP(AA42,'augdate &amp; jandate kaf'!$N$5:$O$94,2,FALSE)</f>
        <v>1992-93</v>
      </c>
      <c r="AA42" s="18">
        <f>LARGE('augdate &amp; jandate kaf'!$N$5:$N$94,'augdate &amp; jandate kaf rank'!$A42)</f>
        <v>1246.062102033</v>
      </c>
    </row>
    <row r="43" spans="1:27" x14ac:dyDescent="0.2">
      <c r="A43" s="5">
        <v>38</v>
      </c>
      <c r="B43" s="5" t="str">
        <f>VLOOKUP(C43,'augdate &amp; jandate kaf'!$B$5:$O$94,14,FALSE)</f>
        <v>1959-60</v>
      </c>
      <c r="C43" s="18">
        <f>LARGE('augdate &amp; jandate kaf'!$B$5:$B$94,'augdate &amp; jandate kaf rank'!$A43)</f>
        <v>8.7312393420000003</v>
      </c>
      <c r="D43" s="5" t="str">
        <f>VLOOKUP(E43,'augdate &amp; jandate kaf'!$C$5:$O$94,13,FALSE)</f>
        <v>1996-97</v>
      </c>
      <c r="E43" s="18">
        <f>LARGE('augdate &amp; jandate kaf'!$C$5:$C$94,'augdate &amp; jandate kaf rank'!$A43)</f>
        <v>18.630743103</v>
      </c>
      <c r="F43" s="5" t="str">
        <f>VLOOKUP(G43,'augdate &amp; jandate kaf'!$D$5:$O$94,12,FALSE)</f>
        <v>1973-74</v>
      </c>
      <c r="G43" s="18">
        <f>LARGE('augdate &amp; jandate kaf'!$D$5:$D$94,'augdate &amp; jandate kaf rank'!$A43)</f>
        <v>64.788096744000001</v>
      </c>
      <c r="H43" s="5" t="str">
        <f>VLOOKUP(I43,'augdate &amp; jandate kaf'!$E$5:$O$94,11,FALSE)</f>
        <v>1945-46</v>
      </c>
      <c r="I43" s="18">
        <f>LARGE('augdate &amp; jandate kaf'!$E$5:$E$94,'augdate &amp; jandate kaf rank'!$A43)</f>
        <v>202.38941389799999</v>
      </c>
      <c r="J43" s="5" t="str">
        <f>VLOOKUP(K43,'augdate &amp; jandate kaf'!$F$5:$O$94,10,FALSE)</f>
        <v>1983-84</v>
      </c>
      <c r="K43" s="18">
        <f>LARGE('augdate &amp; jandate kaf'!$F$5:$F$94,'augdate &amp; jandate kaf rank'!$A43)</f>
        <v>420.37882721100004</v>
      </c>
      <c r="L43" s="5" t="str">
        <f>VLOOKUP(M43,'augdate &amp; jandate kaf'!$G$5:$O$94,9,FALSE)</f>
        <v>1988-89</v>
      </c>
      <c r="M43" s="18">
        <f>LARGE('augdate &amp; jandate kaf'!$G$5:$G$94,'augdate &amp; jandate kaf rank'!$A43)</f>
        <v>194.792719968</v>
      </c>
      <c r="N43" s="5" t="str">
        <f>VLOOKUP(O43,'augdate &amp; jandate kaf'!$H$5:$O$94,8,FALSE)</f>
        <v>1963-64</v>
      </c>
      <c r="O43" s="18">
        <f>LARGE('augdate &amp; jandate kaf'!$H$5:$H$94,'augdate &amp; jandate kaf rank'!$A43)</f>
        <v>335.15899569599998</v>
      </c>
      <c r="P43" s="5" t="str">
        <f>VLOOKUP(Q43,'augdate &amp; jandate kaf'!$I$5:$O$94,7,FALSE)</f>
        <v>1958-59</v>
      </c>
      <c r="Q43" s="18">
        <f>LARGE('augdate &amp; jandate kaf'!$I$5:$I$94,'augdate &amp; jandate kaf rank'!$A43)</f>
        <v>497.97419620200003</v>
      </c>
      <c r="R43" s="5" t="str">
        <f>VLOOKUP(S43,'augdate &amp; jandate kaf'!$J$5:$O$94,6,FALSE)</f>
        <v>1944-45</v>
      </c>
      <c r="S43" s="18">
        <f>LARGE('augdate &amp; jandate kaf'!$J$5:$J$94,'augdate &amp; jandate kaf rank'!$A43)</f>
        <v>647.712372405</v>
      </c>
      <c r="T43" s="5" t="str">
        <f>VLOOKUP(U43,'augdate &amp; jandate kaf'!$K$5:$O$94,5,FALSE)</f>
        <v>1958-59</v>
      </c>
      <c r="U43" s="18">
        <f>LARGE('augdate &amp; jandate kaf'!$K$5:$K$94,'augdate &amp; jandate kaf rank'!$A43)</f>
        <v>743.31567460499991</v>
      </c>
      <c r="V43" s="5" t="str">
        <f>VLOOKUP(W43,'augdate &amp; jandate kaf'!$L$5:$O$94,4,FALSE)</f>
        <v>1968-69</v>
      </c>
      <c r="W43" s="18">
        <f>LARGE('augdate &amp; jandate kaf'!$L$5:$L$94,'augdate &amp; jandate kaf rank'!$A43)</f>
        <v>815.36525868000001</v>
      </c>
      <c r="X43" s="5" t="str">
        <f>VLOOKUP(Y43,'augdate &amp; jandate kaf'!$M$5:$O$94,3,FALSE)</f>
        <v>1957-58</v>
      </c>
      <c r="Y43" s="18">
        <f>LARGE('augdate &amp; jandate kaf'!$M$5:$M$94,'augdate &amp; jandate kaf rank'!$A43)</f>
        <v>828.92029949400001</v>
      </c>
      <c r="Z43" s="5" t="str">
        <f>VLOOKUP(AA43,'augdate &amp; jandate kaf'!$N$5:$O$94,2,FALSE)</f>
        <v>1931-32</v>
      </c>
      <c r="AA43" s="18">
        <f>LARGE('augdate &amp; jandate kaf'!$N$5:$N$94,'augdate &amp; jandate kaf rank'!$A43)</f>
        <v>1236.6683833770001</v>
      </c>
    </row>
    <row r="44" spans="1:27" x14ac:dyDescent="0.2">
      <c r="A44" s="5">
        <v>39</v>
      </c>
      <c r="B44" s="5" t="str">
        <f>VLOOKUP(C44,'augdate &amp; jandate kaf'!$B$5:$O$94,14,FALSE)</f>
        <v>1965-66</v>
      </c>
      <c r="C44" s="18">
        <f>LARGE('augdate &amp; jandate kaf'!$B$5:$B$94,'augdate &amp; jandate kaf rank'!$A44)</f>
        <v>8.5467765389999997</v>
      </c>
      <c r="D44" s="5" t="str">
        <f>VLOOKUP(E44,'augdate &amp; jandate kaf'!$C$5:$O$94,13,FALSE)</f>
        <v>1943-44</v>
      </c>
      <c r="E44" s="18">
        <f>LARGE('augdate &amp; jandate kaf'!$C$5:$C$94,'augdate &amp; jandate kaf rank'!$A44)</f>
        <v>18.583139799000001</v>
      </c>
      <c r="F44" s="5" t="str">
        <f>VLOOKUP(G44,'augdate &amp; jandate kaf'!$D$5:$O$94,12,FALSE)</f>
        <v>1986-87</v>
      </c>
      <c r="G44" s="18">
        <f>LARGE('augdate &amp; jandate kaf'!$D$5:$D$94,'augdate &amp; jandate kaf rank'!$A44)</f>
        <v>64.230741393000002</v>
      </c>
      <c r="H44" s="5" t="str">
        <f>VLOOKUP(I44,'augdate &amp; jandate kaf'!$E$5:$O$94,11,FALSE)</f>
        <v>2010-11</v>
      </c>
      <c r="I44" s="18">
        <f>LARGE('augdate &amp; jandate kaf'!$E$5:$E$94,'augdate &amp; jandate kaf rank'!$A44)</f>
        <v>197.41090168800002</v>
      </c>
      <c r="J44" s="5" t="str">
        <f>VLOOKUP(K44,'augdate &amp; jandate kaf'!$F$5:$O$94,10,FALSE)</f>
        <v>2015-16</v>
      </c>
      <c r="K44" s="18">
        <f>LARGE('augdate &amp; jandate kaf'!$F$5:$F$94,'augdate &amp; jandate kaf rank'!$A44)</f>
        <v>418.79601735300002</v>
      </c>
      <c r="L44" s="5" t="str">
        <f>VLOOKUP(M44,'augdate &amp; jandate kaf'!$G$5:$O$94,9,FALSE)</f>
        <v>2001-02</v>
      </c>
      <c r="M44" s="18">
        <f>LARGE('augdate &amp; jandate kaf'!$G$5:$G$94,'augdate &amp; jandate kaf rank'!$A44)</f>
        <v>186.55338143400002</v>
      </c>
      <c r="N44" s="5" t="str">
        <f>VLOOKUP(O44,'augdate &amp; jandate kaf'!$H$5:$O$94,8,FALSE)</f>
        <v>1966-67</v>
      </c>
      <c r="O44" s="18">
        <f>LARGE('augdate &amp; jandate kaf'!$H$5:$H$94,'augdate &amp; jandate kaf rank'!$A44)</f>
        <v>329.40692979599999</v>
      </c>
      <c r="P44" s="5" t="str">
        <f>VLOOKUP(Q44,'augdate &amp; jandate kaf'!$I$5:$O$94,7,FALSE)</f>
        <v>1944-45</v>
      </c>
      <c r="Q44" s="18">
        <f>LARGE('augdate &amp; jandate kaf'!$I$5:$I$94,'augdate &amp; jandate kaf rank'!$A44)</f>
        <v>489.66940312500003</v>
      </c>
      <c r="R44" s="5" t="str">
        <f>VLOOKUP(S44,'augdate &amp; jandate kaf'!$J$5:$O$94,6,FALSE)</f>
        <v>2008-09</v>
      </c>
      <c r="S44" s="18">
        <f>LARGE('augdate &amp; jandate kaf'!$J$5:$J$94,'augdate &amp; jandate kaf rank'!$A44)</f>
        <v>641.53386023999997</v>
      </c>
      <c r="T44" s="5" t="str">
        <f>VLOOKUP(U44,'augdate &amp; jandate kaf'!$K$5:$O$94,5,FALSE)</f>
        <v>1948-49</v>
      </c>
      <c r="U44" s="18">
        <f>LARGE('augdate &amp; jandate kaf'!$K$5:$K$94,'augdate &amp; jandate kaf rank'!$A44)</f>
        <v>742.58179033500005</v>
      </c>
      <c r="V44" s="5" t="str">
        <f>VLOOKUP(W44,'augdate &amp; jandate kaf'!$L$5:$O$94,4,FALSE)</f>
        <v>1957-58</v>
      </c>
      <c r="W44" s="18">
        <f>LARGE('augdate &amp; jandate kaf'!$L$5:$L$94,'augdate &amp; jandate kaf rank'!$A44)</f>
        <v>811.27335800699996</v>
      </c>
      <c r="X44" s="5" t="str">
        <f>VLOOKUP(Y44,'augdate &amp; jandate kaf'!$M$5:$O$94,3,FALSE)</f>
        <v>1969-70</v>
      </c>
      <c r="Y44" s="18">
        <f>LARGE('augdate &amp; jandate kaf'!$M$5:$M$94,'augdate &amp; jandate kaf rank'!$A44)</f>
        <v>827.00823344999992</v>
      </c>
      <c r="Z44" s="5" t="str">
        <f>VLOOKUP(AA44,'augdate &amp; jandate kaf'!$N$5:$O$94,2,FALSE)</f>
        <v>1945-46</v>
      </c>
      <c r="AA44" s="18">
        <f>LARGE('augdate &amp; jandate kaf'!$N$5:$N$94,'augdate &amp; jandate kaf rank'!$A44)</f>
        <v>1227.804251478</v>
      </c>
    </row>
    <row r="45" spans="1:27" x14ac:dyDescent="0.2">
      <c r="A45" s="5">
        <v>40</v>
      </c>
      <c r="B45" s="5" t="str">
        <f>VLOOKUP(C45,'augdate &amp; jandate kaf'!$B$5:$O$94,14,FALSE)</f>
        <v>1958-59</v>
      </c>
      <c r="C45" s="18">
        <f>LARGE('augdate &amp; jandate kaf'!$B$5:$B$94,'augdate &amp; jandate kaf rank'!$A45)</f>
        <v>8.4852889380000001</v>
      </c>
      <c r="D45" s="5" t="str">
        <f>VLOOKUP(E45,'augdate &amp; jandate kaf'!$C$5:$O$94,13,FALSE)</f>
        <v>1980-81</v>
      </c>
      <c r="E45" s="18">
        <f>LARGE('augdate &amp; jandate kaf'!$C$5:$C$94,'augdate &amp; jandate kaf rank'!$A45)</f>
        <v>18.329255511</v>
      </c>
      <c r="F45" s="5" t="str">
        <f>VLOOKUP(G45,'augdate &amp; jandate kaf'!$D$5:$O$94,12,FALSE)</f>
        <v>1990-91</v>
      </c>
      <c r="G45" s="18">
        <f>LARGE('augdate &amp; jandate kaf'!$D$5:$D$94,'augdate &amp; jandate kaf rank'!$A45)</f>
        <v>60.956030771999998</v>
      </c>
      <c r="H45" s="5" t="str">
        <f>VLOOKUP(I45,'augdate &amp; jandate kaf'!$E$5:$O$94,11,FALSE)</f>
        <v>1991-92</v>
      </c>
      <c r="I45" s="18">
        <f>LARGE('augdate &amp; jandate kaf'!$E$5:$E$94,'augdate &amp; jandate kaf rank'!$A45)</f>
        <v>196.00065380699999</v>
      </c>
      <c r="J45" s="5" t="str">
        <f>VLOOKUP(K45,'augdate &amp; jandate kaf'!$F$5:$O$94,10,FALSE)</f>
        <v>1941-42</v>
      </c>
      <c r="K45" s="18">
        <f>LARGE('augdate &amp; jandate kaf'!$F$5:$F$94,'augdate &amp; jandate kaf rank'!$A45)</f>
        <v>399.28659659700003</v>
      </c>
      <c r="L45" s="5" t="str">
        <f>VLOOKUP(M45,'augdate &amp; jandate kaf'!$G$5:$O$94,9,FALSE)</f>
        <v>1981-82</v>
      </c>
      <c r="M45" s="18">
        <f>LARGE('augdate &amp; jandate kaf'!$G$5:$G$94,'augdate &amp; jandate kaf rank'!$A45)</f>
        <v>183.724951788</v>
      </c>
      <c r="N45" s="5" t="str">
        <f>VLOOKUP(O45,'augdate &amp; jandate kaf'!$H$5:$O$94,8,FALSE)</f>
        <v>1979-80</v>
      </c>
      <c r="O45" s="18">
        <f>LARGE('augdate &amp; jandate kaf'!$H$5:$H$94,'augdate &amp; jandate kaf rank'!$A45)</f>
        <v>327.61188854100004</v>
      </c>
      <c r="P45" s="5" t="str">
        <f>VLOOKUP(Q45,'augdate &amp; jandate kaf'!$I$5:$O$94,7,FALSE)</f>
        <v>1956-57</v>
      </c>
      <c r="Q45" s="18">
        <f>LARGE('augdate &amp; jandate kaf'!$I$5:$I$94,'augdate &amp; jandate kaf rank'!$A45)</f>
        <v>488.876014725</v>
      </c>
      <c r="R45" s="5" t="str">
        <f>VLOOKUP(S45,'augdate &amp; jandate kaf'!$J$5:$O$94,6,FALSE)</f>
        <v>1965-66</v>
      </c>
      <c r="S45" s="18">
        <f>LARGE('augdate &amp; jandate kaf'!$J$5:$J$94,'augdate &amp; jandate kaf rank'!$A45)</f>
        <v>638.80857108599992</v>
      </c>
      <c r="T45" s="5" t="str">
        <f>VLOOKUP(U45,'augdate &amp; jandate kaf'!$K$5:$O$94,5,FALSE)</f>
        <v>1989-90</v>
      </c>
      <c r="U45" s="18">
        <f>LARGE('augdate &amp; jandate kaf'!$K$5:$K$94,'augdate &amp; jandate kaf rank'!$A45)</f>
        <v>740.61617057399997</v>
      </c>
      <c r="V45" s="5" t="str">
        <f>VLOOKUP(W45,'augdate &amp; jandate kaf'!$L$5:$O$94,4,FALSE)</f>
        <v>2001-02</v>
      </c>
      <c r="W45" s="18">
        <f>LARGE('augdate &amp; jandate kaf'!$L$5:$L$94,'augdate &amp; jandate kaf rank'!$A45)</f>
        <v>809.55368865000003</v>
      </c>
      <c r="X45" s="5" t="str">
        <f>VLOOKUP(Y45,'augdate &amp; jandate kaf'!$M$5:$O$94,3,FALSE)</f>
        <v>1953-54</v>
      </c>
      <c r="Y45" s="18">
        <f>LARGE('augdate &amp; jandate kaf'!$M$5:$M$94,'augdate &amp; jandate kaf rank'!$A45)</f>
        <v>826.76228304599999</v>
      </c>
      <c r="Z45" s="5" t="str">
        <f>VLOOKUP(AA45,'augdate &amp; jandate kaf'!$N$5:$O$94,2,FALSE)</f>
        <v>1961-62</v>
      </c>
      <c r="AA45" s="18">
        <f>LARGE('augdate &amp; jandate kaf'!$N$5:$N$94,'augdate &amp; jandate kaf rank'!$A45)</f>
        <v>1224.9222681150002</v>
      </c>
    </row>
    <row r="46" spans="1:27" x14ac:dyDescent="0.2">
      <c r="A46" s="5">
        <v>41</v>
      </c>
      <c r="B46" s="5" t="str">
        <f>VLOOKUP(C46,'augdate &amp; jandate kaf'!$B$5:$O$94,14,FALSE)</f>
        <v>1987-88</v>
      </c>
      <c r="C46" s="18">
        <f>LARGE('augdate &amp; jandate kaf'!$B$5:$B$94,'augdate &amp; jandate kaf rank'!$A46)</f>
        <v>8.1778509330000002</v>
      </c>
      <c r="D46" s="5" t="str">
        <f>VLOOKUP(E46,'augdate &amp; jandate kaf'!$C$5:$O$94,13,FALSE)</f>
        <v>1958-59</v>
      </c>
      <c r="E46" s="18">
        <f>LARGE('augdate &amp; jandate kaf'!$C$5:$C$94,'augdate &amp; jandate kaf rank'!$A46)</f>
        <v>17.708429087999999</v>
      </c>
      <c r="F46" s="5" t="str">
        <f>VLOOKUP(G46,'augdate &amp; jandate kaf'!$D$5:$O$94,12,FALSE)</f>
        <v>1970-71</v>
      </c>
      <c r="G46" s="18">
        <f>LARGE('augdate &amp; jandate kaf'!$D$5:$D$94,'augdate &amp; jandate kaf rank'!$A46)</f>
        <v>55.501485522000003</v>
      </c>
      <c r="H46" s="5" t="str">
        <f>VLOOKUP(I46,'augdate &amp; jandate kaf'!$E$5:$O$94,11,FALSE)</f>
        <v>1997-98</v>
      </c>
      <c r="I46" s="18">
        <f>LARGE('augdate &amp; jandate kaf'!$E$5:$E$94,'augdate &amp; jandate kaf rank'!$A46)</f>
        <v>194.866108395</v>
      </c>
      <c r="J46" s="5" t="str">
        <f>VLOOKUP(K46,'augdate &amp; jandate kaf'!$F$5:$O$94,10,FALSE)</f>
        <v>1956-57</v>
      </c>
      <c r="K46" s="18">
        <f>LARGE('augdate &amp; jandate kaf'!$F$5:$F$94,'augdate &amp; jandate kaf rank'!$A46)</f>
        <v>397.77122475300001</v>
      </c>
      <c r="L46" s="5" t="str">
        <f>VLOOKUP(M46,'augdate &amp; jandate kaf'!$G$5:$O$94,9,FALSE)</f>
        <v>1999-2000</v>
      </c>
      <c r="M46" s="18">
        <f>LARGE('augdate &amp; jandate kaf'!$G$5:$G$94,'augdate &amp; jandate kaf rank'!$A46)</f>
        <v>177.760654491</v>
      </c>
      <c r="N46" s="5" t="str">
        <f>VLOOKUP(O46,'augdate &amp; jandate kaf'!$H$5:$O$94,8,FALSE)</f>
        <v>1945-46</v>
      </c>
      <c r="O46" s="18">
        <f>LARGE('augdate &amp; jandate kaf'!$H$5:$H$94,'augdate &amp; jandate kaf rank'!$A46)</f>
        <v>322.90312838699998</v>
      </c>
      <c r="P46" s="5" t="str">
        <f>VLOOKUP(Q46,'augdate &amp; jandate kaf'!$I$5:$O$94,7,FALSE)</f>
        <v>1965-66</v>
      </c>
      <c r="Q46" s="18">
        <f>LARGE('augdate &amp; jandate kaf'!$I$5:$I$94,'augdate &amp; jandate kaf rank'!$A46)</f>
        <v>487.43006436600001</v>
      </c>
      <c r="R46" s="5" t="str">
        <f>VLOOKUP(S46,'augdate &amp; jandate kaf'!$J$5:$O$94,6,FALSE)</f>
        <v>1964-65</v>
      </c>
      <c r="S46" s="18">
        <f>LARGE('augdate &amp; jandate kaf'!$J$5:$J$94,'augdate &amp; jandate kaf rank'!$A46)</f>
        <v>632.80658784000002</v>
      </c>
      <c r="T46" s="5" t="str">
        <f>VLOOKUP(U46,'augdate &amp; jandate kaf'!$K$5:$O$94,5,FALSE)</f>
        <v>1988-89</v>
      </c>
      <c r="U46" s="18">
        <f>LARGE('augdate &amp; jandate kaf'!$K$5:$K$94,'augdate &amp; jandate kaf rank'!$A46)</f>
        <v>739.89617060099999</v>
      </c>
      <c r="V46" s="5" t="str">
        <f>VLOOKUP(W46,'augdate &amp; jandate kaf'!$L$5:$O$94,4,FALSE)</f>
        <v>2008-09</v>
      </c>
      <c r="W46" s="18">
        <f>LARGE('augdate &amp; jandate kaf'!$L$5:$L$94,'augdate &amp; jandate kaf rank'!$A46)</f>
        <v>801.91732530000002</v>
      </c>
      <c r="X46" s="5" t="str">
        <f>VLOOKUP(Y46,'augdate &amp; jandate kaf'!$M$5:$O$94,3,FALSE)</f>
        <v>2001-02</v>
      </c>
      <c r="Y46" s="18">
        <f>LARGE('augdate &amp; jandate kaf'!$M$5:$M$94,'augdate &amp; jandate kaf rank'!$A46)</f>
        <v>823.20393607199992</v>
      </c>
      <c r="Z46" s="5" t="str">
        <f>VLOOKUP(AA46,'augdate &amp; jandate kaf'!$N$5:$O$94,2,FALSE)</f>
        <v>1948-49</v>
      </c>
      <c r="AA46" s="18">
        <f>LARGE('augdate &amp; jandate kaf'!$N$5:$N$94,'augdate &amp; jandate kaf rank'!$A46)</f>
        <v>1219.2297063450001</v>
      </c>
    </row>
    <row r="47" spans="1:27" x14ac:dyDescent="0.2">
      <c r="A47" s="5">
        <v>42</v>
      </c>
      <c r="B47" s="5" t="str">
        <f>VLOOKUP(C47,'augdate &amp; jandate kaf'!$B$5:$O$94,14,FALSE)</f>
        <v>1946-47</v>
      </c>
      <c r="C47" s="18">
        <f>LARGE('augdate &amp; jandate kaf'!$B$5:$B$94,'augdate &amp; jandate kaf rank'!$A47)</f>
        <v>8.0548757309999992</v>
      </c>
      <c r="D47" s="5" t="str">
        <f>VLOOKUP(E47,'augdate &amp; jandate kaf'!$C$5:$O$94,13,FALSE)</f>
        <v>1952-53</v>
      </c>
      <c r="E47" s="18">
        <f>LARGE('augdate &amp; jandate kaf'!$C$5:$C$94,'augdate &amp; jandate kaf rank'!$A47)</f>
        <v>17.706445617</v>
      </c>
      <c r="F47" s="5" t="str">
        <f>VLOOKUP(G47,'augdate &amp; jandate kaf'!$D$5:$O$94,12,FALSE)</f>
        <v>1937-38</v>
      </c>
      <c r="G47" s="18">
        <f>LARGE('augdate &amp; jandate kaf'!$D$5:$D$94,'augdate &amp; jandate kaf rank'!$A47)</f>
        <v>54.454212833999996</v>
      </c>
      <c r="H47" s="5" t="str">
        <f>VLOOKUP(I47,'augdate &amp; jandate kaf'!$E$5:$O$94,11,FALSE)</f>
        <v>2001-02</v>
      </c>
      <c r="I47" s="18">
        <f>LARGE('augdate &amp; jandate kaf'!$E$5:$E$94,'augdate &amp; jandate kaf rank'!$A47)</f>
        <v>191.694538266</v>
      </c>
      <c r="J47" s="5" t="str">
        <f>VLOOKUP(K47,'augdate &amp; jandate kaf'!$F$5:$O$94,10,FALSE)</f>
        <v>1970-71</v>
      </c>
      <c r="K47" s="18">
        <f>LARGE('augdate &amp; jandate kaf'!$F$5:$F$94,'augdate &amp; jandate kaf rank'!$A47)</f>
        <v>390.047588679</v>
      </c>
      <c r="L47" s="5" t="str">
        <f>VLOOKUP(M47,'augdate &amp; jandate kaf'!$G$5:$O$94,9,FALSE)</f>
        <v>1987-88</v>
      </c>
      <c r="M47" s="18">
        <f>LARGE('augdate &amp; jandate kaf'!$G$5:$G$94,'augdate &amp; jandate kaf rank'!$A47)</f>
        <v>177.268753683</v>
      </c>
      <c r="N47" s="5" t="str">
        <f>VLOOKUP(O47,'augdate &amp; jandate kaf'!$H$5:$O$94,8,FALSE)</f>
        <v>1939-40</v>
      </c>
      <c r="O47" s="18">
        <f>LARGE('augdate &amp; jandate kaf'!$H$5:$H$94,'augdate &amp; jandate kaf rank'!$A47)</f>
        <v>320.06081444400002</v>
      </c>
      <c r="P47" s="5" t="str">
        <f>VLOOKUP(Q47,'augdate &amp; jandate kaf'!$I$5:$O$94,7,FALSE)</f>
        <v>1945-46</v>
      </c>
      <c r="Q47" s="18">
        <f>LARGE('augdate &amp; jandate kaf'!$I$5:$I$94,'augdate &amp; jandate kaf rank'!$A47)</f>
        <v>487.32097346099999</v>
      </c>
      <c r="R47" s="5" t="str">
        <f>VLOOKUP(S47,'augdate &amp; jandate kaf'!$J$5:$O$94,6,FALSE)</f>
        <v>2003-04</v>
      </c>
      <c r="S47" s="18">
        <f>LARGE('augdate &amp; jandate kaf'!$J$5:$J$94,'augdate &amp; jandate kaf rank'!$A47)</f>
        <v>632.76691842000002</v>
      </c>
      <c r="T47" s="5" t="str">
        <f>VLOOKUP(U47,'augdate &amp; jandate kaf'!$K$5:$O$94,5,FALSE)</f>
        <v>1968-69</v>
      </c>
      <c r="U47" s="18">
        <f>LARGE('augdate &amp; jandate kaf'!$K$5:$K$94,'augdate &amp; jandate kaf rank'!$A47)</f>
        <v>732.29749320000008</v>
      </c>
      <c r="V47" s="5" t="str">
        <f>VLOOKUP(W47,'augdate &amp; jandate kaf'!$L$5:$O$94,4,FALSE)</f>
        <v>1985-86</v>
      </c>
      <c r="W47" s="18">
        <f>LARGE('augdate &amp; jandate kaf'!$L$5:$L$94,'augdate &amp; jandate kaf rank'!$A47)</f>
        <v>801.258812928</v>
      </c>
      <c r="X47" s="5" t="str">
        <f>VLOOKUP(Y47,'augdate &amp; jandate kaf'!$M$5:$O$94,3,FALSE)</f>
        <v>1985-86</v>
      </c>
      <c r="Y47" s="18">
        <f>LARGE('augdate &amp; jandate kaf'!$M$5:$M$94,'augdate &amp; jandate kaf rank'!$A47)</f>
        <v>814.04823393600009</v>
      </c>
      <c r="Z47" s="5" t="str">
        <f>VLOOKUP(AA47,'augdate &amp; jandate kaf'!$N$5:$O$94,2,FALSE)</f>
        <v>1963-64</v>
      </c>
      <c r="AA47" s="18">
        <f>LARGE('augdate &amp; jandate kaf'!$N$5:$N$94,'augdate &amp; jandate kaf rank'!$A47)</f>
        <v>1210.9685496300001</v>
      </c>
    </row>
    <row r="48" spans="1:27" x14ac:dyDescent="0.2">
      <c r="A48" s="5">
        <v>43</v>
      </c>
      <c r="B48" s="5" t="str">
        <f>VLOOKUP(C48,'augdate &amp; jandate kaf'!$B$5:$O$94,14,FALSE)</f>
        <v>1946-47</v>
      </c>
      <c r="C48" s="18">
        <f>LARGE('augdate &amp; jandate kaf'!$B$5:$B$94,'augdate &amp; jandate kaf rank'!$A48)</f>
        <v>8.0548757309999992</v>
      </c>
      <c r="D48" s="5" t="str">
        <f>VLOOKUP(E48,'augdate &amp; jandate kaf'!$C$5:$O$94,13,FALSE)</f>
        <v>1972-73</v>
      </c>
      <c r="E48" s="18">
        <f>LARGE('augdate &amp; jandate kaf'!$C$5:$C$94,'augdate &amp; jandate kaf rank'!$A48)</f>
        <v>17.454544800000001</v>
      </c>
      <c r="F48" s="5" t="str">
        <f>VLOOKUP(G48,'augdate &amp; jandate kaf'!$D$5:$O$94,12,FALSE)</f>
        <v>1949-50</v>
      </c>
      <c r="G48" s="18">
        <f>LARGE('augdate &amp; jandate kaf'!$D$5:$D$94,'augdate &amp; jandate kaf rank'!$A48)</f>
        <v>51.084295605000001</v>
      </c>
      <c r="H48" s="5" t="str">
        <f>VLOOKUP(I48,'augdate &amp; jandate kaf'!$E$5:$O$94,11,FALSE)</f>
        <v>1932-33</v>
      </c>
      <c r="I48" s="18">
        <f>LARGE('augdate &amp; jandate kaf'!$E$5:$E$94,'augdate &amp; jandate kaf rank'!$A48)</f>
        <v>191.37916637699999</v>
      </c>
      <c r="J48" s="5" t="str">
        <f>VLOOKUP(K48,'augdate &amp; jandate kaf'!$F$5:$O$94,10,FALSE)</f>
        <v>2014-15</v>
      </c>
      <c r="K48" s="18">
        <f>LARGE('augdate &amp; jandate kaf'!$F$5:$F$94,'augdate &amp; jandate kaf rank'!$A48)</f>
        <v>383.109407121</v>
      </c>
      <c r="L48" s="5" t="str">
        <f>VLOOKUP(M48,'augdate &amp; jandate kaf'!$G$5:$O$94,9,FALSE)</f>
        <v>1983-84</v>
      </c>
      <c r="M48" s="18">
        <f>LARGE('augdate &amp; jandate kaf'!$G$5:$G$94,'augdate &amp; jandate kaf rank'!$A48)</f>
        <v>176.776852875</v>
      </c>
      <c r="N48" s="5" t="str">
        <f>VLOOKUP(O48,'augdate &amp; jandate kaf'!$H$5:$O$94,8,FALSE)</f>
        <v>1937-38</v>
      </c>
      <c r="O48" s="18">
        <f>LARGE('augdate &amp; jandate kaf'!$H$5:$H$94,'augdate &amp; jandate kaf rank'!$A48)</f>
        <v>313.08494693699998</v>
      </c>
      <c r="P48" s="5" t="str">
        <f>VLOOKUP(Q48,'augdate &amp; jandate kaf'!$I$5:$O$94,7,FALSE)</f>
        <v>1997-98</v>
      </c>
      <c r="Q48" s="18">
        <f>LARGE('augdate &amp; jandate kaf'!$I$5:$I$94,'augdate &amp; jandate kaf rank'!$A48)</f>
        <v>486.79733711700004</v>
      </c>
      <c r="R48" s="5" t="str">
        <f>VLOOKUP(S48,'augdate &amp; jandate kaf'!$J$5:$O$94,6,FALSE)</f>
        <v>1958-59</v>
      </c>
      <c r="S48" s="18">
        <f>LARGE('augdate &amp; jandate kaf'!$J$5:$J$94,'augdate &amp; jandate kaf rank'!$A48)</f>
        <v>623.23038985200003</v>
      </c>
      <c r="T48" s="5" t="str">
        <f>VLOOKUP(U48,'augdate &amp; jandate kaf'!$K$5:$O$94,5,FALSE)</f>
        <v>1936-37</v>
      </c>
      <c r="U48" s="18">
        <f>LARGE('augdate &amp; jandate kaf'!$K$5:$K$94,'augdate &amp; jandate kaf rank'!$A48)</f>
        <v>731.61121223399994</v>
      </c>
      <c r="V48" s="5" t="str">
        <f>VLOOKUP(W48,'augdate &amp; jandate kaf'!$L$5:$O$94,4,FALSE)</f>
        <v>1953-54</v>
      </c>
      <c r="W48" s="18">
        <f>LARGE('augdate &amp; jandate kaf'!$L$5:$L$94,'augdate &amp; jandate kaf rank'!$A48)</f>
        <v>800.99897822699995</v>
      </c>
      <c r="X48" s="5" t="str">
        <f>VLOOKUP(Y48,'augdate &amp; jandate kaf'!$M$5:$O$94,3,FALSE)</f>
        <v>1994-95</v>
      </c>
      <c r="Y48" s="18">
        <f>LARGE('augdate &amp; jandate kaf'!$M$5:$M$94,'augdate &amp; jandate kaf rank'!$A48)</f>
        <v>812.94145711800002</v>
      </c>
      <c r="Z48" s="5" t="str">
        <f>VLOOKUP(AA48,'augdate &amp; jandate kaf'!$N$5:$O$94,2,FALSE)</f>
        <v>1959-60</v>
      </c>
      <c r="AA48" s="18">
        <f>LARGE('augdate &amp; jandate kaf'!$N$5:$N$94,'augdate &amp; jandate kaf rank'!$A48)</f>
        <v>1193.527889127</v>
      </c>
    </row>
    <row r="49" spans="1:27" x14ac:dyDescent="0.2">
      <c r="A49" s="5">
        <v>44</v>
      </c>
      <c r="B49" s="5" t="str">
        <f>VLOOKUP(C49,'augdate &amp; jandate kaf'!$B$5:$O$94,14,FALSE)</f>
        <v>1985-86</v>
      </c>
      <c r="C49" s="18">
        <f>LARGE('augdate &amp; jandate kaf'!$B$5:$B$94,'augdate &amp; jandate kaf rank'!$A49)</f>
        <v>7.931900529</v>
      </c>
      <c r="D49" s="5" t="str">
        <f>VLOOKUP(E49,'augdate &amp; jandate kaf'!$C$5:$O$94,13,FALSE)</f>
        <v>1979-80</v>
      </c>
      <c r="E49" s="18">
        <f>LARGE('augdate &amp; jandate kaf'!$C$5:$C$94,'augdate &amp; jandate kaf rank'!$A49)</f>
        <v>17.067767955000001</v>
      </c>
      <c r="F49" s="5" t="str">
        <f>VLOOKUP(G49,'augdate &amp; jandate kaf'!$D$5:$O$94,12,FALSE)</f>
        <v>1953-54</v>
      </c>
      <c r="G49" s="18">
        <f>LARGE('augdate &amp; jandate kaf'!$D$5:$D$94,'augdate &amp; jandate kaf rank'!$A49)</f>
        <v>51.042642714000003</v>
      </c>
      <c r="H49" s="5" t="str">
        <f>VLOOKUP(I49,'augdate &amp; jandate kaf'!$E$5:$O$94,11,FALSE)</f>
        <v>1948-49</v>
      </c>
      <c r="I49" s="18">
        <f>LARGE('augdate &amp; jandate kaf'!$E$5:$E$94,'augdate &amp; jandate kaf rank'!$A49)</f>
        <v>187.73553015000002</v>
      </c>
      <c r="J49" s="5" t="str">
        <f>VLOOKUP(K49,'augdate &amp; jandate kaf'!$F$5:$O$94,10,FALSE)</f>
        <v>2005-06</v>
      </c>
      <c r="K49" s="18">
        <f>LARGE('augdate &amp; jandate kaf'!$F$5:$F$94,'augdate &amp; jandate kaf rank'!$A49)</f>
        <v>379.003622151</v>
      </c>
      <c r="L49" s="5" t="str">
        <f>VLOOKUP(M49,'augdate &amp; jandate kaf'!$G$5:$O$94,9,FALSE)</f>
        <v>2009-10</v>
      </c>
      <c r="M49" s="18">
        <f>LARGE('augdate &amp; jandate kaf'!$G$5:$G$94,'augdate &amp; jandate kaf rank'!$A49)</f>
        <v>175.67007605699999</v>
      </c>
      <c r="N49" s="5" t="str">
        <f>VLOOKUP(O49,'augdate &amp; jandate kaf'!$H$5:$O$94,8,FALSE)</f>
        <v>2001-02</v>
      </c>
      <c r="O49" s="18">
        <f>LARGE('augdate &amp; jandate kaf'!$H$5:$H$94,'augdate &amp; jandate kaf rank'!$A49)</f>
        <v>312.78940975799998</v>
      </c>
      <c r="P49" s="5" t="str">
        <f>VLOOKUP(Q49,'augdate &amp; jandate kaf'!$I$5:$O$94,7,FALSE)</f>
        <v>2001-02</v>
      </c>
      <c r="Q49" s="18">
        <f>LARGE('augdate &amp; jandate kaf'!$I$5:$I$94,'augdate &amp; jandate kaf rank'!$A49)</f>
        <v>475.916015211</v>
      </c>
      <c r="R49" s="5" t="str">
        <f>VLOOKUP(S49,'augdate &amp; jandate kaf'!$J$5:$O$94,6,FALSE)</f>
        <v>1956-57</v>
      </c>
      <c r="S49" s="18">
        <f>LARGE('augdate &amp; jandate kaf'!$J$5:$J$94,'augdate &amp; jandate kaf rank'!$A49)</f>
        <v>612.82311751500004</v>
      </c>
      <c r="T49" s="5" t="str">
        <f>VLOOKUP(U49,'augdate &amp; jandate kaf'!$K$5:$O$94,5,FALSE)</f>
        <v>1932-33</v>
      </c>
      <c r="U49" s="18">
        <f>LARGE('augdate &amp; jandate kaf'!$K$5:$K$94,'augdate &amp; jandate kaf rank'!$A49)</f>
        <v>731.59931140799995</v>
      </c>
      <c r="V49" s="5" t="str">
        <f>VLOOKUP(W49,'augdate &amp; jandate kaf'!$L$5:$O$94,4,FALSE)</f>
        <v>1994-95</v>
      </c>
      <c r="W49" s="18">
        <f>LARGE('augdate &amp; jandate kaf'!$L$5:$L$94,'augdate &amp; jandate kaf rank'!$A49)</f>
        <v>794.31071401500003</v>
      </c>
      <c r="X49" s="5" t="str">
        <f>VLOOKUP(Y49,'augdate &amp; jandate kaf'!$M$5:$O$94,3,FALSE)</f>
        <v>1958-59</v>
      </c>
      <c r="Y49" s="18">
        <f>LARGE('augdate &amp; jandate kaf'!$M$5:$M$94,'augdate &amp; jandate kaf rank'!$A49)</f>
        <v>809.16889527600006</v>
      </c>
      <c r="Z49" s="5" t="str">
        <f>VLOOKUP(AA49,'augdate &amp; jandate kaf'!$N$5:$O$94,2,FALSE)</f>
        <v>2006-07</v>
      </c>
      <c r="AA49" s="18">
        <f>LARGE('augdate &amp; jandate kaf'!$N$5:$N$94,'augdate &amp; jandate kaf rank'!$A49)</f>
        <v>1183.1602862100001</v>
      </c>
    </row>
    <row r="50" spans="1:27" x14ac:dyDescent="0.2">
      <c r="A50" s="5">
        <v>45</v>
      </c>
      <c r="B50" s="5" t="str">
        <f>VLOOKUP(C50,'augdate &amp; jandate kaf'!$B$5:$O$94,14,FALSE)</f>
        <v>2001-02</v>
      </c>
      <c r="C50" s="18">
        <f>LARGE('augdate &amp; jandate kaf'!$B$5:$B$94,'augdate &amp; jandate kaf rank'!$A50)</f>
        <v>7.8089253269999999</v>
      </c>
      <c r="D50" s="5" t="str">
        <f>VLOOKUP(E50,'augdate &amp; jandate kaf'!$C$5:$O$94,13,FALSE)</f>
        <v>1956-57</v>
      </c>
      <c r="E50" s="18">
        <f>LARGE('augdate &amp; jandate kaf'!$C$5:$C$94,'augdate &amp; jandate kaf rank'!$A50)</f>
        <v>16.748429123999998</v>
      </c>
      <c r="F50" s="5" t="str">
        <f>VLOOKUP(G50,'augdate &amp; jandate kaf'!$D$5:$O$94,12,FALSE)</f>
        <v>1963-64</v>
      </c>
      <c r="G50" s="18">
        <f>LARGE('augdate &amp; jandate kaf'!$D$5:$D$94,'augdate &amp; jandate kaf rank'!$A50)</f>
        <v>48.979832874000003</v>
      </c>
      <c r="H50" s="5" t="str">
        <f>VLOOKUP(I50,'augdate &amp; jandate kaf'!$E$5:$O$94,11,FALSE)</f>
        <v>1941-42</v>
      </c>
      <c r="I50" s="18">
        <f>LARGE('augdate &amp; jandate kaf'!$E$5:$E$94,'augdate &amp; jandate kaf rank'!$A50)</f>
        <v>187.52329875300001</v>
      </c>
      <c r="J50" s="5" t="str">
        <f>VLOOKUP(K50,'augdate &amp; jandate kaf'!$F$5:$O$94,10,FALSE)</f>
        <v>2007-08</v>
      </c>
      <c r="K50" s="18">
        <f>LARGE('augdate &amp; jandate kaf'!$F$5:$F$94,'augdate &amp; jandate kaf rank'!$A50)</f>
        <v>374.897837181</v>
      </c>
      <c r="L50" s="5" t="str">
        <f>VLOOKUP(M50,'augdate &amp; jandate kaf'!$G$5:$O$94,9,FALSE)</f>
        <v>1949-50</v>
      </c>
      <c r="M50" s="18">
        <f>LARGE('augdate &amp; jandate kaf'!$G$5:$G$94,'augdate &amp; jandate kaf rank'!$A50)</f>
        <v>174.62478683999998</v>
      </c>
      <c r="N50" s="5" t="str">
        <f>VLOOKUP(O50,'augdate &amp; jandate kaf'!$H$5:$O$94,8,FALSE)</f>
        <v>2006-07</v>
      </c>
      <c r="O50" s="18">
        <f>LARGE('augdate &amp; jandate kaf'!$H$5:$H$94,'augdate &amp; jandate kaf rank'!$A50)</f>
        <v>298.75040201999997</v>
      </c>
      <c r="P50" s="5" t="str">
        <f>VLOOKUP(Q50,'augdate &amp; jandate kaf'!$I$5:$O$94,7,FALSE)</f>
        <v>1939-40</v>
      </c>
      <c r="Q50" s="18">
        <f>LARGE('augdate &amp; jandate kaf'!$I$5:$I$94,'augdate &amp; jandate kaf rank'!$A50)</f>
        <v>474.45618055499995</v>
      </c>
      <c r="R50" s="5" t="str">
        <f>VLOOKUP(S50,'augdate &amp; jandate kaf'!$J$5:$O$94,6,FALSE)</f>
        <v>1963-64</v>
      </c>
      <c r="S50" s="18">
        <f>LARGE('augdate &amp; jandate kaf'!$J$5:$J$94,'augdate &amp; jandate kaf rank'!$A50)</f>
        <v>602.893861689</v>
      </c>
      <c r="T50" s="5" t="str">
        <f>VLOOKUP(U50,'augdate &amp; jandate kaf'!$K$5:$O$94,5,FALSE)</f>
        <v>1963-64</v>
      </c>
      <c r="U50" s="18">
        <f>LARGE('augdate &amp; jandate kaf'!$K$5:$K$94,'augdate &amp; jandate kaf rank'!$A50)</f>
        <v>730.60360896600002</v>
      </c>
      <c r="V50" s="5" t="str">
        <f>VLOOKUP(W50,'augdate &amp; jandate kaf'!$L$5:$O$94,4,FALSE)</f>
        <v>1958-59</v>
      </c>
      <c r="W50" s="18">
        <f>LARGE('augdate &amp; jandate kaf'!$L$5:$L$94,'augdate &amp; jandate kaf rank'!$A50)</f>
        <v>791.27600338500008</v>
      </c>
      <c r="X50" s="5" t="str">
        <f>VLOOKUP(Y50,'augdate &amp; jandate kaf'!$M$5:$O$94,3,FALSE)</f>
        <v>2008-09</v>
      </c>
      <c r="Y50" s="18">
        <f>LARGE('augdate &amp; jandate kaf'!$M$5:$M$94,'augdate &amp; jandate kaf rank'!$A50)</f>
        <v>807.69715979399996</v>
      </c>
      <c r="Z50" s="5" t="str">
        <f>VLOOKUP(AA50,'augdate &amp; jandate kaf'!$N$5:$O$94,2,FALSE)</f>
        <v>1985-86</v>
      </c>
      <c r="AA50" s="18">
        <f>LARGE('augdate &amp; jandate kaf'!$N$5:$N$94,'augdate &amp; jandate kaf rank'!$A50)</f>
        <v>1177.7116913729999</v>
      </c>
    </row>
    <row r="51" spans="1:27" x14ac:dyDescent="0.2">
      <c r="A51" s="5">
        <v>46</v>
      </c>
      <c r="B51" s="5" t="str">
        <f>VLOOKUP(C51,'augdate &amp; jandate kaf'!$B$5:$O$94,14,FALSE)</f>
        <v>1990-91</v>
      </c>
      <c r="C51" s="18">
        <f>LARGE('augdate &amp; jandate kaf'!$B$5:$B$94,'augdate &amp; jandate kaf rank'!$A51)</f>
        <v>7.7474377260000002</v>
      </c>
      <c r="D51" s="5" t="str">
        <f>VLOOKUP(E51,'augdate &amp; jandate kaf'!$C$5:$O$94,13,FALSE)</f>
        <v>1991-92</v>
      </c>
      <c r="E51" s="18">
        <f>LARGE('augdate &amp; jandate kaf'!$C$5:$C$94,'augdate &amp; jandate kaf rank'!$A51)</f>
        <v>16.742478711</v>
      </c>
      <c r="F51" s="5" t="str">
        <f>VLOOKUP(G51,'augdate &amp; jandate kaf'!$D$5:$O$94,12,FALSE)</f>
        <v>1979-80</v>
      </c>
      <c r="G51" s="18">
        <f>LARGE('augdate &amp; jandate kaf'!$D$5:$D$94,'augdate &amp; jandate kaf rank'!$A51)</f>
        <v>47.934543656999999</v>
      </c>
      <c r="H51" s="5" t="str">
        <f>VLOOKUP(I51,'augdate &amp; jandate kaf'!$E$5:$O$94,11,FALSE)</f>
        <v>1966-67</v>
      </c>
      <c r="I51" s="18">
        <f>LARGE('augdate &amp; jandate kaf'!$E$5:$E$94,'augdate &amp; jandate kaf rank'!$A51)</f>
        <v>180.761646114</v>
      </c>
      <c r="J51" s="5" t="str">
        <f>VLOOKUP(K51,'augdate &amp; jandate kaf'!$F$5:$O$94,10,FALSE)</f>
        <v>1986-87</v>
      </c>
      <c r="K51" s="18">
        <f>LARGE('augdate &amp; jandate kaf'!$F$5:$F$94,'augdate &amp; jandate kaf rank'!$A51)</f>
        <v>370.256515041</v>
      </c>
      <c r="L51" s="5" t="str">
        <f>VLOOKUP(M51,'augdate &amp; jandate kaf'!$G$5:$O$94,9,FALSE)</f>
        <v>1977-78</v>
      </c>
      <c r="M51" s="18">
        <f>LARGE('augdate &amp; jandate kaf'!$G$5:$G$94,'augdate &amp; jandate kaf rank'!$A51)</f>
        <v>169.275365553</v>
      </c>
      <c r="N51" s="5" t="str">
        <f>VLOOKUP(O51,'augdate &amp; jandate kaf'!$H$5:$O$94,8,FALSE)</f>
        <v>1965-66</v>
      </c>
      <c r="O51" s="18">
        <f>LARGE('augdate &amp; jandate kaf'!$H$5:$H$94,'augdate &amp; jandate kaf rank'!$A51)</f>
        <v>297.12593927099999</v>
      </c>
      <c r="P51" s="5" t="str">
        <f>VLOOKUP(Q51,'augdate &amp; jandate kaf'!$I$5:$O$94,7,FALSE)</f>
        <v>2006-07</v>
      </c>
      <c r="Q51" s="18">
        <f>LARGE('augdate &amp; jandate kaf'!$I$5:$I$94,'augdate &amp; jandate kaf rank'!$A51)</f>
        <v>472.821800451</v>
      </c>
      <c r="R51" s="5" t="str">
        <f>VLOOKUP(S51,'augdate &amp; jandate kaf'!$J$5:$O$94,6,FALSE)</f>
        <v>1999-2000</v>
      </c>
      <c r="S51" s="18">
        <f>LARGE('augdate &amp; jandate kaf'!$J$5:$J$94,'augdate &amp; jandate kaf rank'!$A51)</f>
        <v>601.89220883400003</v>
      </c>
      <c r="T51" s="5" t="str">
        <f>VLOOKUP(U51,'augdate &amp; jandate kaf'!$K$5:$O$94,5,FALSE)</f>
        <v>1953-54</v>
      </c>
      <c r="U51" s="18">
        <f>LARGE('augdate &amp; jandate kaf'!$K$5:$K$94,'augdate &amp; jandate kaf rank'!$A51)</f>
        <v>724.35765878699999</v>
      </c>
      <c r="V51" s="5" t="str">
        <f>VLOOKUP(W51,'augdate &amp; jandate kaf'!$L$5:$O$94,4,FALSE)</f>
        <v>1948-49</v>
      </c>
      <c r="W51" s="18">
        <f>LARGE('augdate &amp; jandate kaf'!$L$5:$L$94,'augdate &amp; jandate kaf rank'!$A51)</f>
        <v>779.47435093499996</v>
      </c>
      <c r="X51" s="5" t="str">
        <f>VLOOKUP(Y51,'augdate &amp; jandate kaf'!$M$5:$O$94,3,FALSE)</f>
        <v>1948-49</v>
      </c>
      <c r="Y51" s="18">
        <f>LARGE('augdate &amp; jandate kaf'!$M$5:$M$94,'augdate &amp; jandate kaf rank'!$A51)</f>
        <v>792.07930914000008</v>
      </c>
      <c r="Z51" s="5" t="str">
        <f>VLOOKUP(AA51,'augdate &amp; jandate kaf'!$N$5:$O$94,2,FALSE)</f>
        <v>1954-55</v>
      </c>
      <c r="AA51" s="18">
        <f>LARGE('augdate &amp; jandate kaf'!$N$5:$N$94,'augdate &amp; jandate kaf rank'!$A51)</f>
        <v>1160.959295307</v>
      </c>
    </row>
    <row r="52" spans="1:27" x14ac:dyDescent="0.2">
      <c r="A52" s="5">
        <v>47</v>
      </c>
      <c r="B52" s="5" t="str">
        <f>VLOOKUP(C52,'augdate &amp; jandate kaf'!$B$5:$O$94,14,FALSE)</f>
        <v>1929-30</v>
      </c>
      <c r="C52" s="18">
        <f>LARGE('augdate &amp; jandate kaf'!$B$5:$B$94,'augdate &amp; jandate kaf rank'!$A52)</f>
        <v>7.6859501250000006</v>
      </c>
      <c r="D52" s="5" t="str">
        <f>VLOOKUP(E52,'augdate &amp; jandate kaf'!$C$5:$O$94,13,FALSE)</f>
        <v>1974-75</v>
      </c>
      <c r="E52" s="18">
        <f>LARGE('augdate &amp; jandate kaf'!$C$5:$C$94,'augdate &amp; jandate kaf rank'!$A52)</f>
        <v>16.659172929</v>
      </c>
      <c r="F52" s="5" t="str">
        <f>VLOOKUP(G52,'augdate &amp; jandate kaf'!$D$5:$O$94,12,FALSE)</f>
        <v>1960-61</v>
      </c>
      <c r="G52" s="18">
        <f>LARGE('augdate &amp; jandate kaf'!$D$5:$D$94,'augdate &amp; jandate kaf rank'!$A52)</f>
        <v>46.988427989999998</v>
      </c>
      <c r="H52" s="5" t="str">
        <f>VLOOKUP(I52,'augdate &amp; jandate kaf'!$E$5:$O$94,11,FALSE)</f>
        <v>1967-68</v>
      </c>
      <c r="I52" s="18">
        <f>LARGE('augdate &amp; jandate kaf'!$E$5:$E$94,'augdate &amp; jandate kaf rank'!$A52)</f>
        <v>180.70015851299999</v>
      </c>
      <c r="J52" s="5" t="str">
        <f>VLOOKUP(K52,'augdate &amp; jandate kaf'!$F$5:$O$94,10,FALSE)</f>
        <v>1991-92</v>
      </c>
      <c r="K52" s="18">
        <f>LARGE('augdate &amp; jandate kaf'!$F$5:$F$94,'augdate &amp; jandate kaf rank'!$A52)</f>
        <v>364.96858135499997</v>
      </c>
      <c r="L52" s="5" t="str">
        <f>VLOOKUP(M52,'augdate &amp; jandate kaf'!$G$5:$O$94,9,FALSE)</f>
        <v>2017-18</v>
      </c>
      <c r="M52" s="18">
        <f>LARGE('augdate &amp; jandate kaf'!$G$5:$G$94,'augdate &amp; jandate kaf rank'!$A52)</f>
        <v>166.63139871000001</v>
      </c>
      <c r="N52" s="5" t="str">
        <f>VLOOKUP(O52,'augdate &amp; jandate kaf'!$H$5:$O$94,8,FALSE)</f>
        <v>2015-16</v>
      </c>
      <c r="O52" s="18">
        <f>LARGE('augdate &amp; jandate kaf'!$H$5:$H$94,'augdate &amp; jandate kaf rank'!$A52)</f>
        <v>295.76527816500004</v>
      </c>
      <c r="P52" s="5" t="str">
        <f>VLOOKUP(Q52,'augdate &amp; jandate kaf'!$I$5:$O$94,7,FALSE)</f>
        <v>2010-11</v>
      </c>
      <c r="Q52" s="18">
        <f>LARGE('augdate &amp; jandate kaf'!$I$5:$I$94,'augdate &amp; jandate kaf rank'!$A52)</f>
        <v>470.94146994300002</v>
      </c>
      <c r="R52" s="5" t="str">
        <f>VLOOKUP(S52,'augdate &amp; jandate kaf'!$J$5:$O$94,6,FALSE)</f>
        <v>1945-46</v>
      </c>
      <c r="S52" s="18">
        <f>LARGE('augdate &amp; jandate kaf'!$J$5:$J$94,'augdate &amp; jandate kaf rank'!$A52)</f>
        <v>596.74906853099992</v>
      </c>
      <c r="T52" s="5" t="str">
        <f>VLOOKUP(U52,'augdate &amp; jandate kaf'!$K$5:$O$94,5,FALSE)</f>
        <v>1965-66</v>
      </c>
      <c r="U52" s="18">
        <f>LARGE('augdate &amp; jandate kaf'!$K$5:$K$94,'augdate &amp; jandate kaf rank'!$A52)</f>
        <v>714.06939470999998</v>
      </c>
      <c r="V52" s="5" t="str">
        <f>VLOOKUP(W52,'augdate &amp; jandate kaf'!$L$5:$O$94,4,FALSE)</f>
        <v>1999-2000</v>
      </c>
      <c r="W52" s="18">
        <f>LARGE('augdate &amp; jandate kaf'!$L$5:$L$94,'augdate &amp; jandate kaf rank'!$A52)</f>
        <v>772.004599149</v>
      </c>
      <c r="X52" s="5" t="str">
        <f>VLOOKUP(Y52,'augdate &amp; jandate kaf'!$M$5:$O$94,3,FALSE)</f>
        <v>1999-2000</v>
      </c>
      <c r="Y52" s="18">
        <f>LARGE('augdate &amp; jandate kaf'!$M$5:$M$94,'augdate &amp; jandate kaf rank'!$A52)</f>
        <v>786.33121018199995</v>
      </c>
      <c r="Z52" s="5" t="str">
        <f>VLOOKUP(AA52,'augdate &amp; jandate kaf'!$N$5:$O$94,2,FALSE)</f>
        <v>1988-89</v>
      </c>
      <c r="AA52" s="18">
        <f>LARGE('augdate &amp; jandate kaf'!$N$5:$N$94,'augdate &amp; jandate kaf rank'!$A52)</f>
        <v>1135.4974780800001</v>
      </c>
    </row>
    <row r="53" spans="1:27" x14ac:dyDescent="0.2">
      <c r="A53" s="5">
        <v>48</v>
      </c>
      <c r="B53" s="5" t="str">
        <f>VLOOKUP(C53,'augdate &amp; jandate kaf'!$B$5:$O$94,14,FALSE)</f>
        <v>1929-30</v>
      </c>
      <c r="C53" s="18">
        <f>LARGE('augdate &amp; jandate kaf'!$B$5:$B$94,'augdate &amp; jandate kaf rank'!$A53)</f>
        <v>7.6859501250000006</v>
      </c>
      <c r="D53" s="5" t="str">
        <f>VLOOKUP(E53,'augdate &amp; jandate kaf'!$C$5:$O$94,13,FALSE)</f>
        <v>1988-89</v>
      </c>
      <c r="E53" s="18">
        <f>LARGE('augdate &amp; jandate kaf'!$C$5:$C$94,'augdate &amp; jandate kaf rank'!$A53)</f>
        <v>16.476693597000001</v>
      </c>
      <c r="F53" s="5" t="str">
        <f>VLOOKUP(G53,'augdate &amp; jandate kaf'!$D$5:$O$94,12,FALSE)</f>
        <v>2001-02</v>
      </c>
      <c r="G53" s="18">
        <f>LARGE('augdate &amp; jandate kaf'!$D$5:$D$94,'augdate &amp; jandate kaf rank'!$A53)</f>
        <v>43.945783475999995</v>
      </c>
      <c r="H53" s="5" t="str">
        <f>VLOOKUP(I53,'augdate &amp; jandate kaf'!$E$5:$O$94,11,FALSE)</f>
        <v>1992-93</v>
      </c>
      <c r="I53" s="18">
        <f>LARGE('augdate &amp; jandate kaf'!$E$5:$E$94,'augdate &amp; jandate kaf rank'!$A53)</f>
        <v>175.80098514299999</v>
      </c>
      <c r="J53" s="5" t="str">
        <f>VLOOKUP(K53,'augdate &amp; jandate kaf'!$F$5:$O$94,10,FALSE)</f>
        <v>1966-67</v>
      </c>
      <c r="K53" s="18">
        <f>LARGE('augdate &amp; jandate kaf'!$F$5:$F$94,'augdate &amp; jandate kaf rank'!$A53)</f>
        <v>357.41552378699998</v>
      </c>
      <c r="L53" s="5" t="str">
        <f>VLOOKUP(M53,'augdate &amp; jandate kaf'!$G$5:$O$94,9,FALSE)</f>
        <v>1985-86</v>
      </c>
      <c r="M53" s="18">
        <f>LARGE('augdate &amp; jandate kaf'!$G$5:$G$94,'augdate &amp; jandate kaf rank'!$A53)</f>
        <v>165.46313429099999</v>
      </c>
      <c r="N53" s="5" t="str">
        <f>VLOOKUP(O53,'augdate &amp; jandate kaf'!$H$5:$O$94,8,FALSE)</f>
        <v>1933-34</v>
      </c>
      <c r="O53" s="18">
        <f>LARGE('augdate &amp; jandate kaf'!$H$5:$H$94,'augdate &amp; jandate kaf rank'!$A53)</f>
        <v>295.66412114399998</v>
      </c>
      <c r="P53" s="5" t="str">
        <f>VLOOKUP(Q53,'augdate &amp; jandate kaf'!$I$5:$O$94,7,FALSE)</f>
        <v>1963-64</v>
      </c>
      <c r="Q53" s="18">
        <f>LARGE('augdate &amp; jandate kaf'!$I$5:$I$94,'augdate &amp; jandate kaf rank'!$A53)</f>
        <v>470.61618069900004</v>
      </c>
      <c r="R53" s="5" t="str">
        <f>VLOOKUP(S53,'augdate &amp; jandate kaf'!$J$5:$O$94,6,FALSE)</f>
        <v>1951-52</v>
      </c>
      <c r="S53" s="18">
        <f>LARGE('augdate &amp; jandate kaf'!$J$5:$J$94,'augdate &amp; jandate kaf rank'!$A53)</f>
        <v>579.104110515</v>
      </c>
      <c r="T53" s="5" t="str">
        <f>VLOOKUP(U53,'augdate &amp; jandate kaf'!$K$5:$O$94,5,FALSE)</f>
        <v>1954-55</v>
      </c>
      <c r="U53" s="18">
        <f>LARGE('augdate &amp; jandate kaf'!$K$5:$K$94,'augdate &amp; jandate kaf rank'!$A53)</f>
        <v>711.740799756</v>
      </c>
      <c r="V53" s="5" t="str">
        <f>VLOOKUP(W53,'augdate &amp; jandate kaf'!$L$5:$O$94,4,FALSE)</f>
        <v>1988-89</v>
      </c>
      <c r="W53" s="18">
        <f>LARGE('augdate &amp; jandate kaf'!$L$5:$L$94,'augdate &amp; jandate kaf rank'!$A53)</f>
        <v>769.11269843100001</v>
      </c>
      <c r="X53" s="5" t="str">
        <f>VLOOKUP(Y53,'augdate &amp; jandate kaf'!$M$5:$O$94,3,FALSE)</f>
        <v>2003-04</v>
      </c>
      <c r="Y53" s="18">
        <f>LARGE('augdate &amp; jandate kaf'!$M$5:$M$94,'augdate &amp; jandate kaf rank'!$A53)</f>
        <v>782.25517727700003</v>
      </c>
      <c r="Z53" s="5" t="str">
        <f>VLOOKUP(AA53,'augdate &amp; jandate kaf'!$N$5:$O$94,2,FALSE)</f>
        <v>2003-04</v>
      </c>
      <c r="AA53" s="18">
        <f>LARGE('augdate &amp; jandate kaf'!$N$5:$N$94,'augdate &amp; jandate kaf rank'!$A53)</f>
        <v>1134.7040896799999</v>
      </c>
    </row>
    <row r="54" spans="1:27" x14ac:dyDescent="0.2">
      <c r="A54" s="5">
        <v>49</v>
      </c>
      <c r="B54" s="5" t="str">
        <f>VLOOKUP(C54,'augdate &amp; jandate kaf'!$B$5:$O$94,14,FALSE)</f>
        <v>1996-97</v>
      </c>
      <c r="C54" s="18">
        <f>LARGE('augdate &amp; jandate kaf'!$B$5:$B$94,'augdate &amp; jandate kaf rank'!$A54)</f>
        <v>7.5629749229999996</v>
      </c>
      <c r="D54" s="5" t="str">
        <f>VLOOKUP(E54,'augdate &amp; jandate kaf'!$C$5:$O$94,13,FALSE)</f>
        <v>1990-91</v>
      </c>
      <c r="E54" s="18">
        <f>LARGE('augdate &amp; jandate kaf'!$C$5:$C$94,'augdate &amp; jandate kaf rank'!$A54)</f>
        <v>16.316032445999998</v>
      </c>
      <c r="F54" s="5" t="str">
        <f>VLOOKUP(G54,'augdate &amp; jandate kaf'!$D$5:$O$94,12,FALSE)</f>
        <v>1989-90</v>
      </c>
      <c r="G54" s="18">
        <f>LARGE('augdate &amp; jandate kaf'!$D$5:$D$94,'augdate &amp; jandate kaf rank'!$A54)</f>
        <v>43.203965321999995</v>
      </c>
      <c r="H54" s="5" t="str">
        <f>VLOOKUP(I54,'augdate &amp; jandate kaf'!$E$5:$O$94,11,FALSE)</f>
        <v>2007-08</v>
      </c>
      <c r="I54" s="18">
        <f>LARGE('augdate &amp; jandate kaf'!$E$5:$E$94,'augdate &amp; jandate kaf rank'!$A54)</f>
        <v>172.603629891</v>
      </c>
      <c r="J54" s="5" t="str">
        <f>VLOOKUP(K54,'augdate &amp; jandate kaf'!$F$5:$O$94,10,FALSE)</f>
        <v>1963-64</v>
      </c>
      <c r="K54" s="18">
        <f>LARGE('augdate &amp; jandate kaf'!$F$5:$F$94,'augdate &amp; jandate kaf rank'!$A54)</f>
        <v>356.18378829599999</v>
      </c>
      <c r="L54" s="5" t="str">
        <f>VLOOKUP(M54,'augdate &amp; jandate kaf'!$G$5:$O$94,9,FALSE)</f>
        <v>1972-73</v>
      </c>
      <c r="M54" s="18">
        <f>LARGE('augdate &amp; jandate kaf'!$G$5:$G$94,'augdate &amp; jandate kaf rank'!$A54)</f>
        <v>164.17189467</v>
      </c>
      <c r="N54" s="5" t="str">
        <f>VLOOKUP(O54,'augdate &amp; jandate kaf'!$H$5:$O$94,8,FALSE)</f>
        <v>1988-89</v>
      </c>
      <c r="O54" s="18">
        <f>LARGE('augdate &amp; jandate kaf'!$H$5:$H$94,'augdate &amp; jandate kaf rank'!$A54)</f>
        <v>293.42676585600003</v>
      </c>
      <c r="P54" s="5" t="str">
        <f>VLOOKUP(Q54,'augdate &amp; jandate kaf'!$I$5:$O$94,7,FALSE)</f>
        <v>1967-68</v>
      </c>
      <c r="Q54" s="18">
        <f>LARGE('augdate &amp; jandate kaf'!$I$5:$I$94,'augdate &amp; jandate kaf rank'!$A54)</f>
        <v>468.96791629799998</v>
      </c>
      <c r="R54" s="5" t="str">
        <f>VLOOKUP(S54,'augdate &amp; jandate kaf'!$J$5:$O$94,6,FALSE)</f>
        <v>1968-69</v>
      </c>
      <c r="S54" s="18">
        <f>LARGE('augdate &amp; jandate kaf'!$J$5:$J$94,'augdate &amp; jandate kaf rank'!$A54)</f>
        <v>576.73386266999989</v>
      </c>
      <c r="T54" s="5" t="str">
        <f>VLOOKUP(U54,'augdate &amp; jandate kaf'!$K$5:$O$94,5,FALSE)</f>
        <v>1999-2000</v>
      </c>
      <c r="U54" s="18">
        <f>LARGE('augdate &amp; jandate kaf'!$K$5:$K$94,'augdate &amp; jandate kaf rank'!$A54)</f>
        <v>706.72856853899998</v>
      </c>
      <c r="V54" s="5" t="str">
        <f>VLOOKUP(W54,'augdate &amp; jandate kaf'!$L$5:$O$94,4,FALSE)</f>
        <v>2003-04</v>
      </c>
      <c r="W54" s="18">
        <f>LARGE('augdate &amp; jandate kaf'!$L$5:$L$94,'augdate &amp; jandate kaf rank'!$A54)</f>
        <v>769.03534306200004</v>
      </c>
      <c r="X54" s="5" t="str">
        <f>VLOOKUP(Y54,'augdate &amp; jandate kaf'!$M$5:$O$94,3,FALSE)</f>
        <v>1988-89</v>
      </c>
      <c r="Y54" s="18">
        <f>LARGE('augdate &amp; jandate kaf'!$M$5:$M$94,'augdate &amp; jandate kaf rank'!$A54)</f>
        <v>781.65616903500006</v>
      </c>
      <c r="Z54" s="5" t="str">
        <f>VLOOKUP(AA54,'augdate &amp; jandate kaf'!$N$5:$O$94,2,FALSE)</f>
        <v>1956-57</v>
      </c>
      <c r="AA54" s="18">
        <f>LARGE('augdate &amp; jandate kaf'!$N$5:$N$94,'augdate &amp; jandate kaf rank'!$A54)</f>
        <v>1125.4095445739999</v>
      </c>
    </row>
    <row r="55" spans="1:27" x14ac:dyDescent="0.2">
      <c r="A55" s="5">
        <v>50</v>
      </c>
      <c r="B55" s="5" t="str">
        <f>VLOOKUP(C55,'augdate &amp; jandate kaf'!$B$5:$O$94,14,FALSE)</f>
        <v>1936-37</v>
      </c>
      <c r="C55" s="18">
        <f>LARGE('augdate &amp; jandate kaf'!$B$5:$B$94,'augdate &amp; jandate kaf rank'!$A55)</f>
        <v>7.501487322</v>
      </c>
      <c r="D55" s="5" t="str">
        <f>VLOOKUP(E55,'augdate &amp; jandate kaf'!$C$5:$O$94,13,FALSE)</f>
        <v>1992-93</v>
      </c>
      <c r="E55" s="18">
        <f>LARGE('augdate &amp; jandate kaf'!$C$5:$C$94,'augdate &amp; jandate kaf rank'!$A55)</f>
        <v>16.181156418</v>
      </c>
      <c r="F55" s="5" t="str">
        <f>VLOOKUP(G55,'augdate &amp; jandate kaf'!$D$5:$O$94,12,FALSE)</f>
        <v>1983-84</v>
      </c>
      <c r="G55" s="18">
        <f>LARGE('augdate &amp; jandate kaf'!$D$5:$D$94,'augdate &amp; jandate kaf rank'!$A55)</f>
        <v>41.718345543000005</v>
      </c>
      <c r="H55" s="5" t="str">
        <f>VLOOKUP(I55,'augdate &amp; jandate kaf'!$E$5:$O$94,11,FALSE)</f>
        <v>1981-82</v>
      </c>
      <c r="I55" s="18">
        <f>LARGE('augdate &amp; jandate kaf'!$E$5:$E$94,'augdate &amp; jandate kaf rank'!$A55)</f>
        <v>170.01321676499998</v>
      </c>
      <c r="J55" s="5" t="str">
        <f>VLOOKUP(K55,'augdate &amp; jandate kaf'!$F$5:$O$94,10,FALSE)</f>
        <v>1985-86</v>
      </c>
      <c r="K55" s="18">
        <f>LARGE('augdate &amp; jandate kaf'!$F$5:$F$94,'augdate &amp; jandate kaf rank'!$A55)</f>
        <v>348.47601999</v>
      </c>
      <c r="L55" s="5" t="str">
        <f>VLOOKUP(M55,'augdate &amp; jandate kaf'!$G$5:$O$94,9,FALSE)</f>
        <v>2006-07</v>
      </c>
      <c r="M55" s="18">
        <f>LARGE('augdate &amp; jandate kaf'!$G$5:$G$94,'augdate &amp; jandate kaf rank'!$A55)</f>
        <v>159.12991138800001</v>
      </c>
      <c r="N55" s="5" t="str">
        <f>VLOOKUP(O55,'augdate &amp; jandate kaf'!$H$5:$O$94,8,FALSE)</f>
        <v>2016-17</v>
      </c>
      <c r="O55" s="18">
        <f>LARGE('augdate &amp; jandate kaf'!$H$5:$H$94,'augdate &amp; jandate kaf rank'!$A55)</f>
        <v>289.98147672900001</v>
      </c>
      <c r="P55" s="5" t="str">
        <f>VLOOKUP(Q55,'augdate &amp; jandate kaf'!$I$5:$O$94,7,FALSE)</f>
        <v>1959-60</v>
      </c>
      <c r="Q55" s="18">
        <f>LARGE('augdate &amp; jandate kaf'!$I$5:$I$94,'augdate &amp; jandate kaf rank'!$A55)</f>
        <v>468.20229649200002</v>
      </c>
      <c r="R55" s="5" t="str">
        <f>VLOOKUP(S55,'augdate &amp; jandate kaf'!$J$5:$O$94,6,FALSE)</f>
        <v>1978-79</v>
      </c>
      <c r="S55" s="18">
        <f>LARGE('augdate &amp; jandate kaf'!$J$5:$J$94,'augdate &amp; jandate kaf rank'!$A55)</f>
        <v>572.97716859599996</v>
      </c>
      <c r="T55" s="5" t="str">
        <f>VLOOKUP(U55,'augdate &amp; jandate kaf'!$K$5:$O$94,5,FALSE)</f>
        <v>2003-04</v>
      </c>
      <c r="U55" s="18">
        <f>LARGE('augdate &amp; jandate kaf'!$K$5:$K$94,'augdate &amp; jandate kaf rank'!$A55)</f>
        <v>706.67501482199998</v>
      </c>
      <c r="V55" s="5" t="str">
        <f>VLOOKUP(W55,'augdate &amp; jandate kaf'!$L$5:$O$94,4,FALSE)</f>
        <v>1965-66</v>
      </c>
      <c r="W55" s="18">
        <f>LARGE('augdate &amp; jandate kaf'!$L$5:$L$94,'augdate &amp; jandate kaf rank'!$A55)</f>
        <v>738.94212104999997</v>
      </c>
      <c r="X55" s="5" t="str">
        <f>VLOOKUP(Y55,'augdate &amp; jandate kaf'!$M$5:$O$94,3,FALSE)</f>
        <v>1951-52</v>
      </c>
      <c r="Y55" s="18">
        <f>LARGE('augdate &amp; jandate kaf'!$M$5:$M$94,'augdate &amp; jandate kaf rank'!$A55)</f>
        <v>765.07435147500007</v>
      </c>
      <c r="Z55" s="5" t="str">
        <f>VLOOKUP(AA55,'augdate &amp; jandate kaf'!$N$5:$O$94,2,FALSE)</f>
        <v>1962-63</v>
      </c>
      <c r="AA55" s="18">
        <f>LARGE('augdate &amp; jandate kaf'!$N$5:$N$94,'augdate &amp; jandate kaf rank'!$A55)</f>
        <v>1122.400619067</v>
      </c>
    </row>
    <row r="56" spans="1:27" x14ac:dyDescent="0.2">
      <c r="A56" s="5">
        <v>51</v>
      </c>
      <c r="B56" s="5" t="str">
        <f>VLOOKUP(C56,'augdate &amp; jandate kaf'!$B$5:$O$94,14,FALSE)</f>
        <v>1997-98</v>
      </c>
      <c r="C56" s="18">
        <f>LARGE('augdate &amp; jandate kaf'!$B$5:$B$94,'augdate &amp; jandate kaf rank'!$A56)</f>
        <v>7.4399997210000004</v>
      </c>
      <c r="D56" s="5" t="str">
        <f>VLOOKUP(E56,'augdate &amp; jandate kaf'!$C$5:$O$94,13,FALSE)</f>
        <v>1945-46</v>
      </c>
      <c r="E56" s="18">
        <f>LARGE('augdate &amp; jandate kaf'!$C$5:$C$94,'augdate &amp; jandate kaf rank'!$A56)</f>
        <v>15.808263870000001</v>
      </c>
      <c r="F56" s="5" t="str">
        <f>VLOOKUP(G56,'augdate &amp; jandate kaf'!$D$5:$O$94,12,FALSE)</f>
        <v>1957-58</v>
      </c>
      <c r="G56" s="18">
        <f>LARGE('augdate &amp; jandate kaf'!$D$5:$D$94,'augdate &amp; jandate kaf rank'!$A56)</f>
        <v>38.536858058999997</v>
      </c>
      <c r="H56" s="5" t="str">
        <f>VLOOKUP(I56,'augdate &amp; jandate kaf'!$E$5:$O$94,11,FALSE)</f>
        <v>2013-14</v>
      </c>
      <c r="I56" s="18">
        <f>LARGE('augdate &amp; jandate kaf'!$E$5:$E$94,'augdate &amp; jandate kaf rank'!$A56)</f>
        <v>168.973877961</v>
      </c>
      <c r="J56" s="5" t="str">
        <f>VLOOKUP(K56,'augdate &amp; jandate kaf'!$F$5:$O$94,10,FALSE)</f>
        <v>1974-75</v>
      </c>
      <c r="K56" s="18">
        <f>LARGE('augdate &amp; jandate kaf'!$F$5:$F$94,'augdate &amp; jandate kaf rank'!$A56)</f>
        <v>346.89717707400001</v>
      </c>
      <c r="L56" s="5" t="str">
        <f>VLOOKUP(M56,'augdate &amp; jandate kaf'!$G$5:$O$94,9,FALSE)</f>
        <v>1931-32</v>
      </c>
      <c r="M56" s="18">
        <f>LARGE('augdate &amp; jandate kaf'!$G$5:$G$94,'augdate &amp; jandate kaf rank'!$A56)</f>
        <v>157.77718416599998</v>
      </c>
      <c r="N56" s="5" t="str">
        <f>VLOOKUP(O56,'augdate &amp; jandate kaf'!$H$5:$O$94,8,FALSE)</f>
        <v>1951-52</v>
      </c>
      <c r="O56" s="18">
        <f>LARGE('augdate &amp; jandate kaf'!$H$5:$H$94,'augdate &amp; jandate kaf rank'!$A56)</f>
        <v>287.41684872600001</v>
      </c>
      <c r="P56" s="5" t="str">
        <f>VLOOKUP(Q56,'augdate &amp; jandate kaf'!$I$5:$O$94,7,FALSE)</f>
        <v>2015-16</v>
      </c>
      <c r="Q56" s="18">
        <f>LARGE('augdate &amp; jandate kaf'!$I$5:$I$94,'augdate &amp; jandate kaf rank'!$A56)</f>
        <v>465.90147013199999</v>
      </c>
      <c r="R56" s="5" t="str">
        <f>VLOOKUP(S56,'augdate &amp; jandate kaf'!$J$5:$O$94,6,FALSE)</f>
        <v>1961-62</v>
      </c>
      <c r="S56" s="18">
        <f>LARGE('augdate &amp; jandate kaf'!$J$5:$J$94,'augdate &amp; jandate kaf rank'!$A56)</f>
        <v>571.98146615400003</v>
      </c>
      <c r="T56" s="5" t="str">
        <f>VLOOKUP(U56,'augdate &amp; jandate kaf'!$K$5:$O$94,5,FALSE)</f>
        <v>1964-65</v>
      </c>
      <c r="U56" s="18">
        <f>LARGE('augdate &amp; jandate kaf'!$K$5:$K$94,'augdate &amp; jandate kaf rank'!$A56)</f>
        <v>693.74080043099991</v>
      </c>
      <c r="V56" s="5" t="str">
        <f>VLOOKUP(W56,'augdate &amp; jandate kaf'!$L$5:$O$94,4,FALSE)</f>
        <v>1951-52</v>
      </c>
      <c r="W56" s="18">
        <f>LARGE('augdate &amp; jandate kaf'!$L$5:$L$94,'augdate &amp; jandate kaf rank'!$A56)</f>
        <v>735.19137738900008</v>
      </c>
      <c r="X56" s="5" t="str">
        <f>VLOOKUP(Y56,'augdate &amp; jandate kaf'!$M$5:$O$94,3,FALSE)</f>
        <v>1965-66</v>
      </c>
      <c r="Y56" s="18">
        <f>LARGE('augdate &amp; jandate kaf'!$M$5:$M$94,'augdate &amp; jandate kaf rank'!$A56)</f>
        <v>752.83831887600002</v>
      </c>
      <c r="Z56" s="5" t="str">
        <f>VLOOKUP(AA56,'augdate &amp; jandate kaf'!$N$5:$O$94,2,FALSE)</f>
        <v>1934-35</v>
      </c>
      <c r="AA56" s="18">
        <f>LARGE('augdate &amp; jandate kaf'!$N$5:$N$94,'augdate &amp; jandate kaf rank'!$A56)</f>
        <v>1102.6392974939999</v>
      </c>
    </row>
    <row r="57" spans="1:27" x14ac:dyDescent="0.2">
      <c r="A57" s="5">
        <v>52</v>
      </c>
      <c r="B57" s="5" t="str">
        <f>VLOOKUP(C57,'augdate &amp; jandate kaf'!$B$5:$O$94,14,FALSE)</f>
        <v>1939-40</v>
      </c>
      <c r="C57" s="18">
        <f>LARGE('augdate &amp; jandate kaf'!$B$5:$B$94,'augdate &amp; jandate kaf rank'!$A57)</f>
        <v>7.2555369179999998</v>
      </c>
      <c r="D57" s="5" t="str">
        <f>VLOOKUP(E57,'augdate &amp; jandate kaf'!$C$5:$O$94,13,FALSE)</f>
        <v>1946-47</v>
      </c>
      <c r="E57" s="18">
        <f>LARGE('augdate &amp; jandate kaf'!$C$5:$C$94,'augdate &amp; jandate kaf rank'!$A57)</f>
        <v>15.671404371000001</v>
      </c>
      <c r="F57" s="5" t="str">
        <f>VLOOKUP(G57,'augdate &amp; jandate kaf'!$D$5:$O$94,12,FALSE)</f>
        <v>1931-32</v>
      </c>
      <c r="G57" s="18">
        <f>LARGE('augdate &amp; jandate kaf'!$D$5:$D$94,'augdate &amp; jandate kaf rank'!$A57)</f>
        <v>37.687932471000003</v>
      </c>
      <c r="H57" s="5" t="str">
        <f>VLOOKUP(I57,'augdate &amp; jandate kaf'!$E$5:$O$94,11,FALSE)</f>
        <v>2014-15</v>
      </c>
      <c r="I57" s="18">
        <f>LARGE('augdate &amp; jandate kaf'!$E$5:$E$94,'augdate &amp; jandate kaf rank'!$A57)</f>
        <v>168.33321682799999</v>
      </c>
      <c r="J57" s="5" t="str">
        <f>VLOOKUP(K57,'augdate &amp; jandate kaf'!$F$5:$O$94,10,FALSE)</f>
        <v>1988-89</v>
      </c>
      <c r="K57" s="18">
        <f>LARGE('augdate &amp; jandate kaf'!$F$5:$F$94,'augdate &amp; jandate kaf rank'!$A57)</f>
        <v>346.11370602900001</v>
      </c>
      <c r="L57" s="5" t="str">
        <f>VLOOKUP(M57,'augdate &amp; jandate kaf'!$G$5:$O$94,9,FALSE)</f>
        <v>1990-91</v>
      </c>
      <c r="M57" s="18">
        <f>LARGE('augdate &amp; jandate kaf'!$G$5:$G$94,'augdate &amp; jandate kaf rank'!$A57)</f>
        <v>157.28528335799999</v>
      </c>
      <c r="N57" s="5" t="str">
        <f>VLOOKUP(O57,'augdate &amp; jandate kaf'!$H$5:$O$94,8,FALSE)</f>
        <v>1987-88</v>
      </c>
      <c r="O57" s="18">
        <f>LARGE('augdate &amp; jandate kaf'!$H$5:$H$94,'augdate &amp; jandate kaf rank'!$A57)</f>
        <v>286.78808841899996</v>
      </c>
      <c r="P57" s="5" t="str">
        <f>VLOOKUP(Q57,'augdate &amp; jandate kaf'!$I$5:$O$94,7,FALSE)</f>
        <v>1992-93</v>
      </c>
      <c r="Q57" s="18">
        <f>LARGE('augdate &amp; jandate kaf'!$I$5:$I$94,'augdate &amp; jandate kaf rank'!$A57)</f>
        <v>448.07998319699999</v>
      </c>
      <c r="R57" s="5" t="str">
        <f>VLOOKUP(S57,'augdate &amp; jandate kaf'!$J$5:$O$94,6,FALSE)</f>
        <v>1948-49</v>
      </c>
      <c r="S57" s="18">
        <f>LARGE('augdate &amp; jandate kaf'!$J$5:$J$94,'augdate &amp; jandate kaf rank'!$A57)</f>
        <v>564.26774743500005</v>
      </c>
      <c r="T57" s="5" t="str">
        <f>VLOOKUP(U57,'augdate &amp; jandate kaf'!$K$5:$O$94,5,FALSE)</f>
        <v>1961-62</v>
      </c>
      <c r="U57" s="18">
        <f>LARGE('augdate &amp; jandate kaf'!$K$5:$K$94,'augdate &amp; jandate kaf rank'!$A57)</f>
        <v>690.16063527599999</v>
      </c>
      <c r="V57" s="5" t="str">
        <f>VLOOKUP(W57,'augdate &amp; jandate kaf'!$L$5:$O$94,4,FALSE)</f>
        <v>1961-62</v>
      </c>
      <c r="W57" s="18">
        <f>LARGE('augdate &amp; jandate kaf'!$L$5:$L$94,'augdate &amp; jandate kaf rank'!$A57)</f>
        <v>731.63501388600002</v>
      </c>
      <c r="X57" s="5" t="str">
        <f>VLOOKUP(Y57,'augdate &amp; jandate kaf'!$M$5:$O$94,3,FALSE)</f>
        <v>1945-46</v>
      </c>
      <c r="Y57" s="18">
        <f>LARGE('augdate &amp; jandate kaf'!$M$5:$M$94,'augdate &amp; jandate kaf rank'!$A57)</f>
        <v>748.9804677809999</v>
      </c>
      <c r="Z57" s="5" t="str">
        <f>VLOOKUP(AA57,'augdate &amp; jandate kaf'!$N$5:$O$94,2,FALSE)</f>
        <v>2013-14</v>
      </c>
      <c r="AA57" s="18">
        <f>LARGE('augdate &amp; jandate kaf'!$N$5:$N$94,'augdate &amp; jandate kaf rank'!$A57)</f>
        <v>1098.5890497119999</v>
      </c>
    </row>
    <row r="58" spans="1:27" x14ac:dyDescent="0.2">
      <c r="A58" s="5">
        <v>53</v>
      </c>
      <c r="B58" s="5" t="str">
        <f>VLOOKUP(C58,'augdate &amp; jandate kaf'!$B$5:$O$94,14,FALSE)</f>
        <v>1939-40</v>
      </c>
      <c r="C58" s="18">
        <f>LARGE('augdate &amp; jandate kaf'!$B$5:$B$94,'augdate &amp; jandate kaf rank'!$A58)</f>
        <v>7.2555369179999998</v>
      </c>
      <c r="D58" s="5" t="str">
        <f>VLOOKUP(E58,'augdate &amp; jandate kaf'!$C$5:$O$94,13,FALSE)</f>
        <v>1957-58</v>
      </c>
      <c r="E58" s="18">
        <f>LARGE('augdate &amp; jandate kaf'!$C$5:$C$94,'augdate &amp; jandate kaf rank'!$A58)</f>
        <v>15.663470487</v>
      </c>
      <c r="F58" s="5" t="str">
        <f>VLOOKUP(G58,'augdate &amp; jandate kaf'!$D$5:$O$94,12,FALSE)</f>
        <v>1966-67</v>
      </c>
      <c r="G58" s="18">
        <f>LARGE('augdate &amp; jandate kaf'!$D$5:$D$94,'augdate &amp; jandate kaf rank'!$A58)</f>
        <v>37.059172164000003</v>
      </c>
      <c r="H58" s="5" t="str">
        <f>VLOOKUP(I58,'augdate &amp; jandate kaf'!$E$5:$O$94,11,FALSE)</f>
        <v>1964-65</v>
      </c>
      <c r="I58" s="18">
        <f>LARGE('augdate &amp; jandate kaf'!$E$5:$E$94,'augdate &amp; jandate kaf rank'!$A58)</f>
        <v>157.87437424499998</v>
      </c>
      <c r="J58" s="5" t="str">
        <f>VLOOKUP(K58,'augdate &amp; jandate kaf'!$F$5:$O$94,10,FALSE)</f>
        <v>2017-18</v>
      </c>
      <c r="K58" s="18">
        <f>LARGE('augdate &amp; jandate kaf'!$F$5:$F$94,'augdate &amp; jandate kaf rank'!$A58)</f>
        <v>342.66643343099997</v>
      </c>
      <c r="L58" s="5" t="str">
        <f>VLOOKUP(M58,'augdate &amp; jandate kaf'!$G$5:$O$94,9,FALSE)</f>
        <v>1944-45</v>
      </c>
      <c r="M58" s="18">
        <f>LARGE('augdate &amp; jandate kaf'!$G$5:$G$94,'augdate &amp; jandate kaf rank'!$A58)</f>
        <v>153.35007689400001</v>
      </c>
      <c r="N58" s="5" t="str">
        <f>VLOOKUP(O58,'augdate &amp; jandate kaf'!$H$5:$O$94,8,FALSE)</f>
        <v>2010-11</v>
      </c>
      <c r="O58" s="18">
        <f>LARGE('augdate &amp; jandate kaf'!$H$5:$H$94,'augdate &amp; jandate kaf rank'!$A58)</f>
        <v>285.98676613499998</v>
      </c>
      <c r="P58" s="5" t="str">
        <f>VLOOKUP(Q58,'augdate &amp; jandate kaf'!$I$5:$O$94,7,FALSE)</f>
        <v>1978-79</v>
      </c>
      <c r="Q58" s="18">
        <f>LARGE('augdate &amp; jandate kaf'!$I$5:$I$94,'augdate &amp; jandate kaf rank'!$A58)</f>
        <v>441.116016516</v>
      </c>
      <c r="R58" s="5" t="str">
        <f>VLOOKUP(S58,'augdate &amp; jandate kaf'!$J$5:$O$94,6,FALSE)</f>
        <v>2006-07</v>
      </c>
      <c r="S58" s="18">
        <f>LARGE('augdate &amp; jandate kaf'!$J$5:$J$94,'augdate &amp; jandate kaf rank'!$A58)</f>
        <v>561.48295415100006</v>
      </c>
      <c r="T58" s="5" t="str">
        <f>VLOOKUP(U58,'augdate &amp; jandate kaf'!$K$5:$O$94,5,FALSE)</f>
        <v>1945-46</v>
      </c>
      <c r="U58" s="18">
        <f>LARGE('augdate &amp; jandate kaf'!$K$5:$K$94,'augdate &amp; jandate kaf rank'!$A58)</f>
        <v>681.78642071399997</v>
      </c>
      <c r="V58" s="5" t="str">
        <f>VLOOKUP(W58,'augdate &amp; jandate kaf'!$L$5:$O$94,4,FALSE)</f>
        <v>2009-10</v>
      </c>
      <c r="W58" s="18">
        <f>LARGE('augdate &amp; jandate kaf'!$L$5:$L$94,'augdate &amp; jandate kaf rank'!$A58)</f>
        <v>728.62608837899995</v>
      </c>
      <c r="X58" s="5" t="str">
        <f>VLOOKUP(Y58,'augdate &amp; jandate kaf'!$M$5:$O$94,3,FALSE)</f>
        <v>1961-62</v>
      </c>
      <c r="Y58" s="18">
        <f>LARGE('augdate &amp; jandate kaf'!$M$5:$M$94,'augdate &amp; jandate kaf rank'!$A58)</f>
        <v>745.65418691399998</v>
      </c>
      <c r="Z58" s="5" t="str">
        <f>VLOOKUP(AA58,'augdate &amp; jandate kaf'!$N$5:$O$94,2,FALSE)</f>
        <v>1969-70</v>
      </c>
      <c r="AA58" s="18">
        <f>LARGE('augdate &amp; jandate kaf'!$N$5:$N$94,'augdate &amp; jandate kaf rank'!$A58)</f>
        <v>1095.5206200749999</v>
      </c>
    </row>
    <row r="59" spans="1:27" x14ac:dyDescent="0.2">
      <c r="A59" s="5">
        <v>54</v>
      </c>
      <c r="B59" s="5" t="str">
        <f>VLOOKUP(C59,'augdate &amp; jandate kaf'!$B$5:$O$94,14,FALSE)</f>
        <v>1988-89</v>
      </c>
      <c r="C59" s="18">
        <f>LARGE('augdate &amp; jandate kaf'!$B$5:$B$94,'augdate &amp; jandate kaf rank'!$A59)</f>
        <v>7.1940493170000002</v>
      </c>
      <c r="D59" s="5" t="str">
        <f>VLOOKUP(E59,'augdate &amp; jandate kaf'!$C$5:$O$94,13,FALSE)</f>
        <v>1942-43</v>
      </c>
      <c r="E59" s="18">
        <f>LARGE('augdate &amp; jandate kaf'!$C$5:$C$94,'augdate &amp; jandate kaf rank'!$A59)</f>
        <v>15.129916788000001</v>
      </c>
      <c r="F59" s="5" t="str">
        <f>VLOOKUP(G59,'augdate &amp; jandate kaf'!$D$5:$O$94,12,FALSE)</f>
        <v>1964-65</v>
      </c>
      <c r="G59" s="18">
        <f>LARGE('augdate &amp; jandate kaf'!$D$5:$D$94,'augdate &amp; jandate kaf rank'!$A59)</f>
        <v>34.343800365</v>
      </c>
      <c r="H59" s="5" t="str">
        <f>VLOOKUP(I59,'augdate &amp; jandate kaf'!$E$5:$O$94,11,FALSE)</f>
        <v>2004-05</v>
      </c>
      <c r="I59" s="18">
        <f>LARGE('augdate &amp; jandate kaf'!$E$5:$E$94,'augdate &amp; jandate kaf rank'!$A59)</f>
        <v>157.19206022099999</v>
      </c>
      <c r="J59" s="5" t="str">
        <f>VLOOKUP(K59,'augdate &amp; jandate kaf'!$F$5:$O$94,10,FALSE)</f>
        <v>1990-91</v>
      </c>
      <c r="K59" s="18">
        <f>LARGE('augdate &amp; jandate kaf'!$F$5:$F$94,'augdate &amp; jandate kaf rank'!$A59)</f>
        <v>339.80230130699999</v>
      </c>
      <c r="L59" s="5" t="str">
        <f>VLOOKUP(M59,'augdate &amp; jandate kaf'!$G$5:$O$94,9,FALSE)</f>
        <v>1993-94</v>
      </c>
      <c r="M59" s="18">
        <f>LARGE('augdate &amp; jandate kaf'!$G$5:$G$94,'augdate &amp; jandate kaf rank'!$A59)</f>
        <v>151.44396126300001</v>
      </c>
      <c r="N59" s="5" t="str">
        <f>VLOOKUP(O59,'augdate &amp; jandate kaf'!$H$5:$O$94,8,FALSE)</f>
        <v>1978-79</v>
      </c>
      <c r="O59" s="18">
        <f>LARGE('augdate &amp; jandate kaf'!$H$5:$H$94,'augdate &amp; jandate kaf rank'!$A59)</f>
        <v>282.72395633999997</v>
      </c>
      <c r="P59" s="5" t="str">
        <f>VLOOKUP(Q59,'augdate &amp; jandate kaf'!$I$5:$O$94,7,FALSE)</f>
        <v>1979-80</v>
      </c>
      <c r="Q59" s="18">
        <f>LARGE('augdate &amp; jandate kaf'!$I$5:$I$94,'augdate &amp; jandate kaf rank'!$A59)</f>
        <v>427.52924016599997</v>
      </c>
      <c r="R59" s="5" t="str">
        <f>VLOOKUP(S59,'augdate &amp; jandate kaf'!$J$5:$O$94,6,FALSE)</f>
        <v>1997-98</v>
      </c>
      <c r="S59" s="18">
        <f>LARGE('augdate &amp; jandate kaf'!$J$5:$J$94,'augdate &amp; jandate kaf rank'!$A59)</f>
        <v>558.261797247</v>
      </c>
      <c r="T59" s="5" t="str">
        <f>VLOOKUP(U59,'augdate &amp; jandate kaf'!$K$5:$O$94,5,FALSE)</f>
        <v>1956-57</v>
      </c>
      <c r="U59" s="18">
        <f>LARGE('augdate &amp; jandate kaf'!$K$5:$K$94,'augdate &amp; jandate kaf rank'!$A59)</f>
        <v>681.50476783200008</v>
      </c>
      <c r="V59" s="5" t="str">
        <f>VLOOKUP(W59,'augdate &amp; jandate kaf'!$L$5:$O$94,4,FALSE)</f>
        <v>1945-46</v>
      </c>
      <c r="W59" s="18">
        <f>LARGE('augdate &amp; jandate kaf'!$L$5:$L$94,'augdate &amp; jandate kaf rank'!$A59)</f>
        <v>728.25914624399991</v>
      </c>
      <c r="X59" s="5" t="str">
        <f>VLOOKUP(Y59,'augdate &amp; jandate kaf'!$M$5:$O$94,3,FALSE)</f>
        <v>2009-10</v>
      </c>
      <c r="Y59" s="18">
        <f>LARGE('augdate &amp; jandate kaf'!$M$5:$M$94,'augdate &amp; jandate kaf rank'!$A59)</f>
        <v>739.07898054899999</v>
      </c>
      <c r="Z59" s="5" t="str">
        <f>VLOOKUP(AA59,'augdate &amp; jandate kaf'!$N$5:$O$94,2,FALSE)</f>
        <v>1984-85</v>
      </c>
      <c r="AA59" s="18">
        <f>LARGE('augdate &amp; jandate kaf'!$N$5:$N$94,'augdate &amp; jandate kaf rank'!$A59)</f>
        <v>1087.1583063389999</v>
      </c>
    </row>
    <row r="60" spans="1:27" x14ac:dyDescent="0.2">
      <c r="A60" s="5">
        <v>55</v>
      </c>
      <c r="B60" s="5" t="str">
        <f>VLOOKUP(C60,'augdate &amp; jandate kaf'!$B$5:$O$94,14,FALSE)</f>
        <v>1949-50</v>
      </c>
      <c r="C60" s="18">
        <f>LARGE('augdate &amp; jandate kaf'!$B$5:$B$94,'augdate &amp; jandate kaf rank'!$A60)</f>
        <v>7.071074115</v>
      </c>
      <c r="D60" s="5" t="str">
        <f>VLOOKUP(E60,'augdate &amp; jandate kaf'!$C$5:$O$94,13,FALSE)</f>
        <v>1944-45</v>
      </c>
      <c r="E60" s="18">
        <f>LARGE('augdate &amp; jandate kaf'!$C$5:$C$94,'augdate &amp; jandate kaf rank'!$A60)</f>
        <v>14.854214319</v>
      </c>
      <c r="F60" s="5" t="str">
        <f>VLOOKUP(G60,'augdate &amp; jandate kaf'!$D$5:$O$94,12,FALSE)</f>
        <v>1939-40</v>
      </c>
      <c r="G60" s="18">
        <f>LARGE('augdate &amp; jandate kaf'!$D$5:$D$94,'augdate &amp; jandate kaf rank'!$A60)</f>
        <v>34.288263176999997</v>
      </c>
      <c r="H60" s="5" t="str">
        <f>VLOOKUP(I60,'augdate &amp; jandate kaf'!$E$5:$O$94,11,FALSE)</f>
        <v>1956-57</v>
      </c>
      <c r="I60" s="18">
        <f>LARGE('augdate &amp; jandate kaf'!$E$5:$E$94,'augdate &amp; jandate kaf rank'!$A60)</f>
        <v>155.14115120699998</v>
      </c>
      <c r="J60" s="5" t="str">
        <f>VLOOKUP(K60,'augdate &amp; jandate kaf'!$F$5:$O$94,10,FALSE)</f>
        <v>1932-33</v>
      </c>
      <c r="K60" s="18">
        <f>LARGE('augdate &amp; jandate kaf'!$F$5:$F$94,'augdate &amp; jandate kaf rank'!$A60)</f>
        <v>338.70345837299999</v>
      </c>
      <c r="L60" s="5" t="str">
        <f>VLOOKUP(M60,'augdate &amp; jandate kaf'!$G$5:$O$94,9,FALSE)</f>
        <v>2007-08</v>
      </c>
      <c r="M60" s="18">
        <f>LARGE('augdate &amp; jandate kaf'!$G$5:$G$94,'augdate &amp; jandate kaf rank'!$A60)</f>
        <v>146.03305237500001</v>
      </c>
      <c r="N60" s="5" t="str">
        <f>VLOOKUP(O60,'augdate &amp; jandate kaf'!$H$5:$O$94,8,FALSE)</f>
        <v>1977-78</v>
      </c>
      <c r="O60" s="18">
        <f>LARGE('augdate &amp; jandate kaf'!$H$5:$H$94,'augdate &amp; jandate kaf rank'!$A60)</f>
        <v>279.572220921</v>
      </c>
      <c r="P60" s="5" t="str">
        <f>VLOOKUP(Q60,'augdate &amp; jandate kaf'!$I$5:$O$94,7,FALSE)</f>
        <v>2007-08</v>
      </c>
      <c r="Q60" s="18">
        <f>LARGE('augdate &amp; jandate kaf'!$I$5:$I$94,'augdate &amp; jandate kaf rank'!$A60)</f>
        <v>426.13089311100003</v>
      </c>
      <c r="R60" s="5" t="str">
        <f>VLOOKUP(S60,'augdate &amp; jandate kaf'!$J$5:$O$94,6,FALSE)</f>
        <v>1946-47</v>
      </c>
      <c r="S60" s="18">
        <f>LARGE('augdate &amp; jandate kaf'!$J$5:$J$94,'augdate &amp; jandate kaf rank'!$A60)</f>
        <v>554.15402880600004</v>
      </c>
      <c r="T60" s="5" t="str">
        <f>VLOOKUP(U60,'augdate &amp; jandate kaf'!$K$5:$O$94,5,FALSE)</f>
        <v>1951-52</v>
      </c>
      <c r="U60" s="18">
        <f>LARGE('augdate &amp; jandate kaf'!$K$5:$K$94,'augdate &amp; jandate kaf rank'!$A60)</f>
        <v>680.80460256899994</v>
      </c>
      <c r="V60" s="5" t="str">
        <f>VLOOKUP(W60,'augdate &amp; jandate kaf'!$L$5:$O$94,4,FALSE)</f>
        <v>1987-88</v>
      </c>
      <c r="W60" s="18">
        <f>LARGE('augdate &amp; jandate kaf'!$L$5:$L$94,'augdate &amp; jandate kaf rank'!$A60)</f>
        <v>720.35898125099993</v>
      </c>
      <c r="X60" s="5" t="str">
        <f>VLOOKUP(Y60,'augdate &amp; jandate kaf'!$M$5:$O$94,3,FALSE)</f>
        <v>1987-88</v>
      </c>
      <c r="Y60" s="18">
        <f>LARGE('augdate &amp; jandate kaf'!$M$5:$M$94,'augdate &amp; jandate kaf rank'!$A60)</f>
        <v>735.730881501</v>
      </c>
      <c r="Z60" s="5" t="str">
        <f>VLOOKUP(AA60,'augdate &amp; jandate kaf'!$N$5:$O$94,2,FALSE)</f>
        <v>2002-03</v>
      </c>
      <c r="AA60" s="18">
        <f>LARGE('augdate &amp; jandate kaf'!$N$5:$N$94,'augdate &amp; jandate kaf rank'!$A60)</f>
        <v>1062.523596519</v>
      </c>
    </row>
    <row r="61" spans="1:27" x14ac:dyDescent="0.2">
      <c r="A61" s="5">
        <v>56</v>
      </c>
      <c r="B61" s="5" t="str">
        <f>VLOOKUP(C61,'augdate &amp; jandate kaf'!$B$5:$O$94,14,FALSE)</f>
        <v>1949-50</v>
      </c>
      <c r="C61" s="18">
        <f>LARGE('augdate &amp; jandate kaf'!$B$5:$B$94,'augdate &amp; jandate kaf rank'!$A61)</f>
        <v>7.071074115</v>
      </c>
      <c r="D61" s="5" t="str">
        <f>VLOOKUP(E61,'augdate &amp; jandate kaf'!$C$5:$O$94,13,FALSE)</f>
        <v>2011-12</v>
      </c>
      <c r="E61" s="18">
        <f>LARGE('augdate &amp; jandate kaf'!$C$5:$C$94,'augdate &amp; jandate kaf rank'!$A61)</f>
        <v>14.852230848</v>
      </c>
      <c r="F61" s="5" t="str">
        <f>VLOOKUP(G61,'augdate &amp; jandate kaf'!$D$5:$O$94,12,FALSE)</f>
        <v>1958-59</v>
      </c>
      <c r="G61" s="18">
        <f>LARGE('augdate &amp; jandate kaf'!$D$5:$D$94,'augdate &amp; jandate kaf rank'!$A61)</f>
        <v>33.203304539999998</v>
      </c>
      <c r="H61" s="5" t="str">
        <f>VLOOKUP(I61,'augdate &amp; jandate kaf'!$E$5:$O$94,11,FALSE)</f>
        <v>2005-06</v>
      </c>
      <c r="I61" s="18">
        <f>LARGE('augdate &amp; jandate kaf'!$E$5:$E$94,'augdate &amp; jandate kaf rank'!$A61)</f>
        <v>150.63867203700002</v>
      </c>
      <c r="J61" s="5" t="str">
        <f>VLOOKUP(K61,'augdate &amp; jandate kaf'!$F$5:$O$94,10,FALSE)</f>
        <v>1967-68</v>
      </c>
      <c r="K61" s="18">
        <f>LARGE('augdate &amp; jandate kaf'!$F$5:$F$94,'augdate &amp; jandate kaf rank'!$A61)</f>
        <v>330.606929751</v>
      </c>
      <c r="L61" s="5" t="str">
        <f>VLOOKUP(M61,'augdate &amp; jandate kaf'!$G$5:$O$94,9,FALSE)</f>
        <v>1967-68</v>
      </c>
      <c r="M61" s="18">
        <f>LARGE('augdate &amp; jandate kaf'!$G$5:$G$94,'augdate &amp; jandate kaf rank'!$A61)</f>
        <v>143.81949873900001</v>
      </c>
      <c r="N61" s="5" t="str">
        <f>VLOOKUP(O61,'augdate &amp; jandate kaf'!$H$5:$O$94,8,FALSE)</f>
        <v>1948-49</v>
      </c>
      <c r="O61" s="18">
        <f>LARGE('augdate &amp; jandate kaf'!$H$5:$H$94,'augdate &amp; jandate kaf rank'!$A61)</f>
        <v>275.59337809499999</v>
      </c>
      <c r="P61" s="5" t="str">
        <f>VLOOKUP(Q61,'augdate &amp; jandate kaf'!$I$5:$O$94,7,FALSE)</f>
        <v>1948-49</v>
      </c>
      <c r="Q61" s="18">
        <f>LARGE('augdate &amp; jandate kaf'!$I$5:$I$94,'augdate &amp; jandate kaf rank'!$A61)</f>
        <v>425.62312453499999</v>
      </c>
      <c r="R61" s="5" t="str">
        <f>VLOOKUP(S61,'augdate &amp; jandate kaf'!$J$5:$O$94,6,FALSE)</f>
        <v>1936-37</v>
      </c>
      <c r="S61" s="18">
        <f>LARGE('augdate &amp; jandate kaf'!$J$5:$J$94,'augdate &amp; jandate kaf rank'!$A61)</f>
        <v>551.75997930899996</v>
      </c>
      <c r="T61" s="5" t="str">
        <f>VLOOKUP(U61,'augdate &amp; jandate kaf'!$K$5:$O$94,5,FALSE)</f>
        <v>1978-79</v>
      </c>
      <c r="U61" s="18">
        <f>LARGE('augdate &amp; jandate kaf'!$K$5:$K$94,'augdate &amp; jandate kaf rank'!$A61)</f>
        <v>670.12757817600004</v>
      </c>
      <c r="V61" s="5" t="str">
        <f>VLOOKUP(W61,'augdate &amp; jandate kaf'!$L$5:$O$94,4,FALSE)</f>
        <v>1964-65</v>
      </c>
      <c r="W61" s="18">
        <f>LARGE('augdate &amp; jandate kaf'!$L$5:$L$94,'augdate &amp; jandate kaf rank'!$A61)</f>
        <v>715.45980788099996</v>
      </c>
      <c r="X61" s="5" t="str">
        <f>VLOOKUP(Y61,'augdate &amp; jandate kaf'!$M$5:$O$94,3,FALSE)</f>
        <v>1956-57</v>
      </c>
      <c r="Y61" s="18">
        <f>LARGE('augdate &amp; jandate kaf'!$M$5:$M$94,'augdate &amp; jandate kaf rank'!$A61)</f>
        <v>728.7232784580001</v>
      </c>
      <c r="Z61" s="5" t="str">
        <f>VLOOKUP(AA61,'augdate &amp; jandate kaf'!$N$5:$O$94,2,FALSE)</f>
        <v>1980-81</v>
      </c>
      <c r="AA61" s="18">
        <f>LARGE('augdate &amp; jandate kaf'!$N$5:$N$94,'augdate &amp; jandate kaf rank'!$A61)</f>
        <v>1060.2941751149999</v>
      </c>
    </row>
    <row r="62" spans="1:27" x14ac:dyDescent="0.2">
      <c r="A62" s="5">
        <v>57</v>
      </c>
      <c r="B62" s="5" t="str">
        <f>VLOOKUP(C62,'augdate &amp; jandate kaf'!$B$5:$O$94,14,FALSE)</f>
        <v>1961-62</v>
      </c>
      <c r="C62" s="18">
        <f>LARGE('augdate &amp; jandate kaf'!$B$5:$B$94,'augdate &amp; jandate kaf rank'!$A62)</f>
        <v>6.8251237109999998</v>
      </c>
      <c r="D62" s="5" t="str">
        <f>VLOOKUP(E62,'augdate &amp; jandate kaf'!$C$5:$O$94,13,FALSE)</f>
        <v>1949-50</v>
      </c>
      <c r="E62" s="18">
        <f>LARGE('augdate &amp; jandate kaf'!$C$5:$C$94,'augdate &amp; jandate kaf rank'!$A62)</f>
        <v>14.806611015</v>
      </c>
      <c r="F62" s="5" t="str">
        <f>VLOOKUP(G62,'augdate &amp; jandate kaf'!$D$5:$O$94,12,FALSE)</f>
        <v>1998-99</v>
      </c>
      <c r="G62" s="18">
        <f>LARGE('augdate &amp; jandate kaf'!$D$5:$D$94,'augdate &amp; jandate kaf rank'!$A62)</f>
        <v>32.733221913000001</v>
      </c>
      <c r="H62" s="5" t="str">
        <f>VLOOKUP(I62,'augdate &amp; jandate kaf'!$E$5:$O$94,11,FALSE)</f>
        <v>1943-44</v>
      </c>
      <c r="I62" s="18">
        <f>LARGE('augdate &amp; jandate kaf'!$E$5:$E$94,'augdate &amp; jandate kaf rank'!$A62)</f>
        <v>149.293878699</v>
      </c>
      <c r="J62" s="5" t="str">
        <f>VLOOKUP(K62,'augdate &amp; jandate kaf'!$F$5:$O$94,10,FALSE)</f>
        <v>1992-93</v>
      </c>
      <c r="K62" s="18">
        <f>LARGE('augdate &amp; jandate kaf'!$F$5:$F$94,'augdate &amp; jandate kaf rank'!$A62)</f>
        <v>327.55238441099999</v>
      </c>
      <c r="L62" s="5" t="str">
        <f>VLOOKUP(M62,'augdate &amp; jandate kaf'!$G$5:$O$94,9,FALSE)</f>
        <v>2015-16</v>
      </c>
      <c r="M62" s="18">
        <f>LARGE('augdate &amp; jandate kaf'!$G$5:$G$94,'augdate &amp; jandate kaf rank'!$A62)</f>
        <v>143.45057313300001</v>
      </c>
      <c r="N62" s="5" t="str">
        <f>VLOOKUP(O62,'augdate &amp; jandate kaf'!$H$5:$O$94,8,FALSE)</f>
        <v>1990-91</v>
      </c>
      <c r="O62" s="18">
        <f>LARGE('augdate &amp; jandate kaf'!$H$5:$H$94,'augdate &amp; jandate kaf rank'!$A62)</f>
        <v>272.91370877399999</v>
      </c>
      <c r="P62" s="5" t="str">
        <f>VLOOKUP(Q62,'augdate &amp; jandate kaf'!$I$5:$O$94,7,FALSE)</f>
        <v>1951-52</v>
      </c>
      <c r="Q62" s="18">
        <f>LARGE('augdate &amp; jandate kaf'!$I$5:$I$94,'augdate &amp; jandate kaf rank'!$A62)</f>
        <v>423.85783534499996</v>
      </c>
      <c r="R62" s="5" t="str">
        <f>VLOOKUP(S62,'augdate &amp; jandate kaf'!$J$5:$O$94,6,FALSE)</f>
        <v>1979-80</v>
      </c>
      <c r="S62" s="18">
        <f>LARGE('augdate &amp; jandate kaf'!$J$5:$J$94,'augdate &amp; jandate kaf rank'!$A62)</f>
        <v>548.67964884599996</v>
      </c>
      <c r="T62" s="5" t="str">
        <f>VLOOKUP(U62,'augdate &amp; jandate kaf'!$K$5:$O$94,5,FALSE)</f>
        <v>1987-88</v>
      </c>
      <c r="U62" s="18">
        <f>LARGE('augdate &amp; jandate kaf'!$K$5:$K$94,'augdate &amp; jandate kaf rank'!$A62)</f>
        <v>646.27633940099997</v>
      </c>
      <c r="V62" s="5" t="str">
        <f>VLOOKUP(W62,'augdate &amp; jandate kaf'!$L$5:$O$94,4,FALSE)</f>
        <v>1956-57</v>
      </c>
      <c r="W62" s="18">
        <f>LARGE('augdate &amp; jandate kaf'!$L$5:$L$94,'augdate &amp; jandate kaf rank'!$A62)</f>
        <v>714.82708063200005</v>
      </c>
      <c r="X62" s="5" t="str">
        <f>VLOOKUP(Y62,'augdate &amp; jandate kaf'!$M$5:$O$94,3,FALSE)</f>
        <v>1964-65</v>
      </c>
      <c r="Y62" s="18">
        <f>LARGE('augdate &amp; jandate kaf'!$M$5:$M$94,'augdate &amp; jandate kaf rank'!$A62)</f>
        <v>726.34311325800002</v>
      </c>
      <c r="Z62" s="5" t="str">
        <f>VLOOKUP(AA62,'augdate &amp; jandate kaf'!$N$5:$O$94,2,FALSE)</f>
        <v>2012-13</v>
      </c>
      <c r="AA62" s="18">
        <f>LARGE('augdate &amp; jandate kaf'!$N$5:$N$94,'augdate &amp; jandate kaf rank'!$A62)</f>
        <v>1059.3817784549999</v>
      </c>
    </row>
    <row r="63" spans="1:27" x14ac:dyDescent="0.2">
      <c r="A63" s="5">
        <v>58</v>
      </c>
      <c r="B63" s="5" t="str">
        <f>VLOOKUP(C63,'augdate &amp; jandate kaf'!$B$5:$O$94,14,FALSE)</f>
        <v>1961-62</v>
      </c>
      <c r="C63" s="18">
        <f>LARGE('augdate &amp; jandate kaf'!$B$5:$B$94,'augdate &amp; jandate kaf rank'!$A63)</f>
        <v>6.8251237109999998</v>
      </c>
      <c r="D63" s="5" t="str">
        <f>VLOOKUP(E63,'augdate &amp; jandate kaf'!$C$5:$O$94,13,FALSE)</f>
        <v>1936-37</v>
      </c>
      <c r="E63" s="18">
        <f>LARGE('augdate &amp; jandate kaf'!$C$5:$C$94,'augdate &amp; jandate kaf rank'!$A63)</f>
        <v>14.760991182</v>
      </c>
      <c r="F63" s="5" t="str">
        <f>VLOOKUP(G63,'augdate &amp; jandate kaf'!$D$5:$O$94,12,FALSE)</f>
        <v>1991-92</v>
      </c>
      <c r="G63" s="18">
        <f>LARGE('augdate &amp; jandate kaf'!$D$5:$D$94,'augdate &amp; jandate kaf rank'!$A63)</f>
        <v>32.483304566999998</v>
      </c>
      <c r="H63" s="5" t="str">
        <f>VLOOKUP(I63,'augdate &amp; jandate kaf'!$E$5:$O$94,11,FALSE)</f>
        <v>1954-55</v>
      </c>
      <c r="I63" s="18">
        <f>LARGE('augdate &amp; jandate kaf'!$E$5:$E$94,'augdate &amp; jandate kaf rank'!$A63)</f>
        <v>147.81817627500001</v>
      </c>
      <c r="J63" s="5" t="str">
        <f>VLOOKUP(K63,'augdate &amp; jandate kaf'!$F$5:$O$94,10,FALSE)</f>
        <v>1959-60</v>
      </c>
      <c r="K63" s="18">
        <f>LARGE('augdate &amp; jandate kaf'!$F$5:$F$94,'augdate &amp; jandate kaf rank'!$A63)</f>
        <v>321.47106232499999</v>
      </c>
      <c r="L63" s="5" t="str">
        <f>VLOOKUP(M63,'augdate &amp; jandate kaf'!$G$5:$O$94,9,FALSE)</f>
        <v>1932-33</v>
      </c>
      <c r="M63" s="18">
        <f>LARGE('augdate &amp; jandate kaf'!$G$5:$G$94,'augdate &amp; jandate kaf rank'!$A63)</f>
        <v>141.29850709800002</v>
      </c>
      <c r="N63" s="5" t="str">
        <f>VLOOKUP(O63,'augdate &amp; jandate kaf'!$H$5:$O$94,8,FALSE)</f>
        <v>1946-47</v>
      </c>
      <c r="O63" s="18">
        <f>LARGE('augdate &amp; jandate kaf'!$H$5:$H$94,'augdate &amp; jandate kaf rank'!$A63)</f>
        <v>272.63007242099997</v>
      </c>
      <c r="P63" s="5" t="str">
        <f>VLOOKUP(Q63,'augdate &amp; jandate kaf'!$I$5:$O$94,7,FALSE)</f>
        <v>1966-67</v>
      </c>
      <c r="Q63" s="18">
        <f>LARGE('augdate &amp; jandate kaf'!$I$5:$I$94,'augdate &amp; jandate kaf rank'!$A63)</f>
        <v>416.04295960499996</v>
      </c>
      <c r="R63" s="5" t="str">
        <f>VLOOKUP(S63,'augdate &amp; jandate kaf'!$J$5:$O$94,6,FALSE)</f>
        <v>1939-40</v>
      </c>
      <c r="S63" s="18">
        <f>LARGE('augdate &amp; jandate kaf'!$J$5:$J$94,'augdate &amp; jandate kaf rank'!$A63)</f>
        <v>547.58675632500001</v>
      </c>
      <c r="T63" s="5" t="str">
        <f>VLOOKUP(U63,'augdate &amp; jandate kaf'!$K$5:$O$94,5,FALSE)</f>
        <v>1997-98</v>
      </c>
      <c r="U63" s="18">
        <f>LARGE('augdate &amp; jandate kaf'!$K$5:$K$94,'augdate &amp; jandate kaf rank'!$A63)</f>
        <v>643.48361223300003</v>
      </c>
      <c r="V63" s="5" t="str">
        <f>VLOOKUP(W63,'augdate &amp; jandate kaf'!$L$5:$O$94,4,FALSE)</f>
        <v>1978-79</v>
      </c>
      <c r="W63" s="18">
        <f>LARGE('augdate &amp; jandate kaf'!$L$5:$L$94,'augdate &amp; jandate kaf rank'!$A63)</f>
        <v>689.64493281599994</v>
      </c>
      <c r="X63" s="5" t="str">
        <f>VLOOKUP(Y63,'augdate &amp; jandate kaf'!$M$5:$O$94,3,FALSE)</f>
        <v>1997-98</v>
      </c>
      <c r="Y63" s="18">
        <f>LARGE('augdate &amp; jandate kaf'!$M$5:$M$94,'augdate &amp; jandate kaf rank'!$A63)</f>
        <v>701.57947782300005</v>
      </c>
      <c r="Z63" s="5" t="str">
        <f>VLOOKUP(AA63,'augdate &amp; jandate kaf'!$N$5:$O$94,2,FALSE)</f>
        <v>2008-09</v>
      </c>
      <c r="AA63" s="18">
        <f>LARGE('augdate &amp; jandate kaf'!$N$5:$N$94,'augdate &amp; jandate kaf rank'!$A63)</f>
        <v>1044.2578120799999</v>
      </c>
    </row>
    <row r="64" spans="1:27" x14ac:dyDescent="0.2">
      <c r="A64" s="5">
        <v>59</v>
      </c>
      <c r="B64" s="5" t="str">
        <f>VLOOKUP(C64,'augdate &amp; jandate kaf'!$B$5:$O$94,14,FALSE)</f>
        <v>1945-46</v>
      </c>
      <c r="C64" s="18">
        <f>LARGE('augdate &amp; jandate kaf'!$B$5:$B$94,'augdate &amp; jandate kaf rank'!$A64)</f>
        <v>6.7636361100000002</v>
      </c>
      <c r="D64" s="5" t="str">
        <f>VLOOKUP(E64,'augdate &amp; jandate kaf'!$C$5:$O$94,13,FALSE)</f>
        <v>1965-66</v>
      </c>
      <c r="E64" s="18">
        <f>LARGE('augdate &amp; jandate kaf'!$C$5:$C$94,'augdate &amp; jandate kaf rank'!$A64)</f>
        <v>14.259173019</v>
      </c>
      <c r="F64" s="5" t="str">
        <f>VLOOKUP(G64,'augdate &amp; jandate kaf'!$D$5:$O$94,12,FALSE)</f>
        <v>1976-77</v>
      </c>
      <c r="G64" s="18">
        <f>LARGE('augdate &amp; jandate kaf'!$D$5:$D$94,'augdate &amp; jandate kaf rank'!$A64)</f>
        <v>31.945783926000001</v>
      </c>
      <c r="H64" s="5" t="str">
        <f>VLOOKUP(I64,'augdate &amp; jandate kaf'!$E$5:$O$94,11,FALSE)</f>
        <v>1940-41</v>
      </c>
      <c r="I64" s="18">
        <f>LARGE('augdate &amp; jandate kaf'!$E$5:$E$94,'augdate &amp; jandate kaf rank'!$A64)</f>
        <v>144.12892021499999</v>
      </c>
      <c r="J64" s="5" t="str">
        <f>VLOOKUP(K64,'augdate &amp; jandate kaf'!$F$5:$O$94,10,FALSE)</f>
        <v>1978-79</v>
      </c>
      <c r="K64" s="18">
        <f>LARGE('augdate &amp; jandate kaf'!$F$5:$F$94,'augdate &amp; jandate kaf rank'!$A64)</f>
        <v>313.05717834300003</v>
      </c>
      <c r="L64" s="5" t="str">
        <f>VLOOKUP(M64,'augdate &amp; jandate kaf'!$G$5:$O$94,9,FALSE)</f>
        <v>1940-41</v>
      </c>
      <c r="M64" s="18">
        <f>LARGE('augdate &amp; jandate kaf'!$G$5:$G$94,'augdate &amp; jandate kaf rank'!$A64)</f>
        <v>140.99106909299999</v>
      </c>
      <c r="N64" s="5" t="str">
        <f>VLOOKUP(O64,'augdate &amp; jandate kaf'!$H$5:$O$94,8,FALSE)</f>
        <v>1968-69</v>
      </c>
      <c r="O64" s="18">
        <f>LARGE('augdate &amp; jandate kaf'!$H$5:$H$94,'augdate &amp; jandate kaf rank'!$A64)</f>
        <v>269.70246922500002</v>
      </c>
      <c r="P64" s="5" t="str">
        <f>VLOOKUP(Q64,'augdate &amp; jandate kaf'!$I$5:$O$94,7,FALSE)</f>
        <v>1933-34</v>
      </c>
      <c r="Q64" s="18">
        <f>LARGE('augdate &amp; jandate kaf'!$I$5:$I$94,'augdate &amp; jandate kaf rank'!$A64)</f>
        <v>414.70411667999997</v>
      </c>
      <c r="R64" s="5" t="str">
        <f>VLOOKUP(S64,'augdate &amp; jandate kaf'!$J$5:$O$94,6,FALSE)</f>
        <v>2007-08</v>
      </c>
      <c r="S64" s="18">
        <f>LARGE('augdate &amp; jandate kaf'!$J$5:$J$94,'augdate &amp; jandate kaf rank'!$A64)</f>
        <v>547.28130179099992</v>
      </c>
      <c r="T64" s="5" t="str">
        <f>VLOOKUP(U64,'augdate &amp; jandate kaf'!$K$5:$O$94,5,FALSE)</f>
        <v>1990-91</v>
      </c>
      <c r="U64" s="18">
        <f>LARGE('augdate &amp; jandate kaf'!$K$5:$K$94,'augdate &amp; jandate kaf rank'!$A64)</f>
        <v>637.28129841600003</v>
      </c>
      <c r="V64" s="5" t="str">
        <f>VLOOKUP(W64,'augdate &amp; jandate kaf'!$L$5:$O$94,4,FALSE)</f>
        <v>1997-98</v>
      </c>
      <c r="W64" s="18">
        <f>LARGE('augdate &amp; jandate kaf'!$L$5:$L$94,'augdate &amp; jandate kaf rank'!$A64)</f>
        <v>686.20757757299998</v>
      </c>
      <c r="X64" s="5" t="str">
        <f>VLOOKUP(Y64,'augdate &amp; jandate kaf'!$M$5:$O$94,3,FALSE)</f>
        <v>1978-79</v>
      </c>
      <c r="Y64" s="18">
        <f>LARGE('augdate &amp; jandate kaf'!$M$5:$M$94,'augdate &amp; jandate kaf rank'!$A64)</f>
        <v>699.79038698099998</v>
      </c>
      <c r="Z64" s="5" t="str">
        <f>VLOOKUP(AA64,'augdate &amp; jandate kaf'!$N$5:$O$94,2,FALSE)</f>
        <v>1989-90</v>
      </c>
      <c r="AA64" s="18">
        <f>LARGE('augdate &amp; jandate kaf'!$N$5:$N$94,'augdate &amp; jandate kaf rank'!$A64)</f>
        <v>1031.059796046</v>
      </c>
    </row>
    <row r="65" spans="1:27" x14ac:dyDescent="0.2">
      <c r="A65" s="5">
        <v>60</v>
      </c>
      <c r="B65" s="5" t="str">
        <f>VLOOKUP(C65,'augdate &amp; jandate kaf'!$B$5:$O$94,14,FALSE)</f>
        <v>1945-46</v>
      </c>
      <c r="C65" s="18">
        <f>LARGE('augdate &amp; jandate kaf'!$B$5:$B$94,'augdate &amp; jandate kaf rank'!$A65)</f>
        <v>6.7636361100000002</v>
      </c>
      <c r="D65" s="5" t="str">
        <f>VLOOKUP(E65,'augdate &amp; jandate kaf'!$C$5:$O$94,13,FALSE)</f>
        <v>2001-02</v>
      </c>
      <c r="E65" s="18">
        <f>LARGE('augdate &amp; jandate kaf'!$C$5:$C$94,'augdate &amp; jandate kaf rank'!$A65)</f>
        <v>13.878346586999999</v>
      </c>
      <c r="F65" s="5" t="str">
        <f>VLOOKUP(G65,'augdate &amp; jandate kaf'!$D$5:$O$94,12,FALSE)</f>
        <v>1932-33</v>
      </c>
      <c r="G65" s="18">
        <f>LARGE('augdate &amp; jandate kaf'!$D$5:$D$94,'augdate &amp; jandate kaf rank'!$A65)</f>
        <v>31.432064937</v>
      </c>
      <c r="H65" s="5" t="str">
        <f>VLOOKUP(I65,'augdate &amp; jandate kaf'!$E$5:$O$94,11,FALSE)</f>
        <v>2009-10</v>
      </c>
      <c r="I65" s="18">
        <f>LARGE('augdate &amp; jandate kaf'!$E$5:$E$94,'augdate &amp; jandate kaf rank'!$A65)</f>
        <v>135.185449476</v>
      </c>
      <c r="J65" s="5" t="str">
        <f>VLOOKUP(K65,'augdate &amp; jandate kaf'!$F$5:$O$94,10,FALSE)</f>
        <v>2003-04</v>
      </c>
      <c r="K65" s="18">
        <f>LARGE('augdate &amp; jandate kaf'!$F$5:$F$94,'augdate &amp; jandate kaf rank'!$A65)</f>
        <v>311.43073212300004</v>
      </c>
      <c r="L65" s="5" t="str">
        <f>VLOOKUP(M65,'augdate &amp; jandate kaf'!$G$5:$O$94,9,FALSE)</f>
        <v>1934-35</v>
      </c>
      <c r="M65" s="18">
        <f>LARGE('augdate &amp; jandate kaf'!$G$5:$G$94,'augdate &amp; jandate kaf rank'!$A65)</f>
        <v>127.46379687299999</v>
      </c>
      <c r="N65" s="5" t="str">
        <f>VLOOKUP(O65,'augdate &amp; jandate kaf'!$H$5:$O$94,8,FALSE)</f>
        <v>1929-30</v>
      </c>
      <c r="O65" s="18">
        <f>LARGE('augdate &amp; jandate kaf'!$H$5:$H$94,'augdate &amp; jandate kaf rank'!$A65)</f>
        <v>268.18511391000004</v>
      </c>
      <c r="P65" s="5" t="str">
        <f>VLOOKUP(Q65,'augdate &amp; jandate kaf'!$I$5:$O$94,7,FALSE)</f>
        <v>1938-39</v>
      </c>
      <c r="Q65" s="18">
        <f>LARGE('augdate &amp; jandate kaf'!$I$5:$I$94,'augdate &amp; jandate kaf rank'!$A65)</f>
        <v>413.51205060899997</v>
      </c>
      <c r="R65" s="5" t="str">
        <f>VLOOKUP(S65,'augdate &amp; jandate kaf'!$J$5:$O$94,6,FALSE)</f>
        <v>1932-33</v>
      </c>
      <c r="S65" s="18">
        <f>LARGE('augdate &amp; jandate kaf'!$J$5:$J$94,'augdate &amp; jandate kaf rank'!$A65)</f>
        <v>543.50873994899996</v>
      </c>
      <c r="T65" s="5" t="str">
        <f>VLOOKUP(U65,'augdate &amp; jandate kaf'!$K$5:$O$94,5,FALSE)</f>
        <v>1962-63</v>
      </c>
      <c r="U65" s="18">
        <f>LARGE('augdate &amp; jandate kaf'!$K$5:$K$94,'augdate &amp; jandate kaf rank'!$A65)</f>
        <v>636.05352986699995</v>
      </c>
      <c r="V65" s="5" t="str">
        <f>VLOOKUP(W65,'augdate &amp; jandate kaf'!$L$5:$O$94,4,FALSE)</f>
        <v>1990-91</v>
      </c>
      <c r="W65" s="18">
        <f>LARGE('augdate &amp; jandate kaf'!$L$5:$L$94,'augdate &amp; jandate kaf rank'!$A65)</f>
        <v>674.35237140599997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692.22542858700001</v>
      </c>
      <c r="Z65" s="5" t="str">
        <f>VLOOKUP(AA65,'augdate &amp; jandate kaf'!$N$5:$O$94,2,FALSE)</f>
        <v>1990-91</v>
      </c>
      <c r="AA65" s="18">
        <f>LARGE('augdate &amp; jandate kaf'!$N$5:$N$94,'augdate &amp; jandate kaf rank'!$A65)</f>
        <v>1030.69087044</v>
      </c>
    </row>
    <row r="66" spans="1:27" x14ac:dyDescent="0.2">
      <c r="A66" s="5">
        <v>61</v>
      </c>
      <c r="B66" s="5" t="str">
        <f>VLOOKUP(C66,'augdate &amp; jandate kaf'!$B$5:$O$94,14,FALSE)</f>
        <v>1944-45</v>
      </c>
      <c r="C66" s="18">
        <f>LARGE('augdate &amp; jandate kaf'!$B$5:$B$94,'augdate &amp; jandate kaf rank'!$A66)</f>
        <v>6.7021485089999997</v>
      </c>
      <c r="D66" s="5" t="str">
        <f>VLOOKUP(E66,'augdate &amp; jandate kaf'!$C$5:$O$94,13,FALSE)</f>
        <v>1999-2000</v>
      </c>
      <c r="E66" s="18">
        <f>LARGE('augdate &amp; jandate kaf'!$C$5:$C$94,'augdate &amp; jandate kaf rank'!$A66)</f>
        <v>13.816858986</v>
      </c>
      <c r="F66" s="5" t="str">
        <f>VLOOKUP(G66,'augdate &amp; jandate kaf'!$D$5:$O$94,12,FALSE)</f>
        <v>1940-41</v>
      </c>
      <c r="G66" s="18">
        <f>LARGE('augdate &amp; jandate kaf'!$D$5:$D$94,'augdate &amp; jandate kaf rank'!$A66)</f>
        <v>31.309089735000001</v>
      </c>
      <c r="H66" s="5" t="str">
        <f>VLOOKUP(I66,'augdate &amp; jandate kaf'!$E$5:$O$94,11,FALSE)</f>
        <v>1931-32</v>
      </c>
      <c r="I66" s="18">
        <f>LARGE('augdate &amp; jandate kaf'!$E$5:$E$94,'augdate &amp; jandate kaf rank'!$A66)</f>
        <v>132.894540471</v>
      </c>
      <c r="J66" s="5" t="str">
        <f>VLOOKUP(K66,'augdate &amp; jandate kaf'!$F$5:$O$94,10,FALSE)</f>
        <v>2004-05</v>
      </c>
      <c r="K66" s="18">
        <f>LARGE('augdate &amp; jandate kaf'!$F$5:$F$94,'augdate &amp; jandate kaf rank'!$A66)</f>
        <v>303.96296380799998</v>
      </c>
      <c r="L66" s="5" t="str">
        <f>VLOOKUP(M66,'augdate &amp; jandate kaf'!$G$5:$O$94,9,FALSE)</f>
        <v>1986-87</v>
      </c>
      <c r="M66" s="18">
        <f>LARGE('augdate &amp; jandate kaf'!$G$5:$G$94,'augdate &amp; jandate kaf rank'!$A66)</f>
        <v>126.54148285800001</v>
      </c>
      <c r="N66" s="5" t="str">
        <f>VLOOKUP(O66,'augdate &amp; jandate kaf'!$H$5:$O$94,8,FALSE)</f>
        <v>1986-87</v>
      </c>
      <c r="O66" s="18">
        <f>LARGE('augdate &amp; jandate kaf'!$H$5:$H$94,'augdate &amp; jandate kaf rank'!$A66)</f>
        <v>265.99536192599999</v>
      </c>
      <c r="P66" s="5" t="str">
        <f>VLOOKUP(Q66,'augdate &amp; jandate kaf'!$I$5:$O$94,7,FALSE)</f>
        <v>1946-47</v>
      </c>
      <c r="Q66" s="18">
        <f>LARGE('augdate &amp; jandate kaf'!$I$5:$I$94,'augdate &amp; jandate kaf rank'!$A66)</f>
        <v>411.28461267599999</v>
      </c>
      <c r="R66" s="5" t="str">
        <f>VLOOKUP(S66,'augdate &amp; jandate kaf'!$J$5:$O$94,6,FALSE)</f>
        <v>1987-88</v>
      </c>
      <c r="S66" s="18">
        <f>LARGE('augdate &amp; jandate kaf'!$J$5:$J$94,'augdate &amp; jandate kaf rank'!$A66)</f>
        <v>541.13254169100003</v>
      </c>
      <c r="T66" s="5" t="str">
        <f>VLOOKUP(U66,'augdate &amp; jandate kaf'!$K$5:$O$94,5,FALSE)</f>
        <v>2006-07</v>
      </c>
      <c r="U66" s="18">
        <f>LARGE('augdate &amp; jandate kaf'!$K$5:$K$94,'augdate &amp; jandate kaf rank'!$A66)</f>
        <v>610.488572148</v>
      </c>
      <c r="V66" s="5" t="str">
        <f>VLOOKUP(W66,'augdate &amp; jandate kaf'!$L$5:$O$94,4,FALSE)</f>
        <v>1928-29</v>
      </c>
      <c r="W66" s="18">
        <f>LARGE('augdate &amp; jandate kaf'!$L$5:$L$94,'augdate &amp; jandate kaf rank'!$A66)</f>
        <v>671.98014008999996</v>
      </c>
      <c r="X66" s="5" t="str">
        <f>VLOOKUP(Y66,'augdate &amp; jandate kaf'!$M$5:$O$94,3,FALSE)</f>
        <v>1990-91</v>
      </c>
      <c r="Y66" s="18">
        <f>LARGE('augdate &amp; jandate kaf'!$M$5:$M$94,'augdate &amp; jandate kaf rank'!$A66)</f>
        <v>690.46212286799994</v>
      </c>
      <c r="Z66" s="5" t="str">
        <f>VLOOKUP(AA66,'augdate &amp; jandate kaf'!$N$5:$O$94,2,FALSE)</f>
        <v>1967-68</v>
      </c>
      <c r="AA66" s="18">
        <f>LARGE('augdate &amp; jandate kaf'!$N$5:$N$94,'augdate &amp; jandate kaf rank'!$A66)</f>
        <v>1028.883928359</v>
      </c>
    </row>
    <row r="67" spans="1:27" x14ac:dyDescent="0.2">
      <c r="A67" s="11">
        <v>62</v>
      </c>
      <c r="B67" s="5" t="str">
        <f>VLOOKUP(C67,'augdate &amp; jandate kaf'!$B$5:$O$94,14,FALSE)</f>
        <v>2011-12</v>
      </c>
      <c r="C67" s="18">
        <f>LARGE('augdate &amp; jandate kaf'!$B$5:$B$94,'augdate &amp; jandate kaf rank'!$A67)</f>
        <v>6.6406609080000001</v>
      </c>
      <c r="D67" s="5" t="str">
        <f>VLOOKUP(E67,'augdate &amp; jandate kaf'!$C$5:$O$94,13,FALSE)</f>
        <v>1939-40</v>
      </c>
      <c r="E67" s="18">
        <f>LARGE('augdate &amp; jandate kaf'!$C$5:$C$94,'augdate &amp; jandate kaf rank'!$A67)</f>
        <v>13.443966438</v>
      </c>
      <c r="F67" s="5" t="str">
        <f>VLOOKUP(G67,'augdate &amp; jandate kaf'!$D$5:$O$94,12,FALSE)</f>
        <v>2014-15</v>
      </c>
      <c r="G67" s="18">
        <f>LARGE('augdate &amp; jandate kaf'!$D$5:$D$94,'augdate &amp; jandate kaf rank'!$A67)</f>
        <v>30.700164138000002</v>
      </c>
      <c r="H67" s="5" t="str">
        <f>VLOOKUP(I67,'augdate &amp; jandate kaf'!$E$5:$O$94,11,FALSE)</f>
        <v>1949-50</v>
      </c>
      <c r="I67" s="18">
        <f>LARGE('augdate &amp; jandate kaf'!$E$5:$E$94,'augdate &amp; jandate kaf rank'!$A67)</f>
        <v>132.60495370499999</v>
      </c>
      <c r="J67" s="5" t="str">
        <f>VLOOKUP(K67,'augdate &amp; jandate kaf'!$F$5:$O$94,10,FALSE)</f>
        <v>1972-73</v>
      </c>
      <c r="K67" s="18">
        <f>LARGE('augdate &amp; jandate kaf'!$F$5:$F$94,'augdate &amp; jandate kaf rank'!$A67)</f>
        <v>303.52064977499998</v>
      </c>
      <c r="L67" s="5" t="str">
        <f>VLOOKUP(M67,'augdate &amp; jandate kaf'!$G$5:$O$94,9,FALSE)</f>
        <v>1960-61</v>
      </c>
      <c r="M67" s="18">
        <f>LARGE('augdate &amp; jandate kaf'!$G$5:$G$94,'augdate &amp; jandate kaf rank'!$A67)</f>
        <v>125.988094449</v>
      </c>
      <c r="N67" s="5" t="str">
        <f>VLOOKUP(O67,'augdate &amp; jandate kaf'!$H$5:$O$94,8,FALSE)</f>
        <v>2007-08</v>
      </c>
      <c r="O67" s="18">
        <f>LARGE('augdate &amp; jandate kaf'!$H$5:$H$94,'augdate &amp; jandate kaf rank'!$A67)</f>
        <v>255.37982513399999</v>
      </c>
      <c r="P67" s="5" t="str">
        <f>VLOOKUP(Q67,'augdate &amp; jandate kaf'!$I$5:$O$94,7,FALSE)</f>
        <v>1987-88</v>
      </c>
      <c r="Q67" s="18">
        <f>LARGE('augdate &amp; jandate kaf'!$I$5:$I$94,'augdate &amp; jandate kaf rank'!$A67)</f>
        <v>411.11601764099998</v>
      </c>
      <c r="R67" s="5" t="str">
        <f>VLOOKUP(S67,'augdate &amp; jandate kaf'!$J$5:$O$94,6,FALSE)</f>
        <v>2015-16</v>
      </c>
      <c r="S67" s="18">
        <f>LARGE('augdate &amp; jandate kaf'!$J$5:$J$94,'augdate &amp; jandate kaf rank'!$A67)</f>
        <v>538.37750047199995</v>
      </c>
      <c r="T67" s="5" t="str">
        <f>VLOOKUP(U67,'augdate &amp; jandate kaf'!$K$5:$O$94,5,FALSE)</f>
        <v>1928-29</v>
      </c>
      <c r="U67" s="18">
        <f>LARGE('augdate &amp; jandate kaf'!$K$5:$K$94,'augdate &amp; jandate kaf rank'!$A67)</f>
        <v>605.33551448999992</v>
      </c>
      <c r="V67" s="5" t="str">
        <f>VLOOKUP(W67,'augdate &amp; jandate kaf'!$L$5:$O$94,4,FALSE)</f>
        <v>1962-63</v>
      </c>
      <c r="W67" s="18">
        <f>LARGE('augdate &amp; jandate kaf'!$L$5:$L$94,'augdate &amp; jandate kaf rank'!$A67)</f>
        <v>666.40063616700002</v>
      </c>
      <c r="X67" s="5" t="str">
        <f>VLOOKUP(Y67,'augdate &amp; jandate kaf'!$M$5:$O$94,3,FALSE)</f>
        <v>1928-29</v>
      </c>
      <c r="Y67" s="18">
        <f>LARGE('augdate &amp; jandate kaf'!$M$5:$M$94,'augdate &amp; jandate kaf rank'!$A67)</f>
        <v>687.35204033999992</v>
      </c>
      <c r="Z67" s="5" t="str">
        <f>VLOOKUP(AA67,'augdate &amp; jandate kaf'!$N$5:$O$94,2,FALSE)</f>
        <v>2009-10</v>
      </c>
      <c r="AA67" s="18">
        <f>LARGE('augdate &amp; jandate kaf'!$N$5:$N$94,'augdate &amp; jandate kaf rank'!$A67)</f>
        <v>1005.661449891</v>
      </c>
    </row>
    <row r="68" spans="1:27" x14ac:dyDescent="0.2">
      <c r="A68" s="11">
        <v>63</v>
      </c>
      <c r="B68" s="5" t="str">
        <f>VLOOKUP(C68,'augdate &amp; jandate kaf'!$B$5:$O$94,14,FALSE)</f>
        <v>1966-67</v>
      </c>
      <c r="C68" s="18">
        <f>LARGE('augdate &amp; jandate kaf'!$B$5:$B$94,'augdate &amp; jandate kaf rank'!$A68)</f>
        <v>6.517685706</v>
      </c>
      <c r="D68" s="5" t="str">
        <f>VLOOKUP(E68,'augdate &amp; jandate kaf'!$C$5:$O$94,13,FALSE)</f>
        <v>1987-88</v>
      </c>
      <c r="E68" s="18">
        <f>LARGE('augdate &amp; jandate kaf'!$C$5:$C$94,'augdate &amp; jandate kaf rank'!$A68)</f>
        <v>13.414214373</v>
      </c>
      <c r="F68" s="5" t="str">
        <f>VLOOKUP(G68,'augdate &amp; jandate kaf'!$D$5:$O$94,12,FALSE)</f>
        <v>1992-93</v>
      </c>
      <c r="G68" s="18">
        <f>LARGE('augdate &amp; jandate kaf'!$D$5:$D$94,'augdate &amp; jandate kaf rank'!$A68)</f>
        <v>30.015866643000003</v>
      </c>
      <c r="H68" s="5" t="str">
        <f>VLOOKUP(I68,'augdate &amp; jandate kaf'!$E$5:$O$94,11,FALSE)</f>
        <v>1978-79</v>
      </c>
      <c r="I68" s="18">
        <f>LARGE('augdate &amp; jandate kaf'!$E$5:$E$94,'augdate &amp; jandate kaf rank'!$A68)</f>
        <v>129.70115216100001</v>
      </c>
      <c r="J68" s="5" t="str">
        <f>VLOOKUP(K68,'augdate &amp; jandate kaf'!$F$5:$O$94,10,FALSE)</f>
        <v>1954-55</v>
      </c>
      <c r="K68" s="18">
        <f>LARGE('augdate &amp; jandate kaf'!$F$5:$F$94,'augdate &amp; jandate kaf rank'!$A68)</f>
        <v>285.67337771700005</v>
      </c>
      <c r="L68" s="5" t="str">
        <f>VLOOKUP(M68,'augdate &amp; jandate kaf'!$G$5:$O$94,9,FALSE)</f>
        <v>1946-47</v>
      </c>
      <c r="M68" s="18">
        <f>LARGE('augdate &amp; jandate kaf'!$G$5:$G$94,'augdate &amp; jandate kaf rank'!$A68)</f>
        <v>124.512392025</v>
      </c>
      <c r="N68" s="5" t="str">
        <f>VLOOKUP(O68,'augdate &amp; jandate kaf'!$H$5:$O$94,8,FALSE)</f>
        <v>1959-60</v>
      </c>
      <c r="O68" s="18">
        <f>LARGE('augdate &amp; jandate kaf'!$H$5:$H$94,'augdate &amp; jandate kaf rank'!$A68)</f>
        <v>255.02478382499999</v>
      </c>
      <c r="P68" s="5" t="str">
        <f>VLOOKUP(Q68,'augdate &amp; jandate kaf'!$I$5:$O$94,7,FALSE)</f>
        <v>1968-69</v>
      </c>
      <c r="Q68" s="18">
        <f>LARGE('augdate &amp; jandate kaf'!$I$5:$I$94,'augdate &amp; jandate kaf rank'!$A68)</f>
        <v>404.05287741000001</v>
      </c>
      <c r="R68" s="5" t="str">
        <f>VLOOKUP(S68,'augdate &amp; jandate kaf'!$J$5:$O$94,6,FALSE)</f>
        <v>2017-18</v>
      </c>
      <c r="S68" s="18">
        <f>LARGE('augdate &amp; jandate kaf'!$J$5:$J$94,'augdate &amp; jandate kaf rank'!$A68)</f>
        <v>538.24064097299993</v>
      </c>
      <c r="T68" s="5" t="str">
        <f>VLOOKUP(U68,'augdate &amp; jandate kaf'!$K$5:$O$94,5,FALSE)</f>
        <v>1979-80</v>
      </c>
      <c r="U68" s="18">
        <f>LARGE('augdate &amp; jandate kaf'!$K$5:$K$94,'augdate &amp; jandate kaf rank'!$A68)</f>
        <v>596.02510161599992</v>
      </c>
      <c r="V68" s="5" t="str">
        <f>VLOOKUP(W68,'augdate &amp; jandate kaf'!$L$5:$O$94,4,FALSE)</f>
        <v>1946-47</v>
      </c>
      <c r="W68" s="18">
        <f>LARGE('augdate &amp; jandate kaf'!$L$5:$L$94,'augdate &amp; jandate kaf rank'!$A68)</f>
        <v>656.87204148300009</v>
      </c>
      <c r="X68" s="5" t="str">
        <f>VLOOKUP(Y68,'augdate &amp; jandate kaf'!$M$5:$O$94,3,FALSE)</f>
        <v>1946-47</v>
      </c>
      <c r="Y68" s="18">
        <f>LARGE('augdate &amp; jandate kaf'!$M$5:$M$94,'augdate &amp; jandate kaf rank'!$A68)</f>
        <v>681.59005708500001</v>
      </c>
      <c r="Z68" s="5" t="str">
        <f>VLOOKUP(AA68,'augdate &amp; jandate kaf'!$N$5:$O$94,2,FALSE)</f>
        <v>2015-16</v>
      </c>
      <c r="AA68" s="18">
        <f>LARGE('augdate &amp; jandate kaf'!$N$5:$N$94,'augdate &amp; jandate kaf rank'!$A68)</f>
        <v>997.77715266600001</v>
      </c>
    </row>
    <row r="69" spans="1:27" x14ac:dyDescent="0.2">
      <c r="A69" s="11">
        <v>64</v>
      </c>
      <c r="B69" s="5" t="str">
        <f>VLOOKUP(C69,'augdate &amp; jandate kaf'!$B$5:$O$94,14,FALSE)</f>
        <v>1966-67</v>
      </c>
      <c r="C69" s="18">
        <f>LARGE('augdate &amp; jandate kaf'!$B$5:$B$94,'augdate &amp; jandate kaf rank'!$A69)</f>
        <v>6.517685706</v>
      </c>
      <c r="D69" s="5" t="str">
        <f>VLOOKUP(E69,'augdate &amp; jandate kaf'!$C$5:$O$94,13,FALSE)</f>
        <v>1994-95</v>
      </c>
      <c r="E69" s="18">
        <f>LARGE('augdate &amp; jandate kaf'!$C$5:$C$94,'augdate &amp; jandate kaf rank'!$A69)</f>
        <v>13.229751570000001</v>
      </c>
      <c r="F69" s="5" t="str">
        <f>VLOOKUP(G69,'augdate &amp; jandate kaf'!$D$5:$O$94,12,FALSE)</f>
        <v>2009-10</v>
      </c>
      <c r="G69" s="18">
        <f>LARGE('augdate &amp; jandate kaf'!$D$5:$D$94,'augdate &amp; jandate kaf rank'!$A69)</f>
        <v>29.030081556000003</v>
      </c>
      <c r="H69" s="5" t="str">
        <f>VLOOKUP(I69,'augdate &amp; jandate kaf'!$E$5:$O$94,11,FALSE)</f>
        <v>2008-09</v>
      </c>
      <c r="I69" s="18">
        <f>LARGE('augdate &amp; jandate kaf'!$E$5:$E$94,'augdate &amp; jandate kaf rank'!$A69)</f>
        <v>124.86544986299999</v>
      </c>
      <c r="J69" s="5" t="str">
        <f>VLOOKUP(K69,'augdate &amp; jandate kaf'!$F$5:$O$94,10,FALSE)</f>
        <v>1997-98</v>
      </c>
      <c r="K69" s="18">
        <f>LARGE('augdate &amp; jandate kaf'!$F$5:$F$94,'augdate &amp; jandate kaf rank'!$A69)</f>
        <v>280.21089858300002</v>
      </c>
      <c r="L69" s="5" t="str">
        <f>VLOOKUP(M69,'augdate &amp; jandate kaf'!$G$5:$O$94,9,FALSE)</f>
        <v>1961-62</v>
      </c>
      <c r="M69" s="18">
        <f>LARGE('augdate &amp; jandate kaf'!$G$5:$G$94,'augdate &amp; jandate kaf rank'!$A69)</f>
        <v>118.917020334</v>
      </c>
      <c r="N69" s="5" t="str">
        <f>VLOOKUP(O69,'augdate &amp; jandate kaf'!$H$5:$O$94,8,FALSE)</f>
        <v>1934-35</v>
      </c>
      <c r="O69" s="18">
        <f>LARGE('augdate &amp; jandate kaf'!$H$5:$H$94,'augdate &amp; jandate kaf rank'!$A69)</f>
        <v>253.533213633</v>
      </c>
      <c r="P69" s="5" t="str">
        <f>VLOOKUP(Q69,'augdate &amp; jandate kaf'!$I$5:$O$94,7,FALSE)</f>
        <v>1990-91</v>
      </c>
      <c r="Q69" s="18">
        <f>LARGE('augdate &amp; jandate kaf'!$I$5:$I$94,'augdate &amp; jandate kaf rank'!$A69)</f>
        <v>390.96990269399998</v>
      </c>
      <c r="R69" s="5" t="str">
        <f>VLOOKUP(S69,'augdate &amp; jandate kaf'!$J$5:$O$94,6,FALSE)</f>
        <v>1954-55</v>
      </c>
      <c r="S69" s="18">
        <f>LARGE('augdate &amp; jandate kaf'!$J$5:$J$94,'augdate &amp; jandate kaf rank'!$A69)</f>
        <v>533.48824445700006</v>
      </c>
      <c r="T69" s="5" t="str">
        <f>VLOOKUP(U69,'augdate &amp; jandate kaf'!$K$5:$O$94,5,FALSE)</f>
        <v>2009-10</v>
      </c>
      <c r="U69" s="18">
        <f>LARGE('augdate &amp; jandate kaf'!$K$5:$K$94,'augdate &amp; jandate kaf rank'!$A69)</f>
        <v>594.08725044900007</v>
      </c>
      <c r="V69" s="5" t="str">
        <f>VLOOKUP(W69,'augdate &amp; jandate kaf'!$L$5:$O$94,4,FALSE)</f>
        <v>1979-80</v>
      </c>
      <c r="W69" s="18">
        <f>LARGE('augdate &amp; jandate kaf'!$L$5:$L$94,'augdate &amp; jandate kaf rank'!$A69)</f>
        <v>640.35567846599997</v>
      </c>
      <c r="X69" s="5" t="str">
        <f>VLOOKUP(Y69,'augdate &amp; jandate kaf'!$M$5:$O$94,3,FALSE)</f>
        <v>1979-80</v>
      </c>
      <c r="Y69" s="18">
        <f>LARGE('augdate &amp; jandate kaf'!$M$5:$M$94,'augdate &amp; jandate kaf rank'!$A69)</f>
        <v>657.69518194800003</v>
      </c>
      <c r="Z69" s="5" t="str">
        <f>VLOOKUP(AA69,'augdate &amp; jandate kaf'!$N$5:$O$94,2,FALSE)</f>
        <v>1933-34</v>
      </c>
      <c r="AA69" s="18">
        <f>LARGE('augdate &amp; jandate kaf'!$N$5:$N$94,'augdate &amp; jandate kaf rank'!$A69)</f>
        <v>988.534177806</v>
      </c>
    </row>
    <row r="70" spans="1:27" x14ac:dyDescent="0.2">
      <c r="A70" s="11">
        <v>65</v>
      </c>
      <c r="B70" s="5" t="str">
        <f>VLOOKUP(C70,'augdate &amp; jandate kaf'!$B$5:$O$94,14,FALSE)</f>
        <v>1966-67</v>
      </c>
      <c r="C70" s="18">
        <f>LARGE('augdate &amp; jandate kaf'!$B$5:$B$94,'augdate &amp; jandate kaf rank'!$A70)</f>
        <v>6.517685706</v>
      </c>
      <c r="D70" s="5" t="str">
        <f>VLOOKUP(E70,'augdate &amp; jandate kaf'!$C$5:$O$94,13,FALSE)</f>
        <v>2006-07</v>
      </c>
      <c r="E70" s="18">
        <f>LARGE('augdate &amp; jandate kaf'!$C$5:$C$94,'augdate &amp; jandate kaf rank'!$A70)</f>
        <v>13.205949918</v>
      </c>
      <c r="F70" s="5" t="str">
        <f>VLOOKUP(G70,'augdate &amp; jandate kaf'!$D$5:$O$94,12,FALSE)</f>
        <v>1993-94</v>
      </c>
      <c r="G70" s="18">
        <f>LARGE('augdate &amp; jandate kaf'!$D$5:$D$94,'augdate &amp; jandate kaf rank'!$A70)</f>
        <v>28.175205555000002</v>
      </c>
      <c r="H70" s="5" t="str">
        <f>VLOOKUP(I70,'augdate &amp; jandate kaf'!$E$5:$O$94,11,FALSE)</f>
        <v>1980-81</v>
      </c>
      <c r="I70" s="18">
        <f>LARGE('augdate &amp; jandate kaf'!$E$5:$E$94,'augdate &amp; jandate kaf rank'!$A70)</f>
        <v>122.08065657900001</v>
      </c>
      <c r="J70" s="5" t="str">
        <f>VLOOKUP(K70,'augdate &amp; jandate kaf'!$F$5:$O$94,10,FALSE)</f>
        <v>1969-70</v>
      </c>
      <c r="K70" s="18">
        <f>LARGE('augdate &amp; jandate kaf'!$F$5:$F$94,'augdate &amp; jandate kaf rank'!$A70)</f>
        <v>272.78279968800001</v>
      </c>
      <c r="L70" s="5" t="str">
        <f>VLOOKUP(M70,'augdate &amp; jandate kaf'!$G$5:$O$94,9,FALSE)</f>
        <v>1954-55</v>
      </c>
      <c r="M70" s="18">
        <f>LARGE('augdate &amp; jandate kaf'!$G$5:$G$94,'augdate &amp; jandate kaf rank'!$A70)</f>
        <v>117.994706319</v>
      </c>
      <c r="N70" s="5" t="str">
        <f>VLOOKUP(O70,'augdate &amp; jandate kaf'!$H$5:$O$94,8,FALSE)</f>
        <v>2017-18</v>
      </c>
      <c r="O70" s="18">
        <f>LARGE('augdate &amp; jandate kaf'!$H$5:$H$94,'augdate &amp; jandate kaf rank'!$A70)</f>
        <v>251.825445102</v>
      </c>
      <c r="P70" s="5" t="str">
        <f>VLOOKUP(Q70,'augdate &amp; jandate kaf'!$I$5:$O$94,7,FALSE)</f>
        <v>1932-33</v>
      </c>
      <c r="Q70" s="18">
        <f>LARGE('augdate &amp; jandate kaf'!$I$5:$I$94,'augdate &amp; jandate kaf rank'!$A70)</f>
        <v>387.07238217899999</v>
      </c>
      <c r="R70" s="5" t="str">
        <f>VLOOKUP(S70,'augdate &amp; jandate kaf'!$J$5:$O$94,6,FALSE)</f>
        <v>1967-68</v>
      </c>
      <c r="S70" s="18">
        <f>LARGE('augdate &amp; jandate kaf'!$J$5:$J$94,'augdate &amp; jandate kaf rank'!$A70)</f>
        <v>529.543120638</v>
      </c>
      <c r="T70" s="5" t="str">
        <f>VLOOKUP(U70,'augdate &amp; jandate kaf'!$K$5:$O$94,5,FALSE)</f>
        <v>1939-40</v>
      </c>
      <c r="U70" s="18">
        <f>LARGE('augdate &amp; jandate kaf'!$K$5:$K$94,'augdate &amp; jandate kaf rank'!$A70)</f>
        <v>593.39501906999999</v>
      </c>
      <c r="V70" s="5" t="str">
        <f>VLOOKUP(W70,'augdate &amp; jandate kaf'!$L$5:$O$94,4,FALSE)</f>
        <v>2006-07</v>
      </c>
      <c r="W70" s="18">
        <f>LARGE('augdate &amp; jandate kaf'!$L$5:$L$94,'augdate &amp; jandate kaf rank'!$A70)</f>
        <v>630.24394330799998</v>
      </c>
      <c r="X70" s="5" t="str">
        <f>VLOOKUP(Y70,'augdate &amp; jandate kaf'!$M$5:$O$94,3,FALSE)</f>
        <v>2006-07</v>
      </c>
      <c r="Y70" s="18">
        <f>LARGE('augdate &amp; jandate kaf'!$M$5:$M$94,'augdate &amp; jandate kaf rank'!$A70)</f>
        <v>639.89749666499995</v>
      </c>
      <c r="Z70" s="5" t="str">
        <f>VLOOKUP(AA70,'augdate &amp; jandate kaf'!$N$5:$O$94,2,FALSE)</f>
        <v>1936-37</v>
      </c>
      <c r="AA70" s="18">
        <f>LARGE('augdate &amp; jandate kaf'!$N$5:$N$94,'augdate &amp; jandate kaf rank'!$A70)</f>
        <v>980.60822768999992</v>
      </c>
    </row>
    <row r="71" spans="1:27" x14ac:dyDescent="0.2">
      <c r="A71" s="11">
        <v>66</v>
      </c>
      <c r="B71" s="5" t="str">
        <f>VLOOKUP(C71,'augdate &amp; jandate kaf'!$B$5:$O$94,14,FALSE)</f>
        <v>2008-09</v>
      </c>
      <c r="C71" s="18">
        <f>LARGE('augdate &amp; jandate kaf'!$B$5:$B$94,'augdate &amp; jandate kaf rank'!$A71)</f>
        <v>6.3332229030000002</v>
      </c>
      <c r="D71" s="5" t="str">
        <f>VLOOKUP(E71,'augdate &amp; jandate kaf'!$C$5:$O$94,13,FALSE)</f>
        <v>1932-33</v>
      </c>
      <c r="E71" s="18">
        <f>LARGE('augdate &amp; jandate kaf'!$C$5:$C$94,'augdate &amp; jandate kaf rank'!$A71)</f>
        <v>12.862809434999999</v>
      </c>
      <c r="F71" s="5" t="str">
        <f>VLOOKUP(G71,'augdate &amp; jandate kaf'!$D$5:$O$94,12,FALSE)</f>
        <v>2000-01</v>
      </c>
      <c r="G71" s="18">
        <f>LARGE('augdate &amp; jandate kaf'!$D$5:$D$94,'augdate &amp; jandate kaf rank'!$A71)</f>
        <v>27.9669411</v>
      </c>
      <c r="H71" s="5" t="str">
        <f>VLOOKUP(I71,'augdate &amp; jandate kaf'!$E$5:$O$94,11,FALSE)</f>
        <v>1979-80</v>
      </c>
      <c r="I71" s="18">
        <f>LARGE('augdate &amp; jandate kaf'!$E$5:$E$94,'augdate &amp; jandate kaf rank'!$A71)</f>
        <v>122.01718550700001</v>
      </c>
      <c r="J71" s="5" t="str">
        <f>VLOOKUP(K71,'augdate &amp; jandate kaf'!$F$5:$O$94,10,FALSE)</f>
        <v>1931-32</v>
      </c>
      <c r="K71" s="18">
        <f>LARGE('augdate &amp; jandate kaf'!$F$5:$F$94,'augdate &amp; jandate kaf rank'!$A71)</f>
        <v>257.71437050100002</v>
      </c>
      <c r="L71" s="5" t="str">
        <f>VLOOKUP(M71,'augdate &amp; jandate kaf'!$G$5:$O$94,9,FALSE)</f>
        <v>2013-14</v>
      </c>
      <c r="M71" s="18">
        <f>LARGE('augdate &amp; jandate kaf'!$G$5:$G$94,'augdate &amp; jandate kaf rank'!$A71)</f>
        <v>114.79735106699999</v>
      </c>
      <c r="N71" s="5" t="str">
        <f>VLOOKUP(O71,'augdate &amp; jandate kaf'!$H$5:$O$94,8,FALSE)</f>
        <v>2009-10</v>
      </c>
      <c r="O71" s="18">
        <f>LARGE('augdate &amp; jandate kaf'!$H$5:$H$94,'augdate &amp; jandate kaf rank'!$A71)</f>
        <v>249.923296413</v>
      </c>
      <c r="P71" s="5" t="str">
        <f>VLOOKUP(Q71,'augdate &amp; jandate kaf'!$I$5:$O$94,7,FALSE)</f>
        <v>1986-87</v>
      </c>
      <c r="Q71" s="18">
        <f>LARGE('augdate &amp; jandate kaf'!$I$5:$I$94,'augdate &amp; jandate kaf rank'!$A71)</f>
        <v>385.77320867399999</v>
      </c>
      <c r="R71" s="5" t="str">
        <f>VLOOKUP(S71,'augdate &amp; jandate kaf'!$J$5:$O$94,6,FALSE)</f>
        <v>1990-91</v>
      </c>
      <c r="S71" s="18">
        <f>LARGE('augdate &amp; jandate kaf'!$J$5:$J$94,'augdate &amp; jandate kaf rank'!$A71)</f>
        <v>522.17650934400001</v>
      </c>
      <c r="T71" s="5" t="str">
        <f>VLOOKUP(U71,'augdate &amp; jandate kaf'!$K$5:$O$94,5,FALSE)</f>
        <v>1967-68</v>
      </c>
      <c r="U71" s="18">
        <f>LARGE('augdate &amp; jandate kaf'!$K$5:$K$94,'augdate &amp; jandate kaf rank'!$A71)</f>
        <v>590.16989522400002</v>
      </c>
      <c r="V71" s="5" t="str">
        <f>VLOOKUP(W71,'augdate &amp; jandate kaf'!$L$5:$O$94,4,FALSE)</f>
        <v>1967-68</v>
      </c>
      <c r="W71" s="18">
        <f>LARGE('augdate &amp; jandate kaf'!$L$5:$L$94,'augdate &amp; jandate kaf rank'!$A71)</f>
        <v>625.396340184</v>
      </c>
      <c r="X71" s="5" t="str">
        <f>VLOOKUP(Y71,'augdate &amp; jandate kaf'!$M$5:$O$94,3,FALSE)</f>
        <v>1967-68</v>
      </c>
      <c r="Y71" s="18">
        <f>LARGE('augdate &amp; jandate kaf'!$M$5:$M$94,'augdate &amp; jandate kaf rank'!$A71)</f>
        <v>638.49319919699997</v>
      </c>
      <c r="Z71" s="5" t="str">
        <f>VLOOKUP(AA71,'augdate &amp; jandate kaf'!$N$5:$O$94,2,FALSE)</f>
        <v>1935-36</v>
      </c>
      <c r="AA71" s="18">
        <f>LARGE('augdate &amp; jandate kaf'!$N$5:$N$94,'augdate &amp; jandate kaf rank'!$A71)</f>
        <v>979.58277318300009</v>
      </c>
    </row>
    <row r="72" spans="1:27" x14ac:dyDescent="0.2">
      <c r="A72" s="11">
        <v>67</v>
      </c>
      <c r="B72" s="5" t="str">
        <f>VLOOKUP(C72,'augdate &amp; jandate kaf'!$B$5:$O$94,14,FALSE)</f>
        <v>1935-36</v>
      </c>
      <c r="C72" s="18">
        <f>LARGE('augdate &amp; jandate kaf'!$B$5:$B$94,'augdate &amp; jandate kaf rank'!$A72)</f>
        <v>6.2102477010000001</v>
      </c>
      <c r="D72" s="5" t="str">
        <f>VLOOKUP(E72,'augdate &amp; jandate kaf'!$C$5:$O$94,13,FALSE)</f>
        <v>1951-52</v>
      </c>
      <c r="E72" s="18">
        <f>LARGE('augdate &amp; jandate kaf'!$C$5:$C$94,'augdate &amp; jandate kaf rank'!$A72)</f>
        <v>12.77355324</v>
      </c>
      <c r="F72" s="5" t="str">
        <f>VLOOKUP(G72,'augdate &amp; jandate kaf'!$D$5:$O$94,12,FALSE)</f>
        <v>1999-2000</v>
      </c>
      <c r="G72" s="18">
        <f>LARGE('augdate &amp; jandate kaf'!$D$5:$D$94,'augdate &amp; jandate kaf rank'!$A72)</f>
        <v>26.852230398</v>
      </c>
      <c r="H72" s="5" t="str">
        <f>VLOOKUP(I72,'augdate &amp; jandate kaf'!$E$5:$O$94,11,FALSE)</f>
        <v>1969-70</v>
      </c>
      <c r="I72" s="18">
        <f>LARGE('augdate &amp; jandate kaf'!$E$5:$E$94,'augdate &amp; jandate kaf rank'!$A72)</f>
        <v>117.77255756699999</v>
      </c>
      <c r="J72" s="5" t="str">
        <f>VLOOKUP(K72,'augdate &amp; jandate kaf'!$F$5:$O$94,10,FALSE)</f>
        <v>1979-80</v>
      </c>
      <c r="K72" s="18">
        <f>LARGE('augdate &amp; jandate kaf'!$F$5:$F$94,'augdate &amp; jandate kaf rank'!$A72)</f>
        <v>251.510073213</v>
      </c>
      <c r="L72" s="5" t="str">
        <f>VLOOKUP(M72,'augdate &amp; jandate kaf'!$G$5:$O$94,9,FALSE)</f>
        <v>2012-13</v>
      </c>
      <c r="M72" s="18">
        <f>LARGE('augdate &amp; jandate kaf'!$G$5:$G$94,'augdate &amp; jandate kaf rank'!$A72)</f>
        <v>114.67437586499999</v>
      </c>
      <c r="N72" s="5" t="str">
        <f>VLOOKUP(O72,'augdate &amp; jandate kaf'!$H$5:$O$94,8,FALSE)</f>
        <v>1993-94</v>
      </c>
      <c r="O72" s="18">
        <f>LARGE('augdate &amp; jandate kaf'!$H$5:$H$94,'augdate &amp; jandate kaf rank'!$A72)</f>
        <v>248.522965887</v>
      </c>
      <c r="P72" s="5" t="str">
        <f>VLOOKUP(Q72,'augdate &amp; jandate kaf'!$I$5:$O$94,7,FALSE)</f>
        <v>1993-94</v>
      </c>
      <c r="Q72" s="18">
        <f>LARGE('augdate &amp; jandate kaf'!$I$5:$I$94,'augdate &amp; jandate kaf rank'!$A72)</f>
        <v>372.66643230599999</v>
      </c>
      <c r="R72" s="5" t="str">
        <f>VLOOKUP(S72,'augdate &amp; jandate kaf'!$J$5:$O$94,6,FALSE)</f>
        <v>1938-39</v>
      </c>
      <c r="S72" s="18">
        <f>LARGE('augdate &amp; jandate kaf'!$J$5:$J$94,'augdate &amp; jandate kaf rank'!$A72)</f>
        <v>521.988079599</v>
      </c>
      <c r="T72" s="5" t="str">
        <f>VLOOKUP(U72,'augdate &amp; jandate kaf'!$K$5:$O$94,5,FALSE)</f>
        <v>1946-47</v>
      </c>
      <c r="U72" s="18">
        <f>LARGE('augdate &amp; jandate kaf'!$K$5:$K$94,'augdate &amp; jandate kaf rank'!$A72)</f>
        <v>584.09849049299999</v>
      </c>
      <c r="V72" s="5" t="str">
        <f>VLOOKUP(W72,'augdate &amp; jandate kaf'!$L$5:$O$94,4,FALSE)</f>
        <v>1934-35</v>
      </c>
      <c r="W72" s="18">
        <f>LARGE('augdate &amp; jandate kaf'!$L$5:$L$94,'augdate &amp; jandate kaf rank'!$A72)</f>
        <v>612.99369602100001</v>
      </c>
      <c r="X72" s="5" t="str">
        <f>VLOOKUP(Y72,'augdate &amp; jandate kaf'!$M$5:$O$94,3,FALSE)</f>
        <v>1934-35</v>
      </c>
      <c r="Y72" s="18">
        <f>LARGE('augdate &amp; jandate kaf'!$M$5:$M$94,'augdate &amp; jandate kaf rank'!$A72)</f>
        <v>626.95138144800001</v>
      </c>
      <c r="Z72" s="5" t="str">
        <f>VLOOKUP(AA72,'augdate &amp; jandate kaf'!$N$5:$O$94,2,FALSE)</f>
        <v>1978-79</v>
      </c>
      <c r="AA72" s="18">
        <f>LARGE('augdate &amp; jandate kaf'!$N$5:$N$94,'augdate &amp; jandate kaf rank'!$A72)</f>
        <v>971.75996355899997</v>
      </c>
    </row>
    <row r="73" spans="1:27" x14ac:dyDescent="0.2">
      <c r="A73" s="11">
        <v>68</v>
      </c>
      <c r="B73" s="5" t="str">
        <f>VLOOKUP(C73,'augdate &amp; jandate kaf'!$B$5:$O$94,14,FALSE)</f>
        <v>1930-31</v>
      </c>
      <c r="C73" s="18">
        <f>LARGE('augdate &amp; jandate kaf'!$B$5:$B$94,'augdate &amp; jandate kaf rank'!$A73)</f>
        <v>6.1487600999999996</v>
      </c>
      <c r="D73" s="5" t="str">
        <f>VLOOKUP(E73,'augdate &amp; jandate kaf'!$C$5:$O$94,13,FALSE)</f>
        <v>1929-30</v>
      </c>
      <c r="E73" s="18">
        <f>LARGE('augdate &amp; jandate kaf'!$C$5:$C$94,'augdate &amp; jandate kaf rank'!$A73)</f>
        <v>12.743801175</v>
      </c>
      <c r="F73" s="5" t="str">
        <f>VLOOKUP(G73,'augdate &amp; jandate kaf'!$D$5:$O$94,12,FALSE)</f>
        <v>1980-81</v>
      </c>
      <c r="G73" s="18">
        <f>LARGE('augdate &amp; jandate kaf'!$D$5:$D$94,'augdate &amp; jandate kaf rank'!$A73)</f>
        <v>26.814544449</v>
      </c>
      <c r="H73" s="5" t="str">
        <f>VLOOKUP(I73,'augdate &amp; jandate kaf'!$E$5:$O$94,11,FALSE)</f>
        <v>2015-16</v>
      </c>
      <c r="I73" s="18">
        <f>LARGE('augdate &amp; jandate kaf'!$E$5:$E$94,'augdate &amp; jandate kaf rank'!$A73)</f>
        <v>117.75272285699999</v>
      </c>
      <c r="J73" s="5" t="str">
        <f>VLOOKUP(K73,'augdate &amp; jandate kaf'!$F$5:$O$94,10,FALSE)</f>
        <v>1949-50</v>
      </c>
      <c r="K73" s="18">
        <f>LARGE('augdate &amp; jandate kaf'!$F$5:$F$94,'augdate &amp; jandate kaf rank'!$A73)</f>
        <v>251.276023635</v>
      </c>
      <c r="L73" s="5" t="str">
        <f>VLOOKUP(M73,'augdate &amp; jandate kaf'!$G$5:$O$94,9,FALSE)</f>
        <v>1941-42</v>
      </c>
      <c r="M73" s="18">
        <f>LARGE('augdate &amp; jandate kaf'!$G$5:$G$94,'augdate &amp; jandate kaf rank'!$A73)</f>
        <v>110.001318189</v>
      </c>
      <c r="N73" s="5" t="str">
        <f>VLOOKUP(O73,'augdate &amp; jandate kaf'!$H$5:$O$94,8,FALSE)</f>
        <v>1931-32</v>
      </c>
      <c r="O73" s="18">
        <f>LARGE('augdate &amp; jandate kaf'!$H$5:$H$94,'augdate &amp; jandate kaf rank'!$A73)</f>
        <v>242.73519750899999</v>
      </c>
      <c r="P73" s="5" t="str">
        <f>VLOOKUP(Q73,'augdate &amp; jandate kaf'!$I$5:$O$94,7,FALSE)</f>
        <v>2017-18</v>
      </c>
      <c r="Q73" s="18">
        <f>LARGE('augdate &amp; jandate kaf'!$I$5:$I$94,'augdate &amp; jandate kaf rank'!$A73)</f>
        <v>372.40263066299997</v>
      </c>
      <c r="R73" s="5" t="str">
        <f>VLOOKUP(S73,'augdate &amp; jandate kaf'!$J$5:$O$94,6,FALSE)</f>
        <v>2009-10</v>
      </c>
      <c r="S73" s="18">
        <f>LARGE('augdate &amp; jandate kaf'!$J$5:$J$94,'augdate &amp; jandate kaf rank'!$A73)</f>
        <v>495.707088849</v>
      </c>
      <c r="T73" s="5" t="str">
        <f>VLOOKUP(U73,'augdate &amp; jandate kaf'!$K$5:$O$94,5,FALSE)</f>
        <v>1934-35</v>
      </c>
      <c r="U73" s="18">
        <f>LARGE('augdate &amp; jandate kaf'!$K$5:$K$94,'augdate &amp; jandate kaf rank'!$A73)</f>
        <v>581.33749886099997</v>
      </c>
      <c r="V73" s="5" t="str">
        <f>VLOOKUP(W73,'augdate &amp; jandate kaf'!$L$5:$O$94,4,FALSE)</f>
        <v>1938-39</v>
      </c>
      <c r="W73" s="18">
        <f>LARGE('augdate &amp; jandate kaf'!$L$5:$L$94,'augdate &amp; jandate kaf rank'!$A73)</f>
        <v>610.80791097899998</v>
      </c>
      <c r="X73" s="5" t="str">
        <f>VLOOKUP(Y73,'augdate &amp; jandate kaf'!$M$5:$O$94,3,FALSE)</f>
        <v>1938-39</v>
      </c>
      <c r="Y73" s="18">
        <f>LARGE('augdate &amp; jandate kaf'!$M$5:$M$94,'augdate &amp; jandate kaf rank'!$A73)</f>
        <v>626.91766244099995</v>
      </c>
      <c r="Z73" s="5" t="str">
        <f>VLOOKUP(AA73,'augdate &amp; jandate kaf'!$N$5:$O$94,2,FALSE)</f>
        <v>1966-67</v>
      </c>
      <c r="AA73" s="18">
        <f>LARGE('augdate &amp; jandate kaf'!$N$5:$N$94,'augdate &amp; jandate kaf rank'!$A73)</f>
        <v>970.222773534</v>
      </c>
    </row>
    <row r="74" spans="1:27" x14ac:dyDescent="0.2">
      <c r="A74" s="11">
        <v>69</v>
      </c>
      <c r="B74" s="5" t="str">
        <f>VLOOKUP(C74,'augdate &amp; jandate kaf'!$B$5:$O$94,14,FALSE)</f>
        <v>1930-31</v>
      </c>
      <c r="C74" s="18">
        <f>LARGE('augdate &amp; jandate kaf'!$B$5:$B$94,'augdate &amp; jandate kaf rank'!$A74)</f>
        <v>6.1487600999999996</v>
      </c>
      <c r="D74" s="5" t="str">
        <f>VLOOKUP(E74,'augdate &amp; jandate kaf'!$C$5:$O$94,13,FALSE)</f>
        <v>2008-09</v>
      </c>
      <c r="E74" s="18">
        <f>LARGE('augdate &amp; jandate kaf'!$C$5:$C$94,'augdate &amp; jandate kaf rank'!$A74)</f>
        <v>12.640660683</v>
      </c>
      <c r="F74" s="5" t="str">
        <f>VLOOKUP(G74,'augdate &amp; jandate kaf'!$D$5:$O$94,12,FALSE)</f>
        <v>1972-73</v>
      </c>
      <c r="G74" s="18">
        <f>LARGE('augdate &amp; jandate kaf'!$D$5:$D$94,'augdate &amp; jandate kaf rank'!$A74)</f>
        <v>26.739172550999999</v>
      </c>
      <c r="H74" s="5" t="str">
        <f>VLOOKUP(I74,'augdate &amp; jandate kaf'!$E$5:$O$94,11,FALSE)</f>
        <v>1933-34</v>
      </c>
      <c r="I74" s="18">
        <f>LARGE('augdate &amp; jandate kaf'!$E$5:$E$94,'augdate &amp; jandate kaf rank'!$A74)</f>
        <v>113.525946156</v>
      </c>
      <c r="J74" s="5" t="str">
        <f>VLOOKUP(K74,'augdate &amp; jandate kaf'!$F$5:$O$94,10,FALSE)</f>
        <v>2013-14</v>
      </c>
      <c r="K74" s="18">
        <f>LARGE('augdate &amp; jandate kaf'!$F$5:$F$94,'augdate &amp; jandate kaf rank'!$A74)</f>
        <v>247.432056837</v>
      </c>
      <c r="L74" s="5" t="str">
        <f>VLOOKUP(M74,'augdate &amp; jandate kaf'!$G$5:$O$94,9,FALSE)</f>
        <v>1992-93</v>
      </c>
      <c r="M74" s="18">
        <f>LARGE('augdate &amp; jandate kaf'!$G$5:$G$94,'augdate &amp; jandate kaf rank'!$A74)</f>
        <v>106.558012533</v>
      </c>
      <c r="N74" s="5" t="str">
        <f>VLOOKUP(O74,'augdate &amp; jandate kaf'!$H$5:$O$94,8,FALSE)</f>
        <v>1956-57</v>
      </c>
      <c r="O74" s="18">
        <f>LARGE('augdate &amp; jandate kaf'!$H$5:$H$94,'augdate &amp; jandate kaf rank'!$A74)</f>
        <v>242.00329671</v>
      </c>
      <c r="P74" s="5" t="str">
        <f>VLOOKUP(Q74,'augdate &amp; jandate kaf'!$I$5:$O$94,7,FALSE)</f>
        <v>1961-62</v>
      </c>
      <c r="Q74" s="18">
        <f>LARGE('augdate &amp; jandate kaf'!$I$5:$I$94,'augdate &amp; jandate kaf rank'!$A74)</f>
        <v>368.06081264400001</v>
      </c>
      <c r="R74" s="5" t="str">
        <f>VLOOKUP(S74,'augdate &amp; jandate kaf'!$J$5:$O$94,6,FALSE)</f>
        <v>1934-35</v>
      </c>
      <c r="S74" s="18">
        <f>LARGE('augdate &amp; jandate kaf'!$J$5:$J$94,'augdate &amp; jandate kaf rank'!$A74)</f>
        <v>493.77915503700001</v>
      </c>
      <c r="T74" s="5" t="str">
        <f>VLOOKUP(U74,'augdate &amp; jandate kaf'!$K$5:$O$94,5,FALSE)</f>
        <v>2017-18</v>
      </c>
      <c r="U74" s="18">
        <f>LARGE('augdate &amp; jandate kaf'!$K$5:$K$94,'augdate &amp; jandate kaf rank'!$A74)</f>
        <v>573.411548745</v>
      </c>
      <c r="V74" s="5" t="str">
        <f>VLOOKUP(W74,'augdate &amp; jandate kaf'!$L$5:$O$94,4,FALSE)</f>
        <v>1966-67</v>
      </c>
      <c r="W74" s="18">
        <f>LARGE('augdate &amp; jandate kaf'!$L$5:$L$94,'augdate &amp; jandate kaf rank'!$A74)</f>
        <v>608.46543172799988</v>
      </c>
      <c r="X74" s="5" t="str">
        <f>VLOOKUP(Y74,'augdate &amp; jandate kaf'!$M$5:$O$94,3,FALSE)</f>
        <v>1980-81</v>
      </c>
      <c r="Y74" s="18">
        <f>LARGE('augdate &amp; jandate kaf'!$M$5:$M$94,'augdate &amp; jandate kaf rank'!$A74)</f>
        <v>619.1662577730001</v>
      </c>
      <c r="Z74" s="5" t="str">
        <f>VLOOKUP(AA74,'augdate &amp; jandate kaf'!$N$5:$O$94,2,FALSE)</f>
        <v>1997-98</v>
      </c>
      <c r="AA74" s="18">
        <f>LARGE('augdate &amp; jandate kaf'!$N$5:$N$94,'augdate &amp; jandate kaf rank'!$A74)</f>
        <v>965.93252576099997</v>
      </c>
    </row>
    <row r="75" spans="1:27" x14ac:dyDescent="0.2">
      <c r="A75" s="11">
        <v>70</v>
      </c>
      <c r="B75" s="5" t="str">
        <f>VLOOKUP(C75,'augdate &amp; jandate kaf'!$B$5:$O$94,14,FALSE)</f>
        <v>1930-31</v>
      </c>
      <c r="C75" s="18">
        <f>LARGE('augdate &amp; jandate kaf'!$B$5:$B$94,'augdate &amp; jandate kaf rank'!$A75)</f>
        <v>6.1487600999999996</v>
      </c>
      <c r="D75" s="5" t="str">
        <f>VLOOKUP(E75,'augdate &amp; jandate kaf'!$C$5:$O$94,13,FALSE)</f>
        <v>1966-67</v>
      </c>
      <c r="E75" s="18">
        <f>LARGE('augdate &amp; jandate kaf'!$C$5:$C$94,'augdate &amp; jandate kaf rank'!$A75)</f>
        <v>12.587106965999999</v>
      </c>
      <c r="F75" s="5" t="str">
        <f>VLOOKUP(G75,'augdate &amp; jandate kaf'!$D$5:$O$94,12,FALSE)</f>
        <v>1935-36</v>
      </c>
      <c r="G75" s="18">
        <f>LARGE('augdate &amp; jandate kaf'!$D$5:$D$94,'augdate &amp; jandate kaf rank'!$A75)</f>
        <v>26.449585785</v>
      </c>
      <c r="H75" s="5" t="str">
        <f>VLOOKUP(I75,'augdate &amp; jandate kaf'!$E$5:$O$94,11,FALSE)</f>
        <v>1989-90</v>
      </c>
      <c r="I75" s="18">
        <f>LARGE('augdate &amp; jandate kaf'!$E$5:$E$94,'augdate &amp; jandate kaf rank'!$A75)</f>
        <v>112.526276772</v>
      </c>
      <c r="J75" s="5" t="str">
        <f>VLOOKUP(K75,'augdate &amp; jandate kaf'!$F$5:$O$94,10,FALSE)</f>
        <v>1940-41</v>
      </c>
      <c r="K75" s="18">
        <f>LARGE('augdate &amp; jandate kaf'!$F$5:$F$94,'augdate &amp; jandate kaf rank'!$A75)</f>
        <v>245.52197426399999</v>
      </c>
      <c r="L75" s="5" t="str">
        <f>VLOOKUP(M75,'augdate &amp; jandate kaf'!$G$5:$O$94,9,FALSE)</f>
        <v>1938-39</v>
      </c>
      <c r="M75" s="18">
        <f>LARGE('augdate &amp; jandate kaf'!$G$5:$G$94,'augdate &amp; jandate kaf rank'!$A75)</f>
        <v>103.48363248299999</v>
      </c>
      <c r="N75" s="5" t="str">
        <f>VLOOKUP(O75,'augdate &amp; jandate kaf'!$H$5:$O$94,8,FALSE)</f>
        <v>1962-63</v>
      </c>
      <c r="O75" s="18">
        <f>LARGE('augdate &amp; jandate kaf'!$H$5:$H$94,'augdate &amp; jandate kaf rank'!$A75)</f>
        <v>237.65552827800002</v>
      </c>
      <c r="P75" s="5" t="str">
        <f>VLOOKUP(Q75,'augdate &amp; jandate kaf'!$I$5:$O$94,7,FALSE)</f>
        <v>1934-35</v>
      </c>
      <c r="Q75" s="18">
        <f>LARGE('augdate &amp; jandate kaf'!$I$5:$I$94,'augdate &amp; jandate kaf rank'!$A75)</f>
        <v>365.07172184699999</v>
      </c>
      <c r="R75" s="5" t="str">
        <f>VLOOKUP(S75,'augdate &amp; jandate kaf'!$J$5:$O$94,6,FALSE)</f>
        <v>1933-34</v>
      </c>
      <c r="S75" s="18">
        <f>LARGE('augdate &amp; jandate kaf'!$J$5:$J$94,'augdate &amp; jandate kaf rank'!$A75)</f>
        <v>487.95370071000002</v>
      </c>
      <c r="T75" s="5" t="str">
        <f>VLOOKUP(U75,'augdate &amp; jandate kaf'!$K$5:$O$94,5,FALSE)</f>
        <v>1966-67</v>
      </c>
      <c r="U75" s="18">
        <f>LARGE('augdate &amp; jandate kaf'!$K$5:$K$94,'augdate &amp; jandate kaf rank'!$A75)</f>
        <v>572.76295372800007</v>
      </c>
      <c r="V75" s="5" t="str">
        <f>VLOOKUP(W75,'augdate &amp; jandate kaf'!$L$5:$O$94,4,FALSE)</f>
        <v>1939-40</v>
      </c>
      <c r="W75" s="18">
        <f>LARGE('augdate &amp; jandate kaf'!$L$5:$L$94,'augdate &amp; jandate kaf rank'!$A75)</f>
        <v>606.48592767000002</v>
      </c>
      <c r="X75" s="5" t="str">
        <f>VLOOKUP(Y75,'augdate &amp; jandate kaf'!$M$5:$O$94,3,FALSE)</f>
        <v>1966-67</v>
      </c>
      <c r="Y75" s="18">
        <f>LARGE('augdate &amp; jandate kaf'!$M$5:$M$94,'augdate &amp; jandate kaf rank'!$A75)</f>
        <v>616.64328266100006</v>
      </c>
      <c r="Z75" s="5" t="str">
        <f>VLOOKUP(AA75,'augdate &amp; jandate kaf'!$N$5:$O$94,2,FALSE)</f>
        <v>1944-45</v>
      </c>
      <c r="AA75" s="18">
        <f>LARGE('augdate &amp; jandate kaf'!$N$5:$N$94,'augdate &amp; jandate kaf rank'!$A75)</f>
        <v>959.50806319200001</v>
      </c>
    </row>
    <row r="76" spans="1:27" x14ac:dyDescent="0.2">
      <c r="A76" s="11">
        <v>71</v>
      </c>
      <c r="B76" s="5" t="str">
        <f>VLOOKUP(C76,'augdate &amp; jandate kaf'!$B$5:$O$94,14,FALSE)</f>
        <v>1930-31</v>
      </c>
      <c r="C76" s="18">
        <f>LARGE('augdate &amp; jandate kaf'!$B$5:$B$94,'augdate &amp; jandate kaf rank'!$A76)</f>
        <v>6.1487600999999996</v>
      </c>
      <c r="D76" s="5" t="str">
        <f>VLOOKUP(E76,'augdate &amp; jandate kaf'!$C$5:$O$94,13,FALSE)</f>
        <v>1940-41</v>
      </c>
      <c r="E76" s="18">
        <f>LARGE('augdate &amp; jandate kaf'!$C$5:$C$94,'augdate &amp; jandate kaf rank'!$A76)</f>
        <v>11.94049542</v>
      </c>
      <c r="F76" s="5" t="str">
        <f>VLOOKUP(G76,'augdate &amp; jandate kaf'!$D$5:$O$94,12,FALSE)</f>
        <v>1928-29</v>
      </c>
      <c r="G76" s="18">
        <f>LARGE('augdate &amp; jandate kaf'!$D$5:$D$94,'augdate &amp; jandate kaf rank'!$A76)</f>
        <v>26.251238685000001</v>
      </c>
      <c r="H76" s="5" t="str">
        <f>VLOOKUP(I76,'augdate &amp; jandate kaf'!$E$5:$O$94,11,FALSE)</f>
        <v>1938-39</v>
      </c>
      <c r="I76" s="18">
        <f>LARGE('augdate &amp; jandate kaf'!$E$5:$E$94,'augdate &amp; jandate kaf rank'!$A76)</f>
        <v>105.82016132099999</v>
      </c>
      <c r="J76" s="5" t="str">
        <f>VLOOKUP(K76,'augdate &amp; jandate kaf'!$F$5:$O$94,10,FALSE)</f>
        <v>1938-39</v>
      </c>
      <c r="K76" s="18">
        <f>LARGE('augdate &amp; jandate kaf'!$F$5:$F$94,'augdate &amp; jandate kaf rank'!$A76)</f>
        <v>244.659164379</v>
      </c>
      <c r="L76" s="5" t="str">
        <f>VLOOKUP(M76,'augdate &amp; jandate kaf'!$G$5:$O$94,9,FALSE)</f>
        <v>1938-39</v>
      </c>
      <c r="M76" s="18">
        <f>LARGE('augdate &amp; jandate kaf'!$G$5:$G$94,'augdate &amp; jandate kaf rank'!$A76)</f>
        <v>103.48363248299999</v>
      </c>
      <c r="N76" s="5" t="str">
        <f>VLOOKUP(O76,'augdate &amp; jandate kaf'!$H$5:$O$94,8,FALSE)</f>
        <v>1954-55</v>
      </c>
      <c r="O76" s="18">
        <f>LARGE('augdate &amp; jandate kaf'!$H$5:$H$94,'augdate &amp; jandate kaf rank'!$A76)</f>
        <v>231.568255779</v>
      </c>
      <c r="P76" s="5" t="str">
        <f>VLOOKUP(Q76,'augdate &amp; jandate kaf'!$I$5:$O$94,7,FALSE)</f>
        <v>2009-10</v>
      </c>
      <c r="Q76" s="18">
        <f>LARGE('augdate &amp; jandate kaf'!$I$5:$I$94,'augdate &amp; jandate kaf rank'!$A76)</f>
        <v>359.74015179899999</v>
      </c>
      <c r="R76" s="5" t="str">
        <f>VLOOKUP(S76,'augdate &amp; jandate kaf'!$J$5:$O$94,6,FALSE)</f>
        <v>1962-63</v>
      </c>
      <c r="S76" s="18">
        <f>LARGE('augdate &amp; jandate kaf'!$J$5:$J$94,'augdate &amp; jandate kaf rank'!$A76)</f>
        <v>487.19204784599998</v>
      </c>
      <c r="T76" s="5" t="str">
        <f>VLOOKUP(U76,'augdate &amp; jandate kaf'!$K$5:$O$94,5,FALSE)</f>
        <v>1938-39</v>
      </c>
      <c r="U76" s="18">
        <f>LARGE('augdate &amp; jandate kaf'!$K$5:$K$94,'augdate &amp; jandate kaf rank'!$A76)</f>
        <v>571.17816039900003</v>
      </c>
      <c r="V76" s="5" t="str">
        <f>VLOOKUP(W76,'augdate &amp; jandate kaf'!$L$5:$O$94,4,FALSE)</f>
        <v>1980-81</v>
      </c>
      <c r="W76" s="18">
        <f>LARGE('augdate &amp; jandate kaf'!$L$5:$L$94,'augdate &amp; jandate kaf rank'!$A76)</f>
        <v>596.53882060500007</v>
      </c>
      <c r="X76" s="5" t="str">
        <f>VLOOKUP(Y76,'augdate &amp; jandate kaf'!$M$5:$O$94,3,FALSE)</f>
        <v>1939-40</v>
      </c>
      <c r="Y76" s="18">
        <f>LARGE('augdate &amp; jandate kaf'!$M$5:$M$94,'augdate &amp; jandate kaf rank'!$A76)</f>
        <v>614.23336539599995</v>
      </c>
      <c r="Z76" s="5" t="str">
        <f>VLOOKUP(AA76,'augdate &amp; jandate kaf'!$N$5:$O$94,2,FALSE)</f>
        <v>1987-88</v>
      </c>
      <c r="AA76" s="18">
        <f>LARGE('augdate &amp; jandate kaf'!$N$5:$N$94,'augdate &amp; jandate kaf rank'!$A76)</f>
        <v>929.84525438699995</v>
      </c>
    </row>
    <row r="77" spans="1:27" x14ac:dyDescent="0.2">
      <c r="A77" s="11">
        <v>72</v>
      </c>
      <c r="B77" s="5" t="str">
        <f>VLOOKUP(C77,'augdate &amp; jandate kaf'!$B$5:$O$94,14,FALSE)</f>
        <v>1938-39</v>
      </c>
      <c r="C77" s="18">
        <f>LARGE('augdate &amp; jandate kaf'!$B$5:$B$94,'augdate &amp; jandate kaf rank'!$A77)</f>
        <v>6.0257848979999995</v>
      </c>
      <c r="D77" s="5" t="str">
        <f>VLOOKUP(E77,'augdate &amp; jandate kaf'!$C$5:$O$94,13,FALSE)</f>
        <v>1930-31</v>
      </c>
      <c r="E77" s="18">
        <f>LARGE('augdate &amp; jandate kaf'!$C$5:$C$94,'augdate &amp; jandate kaf rank'!$A77)</f>
        <v>11.801652449999999</v>
      </c>
      <c r="F77" s="5" t="str">
        <f>VLOOKUP(G77,'augdate &amp; jandate kaf'!$D$5:$O$94,12,FALSE)</f>
        <v>1965-66</v>
      </c>
      <c r="G77" s="18">
        <f>LARGE('augdate &amp; jandate kaf'!$D$5:$D$94,'augdate &amp; jandate kaf rank'!$A77)</f>
        <v>25.695866805000001</v>
      </c>
      <c r="H77" s="5" t="str">
        <f>VLOOKUP(I77,'augdate &amp; jandate kaf'!$E$5:$O$94,11,FALSE)</f>
        <v>1957-58</v>
      </c>
      <c r="I77" s="18">
        <f>LARGE('augdate &amp; jandate kaf'!$E$5:$E$94,'augdate &amp; jandate kaf rank'!$A77)</f>
        <v>105.300491919</v>
      </c>
      <c r="J77" s="5" t="str">
        <f>VLOOKUP(K77,'augdate &amp; jandate kaf'!$F$5:$O$94,10,FALSE)</f>
        <v>2009-10</v>
      </c>
      <c r="K77" s="18">
        <f>LARGE('augdate &amp; jandate kaf'!$F$5:$F$94,'augdate &amp; jandate kaf rank'!$A77)</f>
        <v>243.77255284200001</v>
      </c>
      <c r="L77" s="5" t="str">
        <f>VLOOKUP(M77,'augdate &amp; jandate kaf'!$G$5:$O$94,9,FALSE)</f>
        <v>1928-29</v>
      </c>
      <c r="M77" s="18">
        <f>LARGE('augdate &amp; jandate kaf'!$G$5:$G$94,'augdate &amp; jandate kaf rank'!$A77)</f>
        <v>96.535533569999998</v>
      </c>
      <c r="N77" s="5" t="str">
        <f>VLOOKUP(O77,'augdate &amp; jandate kaf'!$H$5:$O$94,8,FALSE)</f>
        <v>1938-39</v>
      </c>
      <c r="O77" s="18">
        <f>LARGE('augdate &amp; jandate kaf'!$H$5:$H$94,'augdate &amp; jandate kaf rank'!$A77)</f>
        <v>231.38577644700001</v>
      </c>
      <c r="P77" s="5" t="str">
        <f>VLOOKUP(Q77,'augdate &amp; jandate kaf'!$I$5:$O$94,7,FALSE)</f>
        <v>1954-55</v>
      </c>
      <c r="Q77" s="18">
        <f>LARGE('augdate &amp; jandate kaf'!$I$5:$I$94,'augdate &amp; jandate kaf rank'!$A77)</f>
        <v>358.72461464699995</v>
      </c>
      <c r="R77" s="5" t="str">
        <f>VLOOKUP(S77,'augdate &amp; jandate kaf'!$J$5:$O$94,6,FALSE)</f>
        <v>1928-29</v>
      </c>
      <c r="S77" s="18">
        <f>LARGE('augdate &amp; jandate kaf'!$J$5:$J$94,'augdate &amp; jandate kaf rank'!$A77)</f>
        <v>483.59006450999999</v>
      </c>
      <c r="T77" s="5" t="str">
        <f>VLOOKUP(U77,'augdate &amp; jandate kaf'!$K$5:$O$94,5,FALSE)</f>
        <v>2015-16</v>
      </c>
      <c r="U77" s="18">
        <f>LARGE('augdate &amp; jandate kaf'!$K$5:$K$94,'augdate &amp; jandate kaf rank'!$A77)</f>
        <v>562.41915246300005</v>
      </c>
      <c r="V77" s="5" t="str">
        <f>VLOOKUP(W77,'augdate &amp; jandate kaf'!$L$5:$O$94,4,FALSE)</f>
        <v>2017-18</v>
      </c>
      <c r="W77" s="18">
        <f>LARGE('augdate &amp; jandate kaf'!$L$5:$L$94,'augdate &amp; jandate kaf rank'!$A77)</f>
        <v>581.26609390500005</v>
      </c>
      <c r="X77" s="5" t="str">
        <f>VLOOKUP(Y77,'augdate &amp; jandate kaf'!$M$5:$O$94,3,FALSE)</f>
        <v>2012-13</v>
      </c>
      <c r="Y77" s="18">
        <f>LARGE('augdate &amp; jandate kaf'!$M$5:$M$94,'augdate &amp; jandate kaf rank'!$A77)</f>
        <v>582.98179631999994</v>
      </c>
      <c r="Z77" s="5" t="str">
        <f>VLOOKUP(AA77,'augdate &amp; jandate kaf'!$N$5:$O$94,2,FALSE)</f>
        <v>2017-18</v>
      </c>
      <c r="AA77" s="18">
        <f>LARGE('augdate &amp; jandate kaf'!$N$5:$N$94,'augdate &amp; jandate kaf rank'!$A77)</f>
        <v>915.53451112199991</v>
      </c>
    </row>
    <row r="78" spans="1:27" x14ac:dyDescent="0.2">
      <c r="A78" s="11">
        <v>73</v>
      </c>
      <c r="B78" s="5" t="str">
        <f>VLOOKUP(C78,'augdate &amp; jandate kaf'!$B$5:$O$94,14,FALSE)</f>
        <v>1931-32</v>
      </c>
      <c r="C78" s="18">
        <f>LARGE('augdate &amp; jandate kaf'!$B$5:$B$94,'augdate &amp; jandate kaf rank'!$A78)</f>
        <v>5.9028096960000003</v>
      </c>
      <c r="D78" s="5" t="str">
        <f>VLOOKUP(E78,'augdate &amp; jandate kaf'!$C$5:$O$94,13,FALSE)</f>
        <v>1938-39</v>
      </c>
      <c r="E78" s="18">
        <f>LARGE('augdate &amp; jandate kaf'!$C$5:$C$94,'augdate &amp; jandate kaf rank'!$A78)</f>
        <v>11.678677248</v>
      </c>
      <c r="F78" s="5" t="str">
        <f>VLOOKUP(G78,'augdate &amp; jandate kaf'!$D$5:$O$94,12,FALSE)</f>
        <v>1988-89</v>
      </c>
      <c r="G78" s="18">
        <f>LARGE('augdate &amp; jandate kaf'!$D$5:$D$94,'augdate &amp; jandate kaf rank'!$A78)</f>
        <v>25.392395742000001</v>
      </c>
      <c r="H78" s="5" t="str">
        <f>VLOOKUP(I78,'augdate &amp; jandate kaf'!$E$5:$O$94,11,FALSE)</f>
        <v>2011-12</v>
      </c>
      <c r="I78" s="18">
        <f>LARGE('augdate &amp; jandate kaf'!$E$5:$E$94,'augdate &amp; jandate kaf rank'!$A78)</f>
        <v>102.80528540100001</v>
      </c>
      <c r="J78" s="5" t="str">
        <f>VLOOKUP(K78,'augdate &amp; jandate kaf'!$F$5:$O$94,10,FALSE)</f>
        <v>2008-09</v>
      </c>
      <c r="K78" s="18">
        <f>LARGE('augdate &amp; jandate kaf'!$F$5:$F$94,'augdate &amp; jandate kaf rank'!$A78)</f>
        <v>241.19999095499998</v>
      </c>
      <c r="L78" s="5" t="str">
        <f>VLOOKUP(M78,'augdate &amp; jandate kaf'!$G$5:$O$94,9,FALSE)</f>
        <v>2016-17</v>
      </c>
      <c r="M78" s="18">
        <f>LARGE('augdate &amp; jandate kaf'!$G$5:$G$94,'augdate &amp; jandate kaf rank'!$A78)</f>
        <v>95.490244353000008</v>
      </c>
      <c r="N78" s="5" t="str">
        <f>VLOOKUP(O78,'augdate &amp; jandate kaf'!$H$5:$O$94,8,FALSE)</f>
        <v>1932-33</v>
      </c>
      <c r="O78" s="18">
        <f>LARGE('augdate &amp; jandate kaf'!$H$5:$H$94,'augdate &amp; jandate kaf rank'!$A78)</f>
        <v>226.15933036200002</v>
      </c>
      <c r="P78" s="5" t="str">
        <f>VLOOKUP(Q78,'augdate &amp; jandate kaf'!$I$5:$O$94,7,FALSE)</f>
        <v>1929-30</v>
      </c>
      <c r="Q78" s="18">
        <f>LARGE('augdate &amp; jandate kaf'!$I$5:$I$94,'augdate &amp; jandate kaf rank'!$A78)</f>
        <v>351.19337525999998</v>
      </c>
      <c r="R78" s="5" t="str">
        <f>VLOOKUP(S78,'augdate &amp; jandate kaf'!$J$5:$O$94,6,FALSE)</f>
        <v>1966-67</v>
      </c>
      <c r="S78" s="18">
        <f>LARGE('augdate &amp; jandate kaf'!$J$5:$J$94,'augdate &amp; jandate kaf rank'!$A78)</f>
        <v>482.80659346499999</v>
      </c>
      <c r="T78" s="5" t="str">
        <f>VLOOKUP(U78,'augdate &amp; jandate kaf'!$K$5:$O$94,5,FALSE)</f>
        <v>2012-13</v>
      </c>
      <c r="U78" s="18">
        <f>LARGE('augdate &amp; jandate kaf'!$K$5:$K$94,'augdate &amp; jandate kaf rank'!$A78)</f>
        <v>538.86741780900002</v>
      </c>
      <c r="V78" s="5" t="str">
        <f>VLOOKUP(W78,'augdate &amp; jandate kaf'!$L$5:$O$94,4,FALSE)</f>
        <v>2012-13</v>
      </c>
      <c r="W78" s="18">
        <f>LARGE('augdate &amp; jandate kaf'!$L$5:$L$94,'augdate &amp; jandate kaf rank'!$A78)</f>
        <v>573.08229255899994</v>
      </c>
      <c r="X78" s="5" t="str">
        <f>VLOOKUP(Y78,'augdate &amp; jandate kaf'!$M$5:$O$94,3,FALSE)</f>
        <v>1984-85</v>
      </c>
      <c r="Y78" s="18">
        <f>LARGE('augdate &amp; jandate kaf'!$M$5:$M$94,'augdate &amp; jandate kaf rank'!$A78)</f>
        <v>582.5712178230001</v>
      </c>
      <c r="Z78" s="5" t="str">
        <f>VLOOKUP(AA78,'augdate &amp; jandate kaf'!$N$5:$O$94,2,FALSE)</f>
        <v>1979-80</v>
      </c>
      <c r="AA78" s="18">
        <f>LARGE('augdate &amp; jandate kaf'!$N$5:$N$94,'augdate &amp; jandate kaf rank'!$A78)</f>
        <v>910.46674271699999</v>
      </c>
    </row>
    <row r="79" spans="1:27" x14ac:dyDescent="0.2">
      <c r="A79" s="11">
        <v>74</v>
      </c>
      <c r="B79" s="5" t="str">
        <f>VLOOKUP(C79,'augdate &amp; jandate kaf'!$B$5:$O$94,14,FALSE)</f>
        <v>2000-01</v>
      </c>
      <c r="C79" s="18">
        <f>LARGE('augdate &amp; jandate kaf'!$B$5:$B$94,'augdate &amp; jandate kaf rank'!$A79)</f>
        <v>5.8413220949999998</v>
      </c>
      <c r="D79" s="5" t="str">
        <f>VLOOKUP(E79,'augdate &amp; jandate kaf'!$C$5:$O$94,13,FALSE)</f>
        <v>2000-01</v>
      </c>
      <c r="E79" s="18">
        <f>LARGE('augdate &amp; jandate kaf'!$C$5:$C$94,'augdate &amp; jandate kaf rank'!$A79)</f>
        <v>11.672726834999999</v>
      </c>
      <c r="F79" s="5" t="str">
        <f>VLOOKUP(G79,'augdate &amp; jandate kaf'!$D$5:$O$94,12,FALSE)</f>
        <v>1974-75</v>
      </c>
      <c r="G79" s="18">
        <f>LARGE('augdate &amp; jandate kaf'!$D$5:$D$94,'augdate &amp; jandate kaf rank'!$A79)</f>
        <v>25.267437069</v>
      </c>
      <c r="H79" s="5" t="str">
        <f>VLOOKUP(I79,'augdate &amp; jandate kaf'!$E$5:$O$94,11,FALSE)</f>
        <v>1965-66</v>
      </c>
      <c r="I79" s="18">
        <f>LARGE('augdate &amp; jandate kaf'!$E$5:$E$94,'augdate &amp; jandate kaf rank'!$A79)</f>
        <v>93.173550225</v>
      </c>
      <c r="J79" s="5" t="str">
        <f>VLOOKUP(K79,'augdate &amp; jandate kaf'!$F$5:$O$94,10,FALSE)</f>
        <v>2011-12</v>
      </c>
      <c r="K79" s="18">
        <f>LARGE('augdate &amp; jandate kaf'!$F$5:$F$94,'augdate &amp; jandate kaf rank'!$A79)</f>
        <v>223.38247096199999</v>
      </c>
      <c r="L79" s="5" t="str">
        <f>VLOOKUP(M79,'augdate &amp; jandate kaf'!$G$5:$O$94,9,FALSE)</f>
        <v>1991-92</v>
      </c>
      <c r="M79" s="18">
        <f>LARGE('augdate &amp; jandate kaf'!$G$5:$G$94,'augdate &amp; jandate kaf rank'!$A79)</f>
        <v>92.723302308000001</v>
      </c>
      <c r="N79" s="5" t="str">
        <f>VLOOKUP(O79,'augdate &amp; jandate kaf'!$H$5:$O$94,8,FALSE)</f>
        <v>1980-81</v>
      </c>
      <c r="O79" s="18">
        <f>LARGE('augdate &amp; jandate kaf'!$H$5:$H$94,'augdate &amp; jandate kaf rank'!$A79)</f>
        <v>223.36263625199999</v>
      </c>
      <c r="P79" s="5" t="str">
        <f>VLOOKUP(Q79,'augdate &amp; jandate kaf'!$I$5:$O$94,7,FALSE)</f>
        <v>1977-78</v>
      </c>
      <c r="Q79" s="18">
        <f>LARGE('augdate &amp; jandate kaf'!$I$5:$I$94,'augdate &amp; jandate kaf rank'!$A79)</f>
        <v>331.46775616499997</v>
      </c>
      <c r="R79" s="5" t="str">
        <f>VLOOKUP(S79,'augdate &amp; jandate kaf'!$J$5:$O$94,6,FALSE)</f>
        <v>1993-94</v>
      </c>
      <c r="S79" s="18">
        <f>LARGE('augdate &amp; jandate kaf'!$J$5:$J$94,'augdate &amp; jandate kaf rank'!$A79)</f>
        <v>475.07304003600001</v>
      </c>
      <c r="T79" s="5" t="str">
        <f>VLOOKUP(U79,'augdate &amp; jandate kaf'!$K$5:$O$94,5,FALSE)</f>
        <v>1933-34</v>
      </c>
      <c r="U79" s="18">
        <f>LARGE('augdate &amp; jandate kaf'!$K$5:$K$94,'augdate &amp; jandate kaf rank'!$A79)</f>
        <v>525.89155052699994</v>
      </c>
      <c r="V79" s="5" t="str">
        <f>VLOOKUP(W79,'augdate &amp; jandate kaf'!$L$5:$O$94,4,FALSE)</f>
        <v>2015-16</v>
      </c>
      <c r="W79" s="18">
        <f>LARGE('augdate &amp; jandate kaf'!$L$5:$L$94,'augdate &amp; jandate kaf rank'!$A79)</f>
        <v>571.642292613</v>
      </c>
      <c r="X79" s="5" t="str">
        <f>VLOOKUP(Y79,'augdate &amp; jandate kaf'!$M$5:$O$94,3,FALSE)</f>
        <v>2017-18</v>
      </c>
      <c r="Y79" s="18">
        <f>LARGE('augdate &amp; jandate kaf'!$M$5:$M$94,'augdate &amp; jandate kaf rank'!$A79)</f>
        <v>582.24989552099998</v>
      </c>
      <c r="Z79" s="5" t="str">
        <f>VLOOKUP(AA79,'augdate &amp; jandate kaf'!$N$5:$O$94,2,FALSE)</f>
        <v>1965-66</v>
      </c>
      <c r="AA79" s="18">
        <f>LARGE('augdate &amp; jandate kaf'!$N$5:$N$94,'augdate &amp; jandate kaf rank'!$A79)</f>
        <v>909.88558571400006</v>
      </c>
    </row>
    <row r="80" spans="1:27" x14ac:dyDescent="0.2">
      <c r="A80" s="11">
        <v>75</v>
      </c>
      <c r="B80" s="5" t="str">
        <f>VLOOKUP(C80,'augdate &amp; jandate kaf'!$B$5:$O$94,14,FALSE)</f>
        <v>2002-03</v>
      </c>
      <c r="C80" s="18">
        <f>LARGE('augdate &amp; jandate kaf'!$B$5:$B$94,'augdate &amp; jandate kaf rank'!$A80)</f>
        <v>5.5953716910000004</v>
      </c>
      <c r="D80" s="5" t="str">
        <f>VLOOKUP(E80,'augdate &amp; jandate kaf'!$C$5:$O$94,13,FALSE)</f>
        <v>1931-32</v>
      </c>
      <c r="E80" s="18">
        <f>LARGE('augdate &amp; jandate kaf'!$C$5:$C$94,'augdate &amp; jandate kaf rank'!$A80)</f>
        <v>11.555702046</v>
      </c>
      <c r="F80" s="5" t="str">
        <f>VLOOKUP(G80,'augdate &amp; jandate kaf'!$D$5:$O$94,12,FALSE)</f>
        <v>1930-31</v>
      </c>
      <c r="G80" s="18">
        <f>LARGE('augdate &amp; jandate kaf'!$D$5:$D$94,'augdate &amp; jandate kaf rank'!$A80)</f>
        <v>25.021486665000001</v>
      </c>
      <c r="H80" s="5" t="str">
        <f>VLOOKUP(I80,'augdate &amp; jandate kaf'!$E$5:$O$94,11,FALSE)</f>
        <v>2003-04</v>
      </c>
      <c r="I80" s="18">
        <f>LARGE('augdate &amp; jandate kaf'!$E$5:$E$94,'augdate &amp; jandate kaf rank'!$A80)</f>
        <v>87.800327285999998</v>
      </c>
      <c r="J80" s="5" t="str">
        <f>VLOOKUP(K80,'augdate &amp; jandate kaf'!$F$5:$O$94,10,FALSE)</f>
        <v>1943-44</v>
      </c>
      <c r="K80" s="18">
        <f>LARGE('augdate &amp; jandate kaf'!$F$5:$F$94,'augdate &amp; jandate kaf rank'!$A80)</f>
        <v>219.26676863700001</v>
      </c>
      <c r="L80" s="5" t="str">
        <f>VLOOKUP(M80,'augdate &amp; jandate kaf'!$G$5:$O$94,9,FALSE)</f>
        <v>1951-52</v>
      </c>
      <c r="M80" s="18">
        <f>LARGE('augdate &amp; jandate kaf'!$G$5:$G$94,'augdate &amp; jandate kaf rank'!$A80)</f>
        <v>88.050244632000002</v>
      </c>
      <c r="N80" s="5" t="str">
        <f>VLOOKUP(O80,'augdate &amp; jandate kaf'!$H$5:$O$94,8,FALSE)</f>
        <v>1941-42</v>
      </c>
      <c r="O80" s="18">
        <f>LARGE('augdate &amp; jandate kaf'!$H$5:$H$94,'augdate &amp; jandate kaf rank'!$A80)</f>
        <v>221.18676856499999</v>
      </c>
      <c r="P80" s="5" t="str">
        <f>VLOOKUP(Q80,'augdate &amp; jandate kaf'!$I$5:$O$94,7,FALSE)</f>
        <v>1962-63</v>
      </c>
      <c r="Q80" s="18">
        <f>LARGE('augdate &amp; jandate kaf'!$I$5:$I$94,'augdate &amp; jandate kaf rank'!$A80)</f>
        <v>330.99370659599998</v>
      </c>
      <c r="R80" s="5" t="str">
        <f>VLOOKUP(S80,'augdate &amp; jandate kaf'!$J$5:$O$94,6,FALSE)</f>
        <v>2012-13</v>
      </c>
      <c r="S80" s="18">
        <f>LARGE('augdate &amp; jandate kaf'!$J$5:$J$94,'augdate &amp; jandate kaf rank'!$A80)</f>
        <v>473.81353595100001</v>
      </c>
      <c r="T80" s="5" t="str">
        <f>VLOOKUP(U80,'augdate &amp; jandate kaf'!$K$5:$O$94,5,FALSE)</f>
        <v>1993-94</v>
      </c>
      <c r="U80" s="18">
        <f>LARGE('augdate &amp; jandate kaf'!$K$5:$K$94,'augdate &amp; jandate kaf rank'!$A80)</f>
        <v>513.25684025700002</v>
      </c>
      <c r="V80" s="5" t="str">
        <f>VLOOKUP(W80,'augdate &amp; jandate kaf'!$L$5:$O$94,4,FALSE)</f>
        <v>1984-85</v>
      </c>
      <c r="W80" s="18">
        <f>LARGE('augdate &amp; jandate kaf'!$L$5:$L$94,'augdate &amp; jandate kaf rank'!$A80)</f>
        <v>569.53584641099997</v>
      </c>
      <c r="X80" s="5" t="str">
        <f>VLOOKUP(Y80,'augdate &amp; jandate kaf'!$M$5:$O$94,3,FALSE)</f>
        <v>2015-16</v>
      </c>
      <c r="Y80" s="18">
        <f>LARGE('augdate &amp; jandate kaf'!$M$5:$M$94,'augdate &amp; jandate kaf rank'!$A80)</f>
        <v>577.42212710699994</v>
      </c>
      <c r="Z80" s="5" t="str">
        <f>VLOOKUP(AA80,'augdate &amp; jandate kaf'!$N$5:$O$94,2,FALSE)</f>
        <v>1941-42</v>
      </c>
      <c r="AA80" s="18">
        <f>LARGE('augdate &amp; jandate kaf'!$N$5:$N$94,'augdate &amp; jandate kaf rank'!$A80)</f>
        <v>883.95368585999995</v>
      </c>
    </row>
    <row r="81" spans="1:27" x14ac:dyDescent="0.2">
      <c r="A81" s="11">
        <v>76</v>
      </c>
      <c r="B81" s="5" t="str">
        <f>VLOOKUP(C81,'augdate &amp; jandate kaf'!$B$5:$O$94,14,FALSE)</f>
        <v>1928-29</v>
      </c>
      <c r="C81" s="18">
        <f>LARGE('augdate &amp; jandate kaf'!$B$5:$B$94,'augdate &amp; jandate kaf rank'!$A81)</f>
        <v>5.5338840899999999</v>
      </c>
      <c r="D81" s="5" t="str">
        <f>VLOOKUP(E81,'augdate &amp; jandate kaf'!$C$5:$O$94,13,FALSE)</f>
        <v>1935-36</v>
      </c>
      <c r="E81" s="18">
        <f>LARGE('augdate &amp; jandate kaf'!$C$5:$C$94,'augdate &amp; jandate kaf rank'!$A81)</f>
        <v>11.446611141</v>
      </c>
      <c r="F81" s="5" t="str">
        <f>VLOOKUP(G81,'augdate &amp; jandate kaf'!$D$5:$O$94,12,FALSE)</f>
        <v>2005-06</v>
      </c>
      <c r="G81" s="18">
        <f>LARGE('augdate &amp; jandate kaf'!$D$5:$D$94,'augdate &amp; jandate kaf rank'!$A81)</f>
        <v>24.549420567000002</v>
      </c>
      <c r="H81" s="5" t="str">
        <f>VLOOKUP(I81,'augdate &amp; jandate kaf'!$E$5:$O$94,11,FALSE)</f>
        <v>1972-73</v>
      </c>
      <c r="I81" s="18">
        <f>LARGE('augdate &amp; jandate kaf'!$E$5:$E$94,'augdate &amp; jandate kaf rank'!$A81)</f>
        <v>84.993715821000009</v>
      </c>
      <c r="J81" s="5" t="str">
        <f>VLOOKUP(K81,'augdate &amp; jandate kaf'!$F$5:$O$94,10,FALSE)</f>
        <v>1989-90</v>
      </c>
      <c r="K81" s="18">
        <f>LARGE('augdate &amp; jandate kaf'!$F$5:$F$94,'augdate &amp; jandate kaf rank'!$A81)</f>
        <v>199.59271978799998</v>
      </c>
      <c r="L81" s="5" t="str">
        <f>VLOOKUP(M81,'augdate &amp; jandate kaf'!$G$5:$O$94,9,FALSE)</f>
        <v>1939-40</v>
      </c>
      <c r="M81" s="18">
        <f>LARGE('augdate &amp; jandate kaf'!$G$5:$G$94,'augdate &amp; jandate kaf rank'!$A81)</f>
        <v>87.619831425000001</v>
      </c>
      <c r="N81" s="5" t="str">
        <f>VLOOKUP(O81,'augdate &amp; jandate kaf'!$H$5:$O$94,8,FALSE)</f>
        <v>1991-92</v>
      </c>
      <c r="O81" s="18">
        <f>LARGE('augdate &amp; jandate kaf'!$H$5:$H$94,'augdate &amp; jandate kaf rank'!$A81)</f>
        <v>218.52098354099999</v>
      </c>
      <c r="P81" s="5" t="str">
        <f>VLOOKUP(Q81,'augdate &amp; jandate kaf'!$I$5:$O$94,7,FALSE)</f>
        <v>2012-13</v>
      </c>
      <c r="Q81" s="18">
        <f>LARGE('augdate &amp; jandate kaf'!$I$5:$I$94,'augdate &amp; jandate kaf rank'!$A81)</f>
        <v>329.09949179099999</v>
      </c>
      <c r="R81" s="5" t="str">
        <f>VLOOKUP(S81,'augdate &amp; jandate kaf'!$J$5:$O$94,6,FALSE)</f>
        <v>1930-31</v>
      </c>
      <c r="S81" s="18">
        <f>LARGE('augdate &amp; jandate kaf'!$J$5:$J$94,'augdate &amp; jandate kaf rank'!$A81)</f>
        <v>461.13717278999997</v>
      </c>
      <c r="T81" s="5" t="str">
        <f>VLOOKUP(U81,'augdate &amp; jandate kaf'!$K$5:$O$94,5,FALSE)</f>
        <v>1984-85</v>
      </c>
      <c r="U81" s="18">
        <f>LARGE('augdate &amp; jandate kaf'!$K$5:$K$94,'augdate &amp; jandate kaf rank'!$A81)</f>
        <v>502.712708421</v>
      </c>
      <c r="V81" s="5" t="str">
        <f>VLOOKUP(W81,'augdate &amp; jandate kaf'!$L$5:$O$94,4,FALSE)</f>
        <v>1993-94</v>
      </c>
      <c r="W81" s="18">
        <f>LARGE('augdate &amp; jandate kaf'!$L$5:$L$94,'augdate &amp; jandate kaf rank'!$A81)</f>
        <v>559.43204513700005</v>
      </c>
      <c r="X81" s="5" t="str">
        <f>VLOOKUP(Y81,'augdate &amp; jandate kaf'!$M$5:$O$94,3,FALSE)</f>
        <v>1993-94</v>
      </c>
      <c r="Y81" s="18">
        <f>LARGE('augdate &amp; jandate kaf'!$M$5:$M$94,'augdate &amp; jandate kaf rank'!$A81)</f>
        <v>572.83634215500001</v>
      </c>
      <c r="Z81" s="5" t="str">
        <f>VLOOKUP(AA81,'augdate &amp; jandate kaf'!$N$5:$O$94,2,FALSE)</f>
        <v>1938-39</v>
      </c>
      <c r="AA81" s="18">
        <f>LARGE('augdate &amp; jandate kaf'!$N$5:$N$94,'augdate &amp; jandate kaf rank'!$A81)</f>
        <v>873.34211601000004</v>
      </c>
    </row>
    <row r="82" spans="1:27" x14ac:dyDescent="0.2">
      <c r="A82" s="11">
        <v>77</v>
      </c>
      <c r="B82" s="5" t="str">
        <f>VLOOKUP(C82,'augdate &amp; jandate kaf'!$B$5:$O$94,14,FALSE)</f>
        <v>1928-29</v>
      </c>
      <c r="C82" s="18">
        <f>LARGE('augdate &amp; jandate kaf'!$B$5:$B$94,'augdate &amp; jandate kaf rank'!$A82)</f>
        <v>5.5338840899999999</v>
      </c>
      <c r="D82" s="5" t="str">
        <f>VLOOKUP(E82,'augdate &amp; jandate kaf'!$C$5:$O$94,13,FALSE)</f>
        <v>1998-99</v>
      </c>
      <c r="E82" s="18">
        <f>LARGE('augdate &amp; jandate kaf'!$C$5:$C$94,'augdate &amp; jandate kaf rank'!$A82)</f>
        <v>11.397024366</v>
      </c>
      <c r="F82" s="5" t="str">
        <f>VLOOKUP(G82,'augdate &amp; jandate kaf'!$D$5:$O$94,12,FALSE)</f>
        <v>1942-43</v>
      </c>
      <c r="G82" s="18">
        <f>LARGE('augdate &amp; jandate kaf'!$D$5:$D$94,'augdate &amp; jandate kaf rank'!$A82)</f>
        <v>24.414544538999998</v>
      </c>
      <c r="H82" s="5" t="str">
        <f>VLOOKUP(I82,'augdate &amp; jandate kaf'!$E$5:$O$94,11,FALSE)</f>
        <v>1974-75</v>
      </c>
      <c r="I82" s="18">
        <f>LARGE('augdate &amp; jandate kaf'!$E$5:$E$94,'augdate &amp; jandate kaf rank'!$A82)</f>
        <v>84.652558808999999</v>
      </c>
      <c r="J82" s="5" t="str">
        <f>VLOOKUP(K82,'augdate &amp; jandate kaf'!$F$5:$O$94,10,FALSE)</f>
        <v>1987-88</v>
      </c>
      <c r="K82" s="18">
        <f>LARGE('augdate &amp; jandate kaf'!$F$5:$F$94,'augdate &amp; jandate kaf rank'!$A82)</f>
        <v>191.051893662</v>
      </c>
      <c r="L82" s="5" t="str">
        <f>VLOOKUP(M82,'augdate &amp; jandate kaf'!$G$5:$O$94,9,FALSE)</f>
        <v>1930-31</v>
      </c>
      <c r="M82" s="18">
        <f>LARGE('augdate &amp; jandate kaf'!$G$5:$G$94,'augdate &amp; jandate kaf rank'!$A82)</f>
        <v>87.312393419999992</v>
      </c>
      <c r="N82" s="5" t="str">
        <f>VLOOKUP(O82,'augdate &amp; jandate kaf'!$H$5:$O$94,8,FALSE)</f>
        <v>1972-73</v>
      </c>
      <c r="O82" s="18">
        <f>LARGE('augdate &amp; jandate kaf'!$H$5:$H$94,'augdate &amp; jandate kaf rank'!$A82)</f>
        <v>217.93189265399999</v>
      </c>
      <c r="P82" s="5" t="str">
        <f>VLOOKUP(Q82,'augdate &amp; jandate kaf'!$I$5:$O$94,7,FALSE)</f>
        <v>1928-29</v>
      </c>
      <c r="Q82" s="18">
        <f>LARGE('augdate &amp; jandate kaf'!$I$5:$I$94,'augdate &amp; jandate kaf rank'!$A82)</f>
        <v>320.54874831000001</v>
      </c>
      <c r="R82" s="5" t="str">
        <f>VLOOKUP(S82,'augdate &amp; jandate kaf'!$J$5:$O$94,6,FALSE)</f>
        <v>1986-87</v>
      </c>
      <c r="S82" s="18">
        <f>LARGE('augdate &amp; jandate kaf'!$J$5:$J$94,'augdate &amp; jandate kaf rank'!$A82)</f>
        <v>447.47899148400001</v>
      </c>
      <c r="T82" s="5" t="str">
        <f>VLOOKUP(U82,'augdate &amp; jandate kaf'!$K$5:$O$94,5,FALSE)</f>
        <v>1977-78</v>
      </c>
      <c r="U82" s="18">
        <f>LARGE('augdate &amp; jandate kaf'!$K$5:$K$94,'augdate &amp; jandate kaf rank'!$A82)</f>
        <v>499.68593167500001</v>
      </c>
      <c r="V82" s="5" t="str">
        <f>VLOOKUP(W82,'augdate &amp; jandate kaf'!$L$5:$O$94,4,FALSE)</f>
        <v>1933-34</v>
      </c>
      <c r="W82" s="18">
        <f>LARGE('augdate &amp; jandate kaf'!$L$5:$L$94,'augdate &amp; jandate kaf rank'!$A82)</f>
        <v>542.43369866700004</v>
      </c>
      <c r="X82" s="5" t="str">
        <f>VLOOKUP(Y82,'augdate &amp; jandate kaf'!$M$5:$O$94,3,FALSE)</f>
        <v>1933-34</v>
      </c>
      <c r="Y82" s="18">
        <f>LARGE('augdate &amp; jandate kaf'!$M$5:$M$94,'augdate &amp; jandate kaf rank'!$A82)</f>
        <v>551.10345040800007</v>
      </c>
      <c r="Z82" s="5" t="str">
        <f>VLOOKUP(AA82,'augdate &amp; jandate kaf'!$N$5:$O$94,2,FALSE)</f>
        <v>1986-87</v>
      </c>
      <c r="AA82" s="18">
        <f>LARGE('augdate &amp; jandate kaf'!$N$5:$N$94,'augdate &amp; jandate kaf rank'!$A82)</f>
        <v>862.11567015000003</v>
      </c>
    </row>
    <row r="83" spans="1:27" x14ac:dyDescent="0.2">
      <c r="A83" s="11">
        <v>78</v>
      </c>
      <c r="B83" s="5" t="str">
        <f>VLOOKUP(C83,'augdate &amp; jandate kaf'!$B$5:$O$94,14,FALSE)</f>
        <v>2006-07</v>
      </c>
      <c r="C83" s="18">
        <f>LARGE('augdate &amp; jandate kaf'!$B$5:$B$94,'augdate &amp; jandate kaf rank'!$A83)</f>
        <v>5.4109088879999998</v>
      </c>
      <c r="D83" s="5" t="str">
        <f>VLOOKUP(E83,'augdate &amp; jandate kaf'!$C$5:$O$94,13,FALSE)</f>
        <v>2017-18</v>
      </c>
      <c r="E83" s="18">
        <f>LARGE('augdate &amp; jandate kaf'!$C$5:$C$94,'augdate &amp; jandate kaf rank'!$A83)</f>
        <v>11.248264041000001</v>
      </c>
      <c r="F83" s="5" t="str">
        <f>VLOOKUP(G83,'augdate &amp; jandate kaf'!$D$5:$O$94,12,FALSE)</f>
        <v>2011-12</v>
      </c>
      <c r="G83" s="18">
        <f>LARGE('augdate &amp; jandate kaf'!$D$5:$D$94,'augdate &amp; jandate kaf rank'!$A83)</f>
        <v>24.259833800999999</v>
      </c>
      <c r="H83" s="5" t="str">
        <f>VLOOKUP(I83,'augdate &amp; jandate kaf'!$E$5:$O$94,11,FALSE)</f>
        <v>1930-31</v>
      </c>
      <c r="I83" s="18">
        <f>LARGE('augdate &amp; jandate kaf'!$E$5:$E$94,'augdate &amp; jandate kaf rank'!$A83)</f>
        <v>78.575203664999989</v>
      </c>
      <c r="J83" s="5" t="str">
        <f>VLOOKUP(K83,'augdate &amp; jandate kaf'!$F$5:$O$94,10,FALSE)</f>
        <v>1939-40</v>
      </c>
      <c r="K83" s="18">
        <f>LARGE('augdate &amp; jandate kaf'!$F$5:$F$94,'augdate &amp; jandate kaf rank'!$A83)</f>
        <v>174.56329923899997</v>
      </c>
      <c r="L83" s="5" t="str">
        <f>VLOOKUP(M83,'augdate &amp; jandate kaf'!$G$5:$O$94,9,FALSE)</f>
        <v>2004-05</v>
      </c>
      <c r="M83" s="18">
        <f>LARGE('augdate &amp; jandate kaf'!$G$5:$G$94,'augdate &amp; jandate kaf rank'!$A83)</f>
        <v>78.150740870999996</v>
      </c>
      <c r="N83" s="5" t="str">
        <f>VLOOKUP(O83,'augdate &amp; jandate kaf'!$H$5:$O$94,8,FALSE)</f>
        <v>1961-62</v>
      </c>
      <c r="O83" s="18">
        <f>LARGE('augdate &amp; jandate kaf'!$H$5:$H$94,'augdate &amp; jandate kaf rank'!$A83)</f>
        <v>209.05387645799999</v>
      </c>
      <c r="P83" s="5" t="str">
        <f>VLOOKUP(Q83,'augdate &amp; jandate kaf'!$I$5:$O$94,7,FALSE)</f>
        <v>1936-37</v>
      </c>
      <c r="Q83" s="18">
        <f>LARGE('augdate &amp; jandate kaf'!$I$5:$I$94,'augdate &amp; jandate kaf rank'!$A83)</f>
        <v>311.24428584899999</v>
      </c>
      <c r="R83" s="5" t="str">
        <f>VLOOKUP(S83,'augdate &amp; jandate kaf'!$J$5:$O$94,6,FALSE)</f>
        <v>1984-85</v>
      </c>
      <c r="S83" s="18">
        <f>LARGE('augdate &amp; jandate kaf'!$J$5:$J$94,'augdate &amp; jandate kaf rank'!$A83)</f>
        <v>420.13486027800002</v>
      </c>
      <c r="T83" s="5" t="str">
        <f>VLOOKUP(U83,'augdate &amp; jandate kaf'!$K$5:$O$94,5,FALSE)</f>
        <v>1980-81</v>
      </c>
      <c r="U83" s="18">
        <f>LARGE('augdate &amp; jandate kaf'!$K$5:$K$94,'augdate &amp; jandate kaf rank'!$A83)</f>
        <v>494.548741785</v>
      </c>
      <c r="V83" s="5" t="str">
        <f>VLOOKUP(W83,'augdate &amp; jandate kaf'!$L$5:$O$94,4,FALSE)</f>
        <v>1977-78</v>
      </c>
      <c r="W83" s="18">
        <f>LARGE('augdate &amp; jandate kaf'!$L$5:$L$94,'augdate &amp; jandate kaf rank'!$A83)</f>
        <v>534.73386424499995</v>
      </c>
      <c r="X83" s="5" t="str">
        <f>VLOOKUP(Y83,'augdate &amp; jandate kaf'!$M$5:$O$94,3,FALSE)</f>
        <v>1977-78</v>
      </c>
      <c r="Y83" s="18">
        <f>LARGE('augdate &amp; jandate kaf'!$M$5:$M$94,'augdate &amp; jandate kaf rank'!$A83)</f>
        <v>550.96659090900005</v>
      </c>
      <c r="Z83" s="5" t="str">
        <f>VLOOKUP(AA83,'augdate &amp; jandate kaf'!$N$5:$O$94,2,FALSE)</f>
        <v>1928-29</v>
      </c>
      <c r="AA83" s="18">
        <f>LARGE('augdate &amp; jandate kaf'!$N$5:$N$94,'augdate &amp; jandate kaf rank'!$A83)</f>
        <v>851.46443088000001</v>
      </c>
    </row>
    <row r="84" spans="1:27" x14ac:dyDescent="0.2">
      <c r="A84" s="11">
        <v>79</v>
      </c>
      <c r="B84" s="5" t="str">
        <f>VLOOKUP(C84,'augdate &amp; jandate kaf'!$B$5:$O$94,14,FALSE)</f>
        <v>1973-74</v>
      </c>
      <c r="C84" s="18">
        <f>LARGE('augdate &amp; jandate kaf'!$B$5:$B$94,'augdate &amp; jandate kaf rank'!$A84)</f>
        <v>4.9804956810000007</v>
      </c>
      <c r="D84" s="5" t="str">
        <f>VLOOKUP(E84,'augdate &amp; jandate kaf'!$C$5:$O$94,13,FALSE)</f>
        <v>1928-29</v>
      </c>
      <c r="E84" s="18">
        <f>LARGE('augdate &amp; jandate kaf'!$C$5:$C$94,'augdate &amp; jandate kaf rank'!$A84)</f>
        <v>11.186776439999999</v>
      </c>
      <c r="F84" s="5" t="str">
        <f>VLOOKUP(G84,'augdate &amp; jandate kaf'!$D$5:$O$94,12,FALSE)</f>
        <v>1944-45</v>
      </c>
      <c r="G84" s="18">
        <f>LARGE('augdate &amp; jandate kaf'!$D$5:$D$94,'augdate &amp; jandate kaf rank'!$A84)</f>
        <v>22.970577650999999</v>
      </c>
      <c r="H84" s="5" t="str">
        <f>VLOOKUP(I84,'augdate &amp; jandate kaf'!$E$5:$O$94,11,FALSE)</f>
        <v>1928-29</v>
      </c>
      <c r="I84" s="18">
        <f>LARGE('augdate &amp; jandate kaf'!$E$5:$E$94,'augdate &amp; jandate kaf rank'!$A84)</f>
        <v>78.317352434999989</v>
      </c>
      <c r="J84" s="5" t="str">
        <f>VLOOKUP(K84,'augdate &amp; jandate kaf'!$F$5:$O$94,10,FALSE)</f>
        <v>1929-30</v>
      </c>
      <c r="K84" s="18">
        <f>LARGE('augdate &amp; jandate kaf'!$F$5:$F$94,'augdate &amp; jandate kaf rank'!$A84)</f>
        <v>171.85784479500001</v>
      </c>
      <c r="L84" s="5" t="str">
        <f>VLOOKUP(M84,'augdate &amp; jandate kaf'!$G$5:$O$94,9,FALSE)</f>
        <v>1978-79</v>
      </c>
      <c r="M84" s="18">
        <f>LARGE('augdate &amp; jandate kaf'!$G$5:$G$94,'augdate &amp; jandate kaf rank'!$A84)</f>
        <v>75.014873219999998</v>
      </c>
      <c r="N84" s="5" t="str">
        <f>VLOOKUP(O84,'augdate &amp; jandate kaf'!$H$5:$O$94,8,FALSE)</f>
        <v>2012-13</v>
      </c>
      <c r="O84" s="18">
        <f>LARGE('augdate &amp; jandate kaf'!$H$5:$H$94,'augdate &amp; jandate kaf rank'!$A84)</f>
        <v>202.31205852900001</v>
      </c>
      <c r="P84" s="5" t="str">
        <f>VLOOKUP(Q84,'augdate &amp; jandate kaf'!$I$5:$O$94,7,FALSE)</f>
        <v>1972-73</v>
      </c>
      <c r="Q84" s="18">
        <f>LARGE('augdate &amp; jandate kaf'!$I$5:$I$94,'augdate &amp; jandate kaf rank'!$A84)</f>
        <v>309.91734374999999</v>
      </c>
      <c r="R84" s="5" t="str">
        <f>VLOOKUP(S84,'augdate &amp; jandate kaf'!$J$5:$O$94,6,FALSE)</f>
        <v>1980-81</v>
      </c>
      <c r="S84" s="18">
        <f>LARGE('augdate &amp; jandate kaf'!$J$5:$J$94,'augdate &amp; jandate kaf rank'!$A84)</f>
        <v>418.673042151</v>
      </c>
      <c r="T84" s="5" t="str">
        <f>VLOOKUP(U84,'augdate &amp; jandate kaf'!$K$5:$O$94,5,FALSE)</f>
        <v>1930-31</v>
      </c>
      <c r="U84" s="18">
        <f>LARGE('augdate &amp; jandate kaf'!$K$5:$K$94,'augdate &amp; jandate kaf rank'!$A84)</f>
        <v>490.03634525999996</v>
      </c>
      <c r="V84" s="5" t="str">
        <f>VLOOKUP(W84,'augdate &amp; jandate kaf'!$L$5:$O$94,4,FALSE)</f>
        <v>1930-31</v>
      </c>
      <c r="W84" s="18">
        <f>LARGE('augdate &amp; jandate kaf'!$L$5:$L$94,'augdate &amp; jandate kaf rank'!$A84)</f>
        <v>516.51568310999994</v>
      </c>
      <c r="X84" s="5" t="str">
        <f>VLOOKUP(Y84,'augdate &amp; jandate kaf'!$M$5:$O$94,3,FALSE)</f>
        <v>1930-31</v>
      </c>
      <c r="Y84" s="18">
        <f>LARGE('augdate &amp; jandate kaf'!$M$5:$M$94,'augdate &amp; jandate kaf rank'!$A84)</f>
        <v>528.19832729999996</v>
      </c>
      <c r="Z84" s="5" t="str">
        <f>VLOOKUP(AA84,'augdate &amp; jandate kaf'!$N$5:$O$94,2,FALSE)</f>
        <v>1991-92</v>
      </c>
      <c r="AA84" s="18">
        <f>LARGE('augdate &amp; jandate kaf'!$N$5:$N$94,'augdate &amp; jandate kaf rank'!$A84)</f>
        <v>795.59005280999997</v>
      </c>
    </row>
    <row r="85" spans="1:27" x14ac:dyDescent="0.2">
      <c r="A85" s="11">
        <v>80</v>
      </c>
      <c r="B85" s="5" t="str">
        <f>VLOOKUP(C85,'augdate &amp; jandate kaf'!$B$5:$O$94,14,FALSE)</f>
        <v>1940-41</v>
      </c>
      <c r="C85" s="18">
        <f>LARGE('augdate &amp; jandate kaf'!$B$5:$B$94,'augdate &amp; jandate kaf rank'!$A85)</f>
        <v>4.9190080799999993</v>
      </c>
      <c r="D85" s="5" t="str">
        <f>VLOOKUP(E85,'augdate &amp; jandate kaf'!$C$5:$O$94,13,FALSE)</f>
        <v>2007-08</v>
      </c>
      <c r="E85" s="18">
        <f>LARGE('augdate &amp; jandate kaf'!$C$5:$C$94,'augdate &amp; jandate kaf rank'!$A85)</f>
        <v>10.73057811</v>
      </c>
      <c r="F85" s="5" t="str">
        <f>VLOOKUP(G85,'augdate &amp; jandate kaf'!$D$5:$O$94,12,FALSE)</f>
        <v>1952-53</v>
      </c>
      <c r="G85" s="18">
        <f>LARGE('augdate &amp; jandate kaf'!$D$5:$D$94,'augdate &amp; jandate kaf rank'!$A85)</f>
        <v>22.932891701999999</v>
      </c>
      <c r="H85" s="5" t="str">
        <f>VLOOKUP(I85,'augdate &amp; jandate kaf'!$E$5:$O$94,11,FALSE)</f>
        <v>1935-36</v>
      </c>
      <c r="I85" s="18">
        <f>LARGE('augdate &amp; jandate kaf'!$E$5:$E$94,'augdate &amp; jandate kaf rank'!$A85)</f>
        <v>67.447931354999994</v>
      </c>
      <c r="J85" s="5" t="str">
        <f>VLOOKUP(K85,'augdate &amp; jandate kaf'!$F$5:$O$94,10,FALSE)</f>
        <v>2002-03</v>
      </c>
      <c r="K85" s="18">
        <f>LARGE('augdate &amp; jandate kaf'!$F$5:$F$94,'augdate &amp; jandate kaf rank'!$A85)</f>
        <v>163.47371287799999</v>
      </c>
      <c r="L85" s="5" t="str">
        <f>VLOOKUP(M85,'augdate &amp; jandate kaf'!$G$5:$O$94,9,FALSE)</f>
        <v>1984-85</v>
      </c>
      <c r="M85" s="18">
        <f>LARGE('augdate &amp; jandate kaf'!$G$5:$G$94,'augdate &amp; jandate kaf rank'!$A85)</f>
        <v>73.293220392000009</v>
      </c>
      <c r="N85" s="5" t="str">
        <f>VLOOKUP(O85,'augdate &amp; jandate kaf'!$H$5:$O$94,8,FALSE)</f>
        <v>2014-15</v>
      </c>
      <c r="O85" s="18">
        <f>LARGE('augdate &amp; jandate kaf'!$H$5:$H$94,'augdate &amp; jandate kaf rank'!$A85)</f>
        <v>196.841645511</v>
      </c>
      <c r="P85" s="5" t="str">
        <f>VLOOKUP(Q85,'augdate &amp; jandate kaf'!$I$5:$O$94,7,FALSE)</f>
        <v>1941-42</v>
      </c>
      <c r="Q85" s="18">
        <f>LARGE('augdate &amp; jandate kaf'!$I$5:$I$94,'augdate &amp; jandate kaf rank'!$A85)</f>
        <v>301.55106307199998</v>
      </c>
      <c r="R85" s="5" t="str">
        <f>VLOOKUP(S85,'augdate &amp; jandate kaf'!$J$5:$O$94,6,FALSE)</f>
        <v>1977-78</v>
      </c>
      <c r="S85" s="18">
        <f>LARGE('augdate &amp; jandate kaf'!$J$5:$J$94,'augdate &amp; jandate kaf rank'!$A85)</f>
        <v>411.14378623499999</v>
      </c>
      <c r="T85" s="5" t="str">
        <f>VLOOKUP(U85,'augdate &amp; jandate kaf'!$K$5:$O$94,5,FALSE)</f>
        <v>1986-87</v>
      </c>
      <c r="U85" s="18">
        <f>LARGE('augdate &amp; jandate kaf'!$K$5:$K$94,'augdate &amp; jandate kaf rank'!$A85)</f>
        <v>483.14180006399999</v>
      </c>
      <c r="V85" s="5" t="str">
        <f>VLOOKUP(W85,'augdate &amp; jandate kaf'!$L$5:$O$94,4,FALSE)</f>
        <v>1929-30</v>
      </c>
      <c r="W85" s="18">
        <f>LARGE('augdate &amp; jandate kaf'!$L$5:$L$94,'augdate &amp; jandate kaf rank'!$A85)</f>
        <v>512.29088988000001</v>
      </c>
      <c r="X85" s="5" t="str">
        <f>VLOOKUP(Y85,'augdate &amp; jandate kaf'!$M$5:$O$94,3,FALSE)</f>
        <v>2004-05</v>
      </c>
      <c r="Y85" s="18">
        <f>LARGE('augdate &amp; jandate kaf'!$M$5:$M$94,'augdate &amp; jandate kaf rank'!$A85)</f>
        <v>524.98113733800005</v>
      </c>
      <c r="Z85" s="5" t="str">
        <f>VLOOKUP(AA85,'augdate &amp; jandate kaf'!$N$5:$O$94,2,FALSE)</f>
        <v>1972-73</v>
      </c>
      <c r="AA85" s="18">
        <f>LARGE('augdate &amp; jandate kaf'!$N$5:$N$94,'augdate &amp; jandate kaf rank'!$A85)</f>
        <v>790.08195384299995</v>
      </c>
    </row>
    <row r="86" spans="1:27" x14ac:dyDescent="0.2">
      <c r="A86" s="11">
        <v>81</v>
      </c>
      <c r="B86" s="5" t="str">
        <f>VLOOKUP(C86,'augdate &amp; jandate kaf'!$B$5:$O$94,14,FALSE)</f>
        <v>2012-13</v>
      </c>
      <c r="C86" s="18">
        <f>LARGE('augdate &amp; jandate kaf'!$B$5:$B$94,'augdate &amp; jandate kaf rank'!$A86)</f>
        <v>4.7345452770000005</v>
      </c>
      <c r="D86" s="5" t="str">
        <f>VLOOKUP(E86,'augdate &amp; jandate kaf'!$C$5:$O$94,13,FALSE)</f>
        <v>2002-03</v>
      </c>
      <c r="E86" s="18">
        <f>LARGE('augdate &amp; jandate kaf'!$C$5:$C$94,'augdate &amp; jandate kaf rank'!$A86)</f>
        <v>10.712726871000001</v>
      </c>
      <c r="F86" s="5" t="str">
        <f>VLOOKUP(G86,'augdate &amp; jandate kaf'!$D$5:$O$94,12,FALSE)</f>
        <v>2003-04</v>
      </c>
      <c r="G86" s="18">
        <f>LARGE('augdate &amp; jandate kaf'!$D$5:$D$94,'augdate &amp; jandate kaf rank'!$A86)</f>
        <v>22.762313196000001</v>
      </c>
      <c r="H86" s="5" t="str">
        <f>VLOOKUP(I86,'augdate &amp; jandate kaf'!$E$5:$O$94,11,FALSE)</f>
        <v>1944-45</v>
      </c>
      <c r="I86" s="18">
        <f>LARGE('augdate &amp; jandate kaf'!$E$5:$E$94,'augdate &amp; jandate kaf rank'!$A86)</f>
        <v>67.301154500999999</v>
      </c>
      <c r="J86" s="5" t="str">
        <f>VLOOKUP(K86,'augdate &amp; jandate kaf'!$F$5:$O$94,10,FALSE)</f>
        <v>1928-29</v>
      </c>
      <c r="K86" s="18">
        <f>LARGE('augdate &amp; jandate kaf'!$F$5:$F$94,'augdate &amp; jandate kaf rank'!$A86)</f>
        <v>162.55536580500001</v>
      </c>
      <c r="L86" s="5" t="str">
        <f>VLOOKUP(M86,'augdate &amp; jandate kaf'!$G$5:$O$94,9,FALSE)</f>
        <v>1959-60</v>
      </c>
      <c r="M86" s="18">
        <f>LARGE('augdate &amp; jandate kaf'!$G$5:$G$94,'augdate &amp; jandate kaf rank'!$A86)</f>
        <v>71.879005569</v>
      </c>
      <c r="N86" s="5" t="str">
        <f>VLOOKUP(O86,'augdate &amp; jandate kaf'!$H$5:$O$94,8,FALSE)</f>
        <v>1940-41</v>
      </c>
      <c r="O86" s="18">
        <f>LARGE('augdate &amp; jandate kaf'!$H$5:$H$94,'augdate &amp; jandate kaf rank'!$A86)</f>
        <v>189.91933172099999</v>
      </c>
      <c r="P86" s="5" t="str">
        <f>VLOOKUP(Q86,'augdate &amp; jandate kaf'!$I$5:$O$94,7,FALSE)</f>
        <v>1980-81</v>
      </c>
      <c r="Q86" s="18">
        <f>LARGE('augdate &amp; jandate kaf'!$I$5:$I$94,'augdate &amp; jandate kaf rank'!$A86)</f>
        <v>294.011889801</v>
      </c>
      <c r="R86" s="5" t="str">
        <f>VLOOKUP(S86,'augdate &amp; jandate kaf'!$J$5:$O$94,6,FALSE)</f>
        <v>1929-30</v>
      </c>
      <c r="S86" s="18">
        <f>LARGE('augdate &amp; jandate kaf'!$J$5:$J$94,'augdate &amp; jandate kaf rank'!$A86)</f>
        <v>402.36692706000002</v>
      </c>
      <c r="T86" s="5" t="str">
        <f>VLOOKUP(U86,'augdate &amp; jandate kaf'!$K$5:$O$94,5,FALSE)</f>
        <v>1929-30</v>
      </c>
      <c r="U86" s="18">
        <f>LARGE('augdate &amp; jandate kaf'!$K$5:$K$94,'augdate &amp; jandate kaf rank'!$A86)</f>
        <v>471.23304017999999</v>
      </c>
      <c r="V86" s="5" t="str">
        <f>VLOOKUP(W86,'augdate &amp; jandate kaf'!$L$5:$O$94,4,FALSE)</f>
        <v>2004-05</v>
      </c>
      <c r="W86" s="18">
        <f>LARGE('augdate &amp; jandate kaf'!$L$5:$L$94,'augdate &amp; jandate kaf rank'!$A86)</f>
        <v>508.25650986599999</v>
      </c>
      <c r="X86" s="5" t="str">
        <f>VLOOKUP(Y86,'augdate &amp; jandate kaf'!$M$5:$O$94,3,FALSE)</f>
        <v>1929-30</v>
      </c>
      <c r="Y86" s="18">
        <f>LARGE('augdate &amp; jandate kaf'!$M$5:$M$94,'augdate &amp; jandate kaf rank'!$A86)</f>
        <v>523.66609606500003</v>
      </c>
      <c r="Z86" s="5" t="str">
        <f>VLOOKUP(AA86,'augdate &amp; jandate kaf'!$N$5:$O$94,2,FALSE)</f>
        <v>1939-40</v>
      </c>
      <c r="AA86" s="18">
        <f>LARGE('augdate &amp; jandate kaf'!$N$5:$N$94,'augdate &amp; jandate kaf rank'!$A86)</f>
        <v>787.29319361700004</v>
      </c>
    </row>
    <row r="87" spans="1:27" x14ac:dyDescent="0.2">
      <c r="A87" s="11">
        <v>82</v>
      </c>
      <c r="B87" s="5" t="str">
        <f>VLOOKUP(C87,'augdate &amp; jandate kaf'!$B$5:$O$94,14,FALSE)</f>
        <v>2003-04</v>
      </c>
      <c r="C87" s="18">
        <f>LARGE('augdate &amp; jandate kaf'!$B$5:$B$94,'augdate &amp; jandate kaf rank'!$A87)</f>
        <v>4.5500824739999999</v>
      </c>
      <c r="D87" s="5" t="str">
        <f>VLOOKUP(E87,'augdate &amp; jandate kaf'!$C$5:$O$94,13,FALSE)</f>
        <v>1934-35</v>
      </c>
      <c r="E87" s="18">
        <f>LARGE('augdate &amp; jandate kaf'!$C$5:$C$94,'augdate &amp; jandate kaf rank'!$A87)</f>
        <v>10.47272688</v>
      </c>
      <c r="F87" s="5" t="str">
        <f>VLOOKUP(G87,'augdate &amp; jandate kaf'!$D$5:$O$94,12,FALSE)</f>
        <v>1945-46</v>
      </c>
      <c r="G87" s="18">
        <f>LARGE('augdate &amp; jandate kaf'!$D$5:$D$94,'augdate &amp; jandate kaf rank'!$A87)</f>
        <v>22.448924778000002</v>
      </c>
      <c r="H87" s="5" t="str">
        <f>VLOOKUP(I87,'augdate &amp; jandate kaf'!$E$5:$O$94,11,FALSE)</f>
        <v>2000-01</v>
      </c>
      <c r="I87" s="18">
        <f>LARGE('augdate &amp; jandate kaf'!$E$5:$E$94,'augdate &amp; jandate kaf rank'!$A87)</f>
        <v>59.444625869999996</v>
      </c>
      <c r="J87" s="5" t="str">
        <f>VLOOKUP(K87,'augdate &amp; jandate kaf'!$F$5:$O$94,10,FALSE)</f>
        <v>1965-66</v>
      </c>
      <c r="K87" s="18">
        <f>LARGE('augdate &amp; jandate kaf'!$F$5:$F$94,'augdate &amp; jandate kaf rank'!$A87)</f>
        <v>158.71933289099999</v>
      </c>
      <c r="L87" s="5" t="str">
        <f>VLOOKUP(M87,'augdate &amp; jandate kaf'!$G$5:$O$94,9,FALSE)</f>
        <v>1943-44</v>
      </c>
      <c r="M87" s="18">
        <f>LARGE('augdate &amp; jandate kaf'!$G$5:$G$94,'augdate &amp; jandate kaf rank'!$A87)</f>
        <v>66.099171075000001</v>
      </c>
      <c r="N87" s="5" t="str">
        <f>VLOOKUP(O87,'augdate &amp; jandate kaf'!$H$5:$O$94,8,FALSE)</f>
        <v>1992-93</v>
      </c>
      <c r="O87" s="18">
        <f>LARGE('augdate &amp; jandate kaf'!$H$5:$H$94,'augdate &amp; jandate kaf rank'!$A87)</f>
        <v>177.53453879699998</v>
      </c>
      <c r="P87" s="5" t="str">
        <f>VLOOKUP(Q87,'augdate &amp; jandate kaf'!$I$5:$O$94,7,FALSE)</f>
        <v>1930-31</v>
      </c>
      <c r="Q87" s="18">
        <f>LARGE('augdate &amp; jandate kaf'!$I$5:$I$94,'augdate &amp; jandate kaf rank'!$A87)</f>
        <v>292.14544358999996</v>
      </c>
      <c r="R87" s="5" t="str">
        <f>VLOOKUP(S87,'augdate &amp; jandate kaf'!$J$5:$O$94,6,FALSE)</f>
        <v>1972-73</v>
      </c>
      <c r="S87" s="18">
        <f>LARGE('augdate &amp; jandate kaf'!$J$5:$J$94,'augdate &amp; jandate kaf rank'!$A87)</f>
        <v>389.53386969000002</v>
      </c>
      <c r="T87" s="5" t="str">
        <f>VLOOKUP(U87,'augdate &amp; jandate kaf'!$K$5:$O$94,5,FALSE)</f>
        <v>2004-05</v>
      </c>
      <c r="U87" s="18">
        <f>LARGE('augdate &amp; jandate kaf'!$K$5:$K$94,'augdate &amp; jandate kaf rank'!$A87)</f>
        <v>448.335850956</v>
      </c>
      <c r="V87" s="5" t="str">
        <f>VLOOKUP(W87,'augdate &amp; jandate kaf'!$L$5:$O$94,4,FALSE)</f>
        <v>1986-87</v>
      </c>
      <c r="W87" s="18">
        <f>LARGE('augdate &amp; jandate kaf'!$L$5:$L$94,'augdate &amp; jandate kaf rank'!$A87)</f>
        <v>501.171551454</v>
      </c>
      <c r="X87" s="5" t="str">
        <f>VLOOKUP(Y87,'augdate &amp; jandate kaf'!$M$5:$O$94,3,FALSE)</f>
        <v>1986-87</v>
      </c>
      <c r="Y87" s="18">
        <f>LARGE('augdate &amp; jandate kaf'!$M$5:$M$94,'augdate &amp; jandate kaf rank'!$A87)</f>
        <v>517.03535251200003</v>
      </c>
      <c r="Z87" s="5" t="str">
        <f>VLOOKUP(AA87,'augdate &amp; jandate kaf'!$N$5:$O$94,2,FALSE)</f>
        <v>2004-05</v>
      </c>
      <c r="AA87" s="18">
        <f>LARGE('augdate &amp; jandate kaf'!$N$5:$N$94,'augdate &amp; jandate kaf rank'!$A87)</f>
        <v>784.54806975300005</v>
      </c>
    </row>
    <row r="88" spans="1:27" x14ac:dyDescent="0.2">
      <c r="A88" s="11">
        <v>83</v>
      </c>
      <c r="B88" s="5" t="str">
        <f>VLOOKUP(C88,'augdate &amp; jandate kaf'!$B$5:$O$94,14,FALSE)</f>
        <v>1967-68</v>
      </c>
      <c r="C88" s="18">
        <f>LARGE('augdate &amp; jandate kaf'!$B$5:$B$94,'augdate &amp; jandate kaf rank'!$A88)</f>
        <v>3.8122312619999996</v>
      </c>
      <c r="D88" s="5" t="str">
        <f>VLOOKUP(E88,'augdate &amp; jandate kaf'!$C$5:$O$94,13,FALSE)</f>
        <v>2003-04</v>
      </c>
      <c r="E88" s="18">
        <f>LARGE('augdate &amp; jandate kaf'!$C$5:$C$94,'augdate &amp; jandate kaf rank'!$A88)</f>
        <v>9.726941784000001</v>
      </c>
      <c r="F88" s="5" t="str">
        <f>VLOOKUP(G88,'augdate &amp; jandate kaf'!$D$5:$O$94,12,FALSE)</f>
        <v>2006-07</v>
      </c>
      <c r="G88" s="18">
        <f>LARGE('augdate &amp; jandate kaf'!$D$5:$D$94,'augdate &amp; jandate kaf rank'!$A88)</f>
        <v>21.998676861</v>
      </c>
      <c r="H88" s="5" t="str">
        <f>VLOOKUP(I88,'augdate &amp; jandate kaf'!$E$5:$O$94,11,FALSE)</f>
        <v>1976-77</v>
      </c>
      <c r="I88" s="18">
        <f>LARGE('augdate &amp; jandate kaf'!$E$5:$E$94,'augdate &amp; jandate kaf rank'!$A88)</f>
        <v>58.901154816000002</v>
      </c>
      <c r="J88" s="5" t="str">
        <f>VLOOKUP(K88,'augdate &amp; jandate kaf'!$F$5:$O$94,10,FALSE)</f>
        <v>2000-01</v>
      </c>
      <c r="K88" s="18">
        <f>LARGE('augdate &amp; jandate kaf'!$F$5:$F$94,'augdate &amp; jandate kaf rank'!$A88)</f>
        <v>151.36858936499999</v>
      </c>
      <c r="L88" s="5" t="str">
        <f>VLOOKUP(M88,'augdate &amp; jandate kaf'!$G$5:$O$94,9,FALSE)</f>
        <v>1980-81</v>
      </c>
      <c r="M88" s="18">
        <f>LARGE('augdate &amp; jandate kaf'!$G$5:$G$94,'augdate &amp; jandate kaf rank'!$A88)</f>
        <v>60.749749788000003</v>
      </c>
      <c r="N88" s="5" t="str">
        <f>VLOOKUP(O88,'augdate &amp; jandate kaf'!$H$5:$O$94,8,FALSE)</f>
        <v>1984-85</v>
      </c>
      <c r="O88" s="18">
        <f>LARGE('augdate &amp; jandate kaf'!$H$5:$H$94,'augdate &amp; jandate kaf rank'!$A88)</f>
        <v>158.32065521999999</v>
      </c>
      <c r="P88" s="5" t="str">
        <f>VLOOKUP(Q88,'augdate &amp; jandate kaf'!$I$5:$O$94,7,FALSE)</f>
        <v>2014-15</v>
      </c>
      <c r="Q88" s="18">
        <f>LARGE('augdate &amp; jandate kaf'!$I$5:$I$94,'augdate &amp; jandate kaf rank'!$A88)</f>
        <v>257.83734570299998</v>
      </c>
      <c r="R88" s="5" t="str">
        <f>VLOOKUP(S88,'augdate &amp; jandate kaf'!$J$5:$O$94,6,FALSE)</f>
        <v>1991-92</v>
      </c>
      <c r="S88" s="18">
        <f>LARGE('augdate &amp; jandate kaf'!$J$5:$J$94,'augdate &amp; jandate kaf rank'!$A88)</f>
        <v>377.23436601899999</v>
      </c>
      <c r="T88" s="5" t="str">
        <f>VLOOKUP(U88,'augdate &amp; jandate kaf'!$K$5:$O$94,5,FALSE)</f>
        <v>1972-73</v>
      </c>
      <c r="U88" s="18">
        <f>LARGE('augdate &amp; jandate kaf'!$K$5:$K$94,'augdate &amp; jandate kaf rank'!$A88)</f>
        <v>432.636677991</v>
      </c>
      <c r="V88" s="5" t="str">
        <f>VLOOKUP(W88,'augdate &amp; jandate kaf'!$L$5:$O$94,4,FALSE)</f>
        <v>1941-42</v>
      </c>
      <c r="W88" s="18">
        <f>LARGE('augdate &amp; jandate kaf'!$L$5:$L$94,'augdate &amp; jandate kaf rank'!$A88)</f>
        <v>489.84394857299998</v>
      </c>
      <c r="X88" s="5" t="str">
        <f>VLOOKUP(Y88,'augdate &amp; jandate kaf'!$M$5:$O$94,3,FALSE)</f>
        <v>1941-42</v>
      </c>
      <c r="Y88" s="18">
        <f>LARGE('augdate &amp; jandate kaf'!$M$5:$M$94,'augdate &amp; jandate kaf rank'!$A88)</f>
        <v>513.63965015999997</v>
      </c>
      <c r="Z88" s="5" t="str">
        <f>VLOOKUP(AA88,'augdate &amp; jandate kaf'!$N$5:$O$94,2,FALSE)</f>
        <v>2014-15</v>
      </c>
      <c r="AA88" s="18">
        <f>LARGE('augdate &amp; jandate kaf'!$N$5:$N$94,'augdate &amp; jandate kaf rank'!$A88)</f>
        <v>722.56063406099997</v>
      </c>
    </row>
    <row r="89" spans="1:27" x14ac:dyDescent="0.2">
      <c r="A89" s="11">
        <v>84</v>
      </c>
      <c r="B89" s="5" t="str">
        <f>VLOOKUP(C89,'augdate &amp; jandate kaf'!$B$5:$O$94,14,FALSE)</f>
        <v>2017-18</v>
      </c>
      <c r="C89" s="18">
        <f>LARGE('augdate &amp; jandate kaf'!$B$5:$B$94,'augdate &amp; jandate kaf rank'!$A89)</f>
        <v>3.750743661</v>
      </c>
      <c r="D89" s="5" t="str">
        <f>VLOOKUP(E89,'augdate &amp; jandate kaf'!$C$5:$O$94,13,FALSE)</f>
        <v>1967-68</v>
      </c>
      <c r="E89" s="18">
        <f>LARGE('augdate &amp; jandate kaf'!$C$5:$C$94,'augdate &amp; jandate kaf rank'!$A89)</f>
        <v>8.7510740519999999</v>
      </c>
      <c r="F89" s="5" t="str">
        <f>VLOOKUP(G89,'augdate &amp; jandate kaf'!$D$5:$O$94,12,FALSE)</f>
        <v>2008-09</v>
      </c>
      <c r="G89" s="18">
        <f>LARGE('augdate &amp; jandate kaf'!$D$5:$D$94,'augdate &amp; jandate kaf rank'!$A89)</f>
        <v>21.863800833000003</v>
      </c>
      <c r="H89" s="5" t="str">
        <f>VLOOKUP(I89,'augdate &amp; jandate kaf'!$E$5:$O$94,11,FALSE)</f>
        <v>2002-03</v>
      </c>
      <c r="I89" s="18">
        <f>LARGE('augdate &amp; jandate kaf'!$E$5:$E$94,'augdate &amp; jandate kaf rank'!$A89)</f>
        <v>50.275039436999997</v>
      </c>
      <c r="J89" s="5" t="str">
        <f>VLOOKUP(K89,'augdate &amp; jandate kaf'!$F$5:$O$94,10,FALSE)</f>
        <v>1935-36</v>
      </c>
      <c r="K89" s="18">
        <f>LARGE('augdate &amp; jandate kaf'!$F$5:$F$94,'augdate &amp; jandate kaf rank'!$A89)</f>
        <v>132.563300814</v>
      </c>
      <c r="L89" s="5" t="str">
        <f>VLOOKUP(M89,'augdate &amp; jandate kaf'!$G$5:$O$94,9,FALSE)</f>
        <v>2000-01</v>
      </c>
      <c r="M89" s="18">
        <f>LARGE('augdate &amp; jandate kaf'!$G$5:$G$94,'augdate &amp; jandate kaf rank'!$A89)</f>
        <v>59.642972970000002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152.782804188</v>
      </c>
      <c r="P89" s="5" t="str">
        <f>VLOOKUP(Q89,'augdate &amp; jandate kaf'!$I$5:$O$94,7,FALSE)</f>
        <v>1984-85</v>
      </c>
      <c r="Q89" s="18">
        <f>LARGE('augdate &amp; jandate kaf'!$I$5:$I$94,'augdate &amp; jandate kaf rank'!$A89)</f>
        <v>255.96296560799999</v>
      </c>
      <c r="R89" s="5" t="str">
        <f>VLOOKUP(S89,'augdate &amp; jandate kaf'!$J$5:$O$94,6,FALSE)</f>
        <v>1941-42</v>
      </c>
      <c r="S89" s="18">
        <f>LARGE('augdate &amp; jandate kaf'!$J$5:$J$94,'augdate &amp; jandate kaf rank'!$A89)</f>
        <v>356.17585441199998</v>
      </c>
      <c r="T89" s="5" t="str">
        <f>VLOOKUP(U89,'augdate &amp; jandate kaf'!$K$5:$O$94,5,FALSE)</f>
        <v>1941-42</v>
      </c>
      <c r="U89" s="18">
        <f>LARGE('augdate &amp; jandate kaf'!$K$5:$K$94,'augdate &amp; jandate kaf rank'!$A89)</f>
        <v>432.48196725299999</v>
      </c>
      <c r="V89" s="5" t="str">
        <f>VLOOKUP(W89,'augdate &amp; jandate kaf'!$L$5:$O$94,4,FALSE)</f>
        <v>1972-73</v>
      </c>
      <c r="W89" s="18">
        <f>LARGE('augdate &amp; jandate kaf'!$L$5:$L$94,'augdate &amp; jandate kaf rank'!$A89)</f>
        <v>461.79370169100002</v>
      </c>
      <c r="X89" s="5" t="str">
        <f>VLOOKUP(Y89,'augdate &amp; jandate kaf'!$M$5:$O$94,3,FALSE)</f>
        <v>1972-73</v>
      </c>
      <c r="Y89" s="18">
        <f>LARGE('augdate &amp; jandate kaf'!$M$5:$M$94,'augdate &amp; jandate kaf rank'!$A89)</f>
        <v>476.304775527</v>
      </c>
      <c r="Z89" s="5" t="str">
        <f>VLOOKUP(AA89,'augdate &amp; jandate kaf'!$N$5:$O$94,2,FALSE)</f>
        <v>1993-94</v>
      </c>
      <c r="AA89" s="18">
        <f>LARGE('augdate &amp; jandate kaf'!$N$5:$N$94,'augdate &amp; jandate kaf rank'!$A89)</f>
        <v>699.25088286899995</v>
      </c>
    </row>
    <row r="90" spans="1:27" x14ac:dyDescent="0.2">
      <c r="A90" s="11">
        <v>85</v>
      </c>
      <c r="B90" s="5" t="str">
        <f>VLOOKUP(C90,'augdate &amp; jandate kaf'!$B$5:$O$94,14,FALSE)</f>
        <v>2016-17</v>
      </c>
      <c r="C90" s="18">
        <f>LARGE('augdate &amp; jandate kaf'!$B$5:$B$94,'augdate &amp; jandate kaf rank'!$A90)</f>
        <v>3.320330454</v>
      </c>
      <c r="D90" s="5" t="str">
        <f>VLOOKUP(E90,'augdate &amp; jandate kaf'!$C$5:$O$94,13,FALSE)</f>
        <v>2009-10</v>
      </c>
      <c r="E90" s="18">
        <f>LARGE('augdate &amp; jandate kaf'!$C$5:$C$94,'augdate &amp; jandate kaf rank'!$A90)</f>
        <v>8.0013220139999994</v>
      </c>
      <c r="F90" s="5" t="str">
        <f>VLOOKUP(G90,'augdate &amp; jandate kaf'!$D$5:$O$94,12,FALSE)</f>
        <v>1938-39</v>
      </c>
      <c r="G90" s="18">
        <f>LARGE('augdate &amp; jandate kaf'!$D$5:$D$94,'augdate &amp; jandate kaf rank'!$A90)</f>
        <v>21.086280201000001</v>
      </c>
      <c r="H90" s="5" t="str">
        <f>VLOOKUP(I90,'augdate &amp; jandate kaf'!$E$5:$O$94,11,FALSE)</f>
        <v>1939-40</v>
      </c>
      <c r="I90" s="18">
        <f>LARGE('augdate &amp; jandate kaf'!$E$5:$E$94,'augdate &amp; jandate kaf rank'!$A90)</f>
        <v>46.546113957000003</v>
      </c>
      <c r="J90" s="5" t="str">
        <f>VLOOKUP(K90,'augdate &amp; jandate kaf'!$F$5:$O$94,10,FALSE)</f>
        <v>1993-94</v>
      </c>
      <c r="K90" s="18">
        <f>LARGE('augdate &amp; jandate kaf'!$F$5:$F$94,'augdate &amp; jandate kaf rank'!$A90)</f>
        <v>132.13685454900002</v>
      </c>
      <c r="L90" s="5" t="str">
        <f>VLOOKUP(M90,'augdate &amp; jandate kaf'!$G$5:$O$94,9,FALSE)</f>
        <v>1956-57</v>
      </c>
      <c r="M90" s="18">
        <f>LARGE('augdate &amp; jandate kaf'!$G$5:$G$94,'augdate &amp; jandate kaf rank'!$A90)</f>
        <v>55.953716910000004</v>
      </c>
      <c r="N90" s="5" t="str">
        <f>VLOOKUP(O90,'augdate &amp; jandate kaf'!$H$5:$O$94,8,FALSE)</f>
        <v>1928-29</v>
      </c>
      <c r="O90" s="18">
        <f>LARGE('augdate &amp; jandate kaf'!$H$5:$H$94,'augdate &amp; jandate kaf rank'!$A90)</f>
        <v>152.07272157</v>
      </c>
      <c r="P90" s="5" t="str">
        <f>VLOOKUP(Q90,'augdate &amp; jandate kaf'!$I$5:$O$94,7,FALSE)</f>
        <v>1991-92</v>
      </c>
      <c r="Q90" s="18">
        <f>LARGE('augdate &amp; jandate kaf'!$I$5:$I$94,'augdate &amp; jandate kaf rank'!$A90)</f>
        <v>255.90544494899999</v>
      </c>
      <c r="R90" s="5" t="str">
        <f>VLOOKUP(S90,'augdate &amp; jandate kaf'!$J$5:$O$94,6,FALSE)</f>
        <v>2004-05</v>
      </c>
      <c r="S90" s="18">
        <f>LARGE('augdate &amp; jandate kaf'!$J$5:$J$94,'augdate &amp; jandate kaf rank'!$A90)</f>
        <v>350.20163975999998</v>
      </c>
      <c r="T90" s="5" t="str">
        <f>VLOOKUP(U90,'augdate &amp; jandate kaf'!$K$5:$O$94,5,FALSE)</f>
        <v>1991-92</v>
      </c>
      <c r="U90" s="18">
        <f>LARGE('augdate &amp; jandate kaf'!$K$5:$K$94,'augdate &amp; jandate kaf rank'!$A90)</f>
        <v>411.05254656900001</v>
      </c>
      <c r="V90" s="5" t="str">
        <f>VLOOKUP(W90,'augdate &amp; jandate kaf'!$L$5:$O$94,4,FALSE)</f>
        <v>1976-77</v>
      </c>
      <c r="W90" s="18">
        <f>LARGE('augdate &amp; jandate kaf'!$L$5:$L$94,'augdate &amp; jandate kaf rank'!$A90)</f>
        <v>459.43932161399999</v>
      </c>
      <c r="X90" s="5" t="str">
        <f>VLOOKUP(Y90,'augdate &amp; jandate kaf'!$M$5:$O$94,3,FALSE)</f>
        <v>1976-77</v>
      </c>
      <c r="Y90" s="18">
        <f>LARGE('augdate &amp; jandate kaf'!$M$5:$M$94,'augdate &amp; jandate kaf rank'!$A90)</f>
        <v>472.59766822799997</v>
      </c>
      <c r="Z90" s="5" t="str">
        <f>VLOOKUP(AA90,'augdate &amp; jandate kaf'!$N$5:$O$94,2,FALSE)</f>
        <v>1929-30</v>
      </c>
      <c r="AA90" s="18">
        <f>LARGE('augdate &amp; jandate kaf'!$N$5:$N$94,'augdate &amp; jandate kaf rank'!$A90)</f>
        <v>694.581792135</v>
      </c>
    </row>
    <row r="91" spans="1:27" x14ac:dyDescent="0.2">
      <c r="A91" s="11">
        <v>86</v>
      </c>
      <c r="B91" s="5" t="str">
        <f>VLOOKUP(C91,'augdate &amp; jandate kaf'!$B$5:$O$94,14,FALSE)</f>
        <v>2013-14</v>
      </c>
      <c r="C91" s="18">
        <f>LARGE('augdate &amp; jandate kaf'!$B$5:$B$94,'augdate &amp; jandate kaf rank'!$A91)</f>
        <v>3.258842853</v>
      </c>
      <c r="D91" s="5" t="str">
        <f>VLOOKUP(E91,'augdate &amp; jandate kaf'!$C$5:$O$94,13,FALSE)</f>
        <v>2005-06</v>
      </c>
      <c r="E91" s="18">
        <f>LARGE('augdate &amp; jandate kaf'!$C$5:$C$94,'augdate &amp; jandate kaf rank'!$A91)</f>
        <v>6.3490906709999999</v>
      </c>
      <c r="F91" s="5" t="str">
        <f>VLOOKUP(G91,'augdate &amp; jandate kaf'!$D$5:$O$94,12,FALSE)</f>
        <v>1936-37</v>
      </c>
      <c r="G91" s="18">
        <f>LARGE('augdate &amp; jandate kaf'!$D$5:$D$94,'augdate &amp; jandate kaf rank'!$A91)</f>
        <v>19.311073656000001</v>
      </c>
      <c r="H91" s="5" t="str">
        <f>VLOOKUP(I91,'augdate &amp; jandate kaf'!$E$5:$O$94,11,FALSE)</f>
        <v>1993-94</v>
      </c>
      <c r="I91" s="18">
        <f>LARGE('augdate &amp; jandate kaf'!$E$5:$E$94,'augdate &amp; jandate kaf rank'!$A91)</f>
        <v>39.659502645000003</v>
      </c>
      <c r="J91" s="5" t="str">
        <f>VLOOKUP(K91,'augdate &amp; jandate kaf'!$F$5:$O$94,10,FALSE)</f>
        <v>1930-31</v>
      </c>
      <c r="K91" s="18">
        <f>LARGE('augdate &amp; jandate kaf'!$F$5:$F$94,'augdate &amp; jandate kaf rank'!$A91)</f>
        <v>124.076028405</v>
      </c>
      <c r="L91" s="5" t="str">
        <f>VLOOKUP(M91,'augdate &amp; jandate kaf'!$G$5:$O$94,9,FALSE)</f>
        <v>1929-30</v>
      </c>
      <c r="M91" s="18">
        <f>LARGE('augdate &amp; jandate kaf'!$G$5:$G$94,'augdate &amp; jandate kaf rank'!$A91)</f>
        <v>51.034708830000007</v>
      </c>
      <c r="N91" s="5" t="str">
        <f>VLOOKUP(O91,'augdate &amp; jandate kaf'!$H$5:$O$94,8,FALSE)</f>
        <v>1936-37</v>
      </c>
      <c r="O91" s="18">
        <f>LARGE('augdate &amp; jandate kaf'!$H$5:$H$94,'augdate &amp; jandate kaf rank'!$A91)</f>
        <v>131.823466131</v>
      </c>
      <c r="P91" s="5" t="str">
        <f>VLOOKUP(Q91,'augdate &amp; jandate kaf'!$I$5:$O$94,7,FALSE)</f>
        <v>1943-44</v>
      </c>
      <c r="Q91" s="18">
        <f>LARGE('augdate &amp; jandate kaf'!$I$5:$I$94,'augdate &amp; jandate kaf rank'!$A91)</f>
        <v>236.59040435100002</v>
      </c>
      <c r="R91" s="5" t="str">
        <f>VLOOKUP(S91,'augdate &amp; jandate kaf'!$J$5:$O$94,6,FALSE)</f>
        <v>1943-44</v>
      </c>
      <c r="S91" s="18">
        <f>LARGE('augdate &amp; jandate kaf'!$J$5:$J$94,'augdate &amp; jandate kaf rank'!$A91)</f>
        <v>342.15073097099997</v>
      </c>
      <c r="T91" s="5" t="str">
        <f>VLOOKUP(U91,'augdate &amp; jandate kaf'!$K$5:$O$94,5,FALSE)</f>
        <v>1976-77</v>
      </c>
      <c r="U91" s="18">
        <f>LARGE('augdate &amp; jandate kaf'!$K$5:$K$94,'augdate &amp; jandate kaf rank'!$A91)</f>
        <v>410.407918494</v>
      </c>
      <c r="V91" s="5" t="str">
        <f>VLOOKUP(W91,'augdate &amp; jandate kaf'!$L$5:$O$94,4,FALSE)</f>
        <v>1943-44</v>
      </c>
      <c r="W91" s="18">
        <f>LARGE('augdate &amp; jandate kaf'!$L$5:$L$94,'augdate &amp; jandate kaf rank'!$A91)</f>
        <v>435.07238037899998</v>
      </c>
      <c r="X91" s="5" t="str">
        <f>VLOOKUP(Y91,'augdate &amp; jandate kaf'!$M$5:$O$94,3,FALSE)</f>
        <v>1943-44</v>
      </c>
      <c r="Y91" s="18">
        <f>LARGE('augdate &amp; jandate kaf'!$M$5:$M$94,'augdate &amp; jandate kaf rank'!$A91)</f>
        <v>447.36990057899999</v>
      </c>
      <c r="Z91" s="5" t="str">
        <f>VLOOKUP(AA91,'augdate &amp; jandate kaf'!$N$5:$O$94,2,FALSE)</f>
        <v>1940-41</v>
      </c>
      <c r="AA91" s="18">
        <f>LARGE('augdate &amp; jandate kaf'!$N$5:$N$94,'augdate &amp; jandate kaf rank'!$A91)</f>
        <v>664.96460316299999</v>
      </c>
    </row>
    <row r="92" spans="1:27" x14ac:dyDescent="0.2">
      <c r="A92" s="11">
        <v>87</v>
      </c>
      <c r="B92" s="5" t="str">
        <f>VLOOKUP(C92,'augdate &amp; jandate kaf'!$B$5:$O$94,14,FALSE)</f>
        <v>2005-06</v>
      </c>
      <c r="C92" s="18">
        <f>LARGE('augdate &amp; jandate kaf'!$B$5:$B$94,'augdate &amp; jandate kaf rank'!$A92)</f>
        <v>3.1358676509999999</v>
      </c>
      <c r="D92" s="5" t="str">
        <f>VLOOKUP(E92,'augdate &amp; jandate kaf'!$C$5:$O$94,13,FALSE)</f>
        <v>2012-13</v>
      </c>
      <c r="E92" s="18">
        <f>LARGE('augdate &amp; jandate kaf'!$C$5:$C$94,'augdate &amp; jandate kaf rank'!$A92)</f>
        <v>6.1626443970000002</v>
      </c>
      <c r="F92" s="5" t="str">
        <f>VLOOKUP(G92,'augdate &amp; jandate kaf'!$D$5:$O$94,12,FALSE)</f>
        <v>1987-88</v>
      </c>
      <c r="G92" s="18">
        <f>LARGE('augdate &amp; jandate kaf'!$D$5:$D$94,'augdate &amp; jandate kaf rank'!$A92)</f>
        <v>18.579172857</v>
      </c>
      <c r="H92" s="5" t="str">
        <f>VLOOKUP(I92,'augdate &amp; jandate kaf'!$E$5:$O$94,11,FALSE)</f>
        <v>1987-88</v>
      </c>
      <c r="I92" s="18">
        <f>LARGE('augdate &amp; jandate kaf'!$E$5:$E$94,'augdate &amp; jandate kaf rank'!$A92)</f>
        <v>37.025453156999994</v>
      </c>
      <c r="J92" s="5" t="str">
        <f>VLOOKUP(K92,'augdate &amp; jandate kaf'!$F$5:$O$94,10,FALSE)</f>
        <v>1952-53</v>
      </c>
      <c r="K92" s="18">
        <f>LARGE('augdate &amp; jandate kaf'!$F$5:$F$94,'augdate &amp; jandate kaf rank'!$A92)</f>
        <v>115.59073946699999</v>
      </c>
      <c r="L92" s="5" t="str">
        <f>VLOOKUP(M92,'augdate &amp; jandate kaf'!$G$5:$O$94,9,FALSE)</f>
        <v>1948-49</v>
      </c>
      <c r="M92" s="18">
        <f>LARGE('augdate &amp; jandate kaf'!$G$5:$G$94,'augdate &amp; jandate kaf rank'!$A92)</f>
        <v>50.112394815000002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126.74379690000001</v>
      </c>
      <c r="P92" s="5" t="str">
        <f>VLOOKUP(Q92,'augdate &amp; jandate kaf'!$I$5:$O$94,7,FALSE)</f>
        <v>1940-41</v>
      </c>
      <c r="Q92" s="18">
        <f>LARGE('augdate &amp; jandate kaf'!$I$5:$I$94,'augdate &amp; jandate kaf rank'!$A92)</f>
        <v>229.763297169</v>
      </c>
      <c r="R92" s="5" t="str">
        <f>VLOOKUP(S92,'augdate &amp; jandate kaf'!$J$5:$O$94,6,FALSE)</f>
        <v>2014-15</v>
      </c>
      <c r="S92" s="18">
        <f>LARGE('augdate &amp; jandate kaf'!$J$5:$J$94,'augdate &amp; jandate kaf rank'!$A92)</f>
        <v>310.61750901300002</v>
      </c>
      <c r="T92" s="5" t="str">
        <f>VLOOKUP(U92,'augdate &amp; jandate kaf'!$K$5:$O$94,5,FALSE)</f>
        <v>1943-44</v>
      </c>
      <c r="U92" s="18">
        <f>LARGE('augdate &amp; jandate kaf'!$K$5:$K$94,'augdate &amp; jandate kaf rank'!$A92)</f>
        <v>400.44097671899999</v>
      </c>
      <c r="V92" s="5" t="str">
        <f>VLOOKUP(W92,'augdate &amp; jandate kaf'!$L$5:$O$94,4,FALSE)</f>
        <v>1991-92</v>
      </c>
      <c r="W92" s="18">
        <f>LARGE('augdate &amp; jandate kaf'!$L$5:$L$94,'augdate &amp; jandate kaf rank'!$A92)</f>
        <v>423.25089321900003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432.63072757800001</v>
      </c>
      <c r="Z92" s="5" t="str">
        <f>VLOOKUP(AA92,'augdate &amp; jandate kaf'!$N$5:$O$94,2,FALSE)</f>
        <v>1943-44</v>
      </c>
      <c r="AA92" s="18">
        <f>LARGE('augdate &amp; jandate kaf'!$N$5:$N$94,'augdate &amp; jandate kaf rank'!$A92)</f>
        <v>662.90774373600004</v>
      </c>
    </row>
    <row r="93" spans="1:27" x14ac:dyDescent="0.2">
      <c r="A93" s="11">
        <v>88</v>
      </c>
      <c r="B93" s="5" t="str">
        <f>VLOOKUP(C93,'augdate &amp; jandate kaf'!$B$5:$O$94,14,FALSE)</f>
        <v>2009-10</v>
      </c>
      <c r="C93" s="18">
        <f>LARGE('augdate &amp; jandate kaf'!$B$5:$B$94,'augdate &amp; jandate kaf rank'!$A93)</f>
        <v>2.7054544439999999</v>
      </c>
      <c r="D93" s="5" t="str">
        <f>VLOOKUP(E93,'augdate &amp; jandate kaf'!$C$5:$O$94,13,FALSE)</f>
        <v>2016-17</v>
      </c>
      <c r="E93" s="18">
        <f>LARGE('augdate &amp; jandate kaf'!$C$5:$C$94,'augdate &amp; jandate kaf rank'!$A93)</f>
        <v>4.2128924039999998</v>
      </c>
      <c r="F93" s="5" t="str">
        <f>VLOOKUP(G93,'augdate &amp; jandate kaf'!$D$5:$O$94,12,FALSE)</f>
        <v>1929-30</v>
      </c>
      <c r="G93" s="18">
        <f>LARGE('augdate &amp; jandate kaf'!$D$5:$D$94,'augdate &amp; jandate kaf rank'!$A93)</f>
        <v>18.277685264999999</v>
      </c>
      <c r="H93" s="5" t="str">
        <f>VLOOKUP(I93,'augdate &amp; jandate kaf'!$E$5:$O$94,11,FALSE)</f>
        <v>1952-53</v>
      </c>
      <c r="I93" s="18">
        <f>LARGE('augdate &amp; jandate kaf'!$E$5:$E$94,'augdate &amp; jandate kaf rank'!$A93)</f>
        <v>30.430412082</v>
      </c>
      <c r="J93" s="5" t="str">
        <f>VLOOKUP(K93,'augdate &amp; jandate kaf'!$F$5:$O$94,10,FALSE)</f>
        <v>1944-45</v>
      </c>
      <c r="K93" s="18">
        <f>LARGE('augdate &amp; jandate kaf'!$F$5:$F$94,'augdate &amp; jandate kaf rank'!$A93)</f>
        <v>103.08693828299999</v>
      </c>
      <c r="L93" s="5" t="str">
        <f>VLOOKUP(M93,'augdate &amp; jandate kaf'!$G$5:$O$94,9,FALSE)</f>
        <v>1962-63</v>
      </c>
      <c r="M93" s="18">
        <f>LARGE('augdate &amp; jandate kaf'!$G$5:$G$94,'augdate &amp; jandate kaf rank'!$A93)</f>
        <v>46.607601557999999</v>
      </c>
      <c r="N93" s="5" t="str">
        <f>VLOOKUP(O93,'augdate &amp; jandate kaf'!$H$5:$O$94,8,FALSE)</f>
        <v>2004-05</v>
      </c>
      <c r="O93" s="18">
        <f>LARGE('augdate &amp; jandate kaf'!$H$5:$H$94,'augdate &amp; jandate kaf rank'!$A93)</f>
        <v>120.69222687899999</v>
      </c>
      <c r="P93" s="5" t="str">
        <f>VLOOKUP(Q93,'augdate &amp; jandate kaf'!$I$5:$O$94,7,FALSE)</f>
        <v>2004-05</v>
      </c>
      <c r="Q93" s="18">
        <f>LARGE('augdate &amp; jandate kaf'!$I$5:$I$94,'augdate &amp; jandate kaf rank'!$A93)</f>
        <v>218.51900007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291.63172460100003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387.85982016599996</v>
      </c>
      <c r="V93" s="5" t="str">
        <f>VLOOKUP(W93,'augdate &amp; jandate kaf'!$L$5:$O$94,4,FALSE)</f>
        <v>2000-01</v>
      </c>
      <c r="W93" s="18">
        <f>LARGE('augdate &amp; jandate kaf'!$L$5:$L$94,'augdate &amp; jandate kaf rank'!$A93)</f>
        <v>420.82510818599997</v>
      </c>
      <c r="X93" s="5" t="str">
        <f>VLOOKUP(Y93,'augdate &amp; jandate kaf'!$M$5:$O$94,3,FALSE)</f>
        <v>1991-92</v>
      </c>
      <c r="Y93" s="18">
        <f>LARGE('augdate &amp; jandate kaf'!$M$5:$M$94,'augdate &amp; jandate kaf rank'!$A93)</f>
        <v>431.18279374799999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652.02840530100002</v>
      </c>
    </row>
    <row r="94" spans="1:27" x14ac:dyDescent="0.2">
      <c r="A94" s="11">
        <v>89</v>
      </c>
      <c r="B94" s="5" t="str">
        <f>VLOOKUP(C94,'augdate &amp; jandate kaf'!$B$5:$O$94,14,FALSE)</f>
        <v>2014-15</v>
      </c>
      <c r="C94" s="18">
        <f>LARGE('augdate &amp; jandate kaf'!$B$5:$B$94,'augdate &amp; jandate kaf rank'!$A94)</f>
        <v>1.352727222</v>
      </c>
      <c r="D94" s="5" t="str">
        <f>VLOOKUP(E94,'augdate &amp; jandate kaf'!$C$5:$O$94,13,FALSE)</f>
        <v>2014-15</v>
      </c>
      <c r="E94" s="18">
        <f>LARGE('augdate &amp; jandate kaf'!$C$5:$C$94,'augdate &amp; jandate kaf rank'!$A94)</f>
        <v>2.6618180819999999</v>
      </c>
      <c r="F94" s="5" t="str">
        <f>VLOOKUP(G94,'augdate &amp; jandate kaf'!$D$5:$O$94,12,FALSE)</f>
        <v>2002-03</v>
      </c>
      <c r="G94" s="18">
        <f>LARGE('augdate &amp; jandate kaf'!$D$5:$D$94,'augdate &amp; jandate kaf rank'!$A94)</f>
        <v>16.000660557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23.178842106000001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85.527269520000004</v>
      </c>
      <c r="L94" s="5" t="str">
        <f>VLOOKUP(M94,'augdate &amp; jandate kaf'!$G$5:$O$94,9,FALSE)</f>
        <v>1936-37</v>
      </c>
      <c r="M94" s="18">
        <f>LARGE('augdate &amp; jandate kaf'!$G$5:$G$94,'augdate &amp; jandate kaf rank'!$A94)</f>
        <v>30.190412090999999</v>
      </c>
      <c r="N94" s="5" t="str">
        <f>VLOOKUP(O94,'augdate &amp; jandate kaf'!$H$5:$O$94,8,FALSE)</f>
        <v>2000-01</v>
      </c>
      <c r="O94" s="18">
        <f>LARGE('augdate &amp; jandate kaf'!$H$5:$H$94,'augdate &amp; jandate kaf rank'!$A94)</f>
        <v>107.96032653</v>
      </c>
      <c r="P94" s="5" t="str">
        <f>VLOOKUP(Q94,'augdate &amp; jandate kaf'!$I$5:$O$94,7,FALSE)</f>
        <v>2000-01</v>
      </c>
      <c r="Q94" s="18">
        <f>LARGE('augdate &amp; jandate kaf'!$I$5:$I$94,'augdate &amp; jandate kaf rank'!$A94)</f>
        <v>192.25982750099999</v>
      </c>
      <c r="R94" s="5" t="str">
        <f>VLOOKUP(S94,'augdate &amp; jandate kaf'!$J$5:$O$94,6,FALSE)</f>
        <v>1976-77</v>
      </c>
      <c r="S94" s="18">
        <f>LARGE('augdate &amp; jandate kaf'!$J$5:$J$94,'augdate &amp; jandate kaf rank'!$A94)</f>
        <v>287.555691696</v>
      </c>
      <c r="T94" s="5" t="str">
        <f>VLOOKUP(U94,'augdate &amp; jandate kaf'!$K$5:$O$94,5,FALSE)</f>
        <v>1940-41</v>
      </c>
      <c r="U94" s="18">
        <f>LARGE('augdate &amp; jandate kaf'!$K$5:$K$94,'augdate &amp; jandate kaf rank'!$A94)</f>
        <v>333.26874783299996</v>
      </c>
      <c r="V94" s="5" t="str">
        <f>VLOOKUP(W94,'augdate &amp; jandate kaf'!$L$5:$O$94,4,FALSE)</f>
        <v>1940-41</v>
      </c>
      <c r="W94" s="18">
        <f>LARGE('augdate &amp; jandate kaf'!$L$5:$L$94,'augdate &amp; jandate kaf rank'!$A94)</f>
        <v>371.23238277299998</v>
      </c>
      <c r="X94" s="5" t="str">
        <f>VLOOKUP(Y94,'augdate &amp; jandate kaf'!$M$5:$O$94,3,FALSE)</f>
        <v>1940-41</v>
      </c>
      <c r="Y94" s="18">
        <f>LARGE('augdate &amp; jandate kaf'!$M$5:$M$94,'augdate &amp; jandate kaf rank'!$A94)</f>
        <v>387.28064663399999</v>
      </c>
      <c r="Z94" s="5" t="str">
        <f>VLOOKUP(AA94,'augdate &amp; jandate kaf'!$N$5:$O$94,2,FALSE)</f>
        <v>2000-01</v>
      </c>
      <c r="AA94" s="18">
        <f>LARGE('augdate &amp; jandate kaf'!$N$5:$N$94,'augdate &amp; jandate kaf rank'!$A94)</f>
        <v>586.20493669500001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1.1067768179999999</v>
      </c>
      <c r="D95" s="5" t="str">
        <f>VLOOKUP(E95,'augdate &amp; jandate kaf'!$C$5:$O$94,13,FALSE)</f>
        <v>2015-16</v>
      </c>
      <c r="E95" s="18">
        <f>LARGE('augdate &amp; jandate kaf'!$C$5:$C$94,'augdate &amp; jandate kaf rank'!$A95)</f>
        <v>2.6538841980000001</v>
      </c>
      <c r="F95" s="5" t="str">
        <f>VLOOKUP(G95,'augdate &amp; jandate kaf'!$D$5:$O$94,12,FALSE)</f>
        <v>2015-16</v>
      </c>
      <c r="G95" s="18">
        <f>LARGE('augdate &amp; jandate kaf'!$D$5:$D$94,'augdate &amp; jandate kaf rank'!$A95)</f>
        <v>8.741156697000001</v>
      </c>
      <c r="H95" s="5" t="str">
        <f>VLOOKUP(I95,'augdate &amp; jandate kaf'!$E$5:$O$94,11,FALSE)</f>
        <v>1929-30</v>
      </c>
      <c r="I95" s="18">
        <f>LARGE('augdate &amp; jandate kaf'!$E$5:$E$94,'augdate &amp; jandate kaf rank'!$A95)</f>
        <v>22.442974364999998</v>
      </c>
      <c r="J95" s="5" t="str">
        <f>VLOOKUP(K95,'augdate &amp; jandate kaf'!$F$5:$O$94,10,FALSE)</f>
        <v>1976-77</v>
      </c>
      <c r="K95" s="18">
        <f>LARGE('augdate &amp; jandate kaf'!$F$5:$F$94,'augdate &amp; jandate kaf rank'!$A95)</f>
        <v>81.221153978999993</v>
      </c>
      <c r="L95" s="5" t="str">
        <f>VLOOKUP(M95,'augdate &amp; jandate kaf'!$G$5:$O$94,9,FALSE)</f>
        <v>1976-77</v>
      </c>
      <c r="M95" s="18">
        <f>LARGE('augdate &amp; jandate kaf'!$G$5:$G$94,'augdate &amp; jandate kaf rank'!$A95)</f>
        <v>28.468759262999999</v>
      </c>
      <c r="N95" s="5" t="str">
        <f>VLOOKUP(O95,'augdate &amp; jandate kaf'!$H$5:$O$94,8,FALSE)</f>
        <v>1976-77</v>
      </c>
      <c r="O95" s="18">
        <f>LARGE('augdate &amp; jandate kaf'!$H$5:$H$94,'augdate &amp; jandate kaf rank'!$A95)</f>
        <v>58.014543278999994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177.11602641600001</v>
      </c>
      <c r="R95" s="5" t="str">
        <f>VLOOKUP(S95,'augdate &amp; jandate kaf'!$J$5:$O$94,6,FALSE)</f>
        <v>1940-41</v>
      </c>
      <c r="S95" s="18">
        <f>LARGE('augdate &amp; jandate kaf'!$J$5:$J$94,'augdate &amp; jandate kaf rank'!$A95)</f>
        <v>262.31205627899999</v>
      </c>
      <c r="T95" s="5" t="str">
        <f>VLOOKUP(U95,'augdate &amp; jandate kaf'!$K$5:$O$94,5,FALSE)</f>
        <v>2014-15</v>
      </c>
      <c r="U95" s="18">
        <f>LARGE('augdate &amp; jandate kaf'!$K$5:$K$94,'augdate &amp; jandate kaf rank'!$A95)</f>
        <v>330.908417343</v>
      </c>
      <c r="V95" s="5" t="str">
        <f>VLOOKUP(W95,'augdate &amp; jandate kaf'!$L$5:$O$94,4,FALSE)</f>
        <v>2014-15</v>
      </c>
      <c r="W95" s="18">
        <f>LARGE('augdate &amp; jandate kaf'!$L$5:$L$94,'augdate &amp; jandate kaf rank'!$A95)</f>
        <v>338.16792120299999</v>
      </c>
      <c r="X95" s="5" t="str">
        <f>VLOOKUP(Y95,'augdate &amp; jandate kaf'!$M$5:$O$94,3,FALSE)</f>
        <v>2014-15</v>
      </c>
      <c r="Y95" s="18">
        <f>LARGE('augdate &amp; jandate kaf'!$M$5:$M$94,'augdate &amp; jandate kaf rank'!$A95)</f>
        <v>339.45916082400004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572.96328429900007</v>
      </c>
    </row>
    <row r="97" spans="2:27" x14ac:dyDescent="0.2">
      <c r="B97" t="s">
        <v>114</v>
      </c>
      <c r="C97" s="18">
        <f>AVERAGE(C6:C95)</f>
        <v>8.7879445740333271</v>
      </c>
      <c r="D97" s="18"/>
      <c r="E97" s="18">
        <f t="shared" ref="E97:AA97" si="0">AVERAGE(E6:E95)</f>
        <v>20.383316040033328</v>
      </c>
      <c r="F97" s="18"/>
      <c r="G97" s="18">
        <f t="shared" si="0"/>
        <v>59.800967454433376</v>
      </c>
      <c r="H97" s="18"/>
      <c r="I97" s="18">
        <f t="shared" si="0"/>
        <v>189.35335929043339</v>
      </c>
      <c r="J97" s="18"/>
      <c r="K97" s="18">
        <f t="shared" si="0"/>
        <v>380.18422816733334</v>
      </c>
      <c r="L97" s="18"/>
      <c r="M97" s="18">
        <f t="shared" si="0"/>
        <v>179.87719435653329</v>
      </c>
      <c r="N97" s="18"/>
      <c r="O97" s="18">
        <f t="shared" si="0"/>
        <v>325.91505113906669</v>
      </c>
      <c r="P97" s="18"/>
      <c r="Q97" s="18">
        <f t="shared" si="0"/>
        <v>473.77975082830011</v>
      </c>
      <c r="R97" s="18"/>
      <c r="S97" s="18">
        <f t="shared" si="0"/>
        <v>604.20090296229978</v>
      </c>
      <c r="T97" s="18"/>
      <c r="U97" s="18">
        <f t="shared" si="0"/>
        <v>702.6145411450666</v>
      </c>
      <c r="V97" s="18"/>
      <c r="W97" s="18">
        <f t="shared" si="0"/>
        <v>754.83205984806682</v>
      </c>
      <c r="X97" s="18"/>
      <c r="Y97" s="18">
        <f t="shared" si="0"/>
        <v>771.46787189639986</v>
      </c>
      <c r="Z97" s="18"/>
      <c r="AA97" s="18">
        <f t="shared" si="0"/>
        <v>1151.5485408389663</v>
      </c>
    </row>
    <row r="98" spans="2:27" x14ac:dyDescent="0.2">
      <c r="B98" t="s">
        <v>115</v>
      </c>
      <c r="C98" s="18">
        <f>MEDIAN(C6:C95)</f>
        <v>7.7781815265000001</v>
      </c>
      <c r="D98" s="18"/>
      <c r="E98" s="18">
        <f t="shared" ref="E98:AA98" si="1">MEDIAN(E6:E95)</f>
        <v>16.745453917500001</v>
      </c>
      <c r="F98" s="18"/>
      <c r="G98" s="18">
        <f t="shared" si="1"/>
        <v>48.457188265500001</v>
      </c>
      <c r="H98" s="18"/>
      <c r="I98" s="18">
        <f t="shared" si="1"/>
        <v>184.14247243350002</v>
      </c>
      <c r="J98" s="18"/>
      <c r="K98" s="18">
        <f t="shared" si="1"/>
        <v>372.57717611099997</v>
      </c>
      <c r="L98" s="18"/>
      <c r="M98" s="18">
        <f t="shared" si="1"/>
        <v>171.95007619649999</v>
      </c>
      <c r="N98" s="18"/>
      <c r="O98" s="18">
        <f t="shared" si="1"/>
        <v>297.93817064550001</v>
      </c>
      <c r="P98" s="18"/>
      <c r="Q98" s="18">
        <f t="shared" si="1"/>
        <v>473.63899050299995</v>
      </c>
      <c r="R98" s="18"/>
      <c r="S98" s="18">
        <f t="shared" si="1"/>
        <v>602.39303526150002</v>
      </c>
      <c r="T98" s="18"/>
      <c r="U98" s="18">
        <f t="shared" si="1"/>
        <v>727.48063387649995</v>
      </c>
      <c r="V98" s="18"/>
      <c r="W98" s="18">
        <f t="shared" si="1"/>
        <v>785.37517716000002</v>
      </c>
      <c r="X98" s="18"/>
      <c r="Y98" s="18">
        <f t="shared" si="1"/>
        <v>799.88823446700007</v>
      </c>
      <c r="Z98" s="18"/>
      <c r="AA98" s="18">
        <f t="shared" si="1"/>
        <v>1169.3354933400001</v>
      </c>
    </row>
    <row r="99" spans="2:27" x14ac:dyDescent="0.2">
      <c r="B99" t="s">
        <v>116</v>
      </c>
      <c r="C99" s="18">
        <f>STDEV(C6:C95)</f>
        <v>4.2776119602411073</v>
      </c>
      <c r="D99" s="18"/>
      <c r="E99" s="18">
        <f t="shared" ref="E99:AA99" si="2">STDEV(E6:E95)</f>
        <v>12.26971280467294</v>
      </c>
      <c r="F99" s="18"/>
      <c r="G99" s="18">
        <f t="shared" si="2"/>
        <v>40.967452536111104</v>
      </c>
      <c r="H99" s="18"/>
      <c r="I99" s="18">
        <f t="shared" si="2"/>
        <v>98.13955558013653</v>
      </c>
      <c r="J99" s="18"/>
      <c r="K99" s="18">
        <f t="shared" si="2"/>
        <v>168.46149883135195</v>
      </c>
      <c r="L99" s="18"/>
      <c r="M99" s="18">
        <f t="shared" si="2"/>
        <v>89.414713994390084</v>
      </c>
      <c r="N99" s="18"/>
      <c r="O99" s="18">
        <f t="shared" si="2"/>
        <v>123.28743434062032</v>
      </c>
      <c r="P99" s="18"/>
      <c r="Q99" s="18">
        <f t="shared" si="2"/>
        <v>145.64986935064738</v>
      </c>
      <c r="R99" s="18"/>
      <c r="S99" s="18">
        <f t="shared" si="2"/>
        <v>157.3558176774273</v>
      </c>
      <c r="T99" s="18"/>
      <c r="U99" s="18">
        <f t="shared" si="2"/>
        <v>177.27981576174813</v>
      </c>
      <c r="V99" s="18"/>
      <c r="W99" s="18">
        <f t="shared" si="2"/>
        <v>187.99485879289787</v>
      </c>
      <c r="X99" s="18"/>
      <c r="Y99" s="18">
        <f t="shared" si="2"/>
        <v>191.01343672334781</v>
      </c>
      <c r="Z99" s="18"/>
      <c r="AA99" s="18">
        <f t="shared" si="2"/>
        <v>279.46563383514018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162.55536580500001</v>
      </c>
      <c r="C5" s="6">
        <f xml:space="preserve"> ('octsep cfs'!$D5*31 + 'octsep cfs'!$C5*30 + 'octsep cfs'!$B5*31 + 'augjul cfs'!$C5*30)* 1.983471/1000</f>
        <v>157.02148171499999</v>
      </c>
      <c r="D5" s="6">
        <f xml:space="preserve"> ('octsep cfs'!$D5*31 + 'octsep cfs'!$C5*30 + 'octsep cfs'!$B5*31)* 1.983471/1000</f>
        <v>151.36858936499999</v>
      </c>
      <c r="E5" s="6">
        <f xml:space="preserve"> ('octsep cfs'!$D5*31 + 'octsep cfs'!$C5*30)* 1.983471/1000</f>
        <v>136.30412712</v>
      </c>
      <c r="F5" s="6">
        <f>'octsep cfs'!$D5*1.983471*31/1000</f>
        <v>84.238013370000004</v>
      </c>
      <c r="G5" s="6">
        <f>('octsep cfs'!$E5*31+'octsep cfs'!$F5*28+'octsep cfs'!$G5*31+'octsep cfs'!$H5*30+'octsep cfs'!$I5*31+'octsep cfs'!$J5*30+'octsep cfs'!$K5*31)*1.983471/1000</f>
        <v>687.35204033999992</v>
      </c>
      <c r="H5" s="6">
        <f>('octsep cfs'!$F5*28+'octsep cfs'!$G5*31+'octsep cfs'!$H5*30+'octsep cfs'!$I5*31+'octsep cfs'!$J5*30+'octsep cfs'!$K5*31)*1.983471/1000</f>
        <v>590.81650676999993</v>
      </c>
      <c r="I5" s="6">
        <f>('octsep cfs'!$G5*31+'octsep cfs'!$H5*30+'octsep cfs'!$I5*31+'octsep cfs'!$J5*30+'octsep cfs'!$K5*31)*1.983471/1000</f>
        <v>535.27931877000003</v>
      </c>
      <c r="J5" s="6">
        <f>('octsep cfs'!$H5*30+'octsep cfs'!$I5*31+'octsep cfs'!$J5*30+'octsep cfs'!$K5*31)*1.983471/1000</f>
        <v>366.80329203000002</v>
      </c>
      <c r="K5" s="6">
        <f>('octsep cfs'!$I5*31+'octsep cfs'!$J5*30+'octsep cfs'!$K5*31)*1.983471/1000</f>
        <v>203.76197583000001</v>
      </c>
      <c r="L5" s="6">
        <f>('octsep cfs'!$J5*30+'octsep cfs'!$K5*31)*1.983471/1000</f>
        <v>82.016525850000008</v>
      </c>
      <c r="M5" s="6">
        <f>'octsep cfs'!$K5*31*1.983471/1000</f>
        <v>15.371900250000001</v>
      </c>
      <c r="N5" s="6">
        <f t="shared" ref="N5:N36" si="0">B5+G5</f>
        <v>849.90740614499987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171.85784479500001</v>
      </c>
      <c r="C6" s="6">
        <f xml:space="preserve"> ('octsep cfs'!$D6*31 + 'octsep cfs'!$C6*30 + 'octsep cfs'!$B6*31 + 'augjul cfs'!$C6*30)* 1.983471/1000</f>
        <v>164.17189467</v>
      </c>
      <c r="D6" s="6">
        <f xml:space="preserve"> ('octsep cfs'!$D6*31 + 'octsep cfs'!$C6*30 + 'octsep cfs'!$B6*31)* 1.983471/1000</f>
        <v>159.11404362000002</v>
      </c>
      <c r="E6" s="6">
        <f xml:space="preserve"> ('octsep cfs'!$D6*31 + 'octsep cfs'!$C6*30)* 1.983471/1000</f>
        <v>153.58015953</v>
      </c>
      <c r="F6" s="6">
        <f>'octsep cfs'!$D6*1.983471*31/1000</f>
        <v>149.41487043000001</v>
      </c>
      <c r="G6" s="6">
        <f>('octsep cfs'!$E6*31+'octsep cfs'!$F6*28+'octsep cfs'!$G6*31+'octsep cfs'!$H6*30+'octsep cfs'!$I6*31+'octsep cfs'!$J6*30+'octsep cfs'!$K6*31)*1.983471/1000</f>
        <v>523.66609606500003</v>
      </c>
      <c r="H6" s="6">
        <f>('octsep cfs'!$F6*28+'octsep cfs'!$G6*31+'octsep cfs'!$H6*30+'octsep cfs'!$I6*31+'octsep cfs'!$J6*30+'octsep cfs'!$K6*31)*1.983471/1000</f>
        <v>472.63138723499998</v>
      </c>
      <c r="I6" s="6">
        <f>('octsep cfs'!$G6*31+'octsep cfs'!$H6*30+'octsep cfs'!$I6*31+'octsep cfs'!$J6*30+'octsep cfs'!$K6*31)*1.983471/1000</f>
        <v>255.48098215499999</v>
      </c>
      <c r="J6" s="6">
        <f>('octsep cfs'!$H6*30+'octsep cfs'!$I6*31+'octsep cfs'!$J6*30+'octsep cfs'!$K6*31)*1.983471/1000</f>
        <v>172.47272080499999</v>
      </c>
      <c r="K6" s="6">
        <f>('octsep cfs'!$I6*31+'octsep cfs'!$J6*30+'octsep cfs'!$K6*31)*1.983471/1000</f>
        <v>121.29916900500001</v>
      </c>
      <c r="L6" s="6">
        <f>('octsep cfs'!$J6*30+'octsep cfs'!$K6*31)*1.983471/1000</f>
        <v>52.433055885000002</v>
      </c>
      <c r="M6" s="6">
        <f>'octsep cfs'!$K6*31*1.983471/1000</f>
        <v>11.375206185</v>
      </c>
      <c r="N6" s="6">
        <f t="shared" si="0"/>
        <v>695.52394086000004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124.076028405</v>
      </c>
      <c r="C7" s="6">
        <f xml:space="preserve"> ('octsep cfs'!$D7*31 + 'octsep cfs'!$C7*30 + 'octsep cfs'!$B7*31 + 'augjul cfs'!$C7*30)* 1.983471/1000</f>
        <v>117.927268305</v>
      </c>
      <c r="D7" s="6">
        <f xml:space="preserve"> ('octsep cfs'!$D7*31 + 'octsep cfs'!$C7*30 + 'octsep cfs'!$B7*31)* 1.983471/1000</f>
        <v>112.274375955</v>
      </c>
      <c r="E7" s="6">
        <f xml:space="preserve"> ('octsep cfs'!$D7*31 + 'octsep cfs'!$C7*30)* 1.983471/1000</f>
        <v>99.054541740000005</v>
      </c>
      <c r="F7" s="6">
        <f>'octsep cfs'!$D7*1.983471*31/1000</f>
        <v>45.500824740000006</v>
      </c>
      <c r="G7" s="6">
        <f>('octsep cfs'!$E7*31+'octsep cfs'!$F7*28+'octsep cfs'!$G7*31+'octsep cfs'!$H7*30+'octsep cfs'!$I7*31+'octsep cfs'!$J7*30+'octsep cfs'!$K7*31)*1.983471/1000</f>
        <v>528.19832729999996</v>
      </c>
      <c r="H7" s="6">
        <f>('octsep cfs'!$F7*28+'octsep cfs'!$G7*31+'octsep cfs'!$H7*30+'octsep cfs'!$I7*31+'octsep cfs'!$J7*30+'octsep cfs'!$K7*31)*1.983471/1000</f>
        <v>440.88593387999998</v>
      </c>
      <c r="I7" s="6">
        <f>('octsep cfs'!$G7*31+'octsep cfs'!$H7*30+'octsep cfs'!$I7*31+'octsep cfs'!$J7*30+'octsep cfs'!$K7*31)*1.983471/1000</f>
        <v>401.45453040000001</v>
      </c>
      <c r="J7" s="6">
        <f>('octsep cfs'!$H7*30+'octsep cfs'!$I7*31+'octsep cfs'!$J7*30+'octsep cfs'!$K7*31)*1.983471/1000</f>
        <v>236.05288371</v>
      </c>
      <c r="K7" s="6">
        <f>('octsep cfs'!$I7*31+'octsep cfs'!$J7*30+'octsep cfs'!$K7*31)*1.983471/1000</f>
        <v>67.061154509999994</v>
      </c>
      <c r="L7" s="6">
        <f>('octsep cfs'!$J7*30+'octsep cfs'!$K7*31)*1.983471/1000</f>
        <v>38.161982040000005</v>
      </c>
      <c r="M7" s="6">
        <f>'octsep cfs'!$K7*31*1.983471/1000</f>
        <v>11.68264419</v>
      </c>
      <c r="N7" s="6">
        <f t="shared" si="0"/>
        <v>652.27435570499995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257.71437050100002</v>
      </c>
      <c r="C8" s="6">
        <f xml:space="preserve"> ('octsep cfs'!$D8*31 + 'octsep cfs'!$C8*30 + 'octsep cfs'!$B8*31 + 'augjul cfs'!$C8*30)* 1.983471/1000</f>
        <v>251.811560805</v>
      </c>
      <c r="D8" s="6">
        <f xml:space="preserve"> ('octsep cfs'!$D8*31 + 'octsep cfs'!$C8*30 + 'octsep cfs'!$B8*31)* 1.983471/1000</f>
        <v>246.158668455</v>
      </c>
      <c r="E8" s="6">
        <f xml:space="preserve"> ('octsep cfs'!$D8*31 + 'octsep cfs'!$C8*30)* 1.983471/1000</f>
        <v>220.02643802999998</v>
      </c>
      <c r="F8" s="6">
        <f>'octsep cfs'!$D8*1.983471*31/1000</f>
        <v>124.81983002999999</v>
      </c>
      <c r="G8" s="6">
        <f>('octsep cfs'!$E8*31+'octsep cfs'!$F8*29+'octsep cfs'!$G8*31+'octsep cfs'!$H8*30+'octsep cfs'!$I8*31+'octsep cfs'!$J8*30+'octsep cfs'!$K8*31)*1.983471/1000</f>
        <v>977.64690548700003</v>
      </c>
      <c r="H8" s="6">
        <f>('octsep cfs'!$F8*29+'octsep cfs'!$G8*31+'octsep cfs'!$H8*30+'octsep cfs'!$I8*31+'octsep cfs'!$J8*30+'octsep cfs'!$K8*31)*1.983471/1000</f>
        <v>819.86972132100004</v>
      </c>
      <c r="I8" s="6">
        <f>('octsep cfs'!$G8*31+'octsep cfs'!$H8*30+'octsep cfs'!$I8*31+'octsep cfs'!$J8*30+'octsep cfs'!$K8*31)*1.983471/1000</f>
        <v>734.91170797800009</v>
      </c>
      <c r="J8" s="6">
        <f>('octsep cfs'!$H8*30+'octsep cfs'!$I8*31+'octsep cfs'!$J8*30+'octsep cfs'!$K8*31)*1.983471/1000</f>
        <v>366.10907718000004</v>
      </c>
      <c r="K8" s="6">
        <f>('octsep cfs'!$I8*31+'octsep cfs'!$J8*30+'octsep cfs'!$K8*31)*1.983471/1000</f>
        <v>204.97189313999999</v>
      </c>
      <c r="L8" s="6">
        <f>('octsep cfs'!$J8*30+'octsep cfs'!$K8*31)*1.983471/1000</f>
        <v>78.553385484000003</v>
      </c>
      <c r="M8" s="6">
        <f>'octsep cfs'!$K8*31*1.983471/1000</f>
        <v>16.847602674000001</v>
      </c>
      <c r="N8" s="6">
        <f t="shared" si="0"/>
        <v>1235.361275988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338.70345837299999</v>
      </c>
      <c r="C9" s="6">
        <f xml:space="preserve"> ('octsep cfs'!$D9*31 + 'octsep cfs'!$C9*30 + 'octsep cfs'!$B9*31 + 'augjul cfs'!$C9*30)* 1.983471/1000</f>
        <v>331.01750824800001</v>
      </c>
      <c r="D9" s="6">
        <f xml:space="preserve"> ('octsep cfs'!$D9*31 + 'octsep cfs'!$C9*30 + 'octsep cfs'!$B9*31)* 1.983471/1000</f>
        <v>325.84064893799996</v>
      </c>
      <c r="E9" s="6">
        <f xml:space="preserve"> ('octsep cfs'!$D9*31 + 'octsep cfs'!$C9*30)* 1.983471/1000</f>
        <v>307.27139343599998</v>
      </c>
      <c r="F9" s="6">
        <f>'octsep cfs'!$D9*1.983471*31/1000</f>
        <v>147.324291996</v>
      </c>
      <c r="G9" s="6">
        <f>('octsep cfs'!$E9*31+'octsep cfs'!$F9*28+'octsep cfs'!$G9*31+'octsep cfs'!$H9*30+'octsep cfs'!$I9*31+'octsep cfs'!$J9*30+'octsep cfs'!$K9*31)*1.983471/1000</f>
        <v>979.40227732200003</v>
      </c>
      <c r="H9" s="6">
        <f>('octsep cfs'!$F9*28+'octsep cfs'!$G9*31+'octsep cfs'!$H9*30+'octsep cfs'!$I9*31+'octsep cfs'!$J9*30+'octsep cfs'!$K9*31)*1.983471/1000</f>
        <v>838.10377022399996</v>
      </c>
      <c r="I9" s="6">
        <f>('octsep cfs'!$G9*31+'octsep cfs'!$H9*30+'octsep cfs'!$I9*31+'octsep cfs'!$J9*30+'octsep cfs'!$K9*31)*1.983471/1000</f>
        <v>753.24294695999993</v>
      </c>
      <c r="J9" s="6">
        <f>('octsep cfs'!$H9*30+'octsep cfs'!$I9*31+'octsep cfs'!$J9*30+'octsep cfs'!$K9*31)*1.983471/1000</f>
        <v>592.32989514299993</v>
      </c>
      <c r="K9" s="6">
        <f>('octsep cfs'!$I9*31+'octsep cfs'!$J9*30+'octsep cfs'!$K9*31)*1.983471/1000</f>
        <v>435.89353737300002</v>
      </c>
      <c r="L9" s="6">
        <f>('octsep cfs'!$J9*30+'octsep cfs'!$K9*31)*1.983471/1000</f>
        <v>247.802965914</v>
      </c>
      <c r="M9" s="6">
        <f>'octsep cfs'!$K9*31*1.983471/1000</f>
        <v>37.753387013999998</v>
      </c>
      <c r="N9" s="6">
        <f t="shared" si="0"/>
        <v>1318.105735695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460.43899099800001</v>
      </c>
      <c r="C10" s="6">
        <f xml:space="preserve"> ('octsep cfs'!$D10*31 + 'octsep cfs'!$C10*30 + 'octsep cfs'!$B10*31 + 'augjul cfs'!$C10*30)* 1.983471/1000</f>
        <v>449.98609882800002</v>
      </c>
      <c r="D10" s="6">
        <f xml:space="preserve"> ('octsep cfs'!$D10*31 + 'octsep cfs'!$C10*30 + 'octsep cfs'!$B10*31)* 1.983471/1000</f>
        <v>426.95800051800001</v>
      </c>
      <c r="E10" s="6">
        <f xml:space="preserve"> ('octsep cfs'!$D10*31 + 'octsep cfs'!$C10*30)* 1.983471/1000</f>
        <v>395.23039840200005</v>
      </c>
      <c r="F10" s="6">
        <f>'octsep cfs'!$D10*1.983471*31/1000</f>
        <v>346.91304484199998</v>
      </c>
      <c r="G10" s="6">
        <f>('octsep cfs'!$E10*31+'octsep cfs'!$F10*28+'octsep cfs'!$G10*31+'octsep cfs'!$H10*30+'octsep cfs'!$I10*31+'octsep cfs'!$J10*30+'octsep cfs'!$K10*31)*1.983471/1000</f>
        <v>551.10345040800007</v>
      </c>
      <c r="H10" s="6">
        <f>('octsep cfs'!$F10*28+'octsep cfs'!$G10*31+'octsep cfs'!$H10*30+'octsep cfs'!$I10*31+'octsep cfs'!$J10*30+'octsep cfs'!$K10*31)*1.983471/1000</f>
        <v>298.75833590399998</v>
      </c>
      <c r="I10" s="6">
        <f>('octsep cfs'!$G10*31+'octsep cfs'!$H10*30+'octsep cfs'!$I10*31+'octsep cfs'!$J10*30+'octsep cfs'!$K10*31)*1.983471/1000</f>
        <v>255.43932926400001</v>
      </c>
      <c r="J10" s="6">
        <f>('octsep cfs'!$H10*30+'octsep cfs'!$I10*31+'octsep cfs'!$J10*30+'octsep cfs'!$K10*31)*1.983471/1000</f>
        <v>136.39933372799999</v>
      </c>
      <c r="K10" s="6">
        <f>('octsep cfs'!$I10*31+'octsep cfs'!$J10*30+'octsep cfs'!$K10*31)*1.983471/1000</f>
        <v>63.149749698000001</v>
      </c>
      <c r="L10" s="6">
        <f>('octsep cfs'!$J10*30+'octsep cfs'!$K10*31)*1.983471/1000</f>
        <v>25.211899881000001</v>
      </c>
      <c r="M10" s="6">
        <f>'octsep cfs'!$K10*31*1.983471/1000</f>
        <v>8.6697517410000007</v>
      </c>
      <c r="N10" s="6">
        <f t="shared" si="0"/>
        <v>1011.5424414060001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474.71403178499997</v>
      </c>
      <c r="C11" s="6">
        <f xml:space="preserve"> ('octsep cfs'!$D11*31 + 'octsep cfs'!$C11*30 + 'octsep cfs'!$B11*31 + 'augjul cfs'!$C11*30)* 1.983471/1000</f>
        <v>469.18014769500002</v>
      </c>
      <c r="D11" s="6">
        <f xml:space="preserve"> ('octsep cfs'!$D11*31 + 'octsep cfs'!$C11*30 + 'octsep cfs'!$B11*31)* 1.983471/1000</f>
        <v>464.24130490499999</v>
      </c>
      <c r="E11" s="6">
        <f xml:space="preserve"> ('octsep cfs'!$D11*31 + 'octsep cfs'!$C11*30)* 1.983471/1000</f>
        <v>404.29089393000004</v>
      </c>
      <c r="F11" s="6">
        <f>'octsep cfs'!$D11*1.983471*31/1000</f>
        <v>201.67933128000001</v>
      </c>
      <c r="G11" s="6">
        <f>('octsep cfs'!$E11*31+'octsep cfs'!$F11*28+'octsep cfs'!$G11*31+'octsep cfs'!$H11*30+'octsep cfs'!$I11*31+'octsep cfs'!$J11*30+'octsep cfs'!$K11*31)*1.983471/1000</f>
        <v>626.95138144800001</v>
      </c>
      <c r="H11" s="6">
        <f>('octsep cfs'!$F11*28+'octsep cfs'!$G11*31+'octsep cfs'!$H11*30+'octsep cfs'!$I11*31+'octsep cfs'!$J11*30+'octsep cfs'!$K11*31)*1.983471/1000</f>
        <v>499.48758457499997</v>
      </c>
      <c r="I11" s="6">
        <f>('octsep cfs'!$G11*31+'octsep cfs'!$H11*30+'octsep cfs'!$I11*31+'octsep cfs'!$J11*30+'octsep cfs'!$K11*31)*1.983471/1000</f>
        <v>373.418167815</v>
      </c>
      <c r="J11" s="6">
        <f>('octsep cfs'!$H11*30+'octsep cfs'!$I11*31+'octsep cfs'!$J11*30+'octsep cfs'!$K11*31)*1.983471/1000</f>
        <v>261.87965960100001</v>
      </c>
      <c r="K11" s="6">
        <f>('octsep cfs'!$I11*31+'octsep cfs'!$J11*30+'octsep cfs'!$K11*31)*1.983471/1000</f>
        <v>133.172226411</v>
      </c>
      <c r="L11" s="6">
        <f>('octsep cfs'!$J11*30+'octsep cfs'!$K11*31)*1.983471/1000</f>
        <v>45.613882586999999</v>
      </c>
      <c r="M11" s="6">
        <f>'octsep cfs'!$K11*31*1.983471/1000</f>
        <v>13.957685426999999</v>
      </c>
      <c r="N11" s="6">
        <f t="shared" si="0"/>
        <v>1101.665413233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132.563300814</v>
      </c>
      <c r="C12" s="6">
        <f xml:space="preserve"> ('octsep cfs'!$D12*31 + 'octsep cfs'!$C12*30 + 'octsep cfs'!$B12*31 + 'augjul cfs'!$C12*30)* 1.983471/1000</f>
        <v>126.353053113</v>
      </c>
      <c r="D12" s="6">
        <f xml:space="preserve"> ('octsep cfs'!$D12*31 + 'octsep cfs'!$C12*30 + 'octsep cfs'!$B12*31)* 1.983471/1000</f>
        <v>121.116689673</v>
      </c>
      <c r="E12" s="6">
        <f xml:space="preserve"> ('octsep cfs'!$D12*31 + 'octsep cfs'!$C12*30)* 1.983471/1000</f>
        <v>106.11371502900001</v>
      </c>
      <c r="F12" s="6">
        <f>'octsep cfs'!$D12*1.983471*31/1000</f>
        <v>65.115369459000007</v>
      </c>
      <c r="G12" s="6">
        <f>('octsep cfs'!$E12*31+'octsep cfs'!$F12*29+'octsep cfs'!$G12*31+'octsep cfs'!$H12*30+'octsep cfs'!$I12*31+'octsep cfs'!$J12*30+'octsep cfs'!$K12*31)*1.983471/1000</f>
        <v>843.70509232799998</v>
      </c>
      <c r="H12" s="6">
        <f>('octsep cfs'!$F12*29+'octsep cfs'!$G12*31+'octsep cfs'!$H12*30+'octsep cfs'!$I12*31+'octsep cfs'!$J12*30+'octsep cfs'!$K12*31)*1.983471/1000</f>
        <v>514.68493937699998</v>
      </c>
      <c r="I12" s="6">
        <f>('octsep cfs'!$G12*31+'octsep cfs'!$H12*30+'octsep cfs'!$I12*31+'octsep cfs'!$J12*30+'octsep cfs'!$K12*31)*1.983471/1000</f>
        <v>410.34246395100001</v>
      </c>
      <c r="J12" s="6">
        <f>('octsep cfs'!$H12*30+'octsep cfs'!$I12*31+'octsep cfs'!$J12*30+'octsep cfs'!$K12*31)*1.983471/1000</f>
        <v>289.88825359200001</v>
      </c>
      <c r="K12" s="6">
        <f>('octsep cfs'!$I12*31+'octsep cfs'!$J12*30+'octsep cfs'!$K12*31)*1.983471/1000</f>
        <v>165.762638412</v>
      </c>
      <c r="L12" s="6">
        <f>('octsep cfs'!$J12*30+'octsep cfs'!$K12*31)*1.983471/1000</f>
        <v>59.204625878999998</v>
      </c>
      <c r="M12" s="6">
        <f>'octsep cfs'!$K12*31*1.983471/1000</f>
        <v>16.540164669000003</v>
      </c>
      <c r="N12" s="6">
        <f t="shared" si="0"/>
        <v>976.26839314199992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85.527269520000004</v>
      </c>
      <c r="C13" s="6">
        <f xml:space="preserve"> ('octsep cfs'!$D13*31 + 'octsep cfs'!$C13*30 + 'octsep cfs'!$B13*31 + 'augjul cfs'!$C13*30)* 1.983471/1000</f>
        <v>78.025782198000002</v>
      </c>
      <c r="D13" s="6">
        <f xml:space="preserve"> ('octsep cfs'!$D13*31 + 'octsep cfs'!$C13*30 + 'octsep cfs'!$B13*31)* 1.983471/1000</f>
        <v>70.766278338000006</v>
      </c>
      <c r="E13" s="6">
        <f xml:space="preserve"> ('octsep cfs'!$D13*31 + 'octsep cfs'!$C13*30)* 1.983471/1000</f>
        <v>66.216195863999999</v>
      </c>
      <c r="F13" s="6">
        <f>'octsep cfs'!$D13*1.983471*31/1000</f>
        <v>62.348427414</v>
      </c>
      <c r="G13" s="6">
        <f>('octsep cfs'!$E13*31+'octsep cfs'!$F13*28+'octsep cfs'!$G13*31+'octsep cfs'!$H13*30+'octsep cfs'!$I13*31+'octsep cfs'!$J13*30+'octsep cfs'!$K13*31)*1.983471/1000</f>
        <v>890.25120628499997</v>
      </c>
      <c r="H13" s="6">
        <f>('octsep cfs'!$F13*28+'octsep cfs'!$G13*31+'octsep cfs'!$H13*30+'octsep cfs'!$I13*31+'octsep cfs'!$J13*30+'octsep cfs'!$K13*31)*1.983471/1000</f>
        <v>860.06079419399998</v>
      </c>
      <c r="I13" s="6">
        <f>('octsep cfs'!$G13*31+'octsep cfs'!$H13*30+'octsep cfs'!$I13*31+'octsep cfs'!$J13*30+'octsep cfs'!$K13*31)*1.983471/1000</f>
        <v>758.42774015400005</v>
      </c>
      <c r="J13" s="6">
        <f>('octsep cfs'!$H13*30+'octsep cfs'!$I13*31+'octsep cfs'!$J13*30+'octsep cfs'!$K13*31)*1.983471/1000</f>
        <v>579.00692043599997</v>
      </c>
      <c r="K13" s="6">
        <f>('octsep cfs'!$I13*31+'octsep cfs'!$J13*30+'octsep cfs'!$K13*31)*1.983471/1000</f>
        <v>338.49122697600001</v>
      </c>
      <c r="L13" s="6">
        <f>('octsep cfs'!$J13*30+'octsep cfs'!$K13*31)*1.983471/1000</f>
        <v>158.63999405099997</v>
      </c>
      <c r="M13" s="6">
        <f>'octsep cfs'!$K13*31*1.983471/1000</f>
        <v>27.730908051</v>
      </c>
      <c r="N13" s="6">
        <f t="shared" si="0"/>
        <v>975.77847580499997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446.49518986800001</v>
      </c>
      <c r="C14" s="6">
        <f xml:space="preserve"> ('octsep cfs'!$D14*31 + 'octsep cfs'!$C14*30 + 'octsep cfs'!$B14*31 + 'augjul cfs'!$C14*30)* 1.983471/1000</f>
        <v>434.99700848099997</v>
      </c>
      <c r="D14" s="6">
        <f xml:space="preserve"> ('octsep cfs'!$D14*31 + 'octsep cfs'!$C14*30 + 'octsep cfs'!$B14*31)* 1.983471/1000</f>
        <v>426.90444680100001</v>
      </c>
      <c r="E14" s="6">
        <f xml:space="preserve"> ('octsep cfs'!$D14*31 + 'octsep cfs'!$C14*30)* 1.983471/1000</f>
        <v>392.04097703399998</v>
      </c>
      <c r="F14" s="6">
        <f>'octsep cfs'!$D14*1.983471*31/1000</f>
        <v>192.70214153399999</v>
      </c>
      <c r="G14" s="6">
        <f>('octsep cfs'!$E14*31+'octsep cfs'!$F14*28+'octsep cfs'!$G14*31+'octsep cfs'!$H14*30+'octsep cfs'!$I14*31+'octsep cfs'!$J14*30+'octsep cfs'!$K14*31)*1.983471/1000</f>
        <v>836.85021655200001</v>
      </c>
      <c r="H14" s="6">
        <f>('octsep cfs'!$F14*28+'octsep cfs'!$G14*31+'octsep cfs'!$H14*30+'octsep cfs'!$I14*31+'octsep cfs'!$J14*30+'octsep cfs'!$K14*31)*1.983471/1000</f>
        <v>634.61749686299993</v>
      </c>
      <c r="I14" s="6">
        <f>('octsep cfs'!$G14*31+'octsep cfs'!$H14*30+'octsep cfs'!$I14*31+'octsep cfs'!$J14*30+'octsep cfs'!$K14*31)*1.983471/1000</f>
        <v>523.76526961499997</v>
      </c>
      <c r="J14" s="6">
        <f>('octsep cfs'!$H14*30+'octsep cfs'!$I14*31+'octsep cfs'!$J14*30+'octsep cfs'!$K14*31)*1.983471/1000</f>
        <v>335.30577254999997</v>
      </c>
      <c r="K14" s="6">
        <f>('octsep cfs'!$I14*31+'octsep cfs'!$J14*30+'octsep cfs'!$K14*31)*1.983471/1000</f>
        <v>145.66611024000002</v>
      </c>
      <c r="L14" s="6">
        <f>('octsep cfs'!$J14*30+'octsep cfs'!$K14*31)*1.983471/1000</f>
        <v>39.968924120999993</v>
      </c>
      <c r="M14" s="6">
        <f>'octsep cfs'!$K14*31*1.983471/1000</f>
        <v>10.514379771</v>
      </c>
      <c r="N14" s="6">
        <f t="shared" si="0"/>
        <v>1283.34540642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244.659164379</v>
      </c>
      <c r="C15" s="6">
        <f xml:space="preserve"> ('octsep cfs'!$D15*31 + 'octsep cfs'!$C15*30 + 'octsep cfs'!$B15*31 + 'augjul cfs'!$C15*30)* 1.983471/1000</f>
        <v>238.63337948100002</v>
      </c>
      <c r="D15" s="6">
        <f xml:space="preserve"> ('octsep cfs'!$D15*31 + 'octsep cfs'!$C15*30 + 'octsep cfs'!$B15*31)* 1.983471/1000</f>
        <v>232.98048713099999</v>
      </c>
      <c r="E15" s="6">
        <f xml:space="preserve"> ('octsep cfs'!$D15*31 + 'octsep cfs'!$C15*30)* 1.983471/1000</f>
        <v>223.57288417800001</v>
      </c>
      <c r="F15" s="6">
        <f>'octsep cfs'!$D15*1.983471*31/1000</f>
        <v>138.839003058</v>
      </c>
      <c r="G15" s="6">
        <f>('octsep cfs'!$E15*31+'octsep cfs'!$F15*28+'octsep cfs'!$G15*31+'octsep cfs'!$H15*30+'octsep cfs'!$I15*31+'octsep cfs'!$J15*30+'octsep cfs'!$K15*31)*1.983471/1000</f>
        <v>626.91766244099995</v>
      </c>
      <c r="H15" s="6">
        <f>('octsep cfs'!$F15*28+'octsep cfs'!$G15*31+'octsep cfs'!$H15*30+'octsep cfs'!$I15*31+'octsep cfs'!$J15*30+'octsep cfs'!$K15*31)*1.983471/1000</f>
        <v>523.434029958</v>
      </c>
      <c r="I15" s="6">
        <f>('octsep cfs'!$G15*31+'octsep cfs'!$H15*30+'octsep cfs'!$I15*31+'octsep cfs'!$J15*30+'octsep cfs'!$K15*31)*1.983471/1000</f>
        <v>395.53188599399999</v>
      </c>
      <c r="J15" s="6">
        <f>('octsep cfs'!$H15*30+'octsep cfs'!$I15*31+'octsep cfs'!$J15*30+'octsep cfs'!$K15*31)*1.983471/1000</f>
        <v>213.40561183200001</v>
      </c>
      <c r="K15" s="6">
        <f>('octsep cfs'!$I15*31+'octsep cfs'!$J15*30+'octsep cfs'!$K15*31)*1.983471/1000</f>
        <v>104.929582842</v>
      </c>
      <c r="L15" s="6">
        <f>('octsep cfs'!$J15*30+'octsep cfs'!$K15*31)*1.983471/1000</f>
        <v>55.739502041999998</v>
      </c>
      <c r="M15" s="6">
        <f>'octsep cfs'!$K15*31*1.983471/1000</f>
        <v>16.109751461999998</v>
      </c>
      <c r="N15" s="6">
        <f t="shared" si="0"/>
        <v>871.57682681999995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174.56329923899997</v>
      </c>
      <c r="C16" s="6">
        <f xml:space="preserve"> ('octsep cfs'!$D16*31 + 'octsep cfs'!$C16*30 + 'octsep cfs'!$B16*31 + 'augjul cfs'!$C16*30)* 1.983471/1000</f>
        <v>167.30776232099998</v>
      </c>
      <c r="D16" s="6">
        <f xml:space="preserve"> ('octsep cfs'!$D16*31 + 'octsep cfs'!$C16*30 + 'octsep cfs'!$B16*31)* 1.983471/1000</f>
        <v>161.11933280100001</v>
      </c>
      <c r="E16" s="6">
        <f xml:space="preserve"> ('octsep cfs'!$D16*31 + 'octsep cfs'!$C16*30)* 1.983471/1000</f>
        <v>140.275036062</v>
      </c>
      <c r="F16" s="6">
        <f>'octsep cfs'!$D16*1.983471*31/1000</f>
        <v>128.01718528199999</v>
      </c>
      <c r="G16" s="6">
        <f>('octsep cfs'!$E16*31+'octsep cfs'!$F16*29+'octsep cfs'!$G16*31+'octsep cfs'!$H16*30+'octsep cfs'!$I16*31+'octsep cfs'!$J16*30+'octsep cfs'!$K16*31)*1.983471/1000</f>
        <v>614.23336539599995</v>
      </c>
      <c r="H16" s="6">
        <f>('octsep cfs'!$F16*29+'octsep cfs'!$G16*31+'octsep cfs'!$H16*30+'octsep cfs'!$I16*31+'octsep cfs'!$J16*30+'octsep cfs'!$K16*31)*1.983471/1000</f>
        <v>526.61353397100004</v>
      </c>
      <c r="I16" s="6">
        <f>('octsep cfs'!$G16*31+'octsep cfs'!$H16*30+'octsep cfs'!$I16*31+'octsep cfs'!$J16*30+'octsep cfs'!$K16*31)*1.983471/1000</f>
        <v>294.17255095199999</v>
      </c>
      <c r="J16" s="6">
        <f>('octsep cfs'!$H16*30+'octsep cfs'!$I16*31+'octsep cfs'!$J16*30+'octsep cfs'!$K16*31)*1.983471/1000</f>
        <v>139.77718484100001</v>
      </c>
      <c r="K16" s="6">
        <f>('octsep cfs'!$I16*31+'octsep cfs'!$J16*30+'octsep cfs'!$K16*31)*1.983471/1000</f>
        <v>66.646609071</v>
      </c>
      <c r="L16" s="6">
        <f>('octsep cfs'!$J16*30+'octsep cfs'!$K16*31)*1.983471/1000</f>
        <v>20.838346326</v>
      </c>
      <c r="M16" s="6">
        <f>'octsep cfs'!$K16*31*1.983471/1000</f>
        <v>7.7474377260000002</v>
      </c>
      <c r="N16" s="6">
        <f t="shared" si="0"/>
        <v>788.79666463499996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245.52197426399999</v>
      </c>
      <c r="C17" s="6">
        <f xml:space="preserve"> ('octsep cfs'!$D17*31 + 'octsep cfs'!$C17*30 + 'octsep cfs'!$B17*31 + 'augjul cfs'!$C17*30)* 1.983471/1000</f>
        <v>240.602966184</v>
      </c>
      <c r="D17" s="6">
        <f xml:space="preserve"> ('octsep cfs'!$D17*31 + 'octsep cfs'!$C17*30 + 'octsep cfs'!$B17*31)* 1.983471/1000</f>
        <v>233.581478844</v>
      </c>
      <c r="E17" s="6">
        <f xml:space="preserve"> ('octsep cfs'!$D17*31 + 'octsep cfs'!$C17*30)* 1.983471/1000</f>
        <v>214.21288452900001</v>
      </c>
      <c r="F17" s="6">
        <f>'octsep cfs'!$D17*1.983471*31/1000</f>
        <v>101.393054049</v>
      </c>
      <c r="G17" s="6">
        <f>('octsep cfs'!$E17*31+'octsep cfs'!$F17*28+'octsep cfs'!$G17*31+'octsep cfs'!$H17*30+'octsep cfs'!$I17*31+'octsep cfs'!$J17*30+'octsep cfs'!$K17*31)*1.983471/1000</f>
        <v>387.28064663399999</v>
      </c>
      <c r="H17" s="6">
        <f>('octsep cfs'!$F17*28+'octsep cfs'!$G17*31+'octsep cfs'!$H17*30+'octsep cfs'!$I17*31+'octsep cfs'!$J17*30+'octsep cfs'!$K17*31)*1.983471/1000</f>
        <v>246.289577541</v>
      </c>
      <c r="I17" s="6">
        <f>('octsep cfs'!$G17*31+'octsep cfs'!$H17*30+'octsep cfs'!$I17*31+'octsep cfs'!$J17*30+'octsep cfs'!$K17*31)*1.983471/1000</f>
        <v>197.361314913</v>
      </c>
      <c r="J17" s="6">
        <f>('octsep cfs'!$H17*30+'octsep cfs'!$I17*31+'octsep cfs'!$J17*30+'octsep cfs'!$K17*31)*1.983471/1000</f>
        <v>157.517349465</v>
      </c>
      <c r="K17" s="6">
        <f>('octsep cfs'!$I17*31+'octsep cfs'!$J17*30+'octsep cfs'!$K17*31)*1.983471/1000</f>
        <v>124.96859035499999</v>
      </c>
      <c r="L17" s="6">
        <f>('octsep cfs'!$J17*30+'octsep cfs'!$K17*31)*1.983471/1000</f>
        <v>54.011898801000001</v>
      </c>
      <c r="M17" s="6">
        <f>'octsep cfs'!$K17*31*1.983471/1000</f>
        <v>16.048263860999999</v>
      </c>
      <c r="N17" s="6">
        <f t="shared" si="0"/>
        <v>632.80262089799999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399.28659659700003</v>
      </c>
      <c r="C18" s="6">
        <f xml:space="preserve"> ('octsep cfs'!$D18*31 + 'octsep cfs'!$C18*30 + 'octsep cfs'!$B18*31 + 'augjul cfs'!$C18*30)* 1.983471/1000</f>
        <v>389.75601844199997</v>
      </c>
      <c r="D18" s="6">
        <f xml:space="preserve"> ('octsep cfs'!$D18*31 + 'octsep cfs'!$C18*30 + 'octsep cfs'!$B18*31)* 1.983471/1000</f>
        <v>355.18411891199997</v>
      </c>
      <c r="E18" s="6">
        <f xml:space="preserve"> ('octsep cfs'!$D18*31 + 'octsep cfs'!$C18*30)* 1.983471/1000</f>
        <v>319.64428553400001</v>
      </c>
      <c r="F18" s="6">
        <f>'octsep cfs'!$D18*1.983471*31/1000</f>
        <v>211.76329784399999</v>
      </c>
      <c r="G18" s="6">
        <f>('octsep cfs'!$E18*31+'octsep cfs'!$F18*28+'octsep cfs'!$G18*31+'octsep cfs'!$H18*30+'octsep cfs'!$I18*31+'octsep cfs'!$J18*30+'octsep cfs'!$K18*31)*1.983471/1000</f>
        <v>513.63965015999997</v>
      </c>
      <c r="H18" s="6">
        <f>('octsep cfs'!$F18*28+'octsep cfs'!$G18*31+'octsep cfs'!$H18*30+'octsep cfs'!$I18*31+'octsep cfs'!$J18*30+'octsep cfs'!$K18*31)*1.983471/1000</f>
        <v>403.63833197100001</v>
      </c>
      <c r="I18" s="6">
        <f>('octsep cfs'!$G18*31+'octsep cfs'!$H18*30+'octsep cfs'!$I18*31+'octsep cfs'!$J18*30+'octsep cfs'!$K18*31)*1.983471/1000</f>
        <v>292.45288159500001</v>
      </c>
      <c r="J18" s="6">
        <f>('octsep cfs'!$H18*30+'octsep cfs'!$I18*31+'octsep cfs'!$J18*30+'octsep cfs'!$K18*31)*1.983471/1000</f>
        <v>212.088587088</v>
      </c>
      <c r="K18" s="6">
        <f>('octsep cfs'!$I18*31+'octsep cfs'!$J18*30+'octsep cfs'!$K18*31)*1.983471/1000</f>
        <v>157.463795748</v>
      </c>
      <c r="L18" s="6">
        <f>('octsep cfs'!$J18*30+'octsep cfs'!$K18*31)*1.983471/1000</f>
        <v>81.157682906999995</v>
      </c>
      <c r="M18" s="6">
        <f>'octsep cfs'!$K18*31*1.983471/1000</f>
        <v>23.795701587</v>
      </c>
      <c r="N18" s="6">
        <f t="shared" si="0"/>
        <v>912.92624675699994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698.55865148999999</v>
      </c>
      <c r="C19" s="6">
        <f xml:space="preserve"> ('octsep cfs'!$D19*31 + 'octsep cfs'!$C19*30 + 'octsep cfs'!$B19*31 + 'augjul cfs'!$C19*30)* 1.983471/1000</f>
        <v>688.84361053199996</v>
      </c>
      <c r="D19" s="6">
        <f xml:space="preserve"> ('octsep cfs'!$D19*31 + 'octsep cfs'!$C19*30 + 'octsep cfs'!$B19*31)* 1.983471/1000</f>
        <v>683.42873470200004</v>
      </c>
      <c r="E19" s="6">
        <f xml:space="preserve"> ('octsep cfs'!$D19*31 + 'octsep cfs'!$C19*30)* 1.983471/1000</f>
        <v>674.14410695100003</v>
      </c>
      <c r="F19" s="6">
        <f>'octsep cfs'!$D19*1.983471*31/1000</f>
        <v>353.00031734100003</v>
      </c>
      <c r="G19" s="6">
        <f>('octsep cfs'!$E19*31+'octsep cfs'!$F19*28+'octsep cfs'!$G19*31+'octsep cfs'!$H19*30+'octsep cfs'!$I19*31+'octsep cfs'!$J19*30+'octsep cfs'!$K19*31)*1.983471/1000</f>
        <v>874.75434736199998</v>
      </c>
      <c r="H19" s="6">
        <f>('octsep cfs'!$F19*28+'octsep cfs'!$G19*31+'octsep cfs'!$H19*30+'octsep cfs'!$I19*31+'octsep cfs'!$J19*30+'octsep cfs'!$K19*31)*1.983471/1000</f>
        <v>677.56361095500006</v>
      </c>
      <c r="I19" s="6">
        <f>('octsep cfs'!$G19*31+'octsep cfs'!$H19*30+'octsep cfs'!$I19*31+'octsep cfs'!$J19*30+'octsep cfs'!$K19*31)*1.983471/1000</f>
        <v>477.851882907</v>
      </c>
      <c r="J19" s="6">
        <f>('octsep cfs'!$H19*30+'octsep cfs'!$I19*31+'octsep cfs'!$J19*30+'octsep cfs'!$K19*31)*1.983471/1000</f>
        <v>355.73750732100001</v>
      </c>
      <c r="K19" s="6">
        <f>('octsep cfs'!$I19*31+'octsep cfs'!$J19*30+'octsep cfs'!$K19*31)*1.983471/1000</f>
        <v>176.57057189099999</v>
      </c>
      <c r="L19" s="6">
        <f>('octsep cfs'!$J19*30+'octsep cfs'!$K19*31)*1.983471/1000</f>
        <v>102.478012686</v>
      </c>
      <c r="M19" s="6">
        <f>'octsep cfs'!$K19*31*1.983471/1000</f>
        <v>24.349089996</v>
      </c>
      <c r="N19" s="6">
        <f t="shared" si="0"/>
        <v>1573.312998852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219.26676863700001</v>
      </c>
      <c r="C20" s="6">
        <f xml:space="preserve"> ('octsep cfs'!$D20*31 + 'octsep cfs'!$C20*30 + 'octsep cfs'!$B20*31 + 'augjul cfs'!$C20*30)* 1.983471/1000</f>
        <v>207.645612048</v>
      </c>
      <c r="D20" s="6">
        <f xml:space="preserve"> ('octsep cfs'!$D20*31 + 'octsep cfs'!$C20*30 + 'octsep cfs'!$B20*31)* 1.983471/1000</f>
        <v>200.683628838</v>
      </c>
      <c r="E20" s="6">
        <f xml:space="preserve"> ('octsep cfs'!$D20*31 + 'octsep cfs'!$C20*30)* 1.983471/1000</f>
        <v>144.11503591800002</v>
      </c>
      <c r="F20" s="6">
        <f>'octsep cfs'!$D20*1.983471*31/1000</f>
        <v>69.972889937999994</v>
      </c>
      <c r="G20" s="6">
        <f>('octsep cfs'!$E20*31+'octsep cfs'!$F20*29+'octsep cfs'!$G20*31+'octsep cfs'!$H20*30+'octsep cfs'!$I20*31+'octsep cfs'!$J20*30+'octsep cfs'!$K20*31)*1.983471/1000</f>
        <v>447.36990057899999</v>
      </c>
      <c r="H20" s="6">
        <f>('octsep cfs'!$F20*29+'octsep cfs'!$G20*31+'octsep cfs'!$H20*30+'octsep cfs'!$I20*31+'octsep cfs'!$J20*30+'octsep cfs'!$K20*31)*1.983471/1000</f>
        <v>381.27072950399997</v>
      </c>
      <c r="I20" s="6">
        <f>('octsep cfs'!$G20*31+'octsep cfs'!$H20*30+'octsep cfs'!$I20*31+'octsep cfs'!$J20*30+'octsep cfs'!$K20*31)*1.983471/1000</f>
        <v>294.58709639099999</v>
      </c>
      <c r="J20" s="6">
        <f>('octsep cfs'!$H20*30+'octsep cfs'!$I20*31+'octsep cfs'!$J20*30+'octsep cfs'!$K20*31)*1.983471/1000</f>
        <v>210.779496228</v>
      </c>
      <c r="K20" s="6">
        <f>('octsep cfs'!$I20*31+'octsep cfs'!$J20*30+'octsep cfs'!$K20*31)*1.983471/1000</f>
        <v>105.219169608</v>
      </c>
      <c r="L20" s="6">
        <f>('octsep cfs'!$J20*30+'octsep cfs'!$K20*31)*1.983471/1000</f>
        <v>46.928923860000005</v>
      </c>
      <c r="M20" s="6">
        <f>'octsep cfs'!$K20*31*1.983471/1000</f>
        <v>12.297520199999999</v>
      </c>
      <c r="N20" s="6">
        <f t="shared" si="0"/>
        <v>666.63666921599997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103.08693828299999</v>
      </c>
      <c r="C21" s="6">
        <f xml:space="preserve"> ('octsep cfs'!$D21*31 + 'octsep cfs'!$C21*30 + 'octsep cfs'!$B21*31 + 'augjul cfs'!$C21*30)* 1.983471/1000</f>
        <v>96.384789773999998</v>
      </c>
      <c r="D21" s="6">
        <f xml:space="preserve"> ('octsep cfs'!$D21*31 + 'octsep cfs'!$C21*30 + 'octsep cfs'!$B21*31)* 1.983471/1000</f>
        <v>88.232723964000002</v>
      </c>
      <c r="E21" s="6">
        <f xml:space="preserve"> ('octsep cfs'!$D21*31 + 'octsep cfs'!$C21*30)* 1.983471/1000</f>
        <v>80.116360631999996</v>
      </c>
      <c r="F21" s="6">
        <f>'octsep cfs'!$D21*1.983471*31/1000</f>
        <v>35.785783781999996</v>
      </c>
      <c r="G21" s="6">
        <f>('octsep cfs'!$E21*31+'octsep cfs'!$F21*28+'octsep cfs'!$G21*31+'octsep cfs'!$H21*30+'octsep cfs'!$I21*31+'octsep cfs'!$J21*30+'octsep cfs'!$K21*31)*1.983471/1000</f>
        <v>855.46707535799999</v>
      </c>
      <c r="H21" s="6">
        <f>('octsep cfs'!$F21*28+'octsep cfs'!$G21*31+'octsep cfs'!$H21*30+'octsep cfs'!$I21*31+'octsep cfs'!$J21*30+'octsep cfs'!$K21*31)*1.983471/1000</f>
        <v>702.11699846399995</v>
      </c>
      <c r="I21" s="6">
        <f>('octsep cfs'!$G21*31+'octsep cfs'!$H21*30+'octsep cfs'!$I21*31+'octsep cfs'!$J21*30+'octsep cfs'!$K21*31)*1.983471/1000</f>
        <v>495.35204754</v>
      </c>
      <c r="J21" s="6">
        <f>('octsep cfs'!$H21*30+'octsep cfs'!$I21*31+'octsep cfs'!$J21*30+'octsep cfs'!$K21*31)*1.983471/1000</f>
        <v>365.79767223300001</v>
      </c>
      <c r="K21" s="6">
        <f>('octsep cfs'!$I21*31+'octsep cfs'!$J21*30+'octsep cfs'!$K21*31)*1.983471/1000</f>
        <v>207.75470295299999</v>
      </c>
      <c r="L21" s="6">
        <f>('octsep cfs'!$J21*30+'octsep cfs'!$K21*31)*1.983471/1000</f>
        <v>45.058510707000003</v>
      </c>
      <c r="M21" s="6">
        <f>'octsep cfs'!$K21*31*1.983471/1000</f>
        <v>11.498181387000001</v>
      </c>
      <c r="N21" s="6">
        <f t="shared" si="0"/>
        <v>958.55401364099998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478.96064319600004</v>
      </c>
      <c r="C22" s="6">
        <f xml:space="preserve"> ('octsep cfs'!$D22*31 + 'octsep cfs'!$C22*30 + 'octsep cfs'!$B22*31 + 'augjul cfs'!$C22*30)* 1.983471/1000</f>
        <v>472.19700708599999</v>
      </c>
      <c r="D22" s="6">
        <f xml:space="preserve"> ('octsep cfs'!$D22*31 + 'octsep cfs'!$C22*30 + 'octsep cfs'!$B22*31)* 1.983471/1000</f>
        <v>463.15237932600002</v>
      </c>
      <c r="E22" s="6">
        <f xml:space="preserve"> ('octsep cfs'!$D22*31 + 'octsep cfs'!$C22*30)* 1.983471/1000</f>
        <v>456.51171841799999</v>
      </c>
      <c r="F22" s="6">
        <f>'octsep cfs'!$D22*1.983471*31/1000</f>
        <v>276.57122929799999</v>
      </c>
      <c r="G22" s="6">
        <f>('octsep cfs'!$E22*31+'octsep cfs'!$F22*28+'octsep cfs'!$G22*31+'octsep cfs'!$H22*30+'octsep cfs'!$I22*31+'octsep cfs'!$J22*30+'octsep cfs'!$K22*31)*1.983471/1000</f>
        <v>748.9804677809999</v>
      </c>
      <c r="H22" s="6">
        <f>('octsep cfs'!$F22*28+'octsep cfs'!$G22*31+'octsep cfs'!$H22*30+'octsep cfs'!$I22*31+'octsep cfs'!$J22*30+'octsep cfs'!$K22*31)*1.983471/1000</f>
        <v>541.70576481000001</v>
      </c>
      <c r="I22" s="6">
        <f>('octsep cfs'!$G22*31+'octsep cfs'!$H22*30+'octsep cfs'!$I22*31+'octsep cfs'!$J22*30+'octsep cfs'!$K22*31)*1.983471/1000</f>
        <v>426.07733939400003</v>
      </c>
      <c r="J22" s="6">
        <f>('octsep cfs'!$H22*30+'octsep cfs'!$I22*31+'octsep cfs'!$J22*30+'octsep cfs'!$K22*31)*1.983471/1000</f>
        <v>261.65949432000002</v>
      </c>
      <c r="K22" s="6">
        <f>('octsep cfs'!$I22*31+'octsep cfs'!$J22*30+'octsep cfs'!$K22*31)*1.983471/1000</f>
        <v>152.23139924999998</v>
      </c>
      <c r="L22" s="6">
        <f>('octsep cfs'!$J22*30+'octsep cfs'!$K22*31)*1.983471/1000</f>
        <v>67.194047066999985</v>
      </c>
      <c r="M22" s="6">
        <f>'octsep cfs'!$K22*31*1.983471/1000</f>
        <v>20.721321537000001</v>
      </c>
      <c r="N22" s="6">
        <f t="shared" si="0"/>
        <v>1227.9411109769999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569.05187948699995</v>
      </c>
      <c r="C23" s="6">
        <f xml:space="preserve"> ('octsep cfs'!$D23*31 + 'octsep cfs'!$C23*30 + 'octsep cfs'!$B23*31 + 'augjul cfs'!$C23*30)* 1.983471/1000</f>
        <v>560.99700375599991</v>
      </c>
      <c r="D23" s="6">
        <f xml:space="preserve"> ('octsep cfs'!$D23*31 + 'octsep cfs'!$C23*30 + 'octsep cfs'!$B23*31)* 1.983471/1000</f>
        <v>553.38047511600007</v>
      </c>
      <c r="E23" s="6">
        <f xml:space="preserve"> ('octsep cfs'!$D23*31 + 'octsep cfs'!$C23*30)* 1.983471/1000</f>
        <v>495.33617977199998</v>
      </c>
      <c r="F23" s="6">
        <f>'octsep cfs'!$D23*1.983471*31/1000</f>
        <v>290.34445192199996</v>
      </c>
      <c r="G23" s="6">
        <f>('octsep cfs'!$E23*31+'octsep cfs'!$F23*28+'octsep cfs'!$G23*31+'octsep cfs'!$H23*30+'octsep cfs'!$I23*31+'octsep cfs'!$J23*30+'octsep cfs'!$K23*31)*1.983471/1000</f>
        <v>681.59005708500001</v>
      </c>
      <c r="H23" s="6">
        <f>('octsep cfs'!$F23*28+'octsep cfs'!$G23*31+'octsep cfs'!$H23*30+'octsep cfs'!$I23*31+'octsep cfs'!$J23*30+'octsep cfs'!$K23*31)*1.983471/1000</f>
        <v>557.07766506000007</v>
      </c>
      <c r="I23" s="6">
        <f>('octsep cfs'!$G23*31+'octsep cfs'!$H23*30+'octsep cfs'!$I23*31+'octsep cfs'!$J23*30+'octsep cfs'!$K23*31)*1.983471/1000</f>
        <v>408.95998466399999</v>
      </c>
      <c r="J23" s="6">
        <f>('octsep cfs'!$H23*30+'octsep cfs'!$I23*31+'octsep cfs'!$J23*30+'octsep cfs'!$K23*31)*1.983471/1000</f>
        <v>270.30544440899996</v>
      </c>
      <c r="K23" s="6">
        <f>('octsep cfs'!$I23*31+'octsep cfs'!$J23*30+'octsep cfs'!$K23*31)*1.983471/1000</f>
        <v>127.436028279</v>
      </c>
      <c r="L23" s="6">
        <f>('octsep cfs'!$J23*30+'octsep cfs'!$K23*31)*1.983471/1000</f>
        <v>97.491566591999998</v>
      </c>
      <c r="M23" s="6">
        <f>'octsep cfs'!$K23*31*1.983471/1000</f>
        <v>24.718015602000001</v>
      </c>
      <c r="N23" s="6">
        <f t="shared" si="0"/>
        <v>1250.6419365719998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520.18312098900003</v>
      </c>
      <c r="C24" s="6">
        <f xml:space="preserve"> ('octsep cfs'!$D24*31 + 'octsep cfs'!$C24*30 + 'octsep cfs'!$B24*31 + 'augjul cfs'!$C24*30)* 1.983471/1000</f>
        <v>507.94708838999998</v>
      </c>
      <c r="D24" s="6">
        <f xml:space="preserve"> ('octsep cfs'!$D24*31 + 'octsep cfs'!$C24*30 + 'octsep cfs'!$B24*31)* 1.983471/1000</f>
        <v>497.35535325000001</v>
      </c>
      <c r="E24" s="6">
        <f xml:space="preserve"> ('octsep cfs'!$D24*31 + 'octsep cfs'!$C24*30)* 1.983471/1000</f>
        <v>315.9669303</v>
      </c>
      <c r="F24" s="6">
        <f>'octsep cfs'!$D24*1.983471*31/1000</f>
        <v>110.6776818</v>
      </c>
      <c r="G24" s="6">
        <f>('octsep cfs'!$E24*31+'octsep cfs'!$F24*29+'octsep cfs'!$G24*31+'octsep cfs'!$H24*30+'octsep cfs'!$I24*31+'octsep cfs'!$J24*30+'octsep cfs'!$K24*31)*1.983471/1000</f>
        <v>898.26442912499999</v>
      </c>
      <c r="H24" s="6">
        <f>('octsep cfs'!$F24*29+'octsep cfs'!$G24*31+'octsep cfs'!$H24*30+'octsep cfs'!$I24*31+'octsep cfs'!$J24*30+'octsep cfs'!$K24*31)*1.983471/1000</f>
        <v>648.62476906500001</v>
      </c>
      <c r="I24" s="6">
        <f>('octsep cfs'!$G24*31+'octsep cfs'!$H24*30+'octsep cfs'!$I24*31+'octsep cfs'!$J24*30+'octsep cfs'!$K24*31)*1.983471/1000</f>
        <v>464.55866026500001</v>
      </c>
      <c r="J24" s="6">
        <f>('octsep cfs'!$H24*30+'octsep cfs'!$I24*31+'octsep cfs'!$J24*30+'octsep cfs'!$K24*31)*1.983471/1000</f>
        <v>348.96197038499997</v>
      </c>
      <c r="K24" s="6">
        <f>('octsep cfs'!$I24*31+'octsep cfs'!$J24*30+'octsep cfs'!$K24*31)*1.983471/1000</f>
        <v>207.34214098500001</v>
      </c>
      <c r="L24" s="6">
        <f>('octsep cfs'!$J24*30+'octsep cfs'!$K24*31)*1.983471/1000</f>
        <v>69.609914744999998</v>
      </c>
      <c r="M24" s="6">
        <f>'octsep cfs'!$K24*31*1.983471/1000</f>
        <v>18.138842295</v>
      </c>
      <c r="N24" s="6">
        <f t="shared" si="0"/>
        <v>1418.447550114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437.37519020999997</v>
      </c>
      <c r="C25" s="6">
        <f xml:space="preserve"> ('octsep cfs'!$D25*31 + 'octsep cfs'!$C25*30 + 'octsep cfs'!$B25*31 + 'augjul cfs'!$C25*30)* 1.983471/1000</f>
        <v>426.92229804000004</v>
      </c>
      <c r="D25" s="6">
        <f xml:space="preserve"> ('octsep cfs'!$D25*31 + 'octsep cfs'!$C25*30 + 'octsep cfs'!$B25*31)* 1.983471/1000</f>
        <v>412.34378619</v>
      </c>
      <c r="E25" s="6">
        <f xml:space="preserve"> ('octsep cfs'!$D25*31 + 'octsep cfs'!$C25*30)* 1.983471/1000</f>
        <v>367.45783746000001</v>
      </c>
      <c r="F25" s="6">
        <f>'octsep cfs'!$D25*1.983471*31/1000</f>
        <v>249.63966005999998</v>
      </c>
      <c r="G25" s="6">
        <f>('octsep cfs'!$E25*31+'octsep cfs'!$F25*28+'octsep cfs'!$G25*31+'octsep cfs'!$H25*30+'octsep cfs'!$I25*31+'octsep cfs'!$J25*30+'octsep cfs'!$K25*31)*1.983471/1000</f>
        <v>792.07930914000008</v>
      </c>
      <c r="H25" s="6">
        <f>('octsep cfs'!$F25*28+'octsep cfs'!$G25*31+'octsep cfs'!$H25*30+'octsep cfs'!$I25*31+'octsep cfs'!$J25*30+'octsep cfs'!$K25*31)*1.983471/1000</f>
        <v>741.96691432500006</v>
      </c>
      <c r="I25" s="6">
        <f>('octsep cfs'!$G25*31+'octsep cfs'!$H25*30+'octsep cfs'!$I25*31+'octsep cfs'!$J25*30+'octsep cfs'!$K25*31)*1.983471/1000</f>
        <v>516.48593104500003</v>
      </c>
      <c r="J25" s="6">
        <f>('octsep cfs'!$H25*30+'octsep cfs'!$I25*31+'octsep cfs'!$J25*30+'octsep cfs'!$K25*31)*1.983471/1000</f>
        <v>366.45618460500003</v>
      </c>
      <c r="K25" s="6">
        <f>('octsep cfs'!$I25*31+'octsep cfs'!$J25*30+'octsep cfs'!$K25*31)*1.983471/1000</f>
        <v>227.811561705</v>
      </c>
      <c r="L25" s="6">
        <f>('octsep cfs'!$J25*30+'octsep cfs'!$K25*31)*1.983471/1000</f>
        <v>49.497518804999999</v>
      </c>
      <c r="M25" s="6">
        <f>'octsep cfs'!$K25*31*1.983471/1000</f>
        <v>12.604958204999999</v>
      </c>
      <c r="N25" s="6">
        <f t="shared" si="0"/>
        <v>1229.4544993500001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251.276023635</v>
      </c>
      <c r="C26" s="6">
        <f xml:space="preserve"> ('octsep cfs'!$D26*31 + 'octsep cfs'!$C26*30 + 'octsep cfs'!$B26*31 + 'augjul cfs'!$C26*30)* 1.983471/1000</f>
        <v>244.20494951999999</v>
      </c>
      <c r="D26" s="6">
        <f xml:space="preserve"> ('octsep cfs'!$D26*31 + 'octsep cfs'!$C26*30 + 'octsep cfs'!$B26*31)* 1.983471/1000</f>
        <v>236.46941261999999</v>
      </c>
      <c r="E26" s="6">
        <f xml:space="preserve"> ('octsep cfs'!$D26*31 + 'octsep cfs'!$C26*30)* 1.983471/1000</f>
        <v>200.19172803000001</v>
      </c>
      <c r="F26" s="6">
        <f>'octsep cfs'!$D26*1.983471*31/1000</f>
        <v>118.67106993</v>
      </c>
      <c r="G26" s="6">
        <f>('octsep cfs'!$E26*31+'octsep cfs'!$F26*28+'octsep cfs'!$G26*31+'octsep cfs'!$H26*30+'octsep cfs'!$I26*31+'octsep cfs'!$J26*30+'octsep cfs'!$K26*31)*1.983471/1000</f>
        <v>1080.882604095</v>
      </c>
      <c r="H26" s="6">
        <f>('octsep cfs'!$F26*28+'octsep cfs'!$G26*31+'octsep cfs'!$H26*30+'octsep cfs'!$I26*31+'octsep cfs'!$J26*30+'octsep cfs'!$K26*31)*1.983471/1000</f>
        <v>906.25781725499996</v>
      </c>
      <c r="I26" s="6">
        <f>('octsep cfs'!$G26*31+'octsep cfs'!$H26*30+'octsep cfs'!$I26*31+'octsep cfs'!$J26*30+'octsep cfs'!$K26*31)*1.983471/1000</f>
        <v>673.55699953499993</v>
      </c>
      <c r="J26" s="6">
        <f>('octsep cfs'!$H26*30+'octsep cfs'!$I26*31+'octsep cfs'!$J26*30+'octsep cfs'!$K26*31)*1.983471/1000</f>
        <v>430.680975585</v>
      </c>
      <c r="K26" s="6">
        <f>('octsep cfs'!$I26*31+'octsep cfs'!$J26*30+'octsep cfs'!$K26*31)*1.983471/1000</f>
        <v>273.59007238499998</v>
      </c>
      <c r="L26" s="6">
        <f>('octsep cfs'!$J26*30+'octsep cfs'!$K26*31)*1.983471/1000</f>
        <v>132.16859008500001</v>
      </c>
      <c r="M26" s="6">
        <f>'octsep cfs'!$K26*31*1.983471/1000</f>
        <v>29.821486485000001</v>
      </c>
      <c r="N26" s="6">
        <f t="shared" si="0"/>
        <v>1332.15862773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639.12394297499998</v>
      </c>
      <c r="C27" s="6">
        <f xml:space="preserve"> ('octsep cfs'!$D27*31 + 'octsep cfs'!$C27*30 + 'octsep cfs'!$B27*31 + 'augjul cfs'!$C27*30)* 1.983471/1000</f>
        <v>628.36361280000006</v>
      </c>
      <c r="D27" s="6">
        <f xml:space="preserve"> ('octsep cfs'!$D27*31 + 'octsep cfs'!$C27*30 + 'octsep cfs'!$B27*31)* 1.983471/1000</f>
        <v>620.33055524999997</v>
      </c>
      <c r="E27" s="6">
        <f xml:space="preserve"> ('octsep cfs'!$D27*31 + 'octsep cfs'!$C27*30)* 1.983471/1000</f>
        <v>461.07766866000003</v>
      </c>
      <c r="F27" s="6">
        <f>'octsep cfs'!$D27*1.983471*31/1000</f>
        <v>200.44957926000001</v>
      </c>
      <c r="G27" s="6">
        <f>('octsep cfs'!$E27*31+'octsep cfs'!$F27*28+'octsep cfs'!$G27*31+'octsep cfs'!$H27*30+'octsep cfs'!$I27*31+'octsep cfs'!$J27*30+'octsep cfs'!$K27*31)*1.983471/1000</f>
        <v>830.99699363100001</v>
      </c>
      <c r="H27" s="6">
        <f>('octsep cfs'!$F27*28+'octsep cfs'!$G27*31+'octsep cfs'!$H27*30+'octsep cfs'!$I27*31+'octsep cfs'!$J27*30+'octsep cfs'!$K27*31)*1.983471/1000</f>
        <v>553.87237592400004</v>
      </c>
      <c r="I27" s="6">
        <f>('octsep cfs'!$G27*31+'octsep cfs'!$H27*30+'octsep cfs'!$I27*31+'octsep cfs'!$J27*30+'octsep cfs'!$K27*31)*1.983471/1000</f>
        <v>359.60329229999996</v>
      </c>
      <c r="J27" s="6">
        <f>('octsep cfs'!$H27*30+'octsep cfs'!$I27*31+'octsep cfs'!$J27*30+'octsep cfs'!$K27*31)*1.983471/1000</f>
        <v>246.343131258</v>
      </c>
      <c r="K27" s="6">
        <f>('octsep cfs'!$I27*31+'octsep cfs'!$J27*30+'octsep cfs'!$K27*31)*1.983471/1000</f>
        <v>127.45387951800001</v>
      </c>
      <c r="L27" s="6">
        <f>('octsep cfs'!$J27*30+'octsep cfs'!$K27*31)*1.983471/1000</f>
        <v>33.439337589000004</v>
      </c>
      <c r="M27" s="6">
        <f>'octsep cfs'!$K27*31*1.983471/1000</f>
        <v>11.006280579</v>
      </c>
      <c r="N27" s="6">
        <f t="shared" si="0"/>
        <v>1470.120936606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479.99799852899997</v>
      </c>
      <c r="C28" s="6">
        <f xml:space="preserve"> ('octsep cfs'!$D28*31 + 'octsep cfs'!$C28*30 + 'octsep cfs'!$B28*31 + 'augjul cfs'!$C28*30)* 1.983471/1000</f>
        <v>473.23436241900004</v>
      </c>
      <c r="D28" s="6">
        <f xml:space="preserve"> ('octsep cfs'!$D28*31 + 'octsep cfs'!$C28*30 + 'octsep cfs'!$B28*31)* 1.983471/1000</f>
        <v>467.22444528900002</v>
      </c>
      <c r="E28" s="6">
        <f xml:space="preserve"> ('octsep cfs'!$D28*31 + 'octsep cfs'!$C28*30)* 1.983471/1000</f>
        <v>324.75767377200003</v>
      </c>
      <c r="F28" s="6">
        <f>'octsep cfs'!$D28*1.983471*31/1000</f>
        <v>196.88329840200001</v>
      </c>
      <c r="G28" s="6">
        <f>('octsep cfs'!$E28*31+'octsep cfs'!$F28*29+'octsep cfs'!$G28*31+'octsep cfs'!$H28*30+'octsep cfs'!$I28*31+'octsep cfs'!$J28*30+'octsep cfs'!$K28*31)*1.983471/1000</f>
        <v>765.07435147500007</v>
      </c>
      <c r="H28" s="6">
        <f>('octsep cfs'!$F28*29+'octsep cfs'!$G28*31+'octsep cfs'!$H28*30+'octsep cfs'!$I28*31+'octsep cfs'!$J28*30+'octsep cfs'!$K28*31)*1.983471/1000</f>
        <v>677.02410684300003</v>
      </c>
      <c r="I28" s="6">
        <f>('octsep cfs'!$G28*31+'octsep cfs'!$H28*30+'octsep cfs'!$I28*31+'octsep cfs'!$J28*30+'octsep cfs'!$K28*31)*1.983471/1000</f>
        <v>477.657502749</v>
      </c>
      <c r="J28" s="6">
        <f>('octsep cfs'!$H28*30+'octsep cfs'!$I28*31+'octsep cfs'!$J28*30+'octsep cfs'!$K28*31)*1.983471/1000</f>
        <v>341.21651613</v>
      </c>
      <c r="K28" s="6">
        <f>('octsep cfs'!$I28*31+'octsep cfs'!$J28*30+'octsep cfs'!$K28*31)*1.983471/1000</f>
        <v>185.97024095999998</v>
      </c>
      <c r="L28" s="6">
        <f>('octsep cfs'!$J28*30+'octsep cfs'!$K28*31)*1.983471/1000</f>
        <v>84.26974890599999</v>
      </c>
      <c r="M28" s="6">
        <f>'octsep cfs'!$K28*31*1.983471/1000</f>
        <v>29.882974085999997</v>
      </c>
      <c r="N28" s="6">
        <f t="shared" si="0"/>
        <v>1245.0723500040001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115.59073946699999</v>
      </c>
      <c r="C29" s="6">
        <f xml:space="preserve"> ('octsep cfs'!$D29*31 + 'octsep cfs'!$C29*30 + 'octsep cfs'!$B29*31 + 'augjul cfs'!$C29*30)* 1.983471/1000</f>
        <v>105.3223101</v>
      </c>
      <c r="D29" s="6">
        <f xml:space="preserve"> ('octsep cfs'!$D29*31 + 'octsep cfs'!$C29*30 + 'octsep cfs'!$B29*31)* 1.983471/1000</f>
        <v>97.884293850000006</v>
      </c>
      <c r="E29" s="6">
        <f xml:space="preserve"> ('octsep cfs'!$D29*31 + 'octsep cfs'!$C29*30)* 1.983471/1000</f>
        <v>92.657847765</v>
      </c>
      <c r="F29" s="6">
        <f>'octsep cfs'!$D29*1.983471*31/1000</f>
        <v>85.160327385000016</v>
      </c>
      <c r="G29" s="6">
        <f>('octsep cfs'!$E29*31+'octsep cfs'!$F29*28+'octsep cfs'!$G29*31+'octsep cfs'!$H29*30+'octsep cfs'!$I29*31+'octsep cfs'!$J29*30+'octsep cfs'!$K29*31)*1.983471/1000</f>
        <v>1205.853177921</v>
      </c>
      <c r="H29" s="6">
        <f>('octsep cfs'!$F29*28+'octsep cfs'!$G29*31+'octsep cfs'!$H29*30+'octsep cfs'!$I29*31+'octsep cfs'!$J29*30+'octsep cfs'!$K29*31)*1.983471/1000</f>
        <v>758.83831865100001</v>
      </c>
      <c r="I29" s="6">
        <f>('octsep cfs'!$G29*31+'octsep cfs'!$H29*30+'octsep cfs'!$I29*31+'octsep cfs'!$J29*30+'octsep cfs'!$K29*31)*1.983471/1000</f>
        <v>495.31436159099997</v>
      </c>
      <c r="J29" s="6">
        <f>('octsep cfs'!$H29*30+'octsep cfs'!$I29*31+'octsep cfs'!$J29*30+'octsep cfs'!$K29*31)*1.983471/1000</f>
        <v>367.72758951600002</v>
      </c>
      <c r="K29" s="6">
        <f>('octsep cfs'!$I29*31+'octsep cfs'!$J29*30+'octsep cfs'!$K29*31)*1.983471/1000</f>
        <v>255.74081685599998</v>
      </c>
      <c r="L29" s="6">
        <f>('octsep cfs'!$J29*30+'octsep cfs'!$K29*31)*1.983471/1000</f>
        <v>105.34214480999999</v>
      </c>
      <c r="M29" s="6">
        <f>'octsep cfs'!$K29*31*1.983471/1000</f>
        <v>22.750412369999999</v>
      </c>
      <c r="N29" s="6">
        <f t="shared" si="0"/>
        <v>1321.443917388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588.59303577900005</v>
      </c>
      <c r="C30" s="6">
        <f xml:space="preserve"> ('octsep cfs'!$D30*31 + 'octsep cfs'!$C30*30 + 'octsep cfs'!$B30*31 + 'augjul cfs'!$C30*30)* 1.983471/1000</f>
        <v>574.14344954399996</v>
      </c>
      <c r="D30" s="6">
        <f xml:space="preserve"> ('octsep cfs'!$D30*31 + 'octsep cfs'!$C30*30 + 'octsep cfs'!$B30*31)* 1.983471/1000</f>
        <v>565.15832591399999</v>
      </c>
      <c r="E30" s="6">
        <f xml:space="preserve"> ('octsep cfs'!$D30*31 + 'octsep cfs'!$C30*30)* 1.983471/1000</f>
        <v>537.55039306499998</v>
      </c>
      <c r="F30" s="6">
        <f>'octsep cfs'!$D30*1.983471*31/1000</f>
        <v>339.10411951499998</v>
      </c>
      <c r="G30" s="6">
        <f>('octsep cfs'!$E30*31+'octsep cfs'!$F30*28+'octsep cfs'!$G30*31+'octsep cfs'!$H30*30+'octsep cfs'!$I30*31+'octsep cfs'!$J30*30+'octsep cfs'!$K30*31)*1.983471/1000</f>
        <v>826.76228304599999</v>
      </c>
      <c r="H30" s="6">
        <f>('octsep cfs'!$F30*28+'octsep cfs'!$G30*31+'octsep cfs'!$H30*30+'octsep cfs'!$I30*31+'octsep cfs'!$J30*30+'octsep cfs'!$K30*31)*1.983471/1000</f>
        <v>605.83733265299998</v>
      </c>
      <c r="I30" s="6">
        <f>('octsep cfs'!$G30*31+'octsep cfs'!$H30*30+'octsep cfs'!$I30*31+'octsep cfs'!$J30*30+'octsep cfs'!$K30*31)*1.983471/1000</f>
        <v>405.625769913</v>
      </c>
      <c r="J30" s="6">
        <f>('octsep cfs'!$H30*30+'octsep cfs'!$I30*31+'octsep cfs'!$J30*30+'octsep cfs'!$K30*31)*1.983471/1000</f>
        <v>306.99965790900001</v>
      </c>
      <c r="K30" s="6">
        <f>('octsep cfs'!$I30*31+'octsep cfs'!$J30*30+'octsep cfs'!$K30*31)*1.983471/1000</f>
        <v>154.66908510900001</v>
      </c>
      <c r="L30" s="6">
        <f>('octsep cfs'!$J30*30+'octsep cfs'!$K30*31)*1.983471/1000</f>
        <v>102.404624259</v>
      </c>
      <c r="M30" s="6">
        <f>'octsep cfs'!$K30*31*1.983471/1000</f>
        <v>25.763304819000002</v>
      </c>
      <c r="N30" s="6">
        <f t="shared" si="0"/>
        <v>1415.355318825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285.67337771700005</v>
      </c>
      <c r="C31" s="6">
        <f xml:space="preserve"> ('octsep cfs'!$D31*31 + 'octsep cfs'!$C31*30 + 'octsep cfs'!$B31*31 + 'augjul cfs'!$C31*30)* 1.983471/1000</f>
        <v>271.83866749199996</v>
      </c>
      <c r="D31" s="6">
        <f xml:space="preserve"> ('octsep cfs'!$D31*31 + 'octsep cfs'!$C31*30 + 'octsep cfs'!$B31*31)* 1.983471/1000</f>
        <v>250.00065178200001</v>
      </c>
      <c r="E31" s="6">
        <f xml:space="preserve"> ('octsep cfs'!$D31*31 + 'octsep cfs'!$C31*30)* 1.983471/1000</f>
        <v>206.34445507200002</v>
      </c>
      <c r="F31" s="6">
        <f>'octsep cfs'!$D31*1.983471*31/1000</f>
        <v>137.85520144200001</v>
      </c>
      <c r="G31" s="6">
        <f>('octsep cfs'!$E31*31+'octsep cfs'!$F31*28+'octsep cfs'!$G31*31+'octsep cfs'!$H31*30+'octsep cfs'!$I31*31+'octsep cfs'!$J31*30+'octsep cfs'!$K31*31)*1.983471/1000</f>
        <v>884.29087592999997</v>
      </c>
      <c r="H31" s="6">
        <f>('octsep cfs'!$F31*28+'octsep cfs'!$G31*31+'octsep cfs'!$H31*30+'octsep cfs'!$I31*31+'octsep cfs'!$J31*30+'octsep cfs'!$K31*31)*1.983471/1000</f>
        <v>766.29616961099998</v>
      </c>
      <c r="I31" s="6">
        <f>('octsep cfs'!$G31*31+'octsep cfs'!$H31*30+'octsep cfs'!$I31*31+'octsep cfs'!$J31*30+'octsep cfs'!$K31*31)*1.983471/1000</f>
        <v>652.722620151</v>
      </c>
      <c r="J31" s="6">
        <f>('octsep cfs'!$H31*30+'octsep cfs'!$I31*31+'octsep cfs'!$J31*30+'octsep cfs'!$K31*31)*1.983471/1000</f>
        <v>525.56626128300002</v>
      </c>
      <c r="K31" s="6">
        <f>('octsep cfs'!$I31*31+'octsep cfs'!$J31*30+'octsep cfs'!$K31*31)*1.983471/1000</f>
        <v>350.80263147299996</v>
      </c>
      <c r="L31" s="6">
        <f>('octsep cfs'!$J31*30+'octsep cfs'!$K31*31)*1.983471/1000</f>
        <v>172.550076174</v>
      </c>
      <c r="M31" s="6">
        <f>'octsep cfs'!$K31*31*1.983471/1000</f>
        <v>43.902147114000002</v>
      </c>
      <c r="N31" s="6">
        <f t="shared" si="0"/>
        <v>1169.9642536470001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819.22310977500001</v>
      </c>
      <c r="C32" s="6">
        <f xml:space="preserve"> ('octsep cfs'!$D32*31 + 'octsep cfs'!$C32*30 + 'octsep cfs'!$B32*31 + 'augjul cfs'!$C32*30)* 1.983471/1000</f>
        <v>806.00327556000002</v>
      </c>
      <c r="D32" s="6">
        <f xml:space="preserve"> ('octsep cfs'!$D32*31 + 'octsep cfs'!$C32*30 + 'octsep cfs'!$B32*31)* 1.983471/1000</f>
        <v>792.55534218000003</v>
      </c>
      <c r="E32" s="6">
        <f xml:space="preserve"> ('octsep cfs'!$D32*31 + 'octsep cfs'!$C32*30)* 1.983471/1000</f>
        <v>684.8290652280001</v>
      </c>
      <c r="F32" s="6">
        <f>'octsep cfs'!$D32*1.983471*31/1000</f>
        <v>407.53981942799999</v>
      </c>
      <c r="G32" s="6">
        <f>('octsep cfs'!$E32*31+'octsep cfs'!$F32*29+'octsep cfs'!$G32*31+'octsep cfs'!$H32*30+'octsep cfs'!$I32*31+'octsep cfs'!$J32*30+'octsep cfs'!$K32*31)*1.983471/1000</f>
        <v>965.40293900400002</v>
      </c>
      <c r="H32" s="6">
        <f>('octsep cfs'!$F32*29+'octsep cfs'!$G32*31+'octsep cfs'!$H32*30+'octsep cfs'!$I32*31+'octsep cfs'!$J32*30+'octsep cfs'!$K32*31)*1.983471/1000</f>
        <v>676.59567710700003</v>
      </c>
      <c r="I32" s="6">
        <f>('octsep cfs'!$G32*31+'octsep cfs'!$H32*30+'octsep cfs'!$I32*31+'octsep cfs'!$J32*30+'octsep cfs'!$K32*31)*1.983471/1000</f>
        <v>602.39402699699997</v>
      </c>
      <c r="J32" s="6">
        <f>('octsep cfs'!$H32*30+'octsep cfs'!$I32*31+'octsep cfs'!$J32*30+'octsep cfs'!$K32*31)*1.983471/1000</f>
        <v>433.67204985299998</v>
      </c>
      <c r="K32" s="6">
        <f>('octsep cfs'!$I32*31+'octsep cfs'!$J32*30+'octsep cfs'!$K32*31)*1.983471/1000</f>
        <v>240.04561083299998</v>
      </c>
      <c r="L32" s="6">
        <f>('octsep cfs'!$J32*30+'octsep cfs'!$K32*31)*1.983471/1000</f>
        <v>92.782806437999994</v>
      </c>
      <c r="M32" s="6">
        <f>'octsep cfs'!$K32*31*1.983471/1000</f>
        <v>20.782809138000001</v>
      </c>
      <c r="N32" s="6">
        <f t="shared" si="0"/>
        <v>1784.626048779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397.77122475300001</v>
      </c>
      <c r="C33" s="6">
        <f xml:space="preserve"> ('octsep cfs'!$D33*31 + 'octsep cfs'!$C33*30 + 'octsep cfs'!$B33*31 + 'augjul cfs'!$C33*30)* 1.983471/1000</f>
        <v>387.68725818900003</v>
      </c>
      <c r="D33" s="6">
        <f xml:space="preserve"> ('octsep cfs'!$D33*31 + 'octsep cfs'!$C33*30 + 'octsep cfs'!$B33*31)* 1.983471/1000</f>
        <v>381.02279562899997</v>
      </c>
      <c r="E33" s="6">
        <f xml:space="preserve"> ('octsep cfs'!$D33*31 + 'octsep cfs'!$C33*30)* 1.983471/1000</f>
        <v>329.803623996</v>
      </c>
      <c r="F33" s="6">
        <f>'octsep cfs'!$D33*1.983471*31/1000</f>
        <v>242.63007354600001</v>
      </c>
      <c r="G33" s="6">
        <f>('octsep cfs'!$E33*31+'octsep cfs'!$F33*28+'octsep cfs'!$G33*31+'octsep cfs'!$H33*30+'octsep cfs'!$I33*31+'octsep cfs'!$J33*30+'octsep cfs'!$K33*31)*1.983471/1000</f>
        <v>728.7232784580001</v>
      </c>
      <c r="H33" s="6">
        <f>('octsep cfs'!$F33*28+'octsep cfs'!$G33*31+'octsep cfs'!$H33*30+'octsep cfs'!$I33*31+'octsep cfs'!$J33*30+'octsep cfs'!$K33*31)*1.983471/1000</f>
        <v>672.76956154799996</v>
      </c>
      <c r="I33" s="6">
        <f>('octsep cfs'!$G33*31+'octsep cfs'!$H33*30+'octsep cfs'!$I33*31+'octsep cfs'!$J33*30+'octsep cfs'!$K33*31)*1.983471/1000</f>
        <v>486.71998174800001</v>
      </c>
      <c r="J33" s="6">
        <f>('octsep cfs'!$H33*30+'octsep cfs'!$I33*31+'octsep cfs'!$J33*30+'octsep cfs'!$K33*31)*1.983471/1000</f>
        <v>239.84726373300001</v>
      </c>
      <c r="K33" s="6">
        <f>('octsep cfs'!$I33*31+'octsep cfs'!$J33*30+'octsep cfs'!$K33*31)*1.983471/1000</f>
        <v>115.90016094299999</v>
      </c>
      <c r="L33" s="6">
        <f>('octsep cfs'!$J33*30+'octsep cfs'!$K33*31)*1.983471/1000</f>
        <v>47.218510626000004</v>
      </c>
      <c r="M33" s="6">
        <f>'octsep cfs'!$K33*31*1.983471/1000</f>
        <v>13.896197826</v>
      </c>
      <c r="N33" s="6">
        <f t="shared" si="0"/>
        <v>1126.4945032110002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426.38874434100001</v>
      </c>
      <c r="C34" s="6">
        <f xml:space="preserve"> ('octsep cfs'!$D34*31 + 'octsep cfs'!$C34*30 + 'octsep cfs'!$B34*31 + 'augjul cfs'!$C34*30)* 1.983471/1000</f>
        <v>416.73519098399998</v>
      </c>
      <c r="D34" s="6">
        <f xml:space="preserve"> ('octsep cfs'!$D34*31 + 'octsep cfs'!$C34*30 + 'octsep cfs'!$B34*31)* 1.983471/1000</f>
        <v>410.72527385399997</v>
      </c>
      <c r="E34" s="6">
        <f xml:space="preserve"> ('octsep cfs'!$D34*31 + 'octsep cfs'!$C34*30)* 1.983471/1000</f>
        <v>387.85188628200001</v>
      </c>
      <c r="F34" s="6">
        <f>'octsep cfs'!$D34*1.983471*31/1000</f>
        <v>321.08825242199998</v>
      </c>
      <c r="G34" s="6">
        <f>('octsep cfs'!$E34*31+'octsep cfs'!$F34*28+'octsep cfs'!$G34*31+'octsep cfs'!$H34*30+'octsep cfs'!$I34*31+'octsep cfs'!$J34*30+'octsep cfs'!$K34*31)*1.983471/1000</f>
        <v>828.92029949400001</v>
      </c>
      <c r="H34" s="6">
        <f>('octsep cfs'!$F34*28+'octsep cfs'!$G34*31+'octsep cfs'!$H34*30+'octsep cfs'!$I34*31+'octsep cfs'!$J34*30+'octsep cfs'!$K34*31)*1.983471/1000</f>
        <v>598.46477094600004</v>
      </c>
      <c r="I34" s="6">
        <f>('octsep cfs'!$G34*31+'octsep cfs'!$H34*30+'octsep cfs'!$I34*31+'octsep cfs'!$J34*30+'octsep cfs'!$K34*31)*1.983471/1000</f>
        <v>371.039986086</v>
      </c>
      <c r="J34" s="6">
        <f>('octsep cfs'!$H34*30+'octsep cfs'!$I34*31+'octsep cfs'!$J34*30+'octsep cfs'!$K34*31)*1.983471/1000</f>
        <v>291.35205518999999</v>
      </c>
      <c r="K34" s="6">
        <f>('octsep cfs'!$I34*31+'octsep cfs'!$J34*30+'octsep cfs'!$K34*31)*1.983471/1000</f>
        <v>116.58842538</v>
      </c>
      <c r="L34" s="6">
        <f>('octsep cfs'!$J34*30+'octsep cfs'!$K34*31)*1.983471/1000</f>
        <v>61.679997687000004</v>
      </c>
      <c r="M34" s="6">
        <f>'octsep cfs'!$K34*31*1.983471/1000</f>
        <v>17.646941486999999</v>
      </c>
      <c r="N34" s="6">
        <f t="shared" si="0"/>
        <v>1255.309043835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445.62642956999997</v>
      </c>
      <c r="C35" s="6">
        <f xml:space="preserve"> ('octsep cfs'!$D35*31 + 'octsep cfs'!$C35*30 + 'octsep cfs'!$B35*31 + 'augjul cfs'!$C35*30)* 1.983471/1000</f>
        <v>437.14114063199997</v>
      </c>
      <c r="D35" s="6">
        <f xml:space="preserve"> ('octsep cfs'!$D35*31 + 'octsep cfs'!$C35*30 + 'octsep cfs'!$B35*31)* 1.983471/1000</f>
        <v>427.91800048200002</v>
      </c>
      <c r="E35" s="6">
        <f xml:space="preserve"> ('octsep cfs'!$D35*31 + 'octsep cfs'!$C35*30)* 1.983471/1000</f>
        <v>412.42312502999999</v>
      </c>
      <c r="F35" s="6">
        <f>'octsep cfs'!$D35*1.983471*31/1000</f>
        <v>175.23966285</v>
      </c>
      <c r="G35" s="6">
        <f>('octsep cfs'!$E35*31+'octsep cfs'!$F35*28+'octsep cfs'!$G35*31+'octsep cfs'!$H35*30+'octsep cfs'!$I35*31+'octsep cfs'!$J35*30+'octsep cfs'!$K35*31)*1.983471/1000</f>
        <v>809.16889527600006</v>
      </c>
      <c r="H35" s="6">
        <f>('octsep cfs'!$F35*28+'octsep cfs'!$G35*31+'octsep cfs'!$H35*30+'octsep cfs'!$I35*31+'octsep cfs'!$J35*30+'octsep cfs'!$K35*31)*1.983471/1000</f>
        <v>565.06311930599998</v>
      </c>
      <c r="I35" s="6">
        <f>('octsep cfs'!$G35*31+'octsep cfs'!$H35*30+'octsep cfs'!$I35*31+'octsep cfs'!$J35*30+'octsep cfs'!$K35*31)*1.983471/1000</f>
        <v>450.15667733399999</v>
      </c>
      <c r="J35" s="6">
        <f>('octsep cfs'!$H35*30+'octsep cfs'!$I35*31+'octsep cfs'!$J35*30+'octsep cfs'!$K35*31)*1.983471/1000</f>
        <v>311.19469907400003</v>
      </c>
      <c r="K35" s="6">
        <f>('octsep cfs'!$I35*31+'octsep cfs'!$J35*30+'octsep cfs'!$K35*31)*1.983471/1000</f>
        <v>185.938505424</v>
      </c>
      <c r="L35" s="6">
        <f>('octsep cfs'!$J35*30+'octsep cfs'!$K35*31)*1.983471/1000</f>
        <v>65.853220671000003</v>
      </c>
      <c r="M35" s="6">
        <f>'octsep cfs'!$K35*31*1.983471/1000</f>
        <v>17.892891890999998</v>
      </c>
      <c r="N35" s="6">
        <f t="shared" si="0"/>
        <v>1254.7953248460001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321.47106232499999</v>
      </c>
      <c r="C36" s="6">
        <f xml:space="preserve"> ('octsep cfs'!$D36*31 + 'octsep cfs'!$C36*30 + 'octsep cfs'!$B36*31 + 'augjul cfs'!$C36*30)* 1.983471/1000</f>
        <v>312.73982298300001</v>
      </c>
      <c r="D36" s="6">
        <f xml:space="preserve"> ('octsep cfs'!$D36*31 + 'octsep cfs'!$C36*30 + 'octsep cfs'!$B36*31)* 1.983471/1000</f>
        <v>268.17122961299998</v>
      </c>
      <c r="E36" s="6">
        <f xml:space="preserve"> ('octsep cfs'!$D36*31 + 'octsep cfs'!$C36*30)* 1.983471/1000</f>
        <v>158.47734942899999</v>
      </c>
      <c r="F36" s="6">
        <f>'octsep cfs'!$D36*1.983471*31/1000</f>
        <v>68.804625519000012</v>
      </c>
      <c r="G36" s="6">
        <f>('octsep cfs'!$E36*31+'octsep cfs'!$F36*29+'octsep cfs'!$G36*31+'octsep cfs'!$H36*30+'octsep cfs'!$I36*31+'octsep cfs'!$J36*30+'octsep cfs'!$K36*31)*1.983471/1000</f>
        <v>905.23831316100006</v>
      </c>
      <c r="H36" s="6">
        <f>('octsep cfs'!$F36*29+'octsep cfs'!$G36*31+'octsep cfs'!$H36*30+'octsep cfs'!$I36*31+'octsep cfs'!$J36*30+'octsep cfs'!$K36*31)*1.983471/1000</f>
        <v>833.35930759200005</v>
      </c>
      <c r="I36" s="6">
        <f>('octsep cfs'!$G36*31+'octsep cfs'!$H36*30+'octsep cfs'!$I36*31+'octsep cfs'!$J36*30+'octsep cfs'!$K36*31)*1.983471/1000</f>
        <v>650.21352933599997</v>
      </c>
      <c r="J36" s="6">
        <f>('octsep cfs'!$H36*30+'octsep cfs'!$I36*31+'octsep cfs'!$J36*30+'octsep cfs'!$K36*31)*1.983471/1000</f>
        <v>437.03601666899999</v>
      </c>
      <c r="K36" s="6">
        <f>('octsep cfs'!$I36*31+'octsep cfs'!$J36*30+'octsep cfs'!$K36*31)*1.983471/1000</f>
        <v>253.52527974900002</v>
      </c>
      <c r="L36" s="6">
        <f>('octsep cfs'!$J36*30+'octsep cfs'!$K36*31)*1.983471/1000</f>
        <v>68.017187531999994</v>
      </c>
      <c r="M36" s="6">
        <f>'octsep cfs'!$K36*31*1.983471/1000</f>
        <v>14.879999442000001</v>
      </c>
      <c r="N36" s="6">
        <f t="shared" si="0"/>
        <v>1226.709375486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434.26114074000003</v>
      </c>
      <c r="C37" s="6">
        <f xml:space="preserve"> ('octsep cfs'!$D37*31 + 'octsep cfs'!$C37*30 + 'octsep cfs'!$B37*31 + 'augjul cfs'!$C37*30)* 1.983471/1000</f>
        <v>423.00890975699997</v>
      </c>
      <c r="D37" s="6">
        <f xml:space="preserve"> ('octsep cfs'!$D37*31 + 'octsep cfs'!$C37*30 + 'octsep cfs'!$B37*31)* 1.983471/1000</f>
        <v>414.14279438699998</v>
      </c>
      <c r="E37" s="6">
        <f xml:space="preserve"> ('octsep cfs'!$D37*31 + 'octsep cfs'!$C37*30)* 1.983471/1000</f>
        <v>387.27271274999998</v>
      </c>
      <c r="F37" s="6">
        <f>'octsep cfs'!$D37*1.983471*31/1000</f>
        <v>118.67106993</v>
      </c>
      <c r="G37" s="6">
        <f>('octsep cfs'!$E37*31+'octsep cfs'!$F37*28+'octsep cfs'!$G37*31+'octsep cfs'!$H37*30+'octsep cfs'!$I37*31+'octsep cfs'!$J37*30+'octsep cfs'!$K37*31)*1.983471/1000</f>
        <v>966.56525300999999</v>
      </c>
      <c r="H37" s="6">
        <f>('octsep cfs'!$F37*28+'octsep cfs'!$G37*31+'octsep cfs'!$H37*30+'octsep cfs'!$I37*31+'octsep cfs'!$J37*30+'octsep cfs'!$K37*31)*1.983471/1000</f>
        <v>840.57715856100003</v>
      </c>
      <c r="I37" s="6">
        <f>('octsep cfs'!$G37*31+'octsep cfs'!$H37*30+'octsep cfs'!$I37*31+'octsep cfs'!$J37*30+'octsep cfs'!$K37*31)*1.983471/1000</f>
        <v>484.86146942099998</v>
      </c>
      <c r="J37" s="6">
        <f>('octsep cfs'!$H37*30+'octsep cfs'!$I37*31+'octsep cfs'!$J37*30+'octsep cfs'!$K37*31)*1.983471/1000</f>
        <v>255.69718049400001</v>
      </c>
      <c r="K37" s="6">
        <f>('octsep cfs'!$I37*31+'octsep cfs'!$J37*30+'octsep cfs'!$K37*31)*1.983471/1000</f>
        <v>149.54181257400001</v>
      </c>
      <c r="L37" s="6">
        <f>('octsep cfs'!$J37*30+'octsep cfs'!$K37*31)*1.983471/1000</f>
        <v>40.770246404999995</v>
      </c>
      <c r="M37" s="6">
        <f>'octsep cfs'!$K37*31*1.983471/1000</f>
        <v>11.375206185</v>
      </c>
      <c r="N37" s="6">
        <f t="shared" ref="N37:N68" si="1">B37+G37</f>
        <v>1400.8263937500001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473.97816404399998</v>
      </c>
      <c r="C38" s="6">
        <f xml:space="preserve"> ('octsep cfs'!$D38*31 + 'octsep cfs'!$C38*30 + 'octsep cfs'!$B38*31 + 'augjul cfs'!$C38*30)* 1.983471/1000</f>
        <v>467.15304033300004</v>
      </c>
      <c r="D38" s="6">
        <f xml:space="preserve"> ('octsep cfs'!$D38*31 + 'octsep cfs'!$C38*30 + 'octsep cfs'!$B38*31)* 1.983471/1000</f>
        <v>454.65717303299999</v>
      </c>
      <c r="E38" s="6">
        <f xml:space="preserve"> ('octsep cfs'!$D38*31 + 'octsep cfs'!$C38*30)* 1.983471/1000</f>
        <v>408.111059076</v>
      </c>
      <c r="F38" s="6">
        <f>'octsep cfs'!$D38*1.983471*31/1000</f>
        <v>266.61023793599998</v>
      </c>
      <c r="G38" s="6">
        <f>('octsep cfs'!$E38*31+'octsep cfs'!$F38*28+'octsep cfs'!$G38*31+'octsep cfs'!$H38*30+'octsep cfs'!$I38*31+'octsep cfs'!$J38*30+'octsep cfs'!$K38*31)*1.983471/1000</f>
        <v>745.65418691399998</v>
      </c>
      <c r="H38" s="6">
        <f>('octsep cfs'!$F38*28+'octsep cfs'!$G38*31+'octsep cfs'!$H38*30+'octsep cfs'!$I38*31+'octsep cfs'!$J38*30+'octsep cfs'!$K38*31)*1.983471/1000</f>
        <v>626.73716658000001</v>
      </c>
      <c r="I38" s="6">
        <f>('octsep cfs'!$G38*31+'octsep cfs'!$H38*30+'octsep cfs'!$I38*31+'octsep cfs'!$J38*30+'octsep cfs'!$K38*31)*1.983471/1000</f>
        <v>536.60031045599999</v>
      </c>
      <c r="J38" s="6">
        <f>('octsep cfs'!$H38*30+'octsep cfs'!$I38*31+'octsep cfs'!$J38*30+'octsep cfs'!$K38*31)*1.983471/1000</f>
        <v>377.59337426999997</v>
      </c>
      <c r="K38" s="6">
        <f>('octsep cfs'!$I38*31+'octsep cfs'!$J38*30+'octsep cfs'!$K38*31)*1.983471/1000</f>
        <v>173.67272076</v>
      </c>
      <c r="L38" s="6">
        <f>('octsep cfs'!$J38*30+'octsep cfs'!$K38*31)*1.983471/1000</f>
        <v>55.493551638</v>
      </c>
      <c r="M38" s="6">
        <f>'octsep cfs'!$K38*31*1.983471/1000</f>
        <v>14.019173027999999</v>
      </c>
      <c r="N38" s="6">
        <f t="shared" si="1"/>
        <v>1219.632350958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429.970892967</v>
      </c>
      <c r="C39" s="6">
        <f xml:space="preserve"> ('octsep cfs'!$D39*31 + 'octsep cfs'!$C39*30 + 'octsep cfs'!$B39*31 + 'augjul cfs'!$C39*30)* 1.983471/1000</f>
        <v>417.79634796900001</v>
      </c>
      <c r="D39" s="6">
        <f xml:space="preserve"> ('octsep cfs'!$D39*31 + 'octsep cfs'!$C39*30 + 'octsep cfs'!$B39*31)* 1.983471/1000</f>
        <v>405.35998479899996</v>
      </c>
      <c r="E39" s="6">
        <f xml:space="preserve"> ('octsep cfs'!$D39*31 + 'octsep cfs'!$C39*30)* 1.983471/1000</f>
        <v>325.79502910500003</v>
      </c>
      <c r="F39" s="6">
        <f>'octsep cfs'!$D39*1.983471*31/1000</f>
        <v>151.566936465</v>
      </c>
      <c r="G39" s="6">
        <f>('octsep cfs'!$E39*31+'octsep cfs'!$F39*28+'octsep cfs'!$G39*31+'octsep cfs'!$H39*30+'octsep cfs'!$I39*31+'octsep cfs'!$J39*30+'octsep cfs'!$K39*31)*1.983471/1000</f>
        <v>692.22542858700001</v>
      </c>
      <c r="H39" s="6">
        <f>('octsep cfs'!$F39*28+'octsep cfs'!$G39*31+'octsep cfs'!$H39*30+'octsep cfs'!$I39*31+'octsep cfs'!$J39*30+'octsep cfs'!$K39*31)*1.983471/1000</f>
        <v>645.61782702900007</v>
      </c>
      <c r="I39" s="6">
        <f>('octsep cfs'!$G39*31+'octsep cfs'!$H39*30+'octsep cfs'!$I39*31+'octsep cfs'!$J39*30+'octsep cfs'!$K39*31)*1.983471/1000</f>
        <v>454.56990030899999</v>
      </c>
      <c r="J39" s="6">
        <f>('octsep cfs'!$H39*30+'octsep cfs'!$I39*31+'octsep cfs'!$J39*30+'octsep cfs'!$K39*31)*1.983471/1000</f>
        <v>361.23172199099997</v>
      </c>
      <c r="K39" s="6">
        <f>('octsep cfs'!$I39*31+'octsep cfs'!$J39*30+'octsep cfs'!$K39*31)*1.983471/1000</f>
        <v>205.033380741</v>
      </c>
      <c r="L39" s="6">
        <f>('octsep cfs'!$J39*30+'octsep cfs'!$K39*31)*1.983471/1000</f>
        <v>56.171898719999994</v>
      </c>
      <c r="M39" s="6">
        <f>'octsep cfs'!$K39*31*1.983471/1000</f>
        <v>25.824792420000001</v>
      </c>
      <c r="N39" s="6">
        <f t="shared" si="1"/>
        <v>1122.196321554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356.18378829599999</v>
      </c>
      <c r="C40" s="6">
        <f xml:space="preserve"> ('octsep cfs'!$D40*31 + 'octsep cfs'!$C40*30 + 'octsep cfs'!$B40*31 + 'augjul cfs'!$C40*30)* 1.983471/1000</f>
        <v>345.05453251499995</v>
      </c>
      <c r="D40" s="6">
        <f xml:space="preserve"> ('octsep cfs'!$D40*31 + 'octsep cfs'!$C40*30 + 'octsep cfs'!$B40*31)* 1.983471/1000</f>
        <v>331.36858261500004</v>
      </c>
      <c r="E40" s="6">
        <f xml:space="preserve"> ('octsep cfs'!$D40*31 + 'octsep cfs'!$C40*30)* 1.983471/1000</f>
        <v>307.20395542199998</v>
      </c>
      <c r="F40" s="6">
        <f>'octsep cfs'!$D40*1.983471*31/1000</f>
        <v>100.96264084200001</v>
      </c>
      <c r="G40" s="6">
        <f>('octsep cfs'!$E40*31+'octsep cfs'!$F40*29+'octsep cfs'!$G40*31+'octsep cfs'!$H40*30+'octsep cfs'!$I40*31+'octsep cfs'!$J40*30+'octsep cfs'!$K40*31)*1.983471/1000</f>
        <v>856.26244722900003</v>
      </c>
      <c r="H40" s="6">
        <f>('octsep cfs'!$F40*29+'octsep cfs'!$G40*31+'octsep cfs'!$H40*30+'octsep cfs'!$I40*31+'octsep cfs'!$J40*30+'octsep cfs'!$K40*31)*1.983471/1000</f>
        <v>634.47667042199998</v>
      </c>
      <c r="I40" s="6">
        <f>('octsep cfs'!$G40*31+'octsep cfs'!$H40*30+'octsep cfs'!$I40*31+'octsep cfs'!$J40*30+'octsep cfs'!$K40*31)*1.983471/1000</f>
        <v>521.103451533</v>
      </c>
      <c r="J40" s="6">
        <f>('octsep cfs'!$H40*30+'octsep cfs'!$I40*31+'octsep cfs'!$J40*30+'octsep cfs'!$K40*31)*1.983471/1000</f>
        <v>385.64626653000005</v>
      </c>
      <c r="K40" s="6">
        <f>('octsep cfs'!$I40*31+'octsep cfs'!$J40*30+'octsep cfs'!$K40*31)*1.983471/1000</f>
        <v>253.36858554</v>
      </c>
      <c r="L40" s="6">
        <f>('octsep cfs'!$J40*30+'octsep cfs'!$K40*31)*1.983471/1000</f>
        <v>125.65883826299999</v>
      </c>
      <c r="M40" s="6">
        <f>'octsep cfs'!$K40*31*1.983471/1000</f>
        <v>25.394379213000001</v>
      </c>
      <c r="N40" s="6">
        <f t="shared" si="1"/>
        <v>1212.446235525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715.99732852199998</v>
      </c>
      <c r="C41" s="6">
        <f xml:space="preserve"> ('octsep cfs'!$D41*31 + 'octsep cfs'!$C41*30 + 'octsep cfs'!$B41*31 + 'augjul cfs'!$C41*30)* 1.983471/1000</f>
        <v>702.71600670599992</v>
      </c>
      <c r="D41" s="6">
        <f xml:space="preserve"> ('octsep cfs'!$D41*31 + 'octsep cfs'!$C41*30 + 'octsep cfs'!$B41*31)* 1.983471/1000</f>
        <v>692.65980873599995</v>
      </c>
      <c r="E41" s="6">
        <f xml:space="preserve"> ('octsep cfs'!$D41*31 + 'octsep cfs'!$C41*30)* 1.983471/1000</f>
        <v>681.65352815699998</v>
      </c>
      <c r="F41" s="6">
        <f>'octsep cfs'!$D41*1.983471*31/1000</f>
        <v>558.12295427700008</v>
      </c>
      <c r="G41" s="6">
        <f>('octsep cfs'!$E41*31+'octsep cfs'!$F41*28+'octsep cfs'!$G41*31+'octsep cfs'!$H41*30+'octsep cfs'!$I41*31+'octsep cfs'!$J41*30+'octsep cfs'!$K41*31)*1.983471/1000</f>
        <v>726.34311325800002</v>
      </c>
      <c r="H41" s="6">
        <f>('octsep cfs'!$F41*28+'octsep cfs'!$G41*31+'octsep cfs'!$H41*30+'octsep cfs'!$I41*31+'octsep cfs'!$J41*30+'octsep cfs'!$K41*31)*1.983471/1000</f>
        <v>363.99668056499996</v>
      </c>
      <c r="I41" s="6">
        <f>('octsep cfs'!$G41*31+'octsep cfs'!$H41*30+'octsep cfs'!$I41*31+'octsep cfs'!$J41*30+'octsep cfs'!$K41*31)*1.983471/1000</f>
        <v>247.86842045700001</v>
      </c>
      <c r="J41" s="6">
        <f>('octsep cfs'!$H41*30+'octsep cfs'!$I41*31+'octsep cfs'!$J41*30+'octsep cfs'!$K41*31)*1.983471/1000</f>
        <v>183.982803018</v>
      </c>
      <c r="K41" s="6">
        <f>('octsep cfs'!$I41*31+'octsep cfs'!$J41*30+'octsep cfs'!$K41*31)*1.983471/1000</f>
        <v>93.536525418000011</v>
      </c>
      <c r="L41" s="6">
        <f>('octsep cfs'!$J41*30+'octsep cfs'!$K41*31)*1.983471/1000</f>
        <v>32.602312826999999</v>
      </c>
      <c r="M41" s="6">
        <f>'octsep cfs'!$K41*31*1.983471/1000</f>
        <v>10.883305377000001</v>
      </c>
      <c r="N41" s="6">
        <f t="shared" si="1"/>
        <v>1442.34044178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158.71933289099999</v>
      </c>
      <c r="C42" s="6">
        <f xml:space="preserve"> ('octsep cfs'!$D42*31 + 'octsep cfs'!$C42*30 + 'octsep cfs'!$B42*31 + 'augjul cfs'!$C42*30)* 1.983471/1000</f>
        <v>150.17255635199999</v>
      </c>
      <c r="D42" s="6">
        <f xml:space="preserve"> ('octsep cfs'!$D42*31 + 'octsep cfs'!$C42*30 + 'octsep cfs'!$B42*31)* 1.983471/1000</f>
        <v>144.46015987199999</v>
      </c>
      <c r="E42" s="6">
        <f xml:space="preserve"> ('octsep cfs'!$D42*31 + 'octsep cfs'!$C42*30)* 1.983471/1000</f>
        <v>133.02346608600001</v>
      </c>
      <c r="F42" s="6">
        <f>'octsep cfs'!$D42*1.983471*31/1000</f>
        <v>65.545782665999994</v>
      </c>
      <c r="G42" s="6">
        <f>('octsep cfs'!$E42*31+'octsep cfs'!$F42*28+'octsep cfs'!$G42*31+'octsep cfs'!$H42*30+'octsep cfs'!$I42*31+'octsep cfs'!$J42*30+'octsep cfs'!$K42*31)*1.983471/1000</f>
        <v>752.83831887600002</v>
      </c>
      <c r="H42" s="6">
        <f>('octsep cfs'!$F42*28+'octsep cfs'!$G42*31+'octsep cfs'!$H42*30+'octsep cfs'!$I42*31+'octsep cfs'!$J42*30+'octsep cfs'!$K42*31)*1.983471/1000</f>
        <v>533.02014530099996</v>
      </c>
      <c r="I42" s="6">
        <f>('octsep cfs'!$G42*31+'octsep cfs'!$H42*30+'octsep cfs'!$I42*31+'octsep cfs'!$J42*30+'octsep cfs'!$K42*31)*1.983471/1000</f>
        <v>455.71237960500002</v>
      </c>
      <c r="J42" s="6">
        <f>('octsep cfs'!$H42*30+'octsep cfs'!$I42*31+'octsep cfs'!$J42*30+'octsep cfs'!$K42*31)*1.983471/1000</f>
        <v>265.40825451000001</v>
      </c>
      <c r="K42" s="6">
        <f>('octsep cfs'!$I42*31+'octsep cfs'!$J42*30+'octsep cfs'!$K42*31)*1.983471/1000</f>
        <v>114.02974778999999</v>
      </c>
      <c r="L42" s="6">
        <f>('octsep cfs'!$J42*30+'octsep cfs'!$K42*31)*1.983471/1000</f>
        <v>38.768924165999998</v>
      </c>
      <c r="M42" s="6">
        <f>'octsep cfs'!$K42*31*1.983471/1000</f>
        <v>13.896197826</v>
      </c>
      <c r="N42" s="6">
        <f t="shared" si="1"/>
        <v>911.55765176700004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357.41552378699998</v>
      </c>
      <c r="C43" s="6">
        <f xml:space="preserve"> ('octsep cfs'!$D43*31 + 'octsep cfs'!$C43*30 + 'octsep cfs'!$B43*31 + 'augjul cfs'!$C43*30)* 1.983471/1000</f>
        <v>350.89783808100003</v>
      </c>
      <c r="D43" s="6">
        <f xml:space="preserve"> ('octsep cfs'!$D43*31 + 'octsep cfs'!$C43*30 + 'octsep cfs'!$B43*31)* 1.983471/1000</f>
        <v>344.82841682100002</v>
      </c>
      <c r="E43" s="6">
        <f xml:space="preserve"> ('octsep cfs'!$D43*31 + 'octsep cfs'!$C43*30)* 1.983471/1000</f>
        <v>320.35635162300002</v>
      </c>
      <c r="F43" s="6">
        <f>'octsep cfs'!$D43*1.983471*31/1000</f>
        <v>176.65387767299998</v>
      </c>
      <c r="G43" s="6">
        <f>('octsep cfs'!$E43*31+'octsep cfs'!$F43*28+'octsep cfs'!$G43*31+'octsep cfs'!$H43*30+'octsep cfs'!$I43*31+'octsep cfs'!$J43*30+'octsep cfs'!$K43*31)*1.983471/1000</f>
        <v>616.64328266100006</v>
      </c>
      <c r="H43" s="6">
        <f>('octsep cfs'!$F43*28+'octsep cfs'!$G43*31+'octsep cfs'!$H43*30+'octsep cfs'!$I43*31+'octsep cfs'!$J43*30+'octsep cfs'!$K43*31)*1.983471/1000</f>
        <v>385.20395249699999</v>
      </c>
      <c r="I43" s="6">
        <f>('octsep cfs'!$G43*31+'octsep cfs'!$H43*30+'octsep cfs'!$I43*31+'octsep cfs'!$J43*30+'octsep cfs'!$K43*31)*1.983471/1000</f>
        <v>287.23635286500001</v>
      </c>
      <c r="J43" s="6">
        <f>('octsep cfs'!$H43*30+'octsep cfs'!$I43*31+'octsep cfs'!$J43*30+'octsep cfs'!$K43*31)*1.983471/1000</f>
        <v>200.60032305600001</v>
      </c>
      <c r="K43" s="6">
        <f>('octsep cfs'!$I43*31+'octsep cfs'!$J43*30+'octsep cfs'!$K43*31)*1.983471/1000</f>
        <v>133.83668919599998</v>
      </c>
      <c r="L43" s="6">
        <f>('octsep cfs'!$J43*30+'octsep cfs'!$K43*31)*1.983471/1000</f>
        <v>43.880328932999994</v>
      </c>
      <c r="M43" s="6">
        <f>'octsep cfs'!$K43*31*1.983471/1000</f>
        <v>8.1778509330000002</v>
      </c>
      <c r="N43" s="6">
        <f t="shared" si="1"/>
        <v>974.05880644800004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330.606929751</v>
      </c>
      <c r="C44" s="6">
        <f xml:space="preserve"> ('octsep cfs'!$D44*31 + 'octsep cfs'!$C44*30 + 'octsep cfs'!$B44*31 + 'augjul cfs'!$C44*30)* 1.983471/1000</f>
        <v>326.79469848899998</v>
      </c>
      <c r="D44" s="6">
        <f xml:space="preserve"> ('octsep cfs'!$D44*31 + 'octsep cfs'!$C44*30 + 'octsep cfs'!$B44*31)* 1.983471/1000</f>
        <v>321.85585569900002</v>
      </c>
      <c r="E44" s="6">
        <f xml:space="preserve"> ('octsep cfs'!$D44*31 + 'octsep cfs'!$C44*30)* 1.983471/1000</f>
        <v>230.17784260800002</v>
      </c>
      <c r="F44" s="6">
        <f>'octsep cfs'!$D44*1.983471*31/1000</f>
        <v>149.906771238</v>
      </c>
      <c r="G44" s="6">
        <f>('octsep cfs'!$E44*31+'octsep cfs'!$F44*29+'octsep cfs'!$G44*31+'octsep cfs'!$H44*30+'octsep cfs'!$I44*31+'octsep cfs'!$J44*30+'octsep cfs'!$K44*31)*1.983471/1000</f>
        <v>638.49319919699997</v>
      </c>
      <c r="H44" s="6">
        <f>('octsep cfs'!$F44*29+'octsep cfs'!$G44*31+'octsep cfs'!$H44*30+'octsep cfs'!$I44*31+'octsep cfs'!$J44*30+'octsep cfs'!$K44*31)*1.983471/1000</f>
        <v>494.67370045799998</v>
      </c>
      <c r="I44" s="6">
        <f>('octsep cfs'!$G44*31+'octsep cfs'!$H44*30+'octsep cfs'!$I44*31+'octsep cfs'!$J44*30+'octsep cfs'!$K44*31)*1.983471/1000</f>
        <v>256.65321351599999</v>
      </c>
      <c r="J44" s="6">
        <f>('octsep cfs'!$H44*30+'octsep cfs'!$I44*31+'octsep cfs'!$J44*30+'octsep cfs'!$K44*31)*1.983471/1000</f>
        <v>169.52528289900002</v>
      </c>
      <c r="K44" s="6">
        <f>('octsep cfs'!$I44*31+'octsep cfs'!$J44*30+'octsep cfs'!$K44*31)*1.983471/1000</f>
        <v>108.950078559</v>
      </c>
      <c r="L44" s="6">
        <f>('octsep cfs'!$J44*30+'octsep cfs'!$K44*31)*1.983471/1000</f>
        <v>48.323303973000002</v>
      </c>
      <c r="M44" s="6">
        <f>'octsep cfs'!$K44*31*1.983471/1000</f>
        <v>13.096859013</v>
      </c>
      <c r="N44" s="6">
        <f t="shared" si="1"/>
        <v>969.10012894800002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598.69287011100005</v>
      </c>
      <c r="C45" s="6">
        <f xml:space="preserve"> ('octsep cfs'!$D45*31 + 'octsep cfs'!$C45*30 + 'octsep cfs'!$B45*31 + 'augjul cfs'!$C45*30)* 1.983471/1000</f>
        <v>567.76460680800005</v>
      </c>
      <c r="D45" s="6">
        <f xml:space="preserve"> ('octsep cfs'!$D45*31 + 'octsep cfs'!$C45*30 + 'octsep cfs'!$B45*31)* 1.983471/1000</f>
        <v>530.15799664799999</v>
      </c>
      <c r="E45" s="6">
        <f xml:space="preserve"> ('octsep cfs'!$D45*31 + 'octsep cfs'!$C45*30)* 1.983471/1000</f>
        <v>431.40890944199998</v>
      </c>
      <c r="F45" s="6">
        <f>'octsep cfs'!$D45*1.983471*31/1000</f>
        <v>228.85685092200001</v>
      </c>
      <c r="G45" s="6">
        <f>('octsep cfs'!$E45*31+'octsep cfs'!$F45*28+'octsep cfs'!$G45*31+'octsep cfs'!$H45*30+'octsep cfs'!$I45*31+'octsep cfs'!$J45*30+'octsep cfs'!$K45*31)*1.983471/1000</f>
        <v>849.98277804300005</v>
      </c>
      <c r="H45" s="6">
        <f>('octsep cfs'!$F45*28+'octsep cfs'!$G45*31+'octsep cfs'!$H45*30+'octsep cfs'!$I45*31+'octsep cfs'!$J45*30+'octsep cfs'!$K45*31)*1.983471/1000</f>
        <v>647.25815754600001</v>
      </c>
      <c r="I45" s="6">
        <f>('octsep cfs'!$G45*31+'octsep cfs'!$H45*30+'octsep cfs'!$I45*31+'octsep cfs'!$J45*30+'octsep cfs'!$K45*31)*1.983471/1000</f>
        <v>580.28030881799998</v>
      </c>
      <c r="J45" s="6">
        <f>('octsep cfs'!$H45*30+'octsep cfs'!$I45*31+'octsep cfs'!$J45*30+'octsep cfs'!$K45*31)*1.983471/1000</f>
        <v>445.92990063299999</v>
      </c>
      <c r="K45" s="6">
        <f>('octsep cfs'!$I45*31+'octsep cfs'!$J45*30+'octsep cfs'!$K45*31)*1.983471/1000</f>
        <v>273.24891537300005</v>
      </c>
      <c r="L45" s="6">
        <f>('octsep cfs'!$J45*30+'octsep cfs'!$K45*31)*1.983471/1000</f>
        <v>117.68528484300001</v>
      </c>
      <c r="M45" s="6">
        <f>'octsep cfs'!$K45*31*1.983471/1000</f>
        <v>34.617519363</v>
      </c>
      <c r="N45" s="6">
        <f t="shared" si="1"/>
        <v>1448.6756481540001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272.78279968800001</v>
      </c>
      <c r="C46" s="6">
        <f xml:space="preserve"> ('octsep cfs'!$D46*31 + 'octsep cfs'!$C46*30 + 'octsep cfs'!$B46*31 + 'augjul cfs'!$C46*30)* 1.983471/1000</f>
        <v>260.85420509400001</v>
      </c>
      <c r="D46" s="6">
        <f xml:space="preserve"> ('octsep cfs'!$D46*31 + 'octsep cfs'!$C46*30 + 'octsep cfs'!$B46*31)* 1.983471/1000</f>
        <v>248.12032127399999</v>
      </c>
      <c r="E46" s="6">
        <f xml:space="preserve"> ('octsep cfs'!$D46*31 + 'octsep cfs'!$C46*30)* 1.983471/1000</f>
        <v>206.124289791</v>
      </c>
      <c r="F46" s="6">
        <f>'octsep cfs'!$D46*1.983471*31/1000</f>
        <v>155.01024212099998</v>
      </c>
      <c r="G46" s="6">
        <f>('octsep cfs'!$E46*31+'octsep cfs'!$F46*28+'octsep cfs'!$G46*31+'octsep cfs'!$H46*30+'octsep cfs'!$I46*31+'octsep cfs'!$J46*30+'octsep cfs'!$K46*31)*1.983471/1000</f>
        <v>827.00823344999992</v>
      </c>
      <c r="H46" s="6">
        <f>('octsep cfs'!$F46*28+'octsep cfs'!$G46*31+'octsep cfs'!$H46*30+'octsep cfs'!$I46*31+'octsep cfs'!$J46*30+'octsep cfs'!$K46*31)*1.983471/1000</f>
        <v>463.739486742</v>
      </c>
      <c r="I46" s="6">
        <f>('octsep cfs'!$G46*31+'octsep cfs'!$H46*30+'octsep cfs'!$I46*31+'octsep cfs'!$J46*30+'octsep cfs'!$K46*31)*1.983471/1000</f>
        <v>321.231062334</v>
      </c>
      <c r="J46" s="6">
        <f>('octsep cfs'!$H46*30+'octsep cfs'!$I46*31+'octsep cfs'!$J46*30+'octsep cfs'!$K46*31)*1.983471/1000</f>
        <v>218.42379346199999</v>
      </c>
      <c r="K46" s="6">
        <f>('octsep cfs'!$I46*31+'octsep cfs'!$J46*30+'octsep cfs'!$K46*31)*1.983471/1000</f>
        <v>137.08164775199998</v>
      </c>
      <c r="L46" s="6">
        <f>('octsep cfs'!$J46*30+'octsep cfs'!$K46*31)*1.983471/1000</f>
        <v>31.814874840000002</v>
      </c>
      <c r="M46" s="6">
        <f>'octsep cfs'!$K46*31*1.983471/1000</f>
        <v>8.6082641399999993</v>
      </c>
      <c r="N46" s="6">
        <f t="shared" si="1"/>
        <v>1099.7910331379999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390.047588679</v>
      </c>
      <c r="C47" s="6">
        <f xml:space="preserve"> ('octsep cfs'!$D47*31 + 'octsep cfs'!$C47*30 + 'octsep cfs'!$B47*31 + 'augjul cfs'!$C47*30)* 1.983471/1000</f>
        <v>383.222464968</v>
      </c>
      <c r="D47" s="6">
        <f xml:space="preserve"> ('octsep cfs'!$D47*31 + 'octsep cfs'!$C47*30 + 'octsep cfs'!$B47*31)* 1.983471/1000</f>
        <v>369.65552332799996</v>
      </c>
      <c r="E47" s="6">
        <f xml:space="preserve"> ('octsep cfs'!$D47*31 + 'octsep cfs'!$C47*30)* 1.983471/1000</f>
        <v>334.54610315699995</v>
      </c>
      <c r="F47" s="6">
        <f>'octsep cfs'!$D47*1.983471*31/1000</f>
        <v>155.37916772699998</v>
      </c>
      <c r="G47" s="6">
        <f>('octsep cfs'!$E47*31+'octsep cfs'!$F47*28+'octsep cfs'!$G47*31+'octsep cfs'!$H47*30+'octsep cfs'!$I47*31+'octsep cfs'!$J47*30+'octsep cfs'!$K47*31)*1.983471/1000</f>
        <v>1096.3774795470001</v>
      </c>
      <c r="H47" s="6">
        <f>('octsep cfs'!$F47*28+'octsep cfs'!$G47*31+'octsep cfs'!$H47*30+'octsep cfs'!$I47*31+'octsep cfs'!$J47*30+'octsep cfs'!$K47*31)*1.983471/1000</f>
        <v>769.75534303500001</v>
      </c>
      <c r="I47" s="6">
        <f>('octsep cfs'!$G47*31+'octsep cfs'!$H47*30+'octsep cfs'!$I47*31+'octsep cfs'!$J47*30+'octsep cfs'!$K47*31)*1.983471/1000</f>
        <v>611.36328285900004</v>
      </c>
      <c r="J47" s="6">
        <f>('octsep cfs'!$H47*30+'octsep cfs'!$I47*31+'octsep cfs'!$J47*30+'octsep cfs'!$K47*31)*1.983471/1000</f>
        <v>424.62543862199999</v>
      </c>
      <c r="K47" s="6">
        <f>('octsep cfs'!$I47*31+'octsep cfs'!$J47*30+'octsep cfs'!$K47*31)*1.983471/1000</f>
        <v>270.450237792</v>
      </c>
      <c r="L47" s="6">
        <f>('octsep cfs'!$J47*30+'octsep cfs'!$K47*31)*1.983471/1000</f>
        <v>110.398012389</v>
      </c>
      <c r="M47" s="6">
        <f>'octsep cfs'!$K47*31*1.983471/1000</f>
        <v>26.378180829000001</v>
      </c>
      <c r="N47" s="6">
        <f t="shared" si="1"/>
        <v>1486.4250682260001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508.16328672899999</v>
      </c>
      <c r="C48" s="6">
        <f xml:space="preserve"> ('octsep cfs'!$D48*31 + 'octsep cfs'!$C48*30 + 'octsep cfs'!$B48*31 + 'augjul cfs'!$C48*30)* 1.983471/1000</f>
        <v>496.54213014000004</v>
      </c>
      <c r="D48" s="6">
        <f xml:space="preserve"> ('octsep cfs'!$D48*31 + 'octsep cfs'!$C48*30 + 'octsep cfs'!$B48*31)* 1.983471/1000</f>
        <v>460.48262735999998</v>
      </c>
      <c r="E48" s="6">
        <f xml:space="preserve"> ('octsep cfs'!$D48*31 + 'octsep cfs'!$C48*30)* 1.983471/1000</f>
        <v>420.57717431099996</v>
      </c>
      <c r="F48" s="6">
        <f>'octsep cfs'!$D48*1.983471*31/1000</f>
        <v>217.72759514099999</v>
      </c>
      <c r="G48" s="6">
        <f>('octsep cfs'!$E48*31+'octsep cfs'!$F48*29+'octsep cfs'!$G48*31+'octsep cfs'!$H48*30+'octsep cfs'!$I48*31+'octsep cfs'!$J48*30+'octsep cfs'!$K48*31)*1.983471/1000</f>
        <v>1322.386066113</v>
      </c>
      <c r="H48" s="6">
        <f>('octsep cfs'!$F48*29+'octsep cfs'!$G48*31+'octsep cfs'!$H48*30+'octsep cfs'!$I48*31+'octsep cfs'!$J48*30+'octsep cfs'!$K48*31)*1.983471/1000</f>
        <v>997.60855763099994</v>
      </c>
      <c r="I48" s="6">
        <f>('octsep cfs'!$G48*31+'octsep cfs'!$H48*30+'octsep cfs'!$I48*31+'octsep cfs'!$J48*30+'octsep cfs'!$K48*31)*1.983471/1000</f>
        <v>702.52757696100002</v>
      </c>
      <c r="J48" s="6">
        <f>('octsep cfs'!$H48*30+'octsep cfs'!$I48*31+'octsep cfs'!$J48*30+'octsep cfs'!$K48*31)*1.983471/1000</f>
        <v>349.09684641300004</v>
      </c>
      <c r="K48" s="6">
        <f>('octsep cfs'!$I48*31+'octsep cfs'!$J48*30+'octsep cfs'!$K48*31)*1.983471/1000</f>
        <v>203.311727913</v>
      </c>
      <c r="L48" s="6">
        <f>('octsep cfs'!$J48*30+'octsep cfs'!$K48*31)*1.983471/1000</f>
        <v>58.754377962</v>
      </c>
      <c r="M48" s="6">
        <f>'octsep cfs'!$K48*31*1.983471/1000</f>
        <v>13.650247422</v>
      </c>
      <c r="N48" s="6">
        <f t="shared" si="1"/>
        <v>1830.549352842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303.52064977499998</v>
      </c>
      <c r="C49" s="6">
        <f xml:space="preserve"> ('octsep cfs'!$D49*31 + 'octsep cfs'!$C49*30 + 'octsep cfs'!$B49*31 + 'augjul cfs'!$C49*30)* 1.983471/1000</f>
        <v>297.37188967499998</v>
      </c>
      <c r="D49" s="6">
        <f xml:space="preserve"> ('octsep cfs'!$D49*31 + 'octsep cfs'!$C49*30 + 'octsep cfs'!$B49*31)* 1.983471/1000</f>
        <v>286.06610497500003</v>
      </c>
      <c r="E49" s="6">
        <f xml:space="preserve"> ('octsep cfs'!$D49*31 + 'octsep cfs'!$C49*30)* 1.983471/1000</f>
        <v>276.78147722399996</v>
      </c>
      <c r="F49" s="6">
        <f>'octsep cfs'!$D49*1.983471*31/1000</f>
        <v>218.52693395400001</v>
      </c>
      <c r="G49" s="6">
        <f>('octsep cfs'!$E49*31+'octsep cfs'!$F49*28+'octsep cfs'!$G49*31+'octsep cfs'!$H49*30+'octsep cfs'!$I49*31+'octsep cfs'!$J49*30+'octsep cfs'!$K49*31)*1.983471/1000</f>
        <v>476.304775527</v>
      </c>
      <c r="H49" s="6">
        <f>('octsep cfs'!$F49*28+'octsep cfs'!$G49*31+'octsep cfs'!$H49*30+'octsep cfs'!$I49*31+'octsep cfs'!$J49*30+'octsep cfs'!$K49*31)*1.983471/1000</f>
        <v>312.13288085700003</v>
      </c>
      <c r="I49" s="6">
        <f>('octsep cfs'!$G49*31+'octsep cfs'!$H49*30+'octsep cfs'!$I49*31+'octsep cfs'!$J49*30+'octsep cfs'!$K49*31)*1.983471/1000</f>
        <v>258.37288287299998</v>
      </c>
      <c r="J49" s="6">
        <f>('octsep cfs'!$H49*30+'octsep cfs'!$I49*31+'octsep cfs'!$J49*30+'octsep cfs'!$K49*31)*1.983471/1000</f>
        <v>166.38743177699999</v>
      </c>
      <c r="K49" s="6">
        <f>('octsep cfs'!$I49*31+'octsep cfs'!$J49*30+'octsep cfs'!$K49*31)*1.983471/1000</f>
        <v>86.770905837000001</v>
      </c>
      <c r="L49" s="6">
        <f>('octsep cfs'!$J49*30+'octsep cfs'!$K49*31)*1.983471/1000</f>
        <v>43.668097535999998</v>
      </c>
      <c r="M49" s="6">
        <f>'octsep cfs'!$K49*31*1.983471/1000</f>
        <v>14.511073836</v>
      </c>
      <c r="N49" s="6">
        <f t="shared" si="1"/>
        <v>779.82542530199999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767.54972328299993</v>
      </c>
      <c r="C50" s="6">
        <f xml:space="preserve"> ('octsep cfs'!$D50*31 + 'octsep cfs'!$C50*30 + 'octsep cfs'!$B50*31 + 'augjul cfs'!$C50*30)* 1.983471/1000</f>
        <v>762.56922760199996</v>
      </c>
      <c r="D50" s="6">
        <f xml:space="preserve"> ('octsep cfs'!$D50*31 + 'octsep cfs'!$C50*30 + 'octsep cfs'!$B50*31)* 1.983471/1000</f>
        <v>739.83864994200007</v>
      </c>
      <c r="E50" s="6">
        <f xml:space="preserve"> ('octsep cfs'!$D50*31 + 'octsep cfs'!$C50*30)* 1.983471/1000</f>
        <v>702.76162653899996</v>
      </c>
      <c r="F50" s="6">
        <f>'octsep cfs'!$D50*1.983471*31/1000</f>
        <v>391.614530769</v>
      </c>
      <c r="G50" s="6">
        <f>('octsep cfs'!$E50*31+'octsep cfs'!$F50*28+'octsep cfs'!$G50*31+'octsep cfs'!$H50*30+'octsep cfs'!$I50*31+'octsep cfs'!$J50*30+'octsep cfs'!$K50*31)*1.983471/1000</f>
        <v>1141.8068993309998</v>
      </c>
      <c r="H50" s="6">
        <f>('octsep cfs'!$F50*28+'octsep cfs'!$G50*31+'octsep cfs'!$H50*30+'octsep cfs'!$I50*31+'octsep cfs'!$J50*30+'octsep cfs'!$K50*31)*1.983471/1000</f>
        <v>847.52724094500002</v>
      </c>
      <c r="I50" s="6">
        <f>('octsep cfs'!$G50*31+'octsep cfs'!$H50*30+'octsep cfs'!$I50*31+'octsep cfs'!$J50*30+'octsep cfs'!$K50*31)*1.983471/1000</f>
        <v>667.86443776500005</v>
      </c>
      <c r="J50" s="6">
        <f>('octsep cfs'!$H50*30+'octsep cfs'!$I50*31+'octsep cfs'!$J50*30+'octsep cfs'!$K50*31)*1.983471/1000</f>
        <v>440.48328926699998</v>
      </c>
      <c r="K50" s="6">
        <f>('octsep cfs'!$I50*31+'octsep cfs'!$J50*30+'octsep cfs'!$K50*31)*1.983471/1000</f>
        <v>269.23040312700005</v>
      </c>
      <c r="L50" s="6">
        <f>('octsep cfs'!$J50*30+'octsep cfs'!$K50*31)*1.983471/1000</f>
        <v>135.49487095199999</v>
      </c>
      <c r="M50" s="6">
        <f>'octsep cfs'!$K50*31*1.983471/1000</f>
        <v>24.103139591999998</v>
      </c>
      <c r="N50" s="6">
        <f t="shared" si="1"/>
        <v>1909.3566226139997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346.89717707400001</v>
      </c>
      <c r="C51" s="6">
        <f xml:space="preserve"> ('octsep cfs'!$D51*31 + 'octsep cfs'!$C51*30 + 'octsep cfs'!$B51*31 + 'augjul cfs'!$C51*30)* 1.983471/1000</f>
        <v>337.73552452500002</v>
      </c>
      <c r="D51" s="6">
        <f xml:space="preserve"> ('octsep cfs'!$D51*31 + 'octsep cfs'!$C51*30 + 'octsep cfs'!$B51*31)* 1.983471/1000</f>
        <v>330.23800414499999</v>
      </c>
      <c r="E51" s="6">
        <f xml:space="preserve"> ('octsep cfs'!$D51*31 + 'octsep cfs'!$C51*30)* 1.983471/1000</f>
        <v>321.62974000499997</v>
      </c>
      <c r="F51" s="6">
        <f>'octsep cfs'!$D51*1.983471*31/1000</f>
        <v>262.24461826499999</v>
      </c>
      <c r="G51" s="6">
        <f>('octsep cfs'!$E51*31+'octsep cfs'!$F51*28+'octsep cfs'!$G51*31+'octsep cfs'!$H51*30+'octsep cfs'!$I51*31+'octsep cfs'!$J51*30+'octsep cfs'!$K51*31)*1.983471/1000</f>
        <v>944.23533649199999</v>
      </c>
      <c r="H51" s="6">
        <f>('octsep cfs'!$F51*28+'octsep cfs'!$G51*31+'octsep cfs'!$H51*30+'octsep cfs'!$I51*31+'octsep cfs'!$J51*30+'octsep cfs'!$K51*31)*1.983471/1000</f>
        <v>622.28625765599998</v>
      </c>
      <c r="I51" s="6">
        <f>('octsep cfs'!$G51*31+'octsep cfs'!$H51*30+'octsep cfs'!$I51*31+'octsep cfs'!$J51*30+'octsep cfs'!$K51*31)*1.983471/1000</f>
        <v>453.78642926399999</v>
      </c>
      <c r="J51" s="6">
        <f>('octsep cfs'!$H51*30+'octsep cfs'!$I51*31+'octsep cfs'!$J51*30+'octsep cfs'!$K51*31)*1.983471/1000</f>
        <v>290.47536100799999</v>
      </c>
      <c r="K51" s="6">
        <f>('octsep cfs'!$I51*31+'octsep cfs'!$J51*30+'octsep cfs'!$K51*31)*1.983471/1000</f>
        <v>204.313380768</v>
      </c>
      <c r="L51" s="6">
        <f>('octsep cfs'!$J51*30+'octsep cfs'!$K51*31)*1.983471/1000</f>
        <v>63.383799275999998</v>
      </c>
      <c r="M51" s="6">
        <f>'octsep cfs'!$K51*31*1.983471/1000</f>
        <v>18.815205905999999</v>
      </c>
      <c r="N51" s="6">
        <f t="shared" si="1"/>
        <v>1291.1325135659999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568.86146627099993</v>
      </c>
      <c r="C52" s="6">
        <f xml:space="preserve"> ('octsep cfs'!$D52*31 + 'octsep cfs'!$C52*30 + 'octsep cfs'!$B52*31 + 'augjul cfs'!$C52*30)* 1.983471/1000</f>
        <v>554.350392435</v>
      </c>
      <c r="D52" s="6">
        <f xml:space="preserve"> ('octsep cfs'!$D52*31 + 'octsep cfs'!$C52*30 + 'octsep cfs'!$B52*31)* 1.983471/1000</f>
        <v>541.08097144500005</v>
      </c>
      <c r="E52" s="6">
        <f xml:space="preserve"> ('octsep cfs'!$D52*31 + 'octsep cfs'!$C52*30)* 1.983471/1000</f>
        <v>456.65849527199998</v>
      </c>
      <c r="F52" s="6">
        <f>'octsep cfs'!$D52*1.983471*31/1000</f>
        <v>303.25684813200002</v>
      </c>
      <c r="G52" s="6">
        <f>('octsep cfs'!$E52*31+'octsep cfs'!$F52*29+'octsep cfs'!$G52*31+'octsep cfs'!$H52*30+'octsep cfs'!$I52*31+'octsep cfs'!$J52*30+'octsep cfs'!$K52*31)*1.983471/1000</f>
        <v>876.618810102</v>
      </c>
      <c r="H52" s="6">
        <f>('octsep cfs'!$F52*29+'octsep cfs'!$G52*31+'octsep cfs'!$H52*30+'octsep cfs'!$I52*31+'octsep cfs'!$J52*30+'octsep cfs'!$K52*31)*1.983471/1000</f>
        <v>581.78576330700002</v>
      </c>
      <c r="I52" s="6">
        <f>('octsep cfs'!$G52*31+'octsep cfs'!$H52*30+'octsep cfs'!$I52*31+'octsep cfs'!$J52*30+'octsep cfs'!$K52*31)*1.983471/1000</f>
        <v>449.83337156100004</v>
      </c>
      <c r="J52" s="6">
        <f>('octsep cfs'!$H52*30+'octsep cfs'!$I52*31+'octsep cfs'!$J52*30+'octsep cfs'!$K52*31)*1.983471/1000</f>
        <v>340.32395417999999</v>
      </c>
      <c r="K52" s="6">
        <f>('octsep cfs'!$I52*31+'octsep cfs'!$J52*30+'octsep cfs'!$K52*31)*1.983471/1000</f>
        <v>180.55536512999998</v>
      </c>
      <c r="L52" s="6">
        <f>('octsep cfs'!$J52*30+'octsep cfs'!$K52*31)*1.983471/1000</f>
        <v>65.327600856000004</v>
      </c>
      <c r="M52" s="6">
        <f>'octsep cfs'!$K52*31*1.983471/1000</f>
        <v>16.355701866</v>
      </c>
      <c r="N52" s="6">
        <f t="shared" si="1"/>
        <v>1445.4802763729999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81.221153978999993</v>
      </c>
      <c r="C53" s="6">
        <f xml:space="preserve"> ('octsep cfs'!$D53*31 + 'octsep cfs'!$C53*30 + 'octsep cfs'!$B53*31 + 'augjul cfs'!$C53*30)* 1.983471/1000</f>
        <v>66.894542946000001</v>
      </c>
      <c r="D53" s="6">
        <f xml:space="preserve"> ('octsep cfs'!$D53*31 + 'octsep cfs'!$C53*30 + 'octsep cfs'!$B53*31)* 1.983471/1000</f>
        <v>58.682973005999997</v>
      </c>
      <c r="E53" s="6">
        <f xml:space="preserve"> ('octsep cfs'!$D53*31 + 'octsep cfs'!$C53*30)* 1.983471/1000</f>
        <v>49.275370052999996</v>
      </c>
      <c r="F53" s="6">
        <f>'octsep cfs'!$D53*1.983471*31/1000</f>
        <v>22.319999163000002</v>
      </c>
      <c r="G53" s="6">
        <f>('octsep cfs'!$E53*31+'octsep cfs'!$F53*28+'octsep cfs'!$G53*31+'octsep cfs'!$H53*30+'octsep cfs'!$I53*31+'octsep cfs'!$J53*30+'octsep cfs'!$K53*31)*1.983471/1000</f>
        <v>472.59766822799997</v>
      </c>
      <c r="H53" s="6">
        <f>('octsep cfs'!$F53*28+'octsep cfs'!$G53*31+'octsep cfs'!$H53*30+'octsep cfs'!$I53*31+'octsep cfs'!$J53*30+'octsep cfs'!$K53*31)*1.983471/1000</f>
        <v>444.12890896499999</v>
      </c>
      <c r="I53" s="6">
        <f>('octsep cfs'!$G53*31+'octsep cfs'!$H53*30+'octsep cfs'!$I53*31+'octsep cfs'!$J53*30+'octsep cfs'!$K53*31)*1.983471/1000</f>
        <v>414.58312494900002</v>
      </c>
      <c r="J53" s="6">
        <f>('octsep cfs'!$H53*30+'octsep cfs'!$I53*31+'octsep cfs'!$J53*30+'octsep cfs'!$K53*31)*1.983471/1000</f>
        <v>295.48164181200002</v>
      </c>
      <c r="K53" s="6">
        <f>('octsep cfs'!$I53*31+'octsep cfs'!$J53*30+'octsep cfs'!$K53*31)*1.983471/1000</f>
        <v>185.04197653200001</v>
      </c>
      <c r="L53" s="6">
        <f>('octsep cfs'!$J53*30+'octsep cfs'!$K53*31)*1.983471/1000</f>
        <v>62.189749733999996</v>
      </c>
      <c r="M53" s="6">
        <f>'octsep cfs'!$K53*31*1.983471/1000</f>
        <v>13.158346613999999</v>
      </c>
      <c r="N53" s="6">
        <f t="shared" si="1"/>
        <v>553.81882220699993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785.07765651</v>
      </c>
      <c r="C54" s="6">
        <f xml:space="preserve"> ('octsep cfs'!$D54*31 + 'octsep cfs'!$C54*30 + 'octsep cfs'!$B54*31 + 'augjul cfs'!$C54*30)* 1.983471/1000</f>
        <v>771.2429462849999</v>
      </c>
      <c r="D54" s="6">
        <f xml:space="preserve"> ('octsep cfs'!$D54*31 + 'octsep cfs'!$C54*30 + 'octsep cfs'!$B54*31)* 1.983471/1000</f>
        <v>743.39501344500002</v>
      </c>
      <c r="E54" s="6">
        <f xml:space="preserve"> ('octsep cfs'!$D54*31 + 'octsep cfs'!$C54*30)* 1.983471/1000</f>
        <v>696.23402347799993</v>
      </c>
      <c r="F54" s="6">
        <f>'octsep cfs'!$D54*1.983471*31/1000</f>
        <v>423.52659568799999</v>
      </c>
      <c r="G54" s="6">
        <f>('octsep cfs'!$E54*31+'octsep cfs'!$F54*28+'octsep cfs'!$G54*31+'octsep cfs'!$H54*30+'octsep cfs'!$I54*31+'octsep cfs'!$J54*30+'octsep cfs'!$K54*31)*1.983471/1000</f>
        <v>550.96659090900005</v>
      </c>
      <c r="H54" s="6">
        <f>('octsep cfs'!$F54*28+'octsep cfs'!$G54*31+'octsep cfs'!$H54*30+'octsep cfs'!$I54*31+'octsep cfs'!$J54*30+'octsep cfs'!$K54*31)*1.983471/1000</f>
        <v>381.69122535600002</v>
      </c>
      <c r="I54" s="6">
        <f>('octsep cfs'!$G54*31+'octsep cfs'!$H54*30+'octsep cfs'!$I54*31+'octsep cfs'!$J54*30+'octsep cfs'!$K54*31)*1.983471/1000</f>
        <v>271.39436998799999</v>
      </c>
      <c r="J54" s="6">
        <f>('octsep cfs'!$H54*30+'octsep cfs'!$I54*31+'octsep cfs'!$J54*30+'octsep cfs'!$K54*31)*1.983471/1000</f>
        <v>219.49883474399999</v>
      </c>
      <c r="K54" s="6">
        <f>('octsep cfs'!$I54*31+'octsep cfs'!$J54*30+'octsep cfs'!$K54*31)*1.983471/1000</f>
        <v>139.822804674</v>
      </c>
      <c r="L54" s="6">
        <f>('octsep cfs'!$J54*30+'octsep cfs'!$K54*31)*1.983471/1000</f>
        <v>51.280659233999998</v>
      </c>
      <c r="M54" s="6">
        <f>'octsep cfs'!$K54*31*1.983471/1000</f>
        <v>16.232726664000001</v>
      </c>
      <c r="N54" s="6">
        <f t="shared" si="1"/>
        <v>1336.0442474189999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313.05717834300003</v>
      </c>
      <c r="C55" s="6">
        <f xml:space="preserve"> ('octsep cfs'!$D55*31 + 'octsep cfs'!$C55*30 + 'octsep cfs'!$B55*31 + 'augjul cfs'!$C55*30)* 1.983471/1000</f>
        <v>293.99602203300003</v>
      </c>
      <c r="D55" s="6">
        <f xml:space="preserve"> ('octsep cfs'!$D55*31 + 'octsep cfs'!$C55*30 + 'octsep cfs'!$B55*31)* 1.983471/1000</f>
        <v>254.90180862299999</v>
      </c>
      <c r="E55" s="6">
        <f xml:space="preserve"> ('octsep cfs'!$D55*31 + 'octsep cfs'!$C55*30)* 1.983471/1000</f>
        <v>237.62379274199998</v>
      </c>
      <c r="F55" s="6">
        <f>'octsep cfs'!$D55*1.983471*31/1000</f>
        <v>183.35602618199999</v>
      </c>
      <c r="G55" s="6">
        <f>('octsep cfs'!$E55*31+'octsep cfs'!$F55*28+'octsep cfs'!$G55*31+'octsep cfs'!$H55*30+'octsep cfs'!$I55*31+'octsep cfs'!$J55*30+'octsep cfs'!$K55*31)*1.983471/1000</f>
        <v>699.79038698099998</v>
      </c>
      <c r="H55" s="6">
        <f>('octsep cfs'!$F55*28+'octsep cfs'!$G55*31+'octsep cfs'!$H55*30+'octsep cfs'!$I55*31+'octsep cfs'!$J55*30+'octsep cfs'!$K55*31)*1.983471/1000</f>
        <v>624.77551376099996</v>
      </c>
      <c r="I55" s="6">
        <f>('octsep cfs'!$G55*31+'octsep cfs'!$H55*30+'octsep cfs'!$I55*31+'octsep cfs'!$J55*30+'octsep cfs'!$K55*31)*1.983471/1000</f>
        <v>417.06643064100001</v>
      </c>
      <c r="J55" s="6">
        <f>('octsep cfs'!$H55*30+'octsep cfs'!$I55*31+'octsep cfs'!$J55*30+'octsep cfs'!$K55*31)*1.983471/1000</f>
        <v>258.67437046499998</v>
      </c>
      <c r="K55" s="6">
        <f>('octsep cfs'!$I55*31+'octsep cfs'!$J55*30+'octsep cfs'!$K55*31)*1.983471/1000</f>
        <v>126.813218385</v>
      </c>
      <c r="L55" s="6">
        <f>('octsep cfs'!$J55*30+'octsep cfs'!$K55*31)*1.983471/1000</f>
        <v>29.662808805000001</v>
      </c>
      <c r="M55" s="6">
        <f>'octsep cfs'!$K55*31*1.983471/1000</f>
        <v>10.145454164999999</v>
      </c>
      <c r="N55" s="6">
        <f t="shared" si="1"/>
        <v>1012.847565324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251.510073213</v>
      </c>
      <c r="C56" s="6">
        <f xml:space="preserve"> ('octsep cfs'!$D56*31 + 'octsep cfs'!$C56*30 + 'octsep cfs'!$B56*31 + 'augjul cfs'!$C56*30)* 1.983471/1000</f>
        <v>244.43899909800001</v>
      </c>
      <c r="D56" s="6">
        <f xml:space="preserve"> ('octsep cfs'!$D56*31 + 'octsep cfs'!$C56*30 + 'octsep cfs'!$B56*31)* 1.983471/1000</f>
        <v>234.442305258</v>
      </c>
      <c r="E56" s="6">
        <f xml:space="preserve"> ('octsep cfs'!$D56*31 + 'octsep cfs'!$C56*30)* 1.983471/1000</f>
        <v>203.57552955599999</v>
      </c>
      <c r="F56" s="6">
        <f>'octsep cfs'!$D56*1.983471*31/1000</f>
        <v>129.492887706</v>
      </c>
      <c r="G56" s="6">
        <f>('octsep cfs'!$E56*31+'octsep cfs'!$F56*29+'octsep cfs'!$G56*31+'octsep cfs'!$H56*30+'octsep cfs'!$I56*31+'octsep cfs'!$J56*30+'octsep cfs'!$K56*31)*1.983471/1000</f>
        <v>657.69518194800003</v>
      </c>
      <c r="H56" s="6">
        <f>('octsep cfs'!$F56*29+'octsep cfs'!$G56*31+'octsep cfs'!$H56*30+'octsep cfs'!$I56*31+'octsep cfs'!$J56*30+'octsep cfs'!$K56*31)*1.983471/1000</f>
        <v>430.74444665699997</v>
      </c>
      <c r="I56" s="6">
        <f>('octsep cfs'!$G56*31+'octsep cfs'!$H56*30+'octsep cfs'!$I56*31+'octsep cfs'!$J56*30+'octsep cfs'!$K56*31)*1.983471/1000</f>
        <v>330.08329340700004</v>
      </c>
      <c r="J56" s="6">
        <f>('octsep cfs'!$H56*30+'octsep cfs'!$I56*31+'octsep cfs'!$J56*30+'octsep cfs'!$K56*31)*1.983471/1000</f>
        <v>230.165941782</v>
      </c>
      <c r="K56" s="6">
        <f>('octsep cfs'!$I56*31+'octsep cfs'!$J56*30+'octsep cfs'!$K56*31)*1.983471/1000</f>
        <v>109.01553310200001</v>
      </c>
      <c r="L56" s="6">
        <f>('octsep cfs'!$J56*30+'octsep cfs'!$K56*31)*1.983471/1000</f>
        <v>61.670080331999998</v>
      </c>
      <c r="M56" s="6">
        <f>'octsep cfs'!$K56*31*1.983471/1000</f>
        <v>17.339503482000001</v>
      </c>
      <c r="N56" s="6">
        <f t="shared" si="1"/>
        <v>909.20525516099997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436.95866129999996</v>
      </c>
      <c r="C57" s="6">
        <f xml:space="preserve"> ('octsep cfs'!$D57*31 + 'octsep cfs'!$C57*30 + 'octsep cfs'!$B57*31 + 'augjul cfs'!$C57*30)* 1.983471/1000</f>
        <v>427.674033549</v>
      </c>
      <c r="D57" s="6">
        <f xml:space="preserve"> ('octsep cfs'!$D57*31 + 'octsep cfs'!$C57*30 + 'octsep cfs'!$B57*31)* 1.983471/1000</f>
        <v>418.62940578899997</v>
      </c>
      <c r="E57" s="6">
        <f xml:space="preserve"> ('octsep cfs'!$D57*31 + 'octsep cfs'!$C57*30)* 1.983471/1000</f>
        <v>410.14411685099998</v>
      </c>
      <c r="F57" s="6">
        <f>'octsep cfs'!$D57*1.983471*31/1000</f>
        <v>314.87800472099997</v>
      </c>
      <c r="G57" s="6">
        <f>('octsep cfs'!$E57*31+'octsep cfs'!$F57*28+'octsep cfs'!$G57*31+'octsep cfs'!$H57*30+'octsep cfs'!$I57*31+'octsep cfs'!$J57*30+'octsep cfs'!$K57*31)*1.983471/1000</f>
        <v>619.1662577730001</v>
      </c>
      <c r="H57" s="6">
        <f>('octsep cfs'!$F57*28+'octsep cfs'!$G57*31+'octsep cfs'!$H57*30+'octsep cfs'!$I57*31+'octsep cfs'!$J57*30+'octsep cfs'!$K57*31)*1.983471/1000</f>
        <v>558.41650798500007</v>
      </c>
      <c r="I57" s="6">
        <f>('octsep cfs'!$G57*31+'octsep cfs'!$H57*30+'octsep cfs'!$I57*31+'octsep cfs'!$J57*30+'octsep cfs'!$K57*31)*1.983471/1000</f>
        <v>395.80362152099997</v>
      </c>
      <c r="J57" s="6">
        <f>('octsep cfs'!$H57*30+'octsep cfs'!$I57*31+'octsep cfs'!$J57*30+'octsep cfs'!$K57*31)*1.983471/1000</f>
        <v>325.15436797199999</v>
      </c>
      <c r="K57" s="6">
        <f>('octsep cfs'!$I57*31+'octsep cfs'!$J57*30+'octsep cfs'!$K57*31)*1.983471/1000</f>
        <v>200.49321562199998</v>
      </c>
      <c r="L57" s="6">
        <f>('octsep cfs'!$J57*30+'octsep cfs'!$K57*31)*1.983471/1000</f>
        <v>124.61751598799999</v>
      </c>
      <c r="M57" s="6">
        <f>'octsep cfs'!$K57*31*1.983471/1000</f>
        <v>22.627437168</v>
      </c>
      <c r="N57" s="6">
        <f t="shared" si="1"/>
        <v>1056.124919073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558.2459294790001</v>
      </c>
      <c r="C58" s="6">
        <f xml:space="preserve"> ('octsep cfs'!$D58*31 + 'octsep cfs'!$C58*30 + 'octsep cfs'!$B58*31 + 'augjul cfs'!$C58*30)* 1.983471/1000</f>
        <v>548.83832652600006</v>
      </c>
      <c r="D58" s="6">
        <f xml:space="preserve"> ('octsep cfs'!$D58*31 + 'octsep cfs'!$C58*30 + 'octsep cfs'!$B58*31)* 1.983471/1000</f>
        <v>535.74741792599991</v>
      </c>
      <c r="E58" s="6">
        <f xml:space="preserve"> ('octsep cfs'!$D58*31 + 'octsep cfs'!$C58*30)* 1.983471/1000</f>
        <v>483.97485788400002</v>
      </c>
      <c r="F58" s="6">
        <f>'octsep cfs'!$D58*1.983471*31/1000</f>
        <v>388.23271271399994</v>
      </c>
      <c r="G58" s="6">
        <f>('octsep cfs'!$E58*31+'octsep cfs'!$F58*28+'octsep cfs'!$G58*31+'octsep cfs'!$H58*30+'octsep cfs'!$I58*31+'octsep cfs'!$J58*30+'octsep cfs'!$K58*31)*1.983471/1000</f>
        <v>897.314346516</v>
      </c>
      <c r="H58" s="6">
        <f>('octsep cfs'!$F58*28+'octsep cfs'!$G58*31+'octsep cfs'!$H58*30+'octsep cfs'!$I58*31+'octsep cfs'!$J58*30+'octsep cfs'!$K58*31)*1.983471/1000</f>
        <v>713.589394728</v>
      </c>
      <c r="I58" s="6">
        <f>('octsep cfs'!$G58*31+'octsep cfs'!$H58*30+'octsep cfs'!$I58*31+'octsep cfs'!$J58*30+'octsep cfs'!$K58*31)*1.983471/1000</f>
        <v>388.252547424</v>
      </c>
      <c r="J58" s="6">
        <f>('octsep cfs'!$H58*30+'octsep cfs'!$I58*31+'octsep cfs'!$J58*30+'octsep cfs'!$K58*31)*1.983471/1000</f>
        <v>260.54280014699998</v>
      </c>
      <c r="K58" s="6">
        <f>('octsep cfs'!$I58*31+'octsep cfs'!$J58*30+'octsep cfs'!$K58*31)*1.983471/1000</f>
        <v>135.22710236699999</v>
      </c>
      <c r="L58" s="6">
        <f>('octsep cfs'!$J58*30+'octsep cfs'!$K58*31)*1.983471/1000</f>
        <v>54.555369854999995</v>
      </c>
      <c r="M58" s="6">
        <f>'octsep cfs'!$K58*31*1.983471/1000</f>
        <v>16.294214265000001</v>
      </c>
      <c r="N58" s="6">
        <f t="shared" si="1"/>
        <v>1455.5602759950002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488.63799820500003</v>
      </c>
      <c r="C59" s="6">
        <f xml:space="preserve"> ('octsep cfs'!$D59*31 + 'octsep cfs'!$C59*30 + 'octsep cfs'!$B59*31 + 'augjul cfs'!$C59*30)* 1.983471/1000</f>
        <v>479.90675886300005</v>
      </c>
      <c r="D59" s="6">
        <f xml:space="preserve"> ('octsep cfs'!$D59*31 + 'octsep cfs'!$C59*30 + 'octsep cfs'!$B59*31)* 1.983471/1000</f>
        <v>464.67370158300002</v>
      </c>
      <c r="E59" s="6">
        <f xml:space="preserve"> ('octsep cfs'!$D59*31 + 'octsep cfs'!$C59*30)* 1.983471/1000</f>
        <v>386.52296071199999</v>
      </c>
      <c r="F59" s="6">
        <f>'octsep cfs'!$D59*1.983471*31/1000</f>
        <v>270.66841960200003</v>
      </c>
      <c r="G59" s="6">
        <f>('octsep cfs'!$E59*31+'octsep cfs'!$F59*28+'octsep cfs'!$G59*31+'octsep cfs'!$H59*30+'octsep cfs'!$I59*31+'octsep cfs'!$J59*30+'octsep cfs'!$K59*31)*1.983471/1000</f>
        <v>904.00856114099997</v>
      </c>
      <c r="H59" s="6">
        <f>('octsep cfs'!$F59*28+'octsep cfs'!$G59*31+'octsep cfs'!$H59*30+'octsep cfs'!$I59*31+'octsep cfs'!$J59*30+'octsep cfs'!$K59*31)*1.983471/1000</f>
        <v>670.60162774499997</v>
      </c>
      <c r="I59" s="6">
        <f>('octsep cfs'!$G59*31+'octsep cfs'!$H59*30+'octsep cfs'!$I59*31+'octsep cfs'!$J59*30+'octsep cfs'!$K59*31)*1.983471/1000</f>
        <v>456.67237956899999</v>
      </c>
      <c r="J59" s="6">
        <f>('octsep cfs'!$H59*30+'octsep cfs'!$I59*31+'octsep cfs'!$J59*30+'octsep cfs'!$K59*31)*1.983471/1000</f>
        <v>268.950733716</v>
      </c>
      <c r="K59" s="6">
        <f>('octsep cfs'!$I59*31+'octsep cfs'!$J59*30+'octsep cfs'!$K59*31)*1.983471/1000</f>
        <v>166.54412598600001</v>
      </c>
      <c r="L59" s="6">
        <f>('octsep cfs'!$J59*30+'octsep cfs'!$K59*31)*1.983471/1000</f>
        <v>88.639335518999999</v>
      </c>
      <c r="M59" s="6">
        <f>'octsep cfs'!$K59*31*1.983471/1000</f>
        <v>49.128593199000001</v>
      </c>
      <c r="N59" s="6">
        <f t="shared" si="1"/>
        <v>1392.646559346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420.37882721100004</v>
      </c>
      <c r="C60" s="6">
        <f xml:space="preserve"> ('octsep cfs'!$D60*31 + 'octsep cfs'!$C60*30 + 'octsep cfs'!$B60*31 + 'augjul cfs'!$C60*30)* 1.983471/1000</f>
        <v>402.793373325</v>
      </c>
      <c r="D60" s="6">
        <f xml:space="preserve"> ('octsep cfs'!$D60*31 + 'octsep cfs'!$C60*30 + 'octsep cfs'!$B60*31)* 1.983471/1000</f>
        <v>390.77353906500002</v>
      </c>
      <c r="E60" s="6">
        <f xml:space="preserve"> ('octsep cfs'!$D60*31 + 'octsep cfs'!$C60*30)* 1.983471/1000</f>
        <v>378.66048166799999</v>
      </c>
      <c r="F60" s="6">
        <f>'octsep cfs'!$D60*1.983471*31/1000</f>
        <v>209.54974420800002</v>
      </c>
      <c r="G60" s="6">
        <f>('octsep cfs'!$E60*31+'octsep cfs'!$F60*29+'octsep cfs'!$G60*31+'octsep cfs'!$H60*30+'octsep cfs'!$I60*31+'octsep cfs'!$J60*30+'octsep cfs'!$K60*31)*1.983471/1000</f>
        <v>968.21946782400005</v>
      </c>
      <c r="H60" s="6">
        <f>('octsep cfs'!$F60*29+'octsep cfs'!$G60*31+'octsep cfs'!$H60*30+'octsep cfs'!$I60*31+'octsep cfs'!$J60*30+'octsep cfs'!$K60*31)*1.983471/1000</f>
        <v>791.4426149489999</v>
      </c>
      <c r="I60" s="6">
        <f>('octsep cfs'!$G60*31+'octsep cfs'!$H60*30+'octsep cfs'!$I60*31+'octsep cfs'!$J60*30+'octsep cfs'!$K60*31)*1.983471/1000</f>
        <v>618.76559663100011</v>
      </c>
      <c r="J60" s="6">
        <f>('octsep cfs'!$H60*30+'octsep cfs'!$I60*31+'octsep cfs'!$J60*30+'octsep cfs'!$K60*31)*1.983471/1000</f>
        <v>429.56824835399999</v>
      </c>
      <c r="K60" s="6">
        <f>('octsep cfs'!$I60*31+'octsep cfs'!$J60*30+'octsep cfs'!$K60*31)*1.983471/1000</f>
        <v>311.27403791399996</v>
      </c>
      <c r="L60" s="6">
        <f>('octsep cfs'!$J60*30+'octsep cfs'!$K60*31)*1.983471/1000</f>
        <v>157.49354781300002</v>
      </c>
      <c r="M60" s="6">
        <f>'octsep cfs'!$K60*31*1.983471/1000</f>
        <v>27.239007243</v>
      </c>
      <c r="N60" s="6">
        <f t="shared" si="1"/>
        <v>1388.5982950350001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503.79568358699998</v>
      </c>
      <c r="C61" s="6">
        <f xml:space="preserve"> ('octsep cfs'!$D61*31 + 'octsep cfs'!$C61*30 + 'octsep cfs'!$B61*31 + 'augjul cfs'!$C61*30)* 1.983471/1000</f>
        <v>492.72791540700001</v>
      </c>
      <c r="D61" s="6">
        <f xml:space="preserve"> ('octsep cfs'!$D61*31 + 'octsep cfs'!$C61*30 + 'octsep cfs'!$B61*31)* 1.983471/1000</f>
        <v>481.18411418699998</v>
      </c>
      <c r="E61" s="6">
        <f xml:space="preserve"> ('octsep cfs'!$D61*31 + 'octsep cfs'!$C61*30)* 1.983471/1000</f>
        <v>418.95866197499998</v>
      </c>
      <c r="F61" s="6">
        <f>'octsep cfs'!$D61*1.983471*31/1000</f>
        <v>136.19503621499999</v>
      </c>
      <c r="G61" s="6">
        <f>('octsep cfs'!$E61*31+'octsep cfs'!$F61*28+'octsep cfs'!$G61*31+'octsep cfs'!$H61*30+'octsep cfs'!$I61*31+'octsep cfs'!$J61*30+'octsep cfs'!$K61*31)*1.983471/1000</f>
        <v>582.5712178230001</v>
      </c>
      <c r="H61" s="6">
        <f>('octsep cfs'!$F61*28+'octsep cfs'!$G61*31+'octsep cfs'!$H61*30+'octsep cfs'!$I61*31+'octsep cfs'!$J61*30+'octsep cfs'!$K61*31)*1.983471/1000</f>
        <v>509.27799743100002</v>
      </c>
      <c r="I61" s="6">
        <f>('octsep cfs'!$G61*31+'octsep cfs'!$H61*30+'octsep cfs'!$I61*31+'octsep cfs'!$J61*30+'octsep cfs'!$K61*31)*1.983471/1000</f>
        <v>424.25056260299999</v>
      </c>
      <c r="J61" s="6">
        <f>('octsep cfs'!$H61*30+'octsep cfs'!$I61*31+'octsep cfs'!$J61*30+'octsep cfs'!$K61*31)*1.983471/1000</f>
        <v>326.60825221499999</v>
      </c>
      <c r="K61" s="6">
        <f>('octsep cfs'!$I61*31+'octsep cfs'!$J61*30+'octsep cfs'!$K61*31)*1.983471/1000</f>
        <v>162.43635754499999</v>
      </c>
      <c r="L61" s="6">
        <f>('octsep cfs'!$J61*30+'octsep cfs'!$K61*31)*1.983471/1000</f>
        <v>79.858509401999996</v>
      </c>
      <c r="M61" s="6">
        <f>'octsep cfs'!$K61*31*1.983471/1000</f>
        <v>13.035371412</v>
      </c>
      <c r="N61" s="6">
        <f t="shared" si="1"/>
        <v>1086.3669014100001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348.47601999</v>
      </c>
      <c r="C62" s="6">
        <f xml:space="preserve"> ('octsep cfs'!$D62*31 + 'octsep cfs'!$C62*30 + 'octsep cfs'!$B62*31 + 'augjul cfs'!$C62*30)* 1.983471/1000</f>
        <v>340.54411946100004</v>
      </c>
      <c r="D62" s="6">
        <f xml:space="preserve"> ('octsep cfs'!$D62*31 + 'octsep cfs'!$C62*30 + 'octsep cfs'!$B62*31)* 1.983471/1000</f>
        <v>325.07304566100004</v>
      </c>
      <c r="E62" s="6">
        <f xml:space="preserve"> ('octsep cfs'!$D62*31 + 'octsep cfs'!$C62*30)* 1.983471/1000</f>
        <v>252.08726327400001</v>
      </c>
      <c r="F62" s="6">
        <f>'octsep cfs'!$D62*1.983471*31/1000</f>
        <v>111.53850821399999</v>
      </c>
      <c r="G62" s="6">
        <f>('octsep cfs'!$E62*31+'octsep cfs'!$F62*28+'octsep cfs'!$G62*31+'octsep cfs'!$H62*30+'octsep cfs'!$I62*31+'octsep cfs'!$J62*30+'octsep cfs'!$K62*31)*1.983471/1000</f>
        <v>814.04823393600009</v>
      </c>
      <c r="H62" s="6">
        <f>('octsep cfs'!$F62*28+'octsep cfs'!$G62*31+'octsep cfs'!$H62*30+'octsep cfs'!$I62*31+'octsep cfs'!$J62*30+'octsep cfs'!$K62*31)*1.983471/1000</f>
        <v>648.5850996449999</v>
      </c>
      <c r="I62" s="6">
        <f>('octsep cfs'!$G62*31+'octsep cfs'!$H62*30+'octsep cfs'!$I62*31+'octsep cfs'!$J62*30+'octsep cfs'!$K62*31)*1.983471/1000</f>
        <v>312.751723809</v>
      </c>
      <c r="J62" s="6">
        <f>('octsep cfs'!$H62*30+'octsep cfs'!$I62*31+'octsep cfs'!$J62*30+'octsep cfs'!$K62*31)*1.983471/1000</f>
        <v>185.41090213800001</v>
      </c>
      <c r="K62" s="6">
        <f>('octsep cfs'!$I62*31+'octsep cfs'!$J62*30+'octsep cfs'!$K62*31)*1.983471/1000</f>
        <v>120.432392178</v>
      </c>
      <c r="L62" s="6">
        <f>('octsep cfs'!$J62*30+'octsep cfs'!$K62*31)*1.983471/1000</f>
        <v>33.734874768000005</v>
      </c>
      <c r="M62" s="6">
        <f>'octsep cfs'!$K62*31*1.983471/1000</f>
        <v>12.789421008</v>
      </c>
      <c r="N62" s="6">
        <f t="shared" si="1"/>
        <v>1162.524253926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370.256515041</v>
      </c>
      <c r="C63" s="6">
        <f xml:space="preserve"> ('octsep cfs'!$D63*31 + 'octsep cfs'!$C63*30 + 'octsep cfs'!$B63*31 + 'augjul cfs'!$C63*30)* 1.983471/1000</f>
        <v>363.73882933499999</v>
      </c>
      <c r="D63" s="6">
        <f xml:space="preserve"> ('octsep cfs'!$D63*31 + 'octsep cfs'!$C63*30 + 'octsep cfs'!$B63*31)* 1.983471/1000</f>
        <v>331.666103265</v>
      </c>
      <c r="E63" s="6">
        <f xml:space="preserve"> ('octsep cfs'!$D63*31 + 'octsep cfs'!$C63*30)* 1.983471/1000</f>
        <v>306.02577364799998</v>
      </c>
      <c r="F63" s="6">
        <f>'octsep cfs'!$D63*1.983471*31/1000</f>
        <v>86.574542207999997</v>
      </c>
      <c r="G63" s="6">
        <f>('octsep cfs'!$E63*31+'octsep cfs'!$F63*28+'octsep cfs'!$G63*31+'octsep cfs'!$H63*30+'octsep cfs'!$I63*31+'octsep cfs'!$J63*30+'octsep cfs'!$K63*31)*1.983471/1000</f>
        <v>517.03535251200003</v>
      </c>
      <c r="H63" s="6">
        <f>('octsep cfs'!$F63*28+'octsep cfs'!$G63*31+'octsep cfs'!$H63*30+'octsep cfs'!$I63*31+'octsep cfs'!$J63*30+'octsep cfs'!$K63*31)*1.983471/1000</f>
        <v>390.49386965399998</v>
      </c>
      <c r="I63" s="6">
        <f>('octsep cfs'!$G63*31+'octsep cfs'!$H63*30+'octsep cfs'!$I63*31+'octsep cfs'!$J63*30+'octsep cfs'!$K63*31)*1.983471/1000</f>
        <v>251.03999058599999</v>
      </c>
      <c r="J63" s="6">
        <f>('octsep cfs'!$H63*30+'octsep cfs'!$I63*31+'octsep cfs'!$J63*30+'octsep cfs'!$K63*31)*1.983471/1000</f>
        <v>131.26214383799999</v>
      </c>
      <c r="K63" s="6">
        <f>('octsep cfs'!$I63*31+'octsep cfs'!$J63*30+'octsep cfs'!$K63*31)*1.983471/1000</f>
        <v>69.556361027999998</v>
      </c>
      <c r="L63" s="6">
        <f>('octsep cfs'!$J63*30+'octsep cfs'!$K63*31)*1.983471/1000</f>
        <v>33.893552448000001</v>
      </c>
      <c r="M63" s="6">
        <f>'octsep cfs'!$K63*31*1.983471/1000</f>
        <v>15.863801058</v>
      </c>
      <c r="N63" s="6">
        <f t="shared" si="1"/>
        <v>887.29186755299997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191.051893662</v>
      </c>
      <c r="C64" s="6">
        <f xml:space="preserve"> ('octsep cfs'!$D64*31 + 'octsep cfs'!$C64*30 + 'octsep cfs'!$B64*31 + 'augjul cfs'!$C64*30)* 1.983471/1000</f>
        <v>182.874042729</v>
      </c>
      <c r="D64" s="6">
        <f xml:space="preserve"> ('octsep cfs'!$D64*31 + 'octsep cfs'!$C64*30 + 'octsep cfs'!$B64*31)* 1.983471/1000</f>
        <v>177.637679289</v>
      </c>
      <c r="E64" s="6">
        <f xml:space="preserve"> ('octsep cfs'!$D64*31 + 'octsep cfs'!$C64*30)* 1.983471/1000</f>
        <v>172.47272080499999</v>
      </c>
      <c r="F64" s="6">
        <f>'octsep cfs'!$D64*1.983471*31/1000</f>
        <v>154.02644050500001</v>
      </c>
      <c r="G64" s="6">
        <f>('octsep cfs'!$E64*31+'octsep cfs'!$F64*29+'octsep cfs'!$G64*31+'octsep cfs'!$H64*30+'octsep cfs'!$I64*31+'octsep cfs'!$J64*30+'octsep cfs'!$K64*31)*1.983471/1000</f>
        <v>735.730881501</v>
      </c>
      <c r="H64" s="6">
        <f>('octsep cfs'!$F64*29+'octsep cfs'!$G64*31+'octsep cfs'!$H64*30+'octsep cfs'!$I64*31+'octsep cfs'!$J64*30+'octsep cfs'!$K64*31)*1.983471/1000</f>
        <v>558.462127818</v>
      </c>
      <c r="I64" s="6">
        <f>('octsep cfs'!$G64*31+'octsep cfs'!$H64*30+'octsep cfs'!$I64*31+'octsep cfs'!$J64*30+'octsep cfs'!$K64*31)*1.983471/1000</f>
        <v>448.94279308199998</v>
      </c>
      <c r="J64" s="6">
        <f>('octsep cfs'!$H64*30+'octsep cfs'!$I64*31+'octsep cfs'!$J64*30+'octsep cfs'!$K64*31)*1.983471/1000</f>
        <v>324.61486385999996</v>
      </c>
      <c r="K64" s="6">
        <f>('octsep cfs'!$I64*31+'octsep cfs'!$J64*30+'octsep cfs'!$K64*31)*1.983471/1000</f>
        <v>194.59833981</v>
      </c>
      <c r="L64" s="6">
        <f>('octsep cfs'!$J64*30+'octsep cfs'!$K64*31)*1.983471/1000</f>
        <v>89.454542100000012</v>
      </c>
      <c r="M64" s="6">
        <f>'octsep cfs'!$K64*31*1.983471/1000</f>
        <v>15.371900250000001</v>
      </c>
      <c r="N64" s="6">
        <f t="shared" si="1"/>
        <v>926.782775163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346.11370602900001</v>
      </c>
      <c r="C65" s="6">
        <f xml:space="preserve"> ('octsep cfs'!$D65*31 + 'octsep cfs'!$C65*30 + 'octsep cfs'!$B65*31 + 'augjul cfs'!$C65*30)* 1.983471/1000</f>
        <v>338.91965671200001</v>
      </c>
      <c r="D65" s="6">
        <f xml:space="preserve"> ('octsep cfs'!$D65*31 + 'octsep cfs'!$C65*30 + 'octsep cfs'!$B65*31)* 1.983471/1000</f>
        <v>329.63701243200001</v>
      </c>
      <c r="E65" s="6">
        <f xml:space="preserve"> ('octsep cfs'!$D65*31 + 'octsep cfs'!$C65*30)* 1.983471/1000</f>
        <v>320.72131028699999</v>
      </c>
      <c r="F65" s="6">
        <f>'octsep cfs'!$D65*1.983471*31/1000</f>
        <v>99.425450816999984</v>
      </c>
      <c r="G65" s="6">
        <f>('octsep cfs'!$E65*31+'octsep cfs'!$F65*28+'octsep cfs'!$G65*31+'octsep cfs'!$H65*30+'octsep cfs'!$I65*31+'octsep cfs'!$J65*30+'octsep cfs'!$K65*31)*1.983471/1000</f>
        <v>781.65616903500006</v>
      </c>
      <c r="H65" s="6">
        <f>('octsep cfs'!$F65*28+'octsep cfs'!$G65*31+'octsep cfs'!$H65*30+'octsep cfs'!$I65*31+'octsep cfs'!$J65*30+'octsep cfs'!$K65*31)*1.983471/1000</f>
        <v>586.86344906699992</v>
      </c>
      <c r="I65" s="6">
        <f>('octsep cfs'!$G65*31+'octsep cfs'!$H65*30+'octsep cfs'!$I65*31+'octsep cfs'!$J65*30+'octsep cfs'!$K65*31)*1.983471/1000</f>
        <v>488.22940317900003</v>
      </c>
      <c r="J65" s="6">
        <f>('octsep cfs'!$H65*30+'octsep cfs'!$I65*31+'octsep cfs'!$J65*30+'octsep cfs'!$K65*31)*1.983471/1000</f>
        <v>258.32726303999999</v>
      </c>
      <c r="K65" s="6">
        <f>('octsep cfs'!$I65*31+'octsep cfs'!$J65*30+'octsep cfs'!$K65*31)*1.983471/1000</f>
        <v>109.15040913</v>
      </c>
      <c r="L65" s="6">
        <f>('octsep cfs'!$J65*30+'octsep cfs'!$K65*31)*1.983471/1000</f>
        <v>41.759998434000003</v>
      </c>
      <c r="M65" s="6">
        <f>'octsep cfs'!$K65*31*1.983471/1000</f>
        <v>12.543470603999999</v>
      </c>
      <c r="N65" s="6">
        <f t="shared" si="1"/>
        <v>1127.7698750640002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199.59271978799998</v>
      </c>
      <c r="C66" s="6">
        <f xml:space="preserve"> ('octsep cfs'!$D66*31 + 'octsep cfs'!$C66*30 + 'octsep cfs'!$B66*31 + 'augjul cfs'!$C66*30)* 1.983471/1000</f>
        <v>185.266108755</v>
      </c>
      <c r="D66" s="6">
        <f xml:space="preserve"> ('octsep cfs'!$D66*31 + 'octsep cfs'!$C66*30 + 'octsep cfs'!$B66*31)* 1.983471/1000</f>
        <v>175.38842317500001</v>
      </c>
      <c r="E66" s="6">
        <f xml:space="preserve"> ('octsep cfs'!$D66*31 + 'octsep cfs'!$C66*30)* 1.983471/1000</f>
        <v>156.38875446600002</v>
      </c>
      <c r="F66" s="6">
        <f>'octsep cfs'!$D66*1.983471*31/1000</f>
        <v>87.066443016000008</v>
      </c>
      <c r="G66" s="6">
        <f>('octsep cfs'!$E66*31+'octsep cfs'!$F66*28+'octsep cfs'!$G66*31+'octsep cfs'!$H66*30+'octsep cfs'!$I66*31+'octsep cfs'!$J66*30+'octsep cfs'!$K66*31)*1.983471/1000</f>
        <v>839.35534042499989</v>
      </c>
      <c r="H66" s="6">
        <f>('octsep cfs'!$F66*28+'octsep cfs'!$G66*31+'octsep cfs'!$H66*30+'octsep cfs'!$I66*31+'octsep cfs'!$J66*30+'octsep cfs'!$K66*31)*1.983471/1000</f>
        <v>634.786091898</v>
      </c>
      <c r="I66" s="6">
        <f>('octsep cfs'!$G66*31+'octsep cfs'!$H66*30+'octsep cfs'!$I66*31+'octsep cfs'!$J66*30+'octsep cfs'!$K66*31)*1.983471/1000</f>
        <v>491.77783279800002</v>
      </c>
      <c r="J66" s="6">
        <f>('octsep cfs'!$H66*30+'octsep cfs'!$I66*31+'octsep cfs'!$J66*30+'octsep cfs'!$K66*31)*1.983471/1000</f>
        <v>333.078334617</v>
      </c>
      <c r="K66" s="6">
        <f>('octsep cfs'!$I66*31+'octsep cfs'!$J66*30+'octsep cfs'!$K66*31)*1.983471/1000</f>
        <v>172.89321665700001</v>
      </c>
      <c r="L66" s="6">
        <f>('octsep cfs'!$J66*30+'octsep cfs'!$K66*31)*1.983471/1000</f>
        <v>98.739169851</v>
      </c>
      <c r="M66" s="6">
        <f>'octsep cfs'!$K66*31*1.983471/1000</f>
        <v>17.278015880999998</v>
      </c>
      <c r="N66" s="6">
        <f t="shared" si="1"/>
        <v>1038.948060213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339.80230130699999</v>
      </c>
      <c r="C67" s="6">
        <f xml:space="preserve"> ('octsep cfs'!$D67*31 + 'octsep cfs'!$C67*30 + 'octsep cfs'!$B67*31 + 'augjul cfs'!$C67*30)* 1.983471/1000</f>
        <v>332.05486358100001</v>
      </c>
      <c r="D67" s="6">
        <f xml:space="preserve"> ('octsep cfs'!$D67*31 + 'octsep cfs'!$C67*30 + 'octsep cfs'!$B67*31)* 1.983471/1000</f>
        <v>323.48626886100004</v>
      </c>
      <c r="E67" s="6">
        <f xml:space="preserve"> ('octsep cfs'!$D67*31 + 'octsep cfs'!$C67*30)* 1.983471/1000</f>
        <v>278.84627053500003</v>
      </c>
      <c r="F67" s="6">
        <f>'octsep cfs'!$D67*1.983471*31/1000</f>
        <v>125.74214404499999</v>
      </c>
      <c r="G67" s="6">
        <f>('octsep cfs'!$E67*31+'octsep cfs'!$F67*28+'octsep cfs'!$G67*31+'octsep cfs'!$H67*30+'octsep cfs'!$I67*31+'octsep cfs'!$J67*30+'octsep cfs'!$K67*31)*1.983471/1000</f>
        <v>690.46212286799994</v>
      </c>
      <c r="H67" s="6">
        <f>('octsep cfs'!$F67*28+'octsep cfs'!$G67*31+'octsep cfs'!$H67*30+'octsep cfs'!$I67*31+'octsep cfs'!$J67*30+'octsep cfs'!$K67*31)*1.983471/1000</f>
        <v>533.17683950999992</v>
      </c>
      <c r="I67" s="6">
        <f>('octsep cfs'!$G67*31+'octsep cfs'!$H67*30+'octsep cfs'!$I67*31+'octsep cfs'!$J67*30+'octsep cfs'!$K67*31)*1.983471/1000</f>
        <v>417.54841409400001</v>
      </c>
      <c r="J67" s="6">
        <f>('octsep cfs'!$H67*30+'octsep cfs'!$I67*31+'octsep cfs'!$J67*30+'octsep cfs'!$K67*31)*1.983471/1000</f>
        <v>299.49222017400001</v>
      </c>
      <c r="K67" s="6">
        <f>('octsep cfs'!$I67*31+'octsep cfs'!$J67*30+'octsep cfs'!$K67*31)*1.983471/1000</f>
        <v>168.28561352399998</v>
      </c>
      <c r="L67" s="6">
        <f>('octsep cfs'!$J67*30+'octsep cfs'!$K67*31)*1.983471/1000</f>
        <v>53.180824452000003</v>
      </c>
      <c r="M67" s="6">
        <f>'octsep cfs'!$K67*31*1.983471/1000</f>
        <v>16.109751461999998</v>
      </c>
      <c r="N67" s="6">
        <f t="shared" si="1"/>
        <v>1030.2644241749999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364.96858135499997</v>
      </c>
      <c r="C68" s="6">
        <f xml:space="preserve"> ('octsep cfs'!$D68*31 + 'octsep cfs'!$C68*30 + 'octsep cfs'!$B68*31 + 'augjul cfs'!$C68*30)* 1.983471/1000</f>
        <v>356.91370562399999</v>
      </c>
      <c r="D68" s="6">
        <f xml:space="preserve"> ('octsep cfs'!$D68*31 + 'octsep cfs'!$C68*30 + 'octsep cfs'!$B68*31)* 1.983471/1000</f>
        <v>348.22610264399998</v>
      </c>
      <c r="E68" s="6">
        <f xml:space="preserve"> ('octsep cfs'!$D68*31 + 'octsep cfs'!$C68*30)* 1.983471/1000</f>
        <v>332.48527678800002</v>
      </c>
      <c r="F68" s="6">
        <f>'octsep cfs'!$D68*1.983471*31/1000</f>
        <v>168.96792754800001</v>
      </c>
      <c r="G68" s="6">
        <f>('octsep cfs'!$E68*31+'octsep cfs'!$F68*29+'octsep cfs'!$G68*31+'octsep cfs'!$H68*30+'octsep cfs'!$I68*31+'octsep cfs'!$J68*30+'octsep cfs'!$K68*31)*1.983471/1000</f>
        <v>431.18279374799999</v>
      </c>
      <c r="H68" s="6">
        <f>('octsep cfs'!$F68*29+'octsep cfs'!$G68*31+'octsep cfs'!$H68*30+'octsep cfs'!$I68*31+'octsep cfs'!$J68*30+'octsep cfs'!$K68*31)*1.983471/1000</f>
        <v>338.45949144000002</v>
      </c>
      <c r="I68" s="6">
        <f>('octsep cfs'!$G68*31+'octsep cfs'!$H68*30+'octsep cfs'!$I68*31+'octsep cfs'!$J68*30+'octsep cfs'!$K68*31)*1.983471/1000</f>
        <v>212.661810207</v>
      </c>
      <c r="J68" s="6">
        <f>('octsep cfs'!$H68*30+'octsep cfs'!$I68*31+'octsep cfs'!$J68*30+'octsep cfs'!$K68*31)*1.983471/1000</f>
        <v>175.27734879900001</v>
      </c>
      <c r="K68" s="6">
        <f>('octsep cfs'!$I68*31+'octsep cfs'!$J68*30+'octsep cfs'!$K68*31)*1.983471/1000</f>
        <v>53.948427729000002</v>
      </c>
      <c r="L68" s="6">
        <f>('octsep cfs'!$J68*30+'octsep cfs'!$K68*31)*1.983471/1000</f>
        <v>20.130247178999998</v>
      </c>
      <c r="M68" s="6">
        <f>'octsep cfs'!$K68*31*1.983471/1000</f>
        <v>7.931900529</v>
      </c>
      <c r="N68" s="6">
        <f t="shared" si="1"/>
        <v>796.15137510299996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327.55238441099999</v>
      </c>
      <c r="C69" s="6">
        <f xml:space="preserve"> ('octsep cfs'!$D69*31 + 'octsep cfs'!$C69*30 + 'octsep cfs'!$B69*31 + 'augjul cfs'!$C69*30)* 1.983471/1000</f>
        <v>320.29684749299997</v>
      </c>
      <c r="D69" s="6">
        <f xml:space="preserve"> ('octsep cfs'!$D69*31 + 'octsep cfs'!$C69*30 + 'octsep cfs'!$B69*31)* 1.983471/1000</f>
        <v>311.37122799299999</v>
      </c>
      <c r="E69" s="6">
        <f xml:space="preserve"> ('octsep cfs'!$D69*31 + 'octsep cfs'!$C69*30)* 1.983471/1000</f>
        <v>297.53651776800001</v>
      </c>
      <c r="F69" s="6">
        <f>'octsep cfs'!$D69*1.983471*31/1000</f>
        <v>151.751399268</v>
      </c>
      <c r="G69" s="6">
        <f>('octsep cfs'!$E69*31+'octsep cfs'!$F69*28+'octsep cfs'!$G69*31+'octsep cfs'!$H69*30+'octsep cfs'!$I69*31+'octsep cfs'!$J69*30+'octsep cfs'!$K69*31)*1.983471/1000</f>
        <v>915.73880863500005</v>
      </c>
      <c r="H69" s="6">
        <f>('octsep cfs'!$F69*28+'octsep cfs'!$G69*31+'octsep cfs'!$H69*30+'octsep cfs'!$I69*31+'octsep cfs'!$J69*30+'octsep cfs'!$K69*31)*1.983471/1000</f>
        <v>809.18079610200004</v>
      </c>
      <c r="I69" s="6">
        <f>('octsep cfs'!$G69*31+'octsep cfs'!$H69*30+'octsep cfs'!$I69*31+'octsep cfs'!$J69*30+'octsep cfs'!$K69*31)*1.983471/1000</f>
        <v>738.20426983799996</v>
      </c>
      <c r="J69" s="6">
        <f>('octsep cfs'!$H69*30+'octsep cfs'!$I69*31+'octsep cfs'!$J69*30+'octsep cfs'!$K69*31)*1.983471/1000</f>
        <v>467.65882543799995</v>
      </c>
      <c r="K69" s="6">
        <f>('octsep cfs'!$I69*31+'octsep cfs'!$J69*30+'octsep cfs'!$K69*31)*1.983471/1000</f>
        <v>234.700156488</v>
      </c>
      <c r="L69" s="6">
        <f>('octsep cfs'!$J69*30+'octsep cfs'!$K69*31)*1.983471/1000</f>
        <v>108.035698428</v>
      </c>
      <c r="M69" s="6">
        <f>'octsep cfs'!$K69*31*1.983471/1000</f>
        <v>25.086941207999999</v>
      </c>
      <c r="N69" s="6">
        <f t="shared" ref="N69:N84" si="2">B69+G69</f>
        <v>1243.291193046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132.13685454900002</v>
      </c>
      <c r="C70" s="6">
        <f xml:space="preserve"> ('octsep cfs'!$D70*31 + 'octsep cfs'!$C70*30 + 'octsep cfs'!$B70*31 + 'augjul cfs'!$C70*30)* 1.983471/1000</f>
        <v>120.14677235400001</v>
      </c>
      <c r="D70" s="6">
        <f xml:space="preserve"> ('octsep cfs'!$D70*31 + 'octsep cfs'!$C70*30 + 'octsep cfs'!$B70*31)* 1.983471/1000</f>
        <v>113.18478914399999</v>
      </c>
      <c r="E70" s="6">
        <f xml:space="preserve"> ('octsep cfs'!$D70*31 + 'octsep cfs'!$C70*30)* 1.983471/1000</f>
        <v>103.961648994</v>
      </c>
      <c r="F70" s="6">
        <f>'octsep cfs'!$D70*1.983471*31/1000</f>
        <v>92.477351904000002</v>
      </c>
      <c r="G70" s="6">
        <f>('octsep cfs'!$E70*31+'octsep cfs'!$F70*28+'octsep cfs'!$G70*31+'octsep cfs'!$H70*30+'octsep cfs'!$I70*31+'octsep cfs'!$J70*30+'octsep cfs'!$K70*31)*1.983471/1000</f>
        <v>572.83634215500001</v>
      </c>
      <c r="H70" s="6">
        <f>('octsep cfs'!$F70*28+'octsep cfs'!$G70*31+'octsep cfs'!$H70*30+'octsep cfs'!$I70*31+'octsep cfs'!$J70*30+'octsep cfs'!$K70*31)*1.983471/1000</f>
        <v>421.39238089200001</v>
      </c>
      <c r="I70" s="6">
        <f>('octsep cfs'!$G70*31+'octsep cfs'!$H70*30+'octsep cfs'!$I70*31+'octsep cfs'!$J70*30+'octsep cfs'!$K70*31)*1.983471/1000</f>
        <v>324.31337626800001</v>
      </c>
      <c r="J70" s="6">
        <f>('octsep cfs'!$H70*30+'octsep cfs'!$I70*31+'octsep cfs'!$J70*30+'octsep cfs'!$K70*31)*1.983471/1000</f>
        <v>200.16990984899999</v>
      </c>
      <c r="K70" s="6">
        <f>('octsep cfs'!$I70*31+'octsep cfs'!$J70*30+'octsep cfs'!$K70*31)*1.983471/1000</f>
        <v>97.763302119000002</v>
      </c>
      <c r="L70" s="6">
        <f>('octsep cfs'!$J70*30+'octsep cfs'!$K70*31)*1.983471/1000</f>
        <v>59.579501898000004</v>
      </c>
      <c r="M70" s="6">
        <f>'octsep cfs'!$K70*31*1.983471/1000</f>
        <v>13.404297017999999</v>
      </c>
      <c r="N70" s="6">
        <f t="shared" si="2"/>
        <v>704.97319670399997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432.60494245500001</v>
      </c>
      <c r="C71" s="6">
        <f xml:space="preserve"> ('octsep cfs'!$D71*31 + 'octsep cfs'!$C71*30 + 'octsep cfs'!$B71*31 + 'augjul cfs'!$C71*30)* 1.983471/1000</f>
        <v>426.45618235500001</v>
      </c>
      <c r="D71" s="6">
        <f xml:space="preserve"> ('octsep cfs'!$D71*31 + 'octsep cfs'!$C71*30 + 'octsep cfs'!$B71*31)* 1.983471/1000</f>
        <v>419.37519088499999</v>
      </c>
      <c r="E71" s="6">
        <f xml:space="preserve"> ('octsep cfs'!$D71*31 + 'octsep cfs'!$C71*30)* 1.983471/1000</f>
        <v>367.41816804000001</v>
      </c>
      <c r="F71" s="6">
        <f>'octsep cfs'!$D71*1.983471*31/1000</f>
        <v>213.36197547</v>
      </c>
      <c r="G71" s="6">
        <f>('octsep cfs'!$E71*31+'octsep cfs'!$F71*28+'octsep cfs'!$G71*31+'octsep cfs'!$H71*30+'octsep cfs'!$I71*31+'octsep cfs'!$J71*30+'octsep cfs'!$K71*31)*1.983471/1000</f>
        <v>812.94145711800002</v>
      </c>
      <c r="H71" s="6">
        <f>('octsep cfs'!$F71*28+'octsep cfs'!$G71*31+'octsep cfs'!$H71*30+'octsep cfs'!$I71*31+'octsep cfs'!$J71*30+'octsep cfs'!$K71*31)*1.983471/1000</f>
        <v>585.43733341799998</v>
      </c>
      <c r="I71" s="6">
        <f>('octsep cfs'!$G71*31+'octsep cfs'!$H71*30+'octsep cfs'!$I71*31+'octsep cfs'!$J71*30+'octsep cfs'!$K71*31)*1.983471/1000</f>
        <v>379.06114280999998</v>
      </c>
      <c r="J71" s="6">
        <f>('octsep cfs'!$H71*30+'octsep cfs'!$I71*31+'octsep cfs'!$J71*30+'octsep cfs'!$K71*31)*1.983471/1000</f>
        <v>268.75238661599997</v>
      </c>
      <c r="K71" s="6">
        <f>('octsep cfs'!$I71*31+'octsep cfs'!$J71*30+'octsep cfs'!$K71*31)*1.983471/1000</f>
        <v>162.47801043600001</v>
      </c>
      <c r="L71" s="6">
        <f>('octsep cfs'!$J71*30+'octsep cfs'!$K71*31)*1.983471/1000</f>
        <v>60.224129973000004</v>
      </c>
      <c r="M71" s="6">
        <f>'octsep cfs'!$K71*31*1.983471/1000</f>
        <v>18.630743103</v>
      </c>
      <c r="N71" s="6">
        <f t="shared" si="2"/>
        <v>1245.5463995730001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624.21022452599993</v>
      </c>
      <c r="C72" s="6">
        <f xml:space="preserve"> ('octsep cfs'!$D72*31 + 'octsep cfs'!$C72*30 + 'octsep cfs'!$B72*31 + 'augjul cfs'!$C72*30)* 1.983471/1000</f>
        <v>612.83501834099991</v>
      </c>
      <c r="D72" s="6">
        <f xml:space="preserve"> ('octsep cfs'!$D72*31 + 'octsep cfs'!$C72*30 + 'octsep cfs'!$B72*31)* 1.983471/1000</f>
        <v>596.35237433100008</v>
      </c>
      <c r="E72" s="6">
        <f xml:space="preserve"> ('octsep cfs'!$D72*31 + 'octsep cfs'!$C72*30)* 1.983471/1000</f>
        <v>548.82245875800004</v>
      </c>
      <c r="F72" s="6">
        <f>'octsep cfs'!$D72*1.983471*31/1000</f>
        <v>291.943129548</v>
      </c>
      <c r="G72" s="6">
        <f>('octsep cfs'!$E72*31+'octsep cfs'!$F72*29+'octsep cfs'!$G72*31+'octsep cfs'!$H72*30+'octsep cfs'!$I72*31+'octsep cfs'!$J72*30+'octsep cfs'!$K72*31)*1.983471/1000</f>
        <v>1092.4383061410001</v>
      </c>
      <c r="H72" s="6">
        <f>('octsep cfs'!$F72*29+'octsep cfs'!$G72*31+'octsep cfs'!$H72*30+'octsep cfs'!$I72*31+'octsep cfs'!$J72*30+'octsep cfs'!$K72*31)*1.983471/1000</f>
        <v>842.79864608100002</v>
      </c>
      <c r="I72" s="6">
        <f>('octsep cfs'!$G72*31+'octsep cfs'!$H72*30+'octsep cfs'!$I72*31+'octsep cfs'!$J72*30+'octsep cfs'!$K72*31)*1.983471/1000</f>
        <v>436.87535551799999</v>
      </c>
      <c r="J72" s="6">
        <f>('octsep cfs'!$H72*30+'octsep cfs'!$I72*31+'octsep cfs'!$J72*30+'octsep cfs'!$K72*31)*1.983471/1000</f>
        <v>336.95800389300001</v>
      </c>
      <c r="K72" s="6">
        <f>('octsep cfs'!$I72*31+'octsep cfs'!$J72*30+'octsep cfs'!$K72*31)*1.983471/1000</f>
        <v>167.728258173</v>
      </c>
      <c r="L72" s="6">
        <f>('octsep cfs'!$J72*30+'octsep cfs'!$K72*31)*1.983471/1000</f>
        <v>48.995700641999996</v>
      </c>
      <c r="M72" s="6">
        <f>'octsep cfs'!$K72*31*1.983471/1000</f>
        <v>15.494875452</v>
      </c>
      <c r="N72" s="6">
        <f t="shared" si="2"/>
        <v>1716.6485306670002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759.59203763100004</v>
      </c>
      <c r="C73" s="6">
        <f xml:space="preserve"> ('octsep cfs'!$D73*31 + 'octsep cfs'!$C73*30 + 'octsep cfs'!$B73*31 + 'augjul cfs'!$C73*30)* 1.983471/1000</f>
        <v>752.02906270799997</v>
      </c>
      <c r="D73" s="6">
        <f xml:space="preserve"> ('octsep cfs'!$D73*31 + 'octsep cfs'!$C73*30 + 'octsep cfs'!$B73*31)* 1.983471/1000</f>
        <v>740.96129452799994</v>
      </c>
      <c r="E73" s="6">
        <f xml:space="preserve"> ('octsep cfs'!$D73*31 + 'octsep cfs'!$C73*30)* 1.983471/1000</f>
        <v>672.34113181199996</v>
      </c>
      <c r="F73" s="6">
        <f>'octsep cfs'!$D73*1.983471*31/1000</f>
        <v>433.61056225199997</v>
      </c>
      <c r="G73" s="6">
        <f>('octsep cfs'!$E73*31+'octsep cfs'!$F73*28+'octsep cfs'!$G73*31+'octsep cfs'!$H73*30+'octsep cfs'!$I73*31+'octsep cfs'!$J73*30+'octsep cfs'!$K73*31)*1.983471/1000</f>
        <v>891.38971863899997</v>
      </c>
      <c r="H73" s="6">
        <f>('octsep cfs'!$F73*28+'octsep cfs'!$G73*31+'octsep cfs'!$H73*30+'octsep cfs'!$I73*31+'octsep cfs'!$J73*30+'octsep cfs'!$K73*31)*1.983471/1000</f>
        <v>649.31303350200005</v>
      </c>
      <c r="I73" s="6">
        <f>('octsep cfs'!$G73*31+'octsep cfs'!$H73*30+'octsep cfs'!$I73*31+'octsep cfs'!$J73*30+'octsep cfs'!$K73*31)*1.983471/1000</f>
        <v>513.13584852600002</v>
      </c>
      <c r="J73" s="6">
        <f>('octsep cfs'!$H73*30+'octsep cfs'!$I73*31+'octsep cfs'!$J73*30+'octsep cfs'!$K73*31)*1.983471/1000</f>
        <v>265.58676689999999</v>
      </c>
      <c r="K73" s="6">
        <f>('octsep cfs'!$I73*31+'octsep cfs'!$J73*30+'octsep cfs'!$K73*31)*1.983471/1000</f>
        <v>126.28759857</v>
      </c>
      <c r="L73" s="6">
        <f>('octsep cfs'!$J73*30+'octsep cfs'!$K73*31)*1.983471/1000</f>
        <v>54.593055803999995</v>
      </c>
      <c r="M73" s="6">
        <f>'octsep cfs'!$K73*31*1.983471/1000</f>
        <v>19.307106714</v>
      </c>
      <c r="N73" s="6">
        <f t="shared" si="2"/>
        <v>1650.98175627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280.21089858300002</v>
      </c>
      <c r="C74" s="6">
        <f xml:space="preserve"> ('octsep cfs'!$D74*31 + 'octsep cfs'!$C74*30 + 'octsep cfs'!$B74*31 + 'augjul cfs'!$C74*30)* 1.983471/1000</f>
        <v>272.77089886199997</v>
      </c>
      <c r="D74" s="6">
        <f xml:space="preserve"> ('octsep cfs'!$D74*31 + 'octsep cfs'!$C74*30 + 'octsep cfs'!$B74*31)* 1.983471/1000</f>
        <v>252.95602357199999</v>
      </c>
      <c r="E74" s="6">
        <f xml:space="preserve"> ('octsep cfs'!$D74*31 + 'octsep cfs'!$C74*30)* 1.983471/1000</f>
        <v>162.93817570799999</v>
      </c>
      <c r="F74" s="6">
        <f>'octsep cfs'!$D74*1.983471*31/1000</f>
        <v>85.344790188000005</v>
      </c>
      <c r="G74" s="6">
        <f>('octsep cfs'!$E74*31+'octsep cfs'!$F74*28+'octsep cfs'!$G74*31+'octsep cfs'!$H74*30+'octsep cfs'!$I74*31+'octsep cfs'!$J74*30+'octsep cfs'!$K74*31)*1.983471/1000</f>
        <v>701.57947782300005</v>
      </c>
      <c r="H74" s="6">
        <f>('octsep cfs'!$F74*28+'octsep cfs'!$G74*31+'octsep cfs'!$H74*30+'octsep cfs'!$I74*31+'octsep cfs'!$J74*30+'octsep cfs'!$K74*31)*1.983471/1000</f>
        <v>451.570892157</v>
      </c>
      <c r="I74" s="6">
        <f>('octsep cfs'!$G74*31+'octsep cfs'!$H74*30+'octsep cfs'!$I74*31+'octsep cfs'!$J74*30+'octsep cfs'!$K74*31)*1.983471/1000</f>
        <v>349.99337530499997</v>
      </c>
      <c r="J74" s="6">
        <f>('octsep cfs'!$H74*30+'octsep cfs'!$I74*31+'octsep cfs'!$J74*30+'octsep cfs'!$K74*31)*1.983471/1000</f>
        <v>214.78214070600001</v>
      </c>
      <c r="K74" s="6">
        <f>('octsep cfs'!$I74*31+'octsep cfs'!$J74*30+'octsep cfs'!$K74*31)*1.983471/1000</f>
        <v>143.31768057600001</v>
      </c>
      <c r="L74" s="6">
        <f>('octsep cfs'!$J74*30+'octsep cfs'!$K74*31)*1.983471/1000</f>
        <v>58.095865590000002</v>
      </c>
      <c r="M74" s="6">
        <f>'octsep cfs'!$K74*31*1.983471/1000</f>
        <v>15.371900250000001</v>
      </c>
      <c r="N74" s="6">
        <f t="shared" si="2"/>
        <v>981.79037640600006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549.67336781699998</v>
      </c>
      <c r="C75" s="6">
        <f xml:space="preserve"> ('octsep cfs'!$D75*31 + 'octsep cfs'!$C75*30 + 'octsep cfs'!$B75*31 + 'augjul cfs'!$C75*30)* 1.983471/1000</f>
        <v>543.15568211099992</v>
      </c>
      <c r="D75" s="6">
        <f xml:space="preserve"> ('octsep cfs'!$D75*31 + 'octsep cfs'!$C75*30 + 'octsep cfs'!$B75*31)* 1.983471/1000</f>
        <v>538.276343451</v>
      </c>
      <c r="E75" s="6">
        <f xml:space="preserve"> ('octsep cfs'!$D75*31 + 'octsep cfs'!$C75*30)* 1.983471/1000</f>
        <v>516.94014590400002</v>
      </c>
      <c r="F75" s="6">
        <f>'octsep cfs'!$D75*1.983471*31/1000</f>
        <v>345.80626802399996</v>
      </c>
      <c r="G75" s="6">
        <f>('octsep cfs'!$E75*31+'octsep cfs'!$F75*28+'octsep cfs'!$G75*31+'octsep cfs'!$H75*30+'octsep cfs'!$I75*31+'octsep cfs'!$J75*30+'octsep cfs'!$K75*31)*1.983471/1000</f>
        <v>946.41120417900004</v>
      </c>
      <c r="H75" s="6">
        <f>('octsep cfs'!$F75*28+'octsep cfs'!$G75*31+'octsep cfs'!$H75*30+'octsep cfs'!$I75*31+'octsep cfs'!$J75*30+'octsep cfs'!$K75*31)*1.983471/1000</f>
        <v>707.40889909199996</v>
      </c>
      <c r="I75" s="6">
        <f>('octsep cfs'!$G75*31+'octsep cfs'!$H75*30+'octsep cfs'!$I75*31+'octsep cfs'!$J75*30+'octsep cfs'!$K75*31)*1.983471/1000</f>
        <v>502.08791505599999</v>
      </c>
      <c r="J75" s="6">
        <f>('octsep cfs'!$H75*30+'octsep cfs'!$I75*31+'octsep cfs'!$J75*30+'octsep cfs'!$K75*31)*1.983471/1000</f>
        <v>361.281308766</v>
      </c>
      <c r="K75" s="6">
        <f>('octsep cfs'!$I75*31+'octsep cfs'!$J75*30+'octsep cfs'!$K75*31)*1.983471/1000</f>
        <v>252.80527977600002</v>
      </c>
      <c r="L75" s="6">
        <f>('octsep cfs'!$J75*30+'octsep cfs'!$K75*31)*1.983471/1000</f>
        <v>85.743467858999992</v>
      </c>
      <c r="M75" s="6">
        <f>'octsep cfs'!$K75*31*1.983471/1000</f>
        <v>18.384792699000002</v>
      </c>
      <c r="N75" s="6">
        <f t="shared" si="2"/>
        <v>1496.084571996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467.78775105299997</v>
      </c>
      <c r="C76" s="6">
        <f xml:space="preserve"> ('octsep cfs'!$D76*31 + 'octsep cfs'!$C76*30 + 'octsep cfs'!$B76*31 + 'augjul cfs'!$C76*30)* 1.983471/1000</f>
        <v>458.19568529700001</v>
      </c>
      <c r="D76" s="6">
        <f xml:space="preserve"> ('octsep cfs'!$D76*31 + 'octsep cfs'!$C76*30 + 'octsep cfs'!$B76*31)* 1.983471/1000</f>
        <v>453.97089206699997</v>
      </c>
      <c r="E76" s="6">
        <f xml:space="preserve"> ('octsep cfs'!$D76*31 + 'octsep cfs'!$C76*30)* 1.983471/1000</f>
        <v>440.935520655</v>
      </c>
      <c r="F76" s="6">
        <f>'octsep cfs'!$D76*1.983471*31/1000</f>
        <v>253.02147811499998</v>
      </c>
      <c r="G76" s="6">
        <f>('octsep cfs'!$E76*31+'octsep cfs'!$F76*29+'octsep cfs'!$G76*31+'octsep cfs'!$H76*30+'octsep cfs'!$I76*31+'octsep cfs'!$J76*30+'octsep cfs'!$K76*31)*1.983471/1000</f>
        <v>786.33121018199995</v>
      </c>
      <c r="H76" s="6">
        <f>('octsep cfs'!$F76*29+'octsep cfs'!$G76*31+'octsep cfs'!$H76*30+'octsep cfs'!$I76*31+'octsep cfs'!$J76*30+'octsep cfs'!$K76*31)*1.983471/1000</f>
        <v>608.57055569099998</v>
      </c>
      <c r="I76" s="6">
        <f>('octsep cfs'!$G76*31+'octsep cfs'!$H76*30+'octsep cfs'!$I76*31+'octsep cfs'!$J76*30+'octsep cfs'!$K76*31)*1.983471/1000</f>
        <v>410.354364777</v>
      </c>
      <c r="J76" s="6">
        <f>('octsep cfs'!$H76*30+'octsep cfs'!$I76*31+'octsep cfs'!$J76*30+'octsep cfs'!$K76*31)*1.983471/1000</f>
        <v>281.90676628799997</v>
      </c>
      <c r="K76" s="6">
        <f>('octsep cfs'!$I76*31+'octsep cfs'!$J76*30+'octsep cfs'!$K76*31)*1.983471/1000</f>
        <v>184.43900134799998</v>
      </c>
      <c r="L76" s="6">
        <f>('octsep cfs'!$J76*30+'octsep cfs'!$K76*31)*1.983471/1000</f>
        <v>79.602641642999998</v>
      </c>
      <c r="M76" s="6">
        <f>'octsep cfs'!$K76*31*1.983471/1000</f>
        <v>14.326611032999999</v>
      </c>
      <c r="N76" s="6">
        <f t="shared" si="2"/>
        <v>1254.1189612349999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151.36858936499999</v>
      </c>
      <c r="C77" s="6">
        <f xml:space="preserve"> ('octsep cfs'!$D77*31 + 'octsep cfs'!$C77*30 + 'octsep cfs'!$B77*31 + 'augjul cfs'!$C77*30)* 1.983471/1000</f>
        <v>145.52726727000001</v>
      </c>
      <c r="D77" s="6">
        <f xml:space="preserve"> ('octsep cfs'!$D77*31 + 'octsep cfs'!$C77*30 + 'octsep cfs'!$B77*31)* 1.983471/1000</f>
        <v>139.69586253</v>
      </c>
      <c r="E77" s="6">
        <f xml:space="preserve"> ('octsep cfs'!$D77*31 + 'octsep cfs'!$C77*30)* 1.983471/1000</f>
        <v>123.40164826499999</v>
      </c>
      <c r="F77" s="6">
        <f>'octsep cfs'!$D77*1.983471*31/1000</f>
        <v>91.92396349500001</v>
      </c>
      <c r="G77" s="6">
        <f>('octsep cfs'!$E77*31+'octsep cfs'!$F77*28+'octsep cfs'!$G77*31+'octsep cfs'!$H77*30+'octsep cfs'!$I77*31+'octsep cfs'!$J77*30+'octsep cfs'!$K77*31)*1.983471/1000</f>
        <v>432.63072757800001</v>
      </c>
      <c r="H77" s="6">
        <f>('octsep cfs'!$F77*28+'octsep cfs'!$G77*31+'octsep cfs'!$H77*30+'octsep cfs'!$I77*31+'octsep cfs'!$J77*30+'octsep cfs'!$K77*31)*1.983471/1000</f>
        <v>372.98775460799999</v>
      </c>
      <c r="I77" s="6">
        <f>('octsep cfs'!$G77*31+'octsep cfs'!$H77*30+'octsep cfs'!$I77*31+'octsep cfs'!$J77*30+'octsep cfs'!$K77*31)*1.983471/1000</f>
        <v>324.67040104799997</v>
      </c>
      <c r="J77" s="6">
        <f>('octsep cfs'!$H77*30+'octsep cfs'!$I77*31+'octsep cfs'!$J77*30+'octsep cfs'!$K77*31)*1.983471/1000</f>
        <v>240.37090007699999</v>
      </c>
      <c r="K77" s="6">
        <f>('octsep cfs'!$I77*31+'octsep cfs'!$J77*30+'octsep cfs'!$K77*31)*1.983471/1000</f>
        <v>140.999002977</v>
      </c>
      <c r="L77" s="6">
        <f>('octsep cfs'!$J77*30+'octsep cfs'!$K77*31)*1.983471/1000</f>
        <v>44.770907412</v>
      </c>
      <c r="M77" s="6">
        <f>'octsep cfs'!$K77*31*1.983471/1000</f>
        <v>11.805619392000001</v>
      </c>
      <c r="N77" s="6">
        <f t="shared" si="2"/>
        <v>583.99931694299994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469.80295758900002</v>
      </c>
      <c r="C78" s="6">
        <f xml:space="preserve"> ('octsep cfs'!$D78*31 + 'octsep cfs'!$C78*30 + 'octsep cfs'!$B78*31 + 'augjul cfs'!$C78*30)* 1.983471/1000</f>
        <v>461.99403226200002</v>
      </c>
      <c r="D78" s="6">
        <f xml:space="preserve"> ('octsep cfs'!$D78*31 + 'octsep cfs'!$C78*30 + 'octsep cfs'!$B78*31)* 1.983471/1000</f>
        <v>455.92461100200001</v>
      </c>
      <c r="E78" s="6">
        <f xml:space="preserve"> ('octsep cfs'!$D78*31 + 'octsep cfs'!$C78*30)* 1.983471/1000</f>
        <v>425.85717411299999</v>
      </c>
      <c r="F78" s="6">
        <f>'octsep cfs'!$D78*1.983471*31/1000</f>
        <v>278.10841932300002</v>
      </c>
      <c r="G78" s="6">
        <f>('octsep cfs'!$E78*31+'octsep cfs'!$F78*28+'octsep cfs'!$G78*31+'octsep cfs'!$H78*30+'octsep cfs'!$I78*31+'octsep cfs'!$J78*30+'octsep cfs'!$K78*31)*1.983471/1000</f>
        <v>823.20393607199992</v>
      </c>
      <c r="H78" s="6">
        <f>('octsep cfs'!$F78*28+'octsep cfs'!$G78*31+'octsep cfs'!$H78*30+'octsep cfs'!$I78*31+'octsep cfs'!$J78*30+'octsep cfs'!$K78*31)*1.983471/1000</f>
        <v>636.65055463800002</v>
      </c>
      <c r="I78" s="6">
        <f>('octsep cfs'!$G78*31+'octsep cfs'!$H78*30+'octsep cfs'!$I78*31+'octsep cfs'!$J78*30+'octsep cfs'!$K78*31)*1.983471/1000</f>
        <v>510.414526314</v>
      </c>
      <c r="J78" s="6">
        <f>('octsep cfs'!$H78*30+'octsep cfs'!$I78*31+'octsep cfs'!$J78*30+'octsep cfs'!$K78*31)*1.983471/1000</f>
        <v>347.28792086100003</v>
      </c>
      <c r="K78" s="6">
        <f>('octsep cfs'!$I78*31+'octsep cfs'!$J78*30+'octsep cfs'!$K78*31)*1.983471/1000</f>
        <v>137.535862611</v>
      </c>
      <c r="L78" s="6">
        <f>('octsep cfs'!$J78*30+'octsep cfs'!$K78*31)*1.983471/1000</f>
        <v>56.433716892</v>
      </c>
      <c r="M78" s="6">
        <f>'octsep cfs'!$K78*31*1.983471/1000</f>
        <v>13.650247422</v>
      </c>
      <c r="N78" s="6">
        <f t="shared" si="2"/>
        <v>1293.006893661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163.47371287799999</v>
      </c>
      <c r="C79" s="6">
        <f xml:space="preserve"> ('octsep cfs'!$D79*31 + 'octsep cfs'!$C79*30 + 'octsep cfs'!$B79*31 + 'augjul cfs'!$C79*30)* 1.983471/1000</f>
        <v>157.87834118700002</v>
      </c>
      <c r="D79" s="6">
        <f xml:space="preserve"> ('octsep cfs'!$D79*31 + 'octsep cfs'!$C79*30 + 'octsep cfs'!$B79*31)* 1.983471/1000</f>
        <v>152.76098600699999</v>
      </c>
      <c r="E79" s="6">
        <f xml:space="preserve"> ('octsep cfs'!$D79*31 + 'octsep cfs'!$C79*30)* 1.983471/1000</f>
        <v>147.47305232099998</v>
      </c>
      <c r="F79" s="6">
        <f>'octsep cfs'!$D79*1.983471*31/1000</f>
        <v>113.19867344100001</v>
      </c>
      <c r="G79" s="6">
        <f>('octsep cfs'!$E79*31+'octsep cfs'!$F79*28+'octsep cfs'!$G79*31+'octsep cfs'!$H79*30+'octsep cfs'!$I79*31+'octsep cfs'!$J79*30+'octsep cfs'!$K79*31)*1.983471/1000</f>
        <v>900.03566872800002</v>
      </c>
      <c r="H79" s="6">
        <f>('octsep cfs'!$F79*28+'octsep cfs'!$G79*31+'octsep cfs'!$H79*30+'octsep cfs'!$I79*31+'octsep cfs'!$J79*30+'octsep cfs'!$K79*31)*1.983471/1000</f>
        <v>672.961958235</v>
      </c>
      <c r="I79" s="6">
        <f>('octsep cfs'!$G79*31+'octsep cfs'!$H79*30+'octsep cfs'!$I79*31+'octsep cfs'!$J79*30+'octsep cfs'!$K79*31)*1.983471/1000</f>
        <v>542.1718804950001</v>
      </c>
      <c r="J79" s="6">
        <f>('octsep cfs'!$H79*30+'octsep cfs'!$I79*31+'octsep cfs'!$J79*30+'octsep cfs'!$K79*31)*1.983471/1000</f>
        <v>255.70114743599999</v>
      </c>
      <c r="K79" s="6">
        <f>('octsep cfs'!$I79*31+'octsep cfs'!$J79*30+'octsep cfs'!$K79*31)*1.983471/1000</f>
        <v>107.654871996</v>
      </c>
      <c r="L79" s="6">
        <f>('octsep cfs'!$J79*30+'octsep cfs'!$K79*31)*1.983471/1000</f>
        <v>30.119007135</v>
      </c>
      <c r="M79" s="6">
        <f>'octsep cfs'!$K79*31*1.983471/1000</f>
        <v>7.6859501250000006</v>
      </c>
      <c r="N79" s="6">
        <f t="shared" si="2"/>
        <v>1063.509381606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311.43073212300004</v>
      </c>
      <c r="C80" s="6">
        <f xml:space="preserve"> ('octsep cfs'!$D80*31 + 'octsep cfs'!$C80*30 + 'octsep cfs'!$B80*31 + 'augjul cfs'!$C80*30)* 1.983471/1000</f>
        <v>306.88064964899996</v>
      </c>
      <c r="D80" s="6">
        <f xml:space="preserve"> ('octsep cfs'!$D80*31 + 'octsep cfs'!$C80*30 + 'octsep cfs'!$B80*31)* 1.983471/1000</f>
        <v>301.70379033900002</v>
      </c>
      <c r="E80" s="6">
        <f xml:space="preserve"> ('octsep cfs'!$D80*31 + 'octsep cfs'!$C80*30)* 1.983471/1000</f>
        <v>288.668418927</v>
      </c>
      <c r="F80" s="6">
        <f>'octsep cfs'!$D80*1.983471*31/1000</f>
        <v>223.63040483700001</v>
      </c>
      <c r="G80" s="6">
        <f>('octsep cfs'!$E80*31+'octsep cfs'!$F80*29+'octsep cfs'!$G80*31+'octsep cfs'!$H80*30+'octsep cfs'!$I80*31+'octsep cfs'!$J80*30+'octsep cfs'!$K80*31)*1.983471/1000</f>
        <v>782.25517727700003</v>
      </c>
      <c r="H80" s="6">
        <f>('octsep cfs'!$F80*29+'octsep cfs'!$G80*31+'octsep cfs'!$H80*30+'octsep cfs'!$I80*31+'octsep cfs'!$J80*30+'octsep cfs'!$K80*31)*1.983471/1000</f>
        <v>495.90741942</v>
      </c>
      <c r="I80" s="6">
        <f>('octsep cfs'!$G80*31+'octsep cfs'!$H80*30+'octsep cfs'!$I80*31+'octsep cfs'!$J80*30+'octsep cfs'!$K80*31)*1.983471/1000</f>
        <v>344.22544163700002</v>
      </c>
      <c r="J80" s="6">
        <f>('octsep cfs'!$H80*30+'octsep cfs'!$I80*31+'octsep cfs'!$J80*30+'octsep cfs'!$K80*31)*1.983471/1000</f>
        <v>228.628751757</v>
      </c>
      <c r="K80" s="6">
        <f>('octsep cfs'!$I80*31+'octsep cfs'!$J80*30+'octsep cfs'!$K80*31)*1.983471/1000</f>
        <v>149.48825885700001</v>
      </c>
      <c r="L80" s="6">
        <f>('octsep cfs'!$J80*30+'octsep cfs'!$K80*31)*1.983471/1000</f>
        <v>75.580162454999993</v>
      </c>
      <c r="M80" s="6">
        <f>'octsep cfs'!$K80*31*1.983471/1000</f>
        <v>13.219834215000001</v>
      </c>
      <c r="N80" s="6">
        <f t="shared" si="2"/>
        <v>1093.6859094000001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303.96296380799998</v>
      </c>
      <c r="C81" s="6">
        <f xml:space="preserve"> ('octsep cfs'!$D81*31 + 'octsep cfs'!$C81*30 + 'octsep cfs'!$B81*31 + 'augjul cfs'!$C81*30)* 1.983471/1000</f>
        <v>285.88560911399998</v>
      </c>
      <c r="D81" s="6">
        <f xml:space="preserve"> ('octsep cfs'!$D81*31 + 'octsep cfs'!$C81*30 + 'octsep cfs'!$B81*31)* 1.983471/1000</f>
        <v>253.217841744</v>
      </c>
      <c r="E81" s="6">
        <f xml:space="preserve"> ('octsep cfs'!$D81*31 + 'octsep cfs'!$C81*30)* 1.983471/1000</f>
        <v>207.286603797</v>
      </c>
      <c r="F81" s="6">
        <f>'octsep cfs'!$D81*1.983471*31/1000</f>
        <v>146.77090358700002</v>
      </c>
      <c r="G81" s="6">
        <f>('octsep cfs'!$E81*31+'octsep cfs'!$F81*28+'octsep cfs'!$G81*31+'octsep cfs'!$H81*30+'octsep cfs'!$I81*31+'octsep cfs'!$J81*30+'octsep cfs'!$K81*31)*1.983471/1000</f>
        <v>524.98113733800005</v>
      </c>
      <c r="H81" s="6">
        <f>('octsep cfs'!$F81*28+'octsep cfs'!$G81*31+'octsep cfs'!$H81*30+'octsep cfs'!$I81*31+'octsep cfs'!$J81*30+'octsep cfs'!$K81*31)*1.983471/1000</f>
        <v>446.83039646700001</v>
      </c>
      <c r="I81" s="6">
        <f>('octsep cfs'!$G81*31+'octsep cfs'!$H81*30+'octsep cfs'!$I81*31+'octsep cfs'!$J81*30+'octsep cfs'!$K81*31)*1.983471/1000</f>
        <v>404.28891045899996</v>
      </c>
      <c r="J81" s="6">
        <f>('octsep cfs'!$H81*30+'octsep cfs'!$I81*31+'octsep cfs'!$J81*30+'octsep cfs'!$K81*31)*1.983471/1000</f>
        <v>306.46213726799999</v>
      </c>
      <c r="K81" s="6">
        <f>('octsep cfs'!$I81*31+'octsep cfs'!$J81*30+'octsep cfs'!$K81*31)*1.983471/1000</f>
        <v>174.77949757800002</v>
      </c>
      <c r="L81" s="6">
        <f>('octsep cfs'!$J81*30+'octsep cfs'!$K81*31)*1.983471/1000</f>
        <v>76.645286382000009</v>
      </c>
      <c r="M81" s="6">
        <f>'octsep cfs'!$K81*31*1.983471/1000</f>
        <v>16.724627472000002</v>
      </c>
      <c r="N81" s="6">
        <f t="shared" si="2"/>
        <v>828.94410114600009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379.003622151</v>
      </c>
      <c r="C82" s="6">
        <f xml:space="preserve"> ('octsep cfs'!$D82*31 + 'octsep cfs'!$C82*30 + 'octsep cfs'!$B82*31 + 'augjul cfs'!$C82*30)* 1.983471/1000</f>
        <v>375.86775449999999</v>
      </c>
      <c r="D82" s="6">
        <f xml:space="preserve"> ('octsep cfs'!$D82*31 + 'octsep cfs'!$C82*30 + 'octsep cfs'!$B82*31)* 1.983471/1000</f>
        <v>372.65453148</v>
      </c>
      <c r="E82" s="6">
        <f xml:space="preserve"> ('octsep cfs'!$D82*31 + 'octsep cfs'!$C82*30)* 1.983471/1000</f>
        <v>354.45420158400003</v>
      </c>
      <c r="F82" s="6">
        <f>'octsep cfs'!$D82*1.983471*31/1000</f>
        <v>228.36495011400001</v>
      </c>
      <c r="G82" s="6">
        <f>('octsep cfs'!$E82*31+'octsep cfs'!$F82*28+'octsep cfs'!$G82*31+'octsep cfs'!$H82*30+'octsep cfs'!$I82*31+'octsep cfs'!$J82*30+'octsep cfs'!$K82*31)*1.983471/1000</f>
        <v>880.10376864900002</v>
      </c>
      <c r="H82" s="6">
        <f>('octsep cfs'!$F82*28+'octsep cfs'!$G82*31+'octsep cfs'!$H82*30+'octsep cfs'!$I82*31+'octsep cfs'!$J82*30+'octsep cfs'!$K82*31)*1.983471/1000</f>
        <v>489.84196510199996</v>
      </c>
      <c r="I82" s="6">
        <f>('octsep cfs'!$G82*31+'octsep cfs'!$H82*30+'octsep cfs'!$I82*31+'octsep cfs'!$J82*30+'octsep cfs'!$K82*31)*1.983471/1000</f>
        <v>351.443292606</v>
      </c>
      <c r="J82" s="6">
        <f>('octsep cfs'!$H82*30+'octsep cfs'!$I82*31+'octsep cfs'!$J82*30+'octsep cfs'!$K82*31)*1.983471/1000</f>
        <v>267.51271724099996</v>
      </c>
      <c r="K82" s="6">
        <f>('octsep cfs'!$I82*31+'octsep cfs'!$J82*30+'octsep cfs'!$K82*31)*1.983471/1000</f>
        <v>138.09123449100002</v>
      </c>
      <c r="L82" s="6">
        <f>('octsep cfs'!$J82*30+'octsep cfs'!$K82*31)*1.983471/1000</f>
        <v>63.814212483000006</v>
      </c>
      <c r="M82" s="6">
        <f>'octsep cfs'!$K82*31*1.983471/1000</f>
        <v>11.867106993</v>
      </c>
      <c r="N82" s="6">
        <f t="shared" si="2"/>
        <v>1259.1073908000001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545.73816135300001</v>
      </c>
      <c r="C83" s="6">
        <f xml:space="preserve"> ('octsep cfs'!$D83*31 + 'octsep cfs'!$C83*30 + 'octsep cfs'!$B83*31 + 'augjul cfs'!$C83*30)* 1.983471/1000</f>
        <v>540.32725246500002</v>
      </c>
      <c r="D83" s="6">
        <f xml:space="preserve"> ('octsep cfs'!$D83*31 + 'octsep cfs'!$C83*30 + 'octsep cfs'!$B83*31)* 1.983471/1000</f>
        <v>532.53221143499991</v>
      </c>
      <c r="E83" s="6">
        <f xml:space="preserve"> ('octsep cfs'!$D83*31 + 'octsep cfs'!$C83*30)* 1.983471/1000</f>
        <v>523.73948449199997</v>
      </c>
      <c r="F83" s="6">
        <f>'octsep cfs'!$D83*1.983471*31/1000</f>
        <v>272.513047632</v>
      </c>
      <c r="G83" s="6">
        <f>('octsep cfs'!$E83*31+'octsep cfs'!$F83*28+'octsep cfs'!$G83*31+'octsep cfs'!$H83*30+'octsep cfs'!$I83*31+'octsep cfs'!$J83*30+'octsep cfs'!$K83*31)*1.983471/1000</f>
        <v>639.89749666499995</v>
      </c>
      <c r="H83" s="6">
        <f>('octsep cfs'!$F83*28+'octsep cfs'!$G83*31+'octsep cfs'!$H83*30+'octsep cfs'!$I83*31+'octsep cfs'!$J83*30+'octsep cfs'!$K83*31)*1.983471/1000</f>
        <v>480.76758527699997</v>
      </c>
      <c r="I83" s="6">
        <f>('octsep cfs'!$G83*31+'octsep cfs'!$H83*30+'octsep cfs'!$I83*31+'octsep cfs'!$J83*30+'octsep cfs'!$K83*31)*1.983471/1000</f>
        <v>341.14709464499998</v>
      </c>
      <c r="J83" s="6">
        <f>('octsep cfs'!$H83*30+'octsep cfs'!$I83*31+'octsep cfs'!$J83*30+'octsep cfs'!$K83*31)*1.983471/1000</f>
        <v>167.075696214</v>
      </c>
      <c r="K83" s="6">
        <f>('octsep cfs'!$I83*31+'octsep cfs'!$J83*30+'octsep cfs'!$K83*31)*1.983471/1000</f>
        <v>78.414542514000004</v>
      </c>
      <c r="L83" s="6">
        <f>('octsep cfs'!$J83*30+'octsep cfs'!$K83*31)*1.983471/1000</f>
        <v>29.408924516999999</v>
      </c>
      <c r="M83" s="6">
        <f>'octsep cfs'!$K83*31*1.983471/1000</f>
        <v>9.6535533569999998</v>
      </c>
      <c r="N83" s="6">
        <f t="shared" si="2"/>
        <v>1185.635658018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374.897837181</v>
      </c>
      <c r="C84" s="6">
        <f xml:space="preserve"> ('octsep cfs'!$D84*31 + 'octsep cfs'!$C84*30 + 'octsep cfs'!$B84*31 + 'augjul cfs'!$C84*30)* 1.983471/1000</f>
        <v>368.74907708100005</v>
      </c>
      <c r="D84" s="6">
        <f xml:space="preserve"> ('octsep cfs'!$D84*31 + 'octsep cfs'!$C84*30 + 'octsep cfs'!$B84*31)* 1.983471/1000</f>
        <v>364.16725907099999</v>
      </c>
      <c r="E84" s="6">
        <f xml:space="preserve"> ('octsep cfs'!$D84*31 + 'octsep cfs'!$C84*30)* 1.983471/1000</f>
        <v>304.46279849999996</v>
      </c>
      <c r="F84" s="6">
        <f>'octsep cfs'!$D84*1.983471*31/1000</f>
        <v>202.29420729000003</v>
      </c>
      <c r="G84" s="6">
        <f>('octsep cfs'!$E84*31+'octsep cfs'!$F84*29+'octsep cfs'!$G84*31+'octsep cfs'!$H84*30+'octsep cfs'!$I84*31+'octsep cfs'!$J84*30+'octsep cfs'!$K84*31)*1.983471/1000</f>
        <v>892.61947065899994</v>
      </c>
      <c r="H84" s="6">
        <f>('octsep cfs'!$F84*29+'octsep cfs'!$G84*31+'octsep cfs'!$H84*30+'octsep cfs'!$I84*31+'octsep cfs'!$J84*30+'octsep cfs'!$K84*31)*1.983471/1000</f>
        <v>746.58641828400005</v>
      </c>
      <c r="I84" s="6">
        <f>('octsep cfs'!$G84*31+'octsep cfs'!$H84*30+'octsep cfs'!$I84*31+'octsep cfs'!$J84*30+'octsep cfs'!$K84*31)*1.983471/1000</f>
        <v>637.2396455249999</v>
      </c>
      <c r="J84" s="6">
        <f>('octsep cfs'!$H84*30+'octsep cfs'!$I84*31+'octsep cfs'!$J84*30+'octsep cfs'!$K84*31)*1.983471/1000</f>
        <v>466.48857754799997</v>
      </c>
      <c r="K84" s="6">
        <f>('octsep cfs'!$I84*31+'octsep cfs'!$J84*30+'octsep cfs'!$K84*31)*1.983471/1000</f>
        <v>345.33816886799997</v>
      </c>
      <c r="L84" s="6">
        <f>('octsep cfs'!$J84*30+'octsep cfs'!$K84*31)*1.983471/1000</f>
        <v>142.92098637599997</v>
      </c>
      <c r="M84" s="6">
        <f>'octsep cfs'!$K84*31*1.983471/1000</f>
        <v>20.044957925999999</v>
      </c>
      <c r="N84" s="6">
        <f t="shared" si="2"/>
        <v>1267.5173078399998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241.19999095499998</v>
      </c>
      <c r="C85" s="6">
        <f xml:space="preserve"> ('octsep cfs'!$D85*31 + 'octsep cfs'!$C85*30 + 'octsep cfs'!$B85*31 + 'augjul cfs'!$C85*30)* 1.983471/1000</f>
        <v>234.866768052</v>
      </c>
      <c r="D85" s="6">
        <f xml:space="preserve"> ('octsep cfs'!$D85*31 + 'octsep cfs'!$C85*30 + 'octsep cfs'!$B85*31)* 1.983471/1000</f>
        <v>228.55933027199998</v>
      </c>
      <c r="E85" s="6">
        <f xml:space="preserve"> ('octsep cfs'!$D85*31 + 'octsep cfs'!$C85*30)* 1.983471/1000</f>
        <v>219.336190122</v>
      </c>
      <c r="F85" s="6">
        <f>'octsep cfs'!$D85*1.983471*31/1000</f>
        <v>116.33454109199999</v>
      </c>
      <c r="G85" s="6">
        <f>('octsep cfs'!$E85*31+'octsep cfs'!$F85*28+'octsep cfs'!$G85*31+'octsep cfs'!$H85*30+'octsep cfs'!$I85*31+'octsep cfs'!$J85*30+'octsep cfs'!$K85*31)*1.983471/1000</f>
        <v>807.69715979399996</v>
      </c>
      <c r="H85" s="6">
        <f>('octsep cfs'!$F85*28+'octsep cfs'!$G85*31+'octsep cfs'!$H85*30+'octsep cfs'!$I85*31+'octsep cfs'!$J85*30+'octsep cfs'!$K85*31)*1.983471/1000</f>
        <v>526.76031082500003</v>
      </c>
      <c r="I85" s="6">
        <f>('octsep cfs'!$G85*31+'octsep cfs'!$H85*30+'octsep cfs'!$I85*31+'octsep cfs'!$J85*30+'octsep cfs'!$K85*31)*1.983471/1000</f>
        <v>447.56428073699999</v>
      </c>
      <c r="J85" s="6">
        <f>('octsep cfs'!$H85*30+'octsep cfs'!$I85*31+'octsep cfs'!$J85*30+'octsep cfs'!$K85*31)*1.983471/1000</f>
        <v>309.03271568399998</v>
      </c>
      <c r="K85" s="6">
        <f>('octsep cfs'!$I85*31+'octsep cfs'!$J85*30+'octsep cfs'!$K85*31)*1.983471/1000</f>
        <v>166.16329955399999</v>
      </c>
      <c r="L85" s="6">
        <f>('octsep cfs'!$J85*30+'octsep cfs'!$K85*31)*1.983471/1000</f>
        <v>27.201321294</v>
      </c>
      <c r="M85" s="6">
        <f>'octsep cfs'!$K85*31*1.983471/1000</f>
        <v>5.7798344940000002</v>
      </c>
      <c r="N85" s="6">
        <f t="shared" ref="N85:N94" si="3">B85+G85</f>
        <v>1048.897150749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243.77255284200001</v>
      </c>
      <c r="C86" s="10">
        <f xml:space="preserve"> ('octsep cfs'!$D86*31 + 'octsep cfs'!$C86*30 + 'octsep cfs'!$B86*31 + 'augjul cfs'!$C86*30)* 1.983471/1000</f>
        <v>241.06709839800001</v>
      </c>
      <c r="D86" s="10">
        <f xml:space="preserve"> ('octsep cfs'!$D86*31 + 'octsep cfs'!$C86*30 + 'octsep cfs'!$B86*31)* 1.983471/1000</f>
        <v>235.771230828</v>
      </c>
      <c r="E86" s="10">
        <f xml:space="preserve"> ('octsep cfs'!$D86*31 + 'octsep cfs'!$C86*30)* 1.983471/1000</f>
        <v>214.74247128599998</v>
      </c>
      <c r="F86" s="10">
        <f>'octsep cfs'!$D86*1.983471*31/1000</f>
        <v>108.58710336599999</v>
      </c>
      <c r="G86" s="10">
        <f>('octsep cfs'!$E86*31+'octsep cfs'!$F86*28+'octsep cfs'!$G86*31+'octsep cfs'!$H86*30+'octsep cfs'!$I86*31+'octsep cfs'!$J86*30+'octsep cfs'!$K86*31)*1.983471/1000</f>
        <v>739.07898054899999</v>
      </c>
      <c r="H86" s="10">
        <f>('octsep cfs'!$F86*28+'octsep cfs'!$G86*31+'octsep cfs'!$H86*30+'octsep cfs'!$I86*31+'octsep cfs'!$J86*30+'octsep cfs'!$K86*31)*1.983471/1000</f>
        <v>563.40890449200003</v>
      </c>
      <c r="I86" s="10">
        <f>('octsep cfs'!$G86*31+'octsep cfs'!$H86*30+'octsep cfs'!$I86*31+'octsep cfs'!$J86*30+'octsep cfs'!$K86*31)*1.983471/1000</f>
        <v>489.15568413599999</v>
      </c>
      <c r="J86" s="10">
        <f>('octsep cfs'!$H86*30+'octsep cfs'!$I86*31+'octsep cfs'!$J86*30+'octsep cfs'!$K86*31)*1.983471/1000</f>
        <v>379.33882875</v>
      </c>
      <c r="K86" s="10">
        <f>('octsep cfs'!$I86*31+'octsep cfs'!$J86*30+'octsep cfs'!$K86*31)*1.983471/1000</f>
        <v>243.37189170000002</v>
      </c>
      <c r="L86" s="10">
        <f>('octsep cfs'!$J86*30+'octsep cfs'!$K86*31)*1.983471/1000</f>
        <v>144.99173009999998</v>
      </c>
      <c r="M86" s="10">
        <f>'octsep cfs'!$K86*31*1.983471/1000</f>
        <v>10.452892169999998</v>
      </c>
      <c r="N86" s="10">
        <f t="shared" si="3"/>
        <v>982.85153339099998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456.95006550899996</v>
      </c>
      <c r="C87" s="10">
        <f xml:space="preserve"> ('octsep cfs'!$D87*31 + 'octsep cfs'!$C87*30 + 'octsep cfs'!$B87*31 + 'augjul cfs'!$C87*30)* 1.983471/1000</f>
        <v>444.40659490500002</v>
      </c>
      <c r="D87" s="10">
        <f xml:space="preserve"> ('octsep cfs'!$D87*31 + 'octsep cfs'!$C87*30 + 'octsep cfs'!$B87*31)* 1.983471/1000</f>
        <v>426.13882699499999</v>
      </c>
      <c r="E87" s="10">
        <f xml:space="preserve"> ('octsep cfs'!$D87*31 + 'octsep cfs'!$C87*30)* 1.983471/1000</f>
        <v>382.23667988100004</v>
      </c>
      <c r="F87" s="10">
        <f>'octsep cfs'!$D87*1.983471*31/1000</f>
        <v>259.53916382099999</v>
      </c>
      <c r="G87" s="10">
        <f>('octsep cfs'!$E87*31+'octsep cfs'!$F87*28+'octsep cfs'!$G87*31+'octsep cfs'!$H87*30+'octsep cfs'!$I87*31+'octsep cfs'!$J87*30+'octsep cfs'!$K87*31)*1.983471/1000</f>
        <v>872.32062844500001</v>
      </c>
      <c r="H87" s="10">
        <f>('octsep cfs'!$F87*28+'octsep cfs'!$G87*31+'octsep cfs'!$H87*30+'octsep cfs'!$I87*31+'octsep cfs'!$J87*30+'octsep cfs'!$K87*31)*1.983471/1000</f>
        <v>641.926587498</v>
      </c>
      <c r="I87" s="10">
        <f>('octsep cfs'!$G87*31+'octsep cfs'!$H87*30+'octsep cfs'!$I87*31+'octsep cfs'!$J87*30+'octsep cfs'!$K87*31)*1.983471/1000</f>
        <v>586.33386230999997</v>
      </c>
      <c r="J87" s="10">
        <f>('octsep cfs'!$H87*30+'octsep cfs'!$I87*31+'octsep cfs'!$J87*30+'octsep cfs'!$K87*31)*1.983471/1000</f>
        <v>401.379158502</v>
      </c>
      <c r="K87" s="10">
        <f>('octsep cfs'!$I87*31+'octsep cfs'!$J87*30+'octsep cfs'!$K87*31)*1.983471/1000</f>
        <v>209.53784338200001</v>
      </c>
      <c r="L87" s="10">
        <f>('octsep cfs'!$J87*30+'octsep cfs'!$K87*31)*1.983471/1000</f>
        <v>85.332889362000003</v>
      </c>
      <c r="M87" s="10">
        <f>'octsep cfs'!$K87*31*1.983471/1000</f>
        <v>14.879999442000001</v>
      </c>
      <c r="N87" s="10">
        <f t="shared" si="3"/>
        <v>1329.2706939539999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223.38247096199999</v>
      </c>
      <c r="C88" s="10">
        <f xml:space="preserve"> ('octsep cfs'!$D88*31 + 'octsep cfs'!$C88*30 + 'octsep cfs'!$B88*31 + 'augjul cfs'!$C88*30)* 1.983471/1000</f>
        <v>216.74181005400001</v>
      </c>
      <c r="D88" s="10">
        <f xml:space="preserve"> ('octsep cfs'!$D88*31 + 'octsep cfs'!$C88*30 + 'octsep cfs'!$B88*31)* 1.983471/1000</f>
        <v>208.53024011399998</v>
      </c>
      <c r="E88" s="10">
        <f xml:space="preserve"> ('octsep cfs'!$D88*31 + 'octsep cfs'!$C88*30)* 1.983471/1000</f>
        <v>199.122637161</v>
      </c>
      <c r="F88" s="10">
        <f>'octsep cfs'!$D88*1.983471*31/1000</f>
        <v>120.57718556100001</v>
      </c>
      <c r="G88" s="10">
        <f>('octsep cfs'!$E88*31+'octsep cfs'!$F88*29+'octsep cfs'!$G88*31+'octsep cfs'!$H88*30+'octsep cfs'!$I88*31+'octsep cfs'!$J88*30+'octsep cfs'!$K88*31)*1.983471/1000</f>
        <v>1084.472686605</v>
      </c>
      <c r="H88" s="10">
        <f>('octsep cfs'!$F88*29+'octsep cfs'!$G88*31+'octsep cfs'!$H88*30+'octsep cfs'!$I88*31+'octsep cfs'!$J88*30+'octsep cfs'!$K88*31)*1.983471/1000</f>
        <v>790.316003421</v>
      </c>
      <c r="I88" s="10">
        <f>('octsep cfs'!$G88*31+'octsep cfs'!$H88*30+'octsep cfs'!$I88*31+'octsep cfs'!$J88*30+'octsep cfs'!$K88*31)*1.983471/1000</f>
        <v>653.18675236499996</v>
      </c>
      <c r="J88" s="10">
        <f>('octsep cfs'!$H88*30+'octsep cfs'!$I88*31+'octsep cfs'!$J88*30+'octsep cfs'!$K88*31)*1.983471/1000</f>
        <v>418.73452975200001</v>
      </c>
      <c r="K88" s="10">
        <f>('octsep cfs'!$I88*31+'octsep cfs'!$J88*30+'octsep cfs'!$K88*31)*1.983471/1000</f>
        <v>207.85189303199999</v>
      </c>
      <c r="L88" s="10">
        <f>('octsep cfs'!$J88*30+'octsep cfs'!$K88*31)*1.983471/1000</f>
        <v>89.426773506000004</v>
      </c>
      <c r="M88" s="10">
        <f>'octsep cfs'!$K88*31*1.983471/1000</f>
        <v>20.044957925999999</v>
      </c>
      <c r="N88" s="10">
        <f t="shared" si="3"/>
        <v>1307.8551575670001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432.17651271900002</v>
      </c>
      <c r="C89" s="6">
        <f xml:space="preserve"> ('octsep cfs'!$D89*31 + 'octsep cfs'!$C89*30 + 'octsep cfs'!$B89*31 + 'augjul cfs'!$C89*30)* 1.983471/1000</f>
        <v>427.44196744200002</v>
      </c>
      <c r="D89" s="6">
        <f xml:space="preserve"> ('octsep cfs'!$D89*31 + 'octsep cfs'!$C89*30 + 'octsep cfs'!$B89*31)* 1.983471/1000</f>
        <v>426.01386832200001</v>
      </c>
      <c r="E89" s="6">
        <f xml:space="preserve"> ('octsep cfs'!$D89*31 + 'octsep cfs'!$C89*30)* 1.983471/1000</f>
        <v>366.86279615999996</v>
      </c>
      <c r="F89" s="6">
        <f>'octsep cfs'!$D89*1.983471*31/1000</f>
        <v>205.36858734</v>
      </c>
      <c r="G89" s="6">
        <f>('octsep cfs'!$E89*31+'octsep cfs'!$F89*28+'octsep cfs'!$G89*31+'octsep cfs'!$H89*30+'octsep cfs'!$I89*31+'octsep cfs'!$J89*30+'octsep cfs'!$K89*31)*1.983471/1000</f>
        <v>582.98179631999994</v>
      </c>
      <c r="H89" s="6">
        <f>('octsep cfs'!$F89*28+'octsep cfs'!$G89*31+'octsep cfs'!$H89*30+'octsep cfs'!$I89*31+'octsep cfs'!$J89*30+'octsep cfs'!$K89*31)*1.983471/1000</f>
        <v>468.307420455</v>
      </c>
      <c r="I89" s="6">
        <f>('octsep cfs'!$G89*31+'octsep cfs'!$H89*30+'octsep cfs'!$I89*31+'octsep cfs'!$J89*30+'octsep cfs'!$K89*31)*1.983471/1000</f>
        <v>380.66973779099999</v>
      </c>
      <c r="J89" s="6">
        <f>('octsep cfs'!$H89*30+'octsep cfs'!$I89*31+'octsep cfs'!$J89*30+'octsep cfs'!$K89*31)*1.983471/1000</f>
        <v>253.88230452899998</v>
      </c>
      <c r="K89" s="6">
        <f>('octsep cfs'!$I89*31+'octsep cfs'!$J89*30+'octsep cfs'!$K89*31)*1.983471/1000</f>
        <v>109.168260369</v>
      </c>
      <c r="L89" s="6">
        <f>('octsep cfs'!$J89*30+'octsep cfs'!$K89*31)*1.983471/1000</f>
        <v>44.114378511000005</v>
      </c>
      <c r="M89" s="6">
        <f>'octsep cfs'!$K89*31*1.983471/1000</f>
        <v>9.8995037610000001</v>
      </c>
      <c r="N89" s="6">
        <f t="shared" si="3"/>
        <v>1015.158309039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247.432056837</v>
      </c>
      <c r="C90" s="6">
        <f xml:space="preserve"> ('octsep cfs'!$D90*31 + 'octsep cfs'!$C90*30 + 'octsep cfs'!$B90*31 + 'augjul cfs'!$C90*30)* 1.983471/1000</f>
        <v>244.173213984</v>
      </c>
      <c r="D90" s="6">
        <f xml:space="preserve"> ('octsep cfs'!$D90*31 + 'octsep cfs'!$C90*30 + 'octsep cfs'!$B90*31)* 1.983471/1000</f>
        <v>197.045943024</v>
      </c>
      <c r="E90" s="6">
        <f xml:space="preserve"> ('octsep cfs'!$D90*31 + 'octsep cfs'!$C90*30)* 1.983471/1000</f>
        <v>147.363961416</v>
      </c>
      <c r="F90" s="6">
        <f>'octsep cfs'!$D90*1.983471*31/1000</f>
        <v>78.458178876000005</v>
      </c>
      <c r="G90" s="6">
        <f>('octsep cfs'!$E90*31+'octsep cfs'!$F90*28+'octsep cfs'!$G90*31+'octsep cfs'!$H90*30+'octsep cfs'!$I90*31+'octsep cfs'!$J90*30+'octsep cfs'!$K90*31)*1.983471/1000</f>
        <v>898.881288606</v>
      </c>
      <c r="H90" s="6">
        <f>('octsep cfs'!$F90*28+'octsep cfs'!$G90*31+'octsep cfs'!$H90*30+'octsep cfs'!$I90*31+'octsep cfs'!$J90*30+'octsep cfs'!$K90*31)*1.983471/1000</f>
        <v>784.08393753899998</v>
      </c>
      <c r="I90" s="6">
        <f>('octsep cfs'!$G90*31+'octsep cfs'!$H90*30+'octsep cfs'!$I90*31+'octsep cfs'!$J90*30+'octsep cfs'!$K90*31)*1.983471/1000</f>
        <v>505.06510502700002</v>
      </c>
      <c r="J90" s="6">
        <f>('octsep cfs'!$H90*30+'octsep cfs'!$I90*31+'octsep cfs'!$J90*30+'octsep cfs'!$K90*31)*1.983471/1000</f>
        <v>251.55172610400001</v>
      </c>
      <c r="K90" s="6">
        <f>('octsep cfs'!$I90*31+'octsep cfs'!$J90*30+'octsep cfs'!$K90*31)*1.983471/1000</f>
        <v>120.16660706399999</v>
      </c>
      <c r="L90" s="6">
        <f>('octsep cfs'!$J90*30+'octsep cfs'!$K90*31)*1.983471/1000</f>
        <v>27.566279957999999</v>
      </c>
      <c r="M90" s="6">
        <f>'octsep cfs'!$K90*31*1.983471/1000</f>
        <v>7.8704129279999995</v>
      </c>
      <c r="N90" s="6">
        <f t="shared" si="3"/>
        <v>1146.3133454429999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383.109407121</v>
      </c>
      <c r="C91" s="6">
        <f xml:space="preserve"> ('octsep cfs'!$D91*31 + 'octsep cfs'!$C91*30 + 'octsep cfs'!$B91*31 + 'augjul cfs'!$C91*30)* 1.983471/1000</f>
        <v>381.75667989900001</v>
      </c>
      <c r="D91" s="6">
        <f xml:space="preserve"> ('octsep cfs'!$D91*31 + 'octsep cfs'!$C91*30 + 'octsep cfs'!$B91*31)* 1.983471/1000</f>
        <v>380.44758903899998</v>
      </c>
      <c r="E91" s="6">
        <f xml:space="preserve"> ('octsep cfs'!$D91*31 + 'octsep cfs'!$C91*30)* 1.983471/1000</f>
        <v>352.40924298300001</v>
      </c>
      <c r="F91" s="6">
        <f>'octsep cfs'!$D91*1.983471*31/1000</f>
        <v>214.77619029299998</v>
      </c>
      <c r="G91" s="6">
        <f>('octsep cfs'!$E91*31+'octsep cfs'!$F91*28+'octsep cfs'!$G91*31+'octsep cfs'!$H91*30+'octsep cfs'!$I91*31+'octsep cfs'!$J91*30+'octsep cfs'!$K91*31)*1.983471/1000</f>
        <v>339.45916082400004</v>
      </c>
      <c r="H91" s="6">
        <f>('octsep cfs'!$F91*28+'octsep cfs'!$G91*31+'octsep cfs'!$H91*30+'octsep cfs'!$I91*31+'octsep cfs'!$J91*30+'octsep cfs'!$K91*31)*1.983471/1000</f>
        <v>235.975528341</v>
      </c>
      <c r="I91" s="6">
        <f>('octsep cfs'!$G91*31+'octsep cfs'!$H91*30+'octsep cfs'!$I91*31+'octsep cfs'!$J91*30+'octsep cfs'!$K91*31)*1.983471/1000</f>
        <v>142.61751531300001</v>
      </c>
      <c r="J91" s="6">
        <f>('octsep cfs'!$H91*30+'octsep cfs'!$I91*31+'octsep cfs'!$J91*30+'octsep cfs'!$K91*31)*1.983471/1000</f>
        <v>81.621815120999997</v>
      </c>
      <c r="K91" s="6">
        <f>('octsep cfs'!$I91*31+'octsep cfs'!$J91*30+'octsep cfs'!$K91*31)*1.983471/1000</f>
        <v>28.841651810999998</v>
      </c>
      <c r="L91" s="6">
        <f>('octsep cfs'!$J91*30+'octsep cfs'!$K91*31)*1.983471/1000</f>
        <v>8.5507434809999996</v>
      </c>
      <c r="M91" s="6">
        <f>'octsep cfs'!$K91*31*1.983471/1000</f>
        <v>1.2912396209999999</v>
      </c>
      <c r="N91" s="6">
        <f t="shared" si="3"/>
        <v>722.56856794500004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418.79601735300002</v>
      </c>
      <c r="C92" s="6">
        <f xml:space="preserve"> ('octsep cfs'!$D92*31 + 'octsep cfs'!$C92*30 + 'octsep cfs'!$B92*31 + 'augjul cfs'!$C92*30)* 1.983471/1000</f>
        <v>417.68924053500001</v>
      </c>
      <c r="D92" s="6">
        <f xml:space="preserve"> ('octsep cfs'!$D92*31 + 'octsep cfs'!$C92*30 + 'octsep cfs'!$B92*31)* 1.983471/1000</f>
        <v>416.14213315500001</v>
      </c>
      <c r="E92" s="6">
        <f xml:space="preserve"> ('octsep cfs'!$D92*31 + 'octsep cfs'!$C92*30)* 1.983471/1000</f>
        <v>410.05486065599996</v>
      </c>
      <c r="F92" s="6">
        <f>'octsep cfs'!$D92*1.983471*31/1000</f>
        <v>301.04329449599999</v>
      </c>
      <c r="G92" s="6">
        <f>('octsep cfs'!$E92*31+'octsep cfs'!$F92*29+'octsep cfs'!$G92*31+'octsep cfs'!$H92*30+'octsep cfs'!$I92*31+'octsep cfs'!$J92*30+'octsep cfs'!$K92*31)*1.983471/1000</f>
        <v>577.42212710699994</v>
      </c>
      <c r="H92" s="6">
        <f>('octsep cfs'!$F92*29+'octsep cfs'!$G92*31+'octsep cfs'!$H92*30+'octsep cfs'!$I92*31+'octsep cfs'!$J92*30+'octsep cfs'!$K92*31)*1.983471/1000</f>
        <v>433.97155397399996</v>
      </c>
      <c r="I92" s="6">
        <f>('octsep cfs'!$G92*31+'octsep cfs'!$H92*30+'octsep cfs'!$I92*31+'octsep cfs'!$J92*30+'octsep cfs'!$K92*31)*1.983471/1000</f>
        <v>281.65684894200001</v>
      </c>
      <c r="J92" s="6">
        <f>('octsep cfs'!$H92*30+'octsep cfs'!$I92*31+'octsep cfs'!$J92*30+'octsep cfs'!$K92*31)*1.983471/1000</f>
        <v>111.52065697500001</v>
      </c>
      <c r="K92" s="6">
        <f>('octsep cfs'!$I92*31+'octsep cfs'!$J92*30+'octsep cfs'!$K92*31)*1.983471/1000</f>
        <v>39.044626635</v>
      </c>
      <c r="L92" s="6">
        <f>('octsep cfs'!$J92*30+'octsep cfs'!$K92*31)*1.983471/1000</f>
        <v>15.002974644</v>
      </c>
      <c r="M92" s="6">
        <f>'octsep cfs'!$K92*31*1.983471/1000</f>
        <v>5.7798344940000002</v>
      </c>
      <c r="N92" s="6">
        <f t="shared" si="3"/>
        <v>996.21814445999996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424.95866174999998</v>
      </c>
      <c r="C93" s="6">
        <f xml:space="preserve"> ('octsep cfs'!$D93*31 + 'octsep cfs'!$C93*30 + 'octsep cfs'!$B93*31 + 'augjul cfs'!$C93*30)* 1.983471/1000</f>
        <v>421.63833129599999</v>
      </c>
      <c r="D93" s="6">
        <f xml:space="preserve"> ('octsep cfs'!$D93*31 + 'octsep cfs'!$C93*30 + 'octsep cfs'!$B93*31)* 1.983471/1000</f>
        <v>420.74576934599997</v>
      </c>
      <c r="E93" s="6">
        <f xml:space="preserve"> ('octsep cfs'!$D93*31 + 'octsep cfs'!$C93*30)* 1.983471/1000</f>
        <v>278.27899782899999</v>
      </c>
      <c r="F93" s="6">
        <f>'octsep cfs'!$D93*1.983471*31/1000</f>
        <v>152.427762879</v>
      </c>
      <c r="G93" s="6">
        <f>('octsep cfs'!$E93*31+'octsep cfs'!$F93*28+'octsep cfs'!$G93*31+'octsep cfs'!$H93*30+'octsep cfs'!$I93*31+'octsep cfs'!$J93*30+'octsep cfs'!$K93*31)*1.983471/1000</f>
        <v>943.58674147500005</v>
      </c>
      <c r="H93" s="6">
        <f>('octsep cfs'!$F93*28+'octsep cfs'!$G93*31+'octsep cfs'!$H93*30+'octsep cfs'!$I93*31+'octsep cfs'!$J93*30+'octsep cfs'!$K93*31)*1.983471/1000</f>
        <v>848.09649712199996</v>
      </c>
      <c r="I93" s="6">
        <f>('octsep cfs'!$G93*31+'octsep cfs'!$H93*30+'octsep cfs'!$I93*31+'octsep cfs'!$J93*30+'octsep cfs'!$K93*31)*1.983471/1000</f>
        <v>653.60526474599999</v>
      </c>
      <c r="J93" s="6">
        <f>('octsep cfs'!$H93*30+'octsep cfs'!$I93*31+'octsep cfs'!$J93*30+'octsep cfs'!$K93*31)*1.983471/1000</f>
        <v>330.48792149100001</v>
      </c>
      <c r="K93" s="6">
        <f>('octsep cfs'!$I93*31+'octsep cfs'!$J93*30+'octsep cfs'!$K93*31)*1.983471/1000</f>
        <v>163.75734923100001</v>
      </c>
      <c r="L93" s="6">
        <f>('octsep cfs'!$J93*30+'octsep cfs'!$K93*31)*1.983471/1000</f>
        <v>38.814543999000001</v>
      </c>
      <c r="M93" s="6">
        <f>'octsep cfs'!$K93*31*1.983471/1000</f>
        <v>6.087272499</v>
      </c>
      <c r="N93" s="6">
        <f t="shared" si="3"/>
        <v>1368.545403225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342.66643343099997</v>
      </c>
      <c r="C94" s="6">
        <f xml:space="preserve"> ('octsep cfs'!$D94*31 + 'octsep cfs'!$C94*30 + 'octsep cfs'!$B94*31 + 'augjul cfs'!$C94*30)* 1.983471/1000</f>
        <v>338.91568976999997</v>
      </c>
      <c r="D94" s="6">
        <f xml:space="preserve"> ('octsep cfs'!$D94*31 + 'octsep cfs'!$C94*30 + 'octsep cfs'!$B94*31)* 1.983471/1000</f>
        <v>331.41816939</v>
      </c>
      <c r="E94" s="6">
        <f xml:space="preserve"> ('octsep cfs'!$D94*31 + 'octsep cfs'!$C94*30)* 1.983471/1000</f>
        <v>242.32263554099998</v>
      </c>
      <c r="F94" s="6">
        <f>'octsep cfs'!$D94*1.983471*31/1000</f>
        <v>81.839996931000002</v>
      </c>
      <c r="G94" s="6">
        <f>('octsep cfs'!$E94*31+'octsep cfs'!$F94*28+'octsep cfs'!$G94*31+'octsep cfs'!$H94*30+'octsep cfs'!$I94*31+'octsep cfs'!$J94*30+'octsep cfs'!$K94*31)*1.983471/1000</f>
        <v>582.24989552099998</v>
      </c>
      <c r="H94" s="6">
        <f>('octsep cfs'!$F94*28+'octsep cfs'!$G94*31+'octsep cfs'!$H94*30+'octsep cfs'!$I94*31+'octsep cfs'!$J94*30+'octsep cfs'!$K94*31)*1.983471/1000</f>
        <v>415.618496811</v>
      </c>
      <c r="I94" s="6">
        <f>('octsep cfs'!$G94*31+'octsep cfs'!$H94*30+'octsep cfs'!$I94*31+'octsep cfs'!$J94*30+'octsep cfs'!$K94*31)*1.983471/1000</f>
        <v>330.42445041899998</v>
      </c>
      <c r="J94" s="6">
        <f>('octsep cfs'!$H94*30+'octsep cfs'!$I94*31+'octsep cfs'!$J94*30+'octsep cfs'!$K94*31)*1.983471/1000</f>
        <v>209.84726485800002</v>
      </c>
      <c r="K94" s="6">
        <f>('octsep cfs'!$I94*31+'octsep cfs'!$J94*30+'octsep cfs'!$K94*31)*1.983471/1000</f>
        <v>44.009254547999994</v>
      </c>
      <c r="L94" s="6">
        <f>('octsep cfs'!$J94*30+'octsep cfs'!$K94*31)*1.983471/1000</f>
        <v>8.8383467759999998</v>
      </c>
      <c r="M94" s="6">
        <f>'octsep cfs'!$K94*31*1.983471/1000</f>
        <v>0.98380161599999993</v>
      </c>
      <c r="N94" s="6">
        <f t="shared" si="3"/>
        <v>924.91632895199996</v>
      </c>
      <c r="O94" s="22" t="s">
        <v>146</v>
      </c>
    </row>
    <row r="96" spans="1:15" x14ac:dyDescent="0.2">
      <c r="A96" t="s">
        <v>114</v>
      </c>
      <c r="B96" s="10">
        <f>AVERAGE(B5:B94)</f>
        <v>380.18422816733334</v>
      </c>
      <c r="C96" s="10">
        <f t="shared" ref="C96:N96" si="4">AVERAGE(C5:C94)</f>
        <v>371.39628359329993</v>
      </c>
      <c r="D96" s="10">
        <f t="shared" si="4"/>
        <v>359.80091212729997</v>
      </c>
      <c r="E96" s="10">
        <f t="shared" si="4"/>
        <v>320.38326071290004</v>
      </c>
      <c r="F96" s="10">
        <f t="shared" si="4"/>
        <v>190.83086887690007</v>
      </c>
      <c r="G96" s="10">
        <f t="shared" si="4"/>
        <v>771.4678718964002</v>
      </c>
      <c r="H96" s="10">
        <f t="shared" si="4"/>
        <v>591.59067753986665</v>
      </c>
      <c r="I96" s="10">
        <f t="shared" si="4"/>
        <v>445.55282075733345</v>
      </c>
      <c r="J96" s="10">
        <f t="shared" si="4"/>
        <v>297.68812106810003</v>
      </c>
      <c r="K96" s="10">
        <f t="shared" si="4"/>
        <v>167.26696893409996</v>
      </c>
      <c r="L96" s="10">
        <f t="shared" si="4"/>
        <v>68.85333075133336</v>
      </c>
      <c r="M96" s="10">
        <f t="shared" si="4"/>
        <v>16.635812048333339</v>
      </c>
      <c r="N96" s="10">
        <f t="shared" si="4"/>
        <v>1151.6521000637331</v>
      </c>
    </row>
    <row r="97" spans="1:14" x14ac:dyDescent="0.2">
      <c r="A97" t="s">
        <v>115</v>
      </c>
      <c r="B97" s="10">
        <f>MEDIAN(B5:B94)</f>
        <v>372.57717611099997</v>
      </c>
      <c r="C97" s="10">
        <f t="shared" ref="C97:N97" si="5">MEDIAN(C5:C94)</f>
        <v>366.24395320799999</v>
      </c>
      <c r="D97" s="10">
        <f t="shared" si="5"/>
        <v>351.70511077799995</v>
      </c>
      <c r="E97" s="10">
        <f t="shared" si="5"/>
        <v>320.00031857850001</v>
      </c>
      <c r="F97" s="10">
        <f t="shared" si="5"/>
        <v>162.17354763750001</v>
      </c>
      <c r="G97" s="10">
        <f t="shared" si="5"/>
        <v>799.88823446700007</v>
      </c>
      <c r="H97" s="10">
        <f t="shared" si="5"/>
        <v>588.83997791849993</v>
      </c>
      <c r="I97" s="10">
        <f t="shared" si="5"/>
        <v>442.21981812749999</v>
      </c>
      <c r="J97" s="10">
        <f t="shared" si="5"/>
        <v>290.1818073</v>
      </c>
      <c r="K97" s="10">
        <f t="shared" si="5"/>
        <v>159.95007664650001</v>
      </c>
      <c r="L97" s="10">
        <f t="shared" si="5"/>
        <v>58.979501920499999</v>
      </c>
      <c r="M97" s="10">
        <f t="shared" si="5"/>
        <v>15.371900250000001</v>
      </c>
      <c r="N97" s="10">
        <f t="shared" si="5"/>
        <v>1166.2442537864999</v>
      </c>
    </row>
    <row r="98" spans="1:14" x14ac:dyDescent="0.2">
      <c r="A98" t="s">
        <v>116</v>
      </c>
      <c r="B98" s="10">
        <f>STDEV(B5:B94)</f>
        <v>168.46149883135172</v>
      </c>
      <c r="C98" s="10">
        <f t="shared" ref="C98:N98" si="6">STDEV(C5:C94)</f>
        <v>167.4674842500724</v>
      </c>
      <c r="D98" s="10">
        <f t="shared" si="6"/>
        <v>166.11634931406377</v>
      </c>
      <c r="E98" s="10">
        <f t="shared" si="6"/>
        <v>155.29913946051246</v>
      </c>
      <c r="F98" s="10">
        <f t="shared" si="6"/>
        <v>104.51729207336074</v>
      </c>
      <c r="G98" s="10">
        <f t="shared" si="6"/>
        <v>191.0134367233465</v>
      </c>
      <c r="H98" s="10">
        <f t="shared" si="6"/>
        <v>160.35404823804976</v>
      </c>
      <c r="I98" s="10">
        <f t="shared" si="6"/>
        <v>137.67651889492038</v>
      </c>
      <c r="J98" s="10">
        <f t="shared" si="6"/>
        <v>100.83382435749141</v>
      </c>
      <c r="K98" s="10">
        <f t="shared" si="6"/>
        <v>73.720948744060948</v>
      </c>
      <c r="L98" s="10">
        <f t="shared" si="6"/>
        <v>40.202701321010679</v>
      </c>
      <c r="M98" s="10">
        <f t="shared" si="6"/>
        <v>8.1530125265258793</v>
      </c>
      <c r="N98" s="10">
        <f t="shared" si="6"/>
        <v>280.56029101212317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1955-56</v>
      </c>
      <c r="C6" s="18">
        <f>LARGE('datedec &amp; datejul kaf'!$B$5:$B$94,'datedec &amp; datejul kaf rank'!$A6)</f>
        <v>819.22310977500001</v>
      </c>
      <c r="D6" s="5" t="str">
        <f>VLOOKUP(E6,'datedec &amp; datejul kaf'!$C$5:$O$94,13,FALSE)</f>
        <v>1955-56</v>
      </c>
      <c r="E6" s="18">
        <f>LARGE('datedec &amp; datejul kaf'!$C$5:$C$94,'datedec &amp; datejul kaf rank'!$A6)</f>
        <v>806.00327556000002</v>
      </c>
      <c r="F6" s="5" t="str">
        <f>VLOOKUP(G6,'datedec &amp; datejul kaf'!$D$5:$O$94,12,FALSE)</f>
        <v>1955-56</v>
      </c>
      <c r="G6" s="18">
        <f>LARGE('datedec &amp; datejul kaf'!$D$5:$D$94,'datedec &amp; datejul kaf rank'!$A6)</f>
        <v>792.55534218000003</v>
      </c>
      <c r="H6" s="5" t="str">
        <f>VLOOKUP(I6,'datedec &amp; datejul kaf'!$E$5:$O$94,11,FALSE)</f>
        <v>1973-74</v>
      </c>
      <c r="I6" s="18">
        <f>LARGE('datedec &amp; datejul kaf'!$E$5:$E$94,'datedec &amp; datejul kaf rank'!$A6)</f>
        <v>702.76162653899996</v>
      </c>
      <c r="J6" s="5" t="str">
        <f>VLOOKUP(K6,'datedec &amp; datejul kaf'!$F$5:$O$94,10,FALSE)</f>
        <v>1964-65</v>
      </c>
      <c r="K6" s="18">
        <f>LARGE('datedec &amp; datejul kaf'!$F$5:$F$94,'datedec &amp; datejul kaf rank'!$A6)</f>
        <v>558.12295427700008</v>
      </c>
      <c r="L6" s="5" t="str">
        <f>VLOOKUP(M6,'datedec &amp; datejul kaf'!$G$5:$O$94,9,FALSE)</f>
        <v>1971-72</v>
      </c>
      <c r="M6" s="18">
        <f>LARGE('datedec &amp; datejul kaf'!$G$5:$G$94,'datedec &amp; datejul kaf rank'!$A6)</f>
        <v>1322.386066113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997.60855763099994</v>
      </c>
      <c r="P6" s="5" t="str">
        <f>VLOOKUP(Q6,'datedec &amp; datejul kaf'!$I$5:$O$94,7,FALSE)</f>
        <v>1936-37</v>
      </c>
      <c r="Q6" s="18">
        <f>LARGE('datedec &amp; datejul kaf'!$I$5:$I$94,'datedec &amp; datejul kaf rank'!$A6)</f>
        <v>758.42774015400005</v>
      </c>
      <c r="R6" s="5" t="str">
        <f>VLOOKUP(S6,'datedec &amp; datejul kaf'!$J$5:$O$94,6,FALSE)</f>
        <v>1932-33</v>
      </c>
      <c r="S6" s="18">
        <f>LARGE('datedec &amp; datejul kaf'!$J$5:$J$94,'datedec &amp; datejul kaf rank'!$A6)</f>
        <v>592.32989514299993</v>
      </c>
      <c r="T6" s="5" t="str">
        <f>VLOOKUP(U6,'datedec &amp; datejul kaf'!$K$5:$O$94,5,FALSE)</f>
        <v>1932-33</v>
      </c>
      <c r="U6" s="18">
        <f>LARGE('datedec &amp; datejul kaf'!$K$5:$K$94,'datedec &amp; datejul kaf rank'!$A6)</f>
        <v>435.89353737300002</v>
      </c>
      <c r="V6" s="5" t="str">
        <f>VLOOKUP(W6,'datedec &amp; datejul kaf'!$L$5:$O$94,4,FALSE)</f>
        <v>1932-33</v>
      </c>
      <c r="W6" s="18">
        <f>LARGE('datedec &amp; datejul kaf'!$L$5:$L$94,'datedec &amp; datejul kaf rank'!$A6)</f>
        <v>247.802965914</v>
      </c>
      <c r="X6" s="5" t="str">
        <f>VLOOKUP(Y6,'datedec &amp; datejul kaf'!$M$5:$O$94,3,FALSE)</f>
        <v>1982-83</v>
      </c>
      <c r="Y6" s="18">
        <f>LARGE('datedec &amp; datejul kaf'!$M$5:$M$94,'datedec &amp; datejul kaf rank'!$A6)</f>
        <v>49.128593199000001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1909.3566226139997</v>
      </c>
    </row>
    <row r="7" spans="1:27" x14ac:dyDescent="0.2">
      <c r="A7" s="5">
        <v>2</v>
      </c>
      <c r="B7" s="5" t="str">
        <f>VLOOKUP(C7,'datedec &amp; datejul kaf'!$B$5:$O$94,14,FALSE)</f>
        <v>1977-78</v>
      </c>
      <c r="C7" s="18">
        <f>LARGE('datedec &amp; datejul kaf'!$B$5:$B$94,'datedec &amp; datejul kaf rank'!$A7)</f>
        <v>785.07765651</v>
      </c>
      <c r="D7" s="5" t="str">
        <f>VLOOKUP(E7,'datedec &amp; datejul kaf'!$C$5:$O$94,13,FALSE)</f>
        <v>1977-78</v>
      </c>
      <c r="E7" s="18">
        <f>LARGE('datedec &amp; datejul kaf'!$C$5:$C$94,'datedec &amp; datejul kaf rank'!$A7)</f>
        <v>771.2429462849999</v>
      </c>
      <c r="F7" s="5" t="str">
        <f>VLOOKUP(G7,'datedec &amp; datejul kaf'!$D$5:$O$94,12,FALSE)</f>
        <v>1977-78</v>
      </c>
      <c r="G7" s="18">
        <f>LARGE('datedec &amp; datejul kaf'!$D$5:$D$94,'datedec &amp; datejul kaf rank'!$A7)</f>
        <v>743.39501344500002</v>
      </c>
      <c r="H7" s="5" t="str">
        <f>VLOOKUP(I7,'datedec &amp; datejul kaf'!$E$5:$O$94,11,FALSE)</f>
        <v>1977-78</v>
      </c>
      <c r="I7" s="18">
        <f>LARGE('datedec &amp; datejul kaf'!$E$5:$E$94,'datedec &amp; datejul kaf rank'!$A7)</f>
        <v>696.23402347799993</v>
      </c>
      <c r="J7" s="5" t="str">
        <f>VLOOKUP(K7,'datedec &amp; datejul kaf'!$F$5:$O$94,10,FALSE)</f>
        <v>1996-97</v>
      </c>
      <c r="K7" s="18">
        <f>LARGE('datedec &amp; datejul kaf'!$F$5:$F$94,'datedec &amp; datejul kaf rank'!$A7)</f>
        <v>433.61056225199997</v>
      </c>
      <c r="L7" s="5" t="str">
        <f>VLOOKUP(M7,'datedec &amp; datejul kaf'!$G$5:$O$94,9,FALSE)</f>
        <v>1952-53</v>
      </c>
      <c r="M7" s="18">
        <f>LARGE('datedec &amp; datejul kaf'!$G$5:$G$94,'datedec &amp; datejul kaf rank'!$A7)</f>
        <v>1205.853177921</v>
      </c>
      <c r="N7" s="5" t="str">
        <f>VLOOKUP(O7,'datedec &amp; datejul kaf'!$H$5:$O$94,8,FALSE)</f>
        <v>1949-50</v>
      </c>
      <c r="O7" s="18">
        <f>LARGE('datedec &amp; datejul kaf'!$H$5:$H$94,'datedec &amp; datejul kaf rank'!$A7)</f>
        <v>906.25781725499996</v>
      </c>
      <c r="P7" s="5" t="str">
        <f>VLOOKUP(Q7,'datedec &amp; datejul kaf'!$I$5:$O$94,7,FALSE)</f>
        <v>1932-33</v>
      </c>
      <c r="Q7" s="18">
        <f>LARGE('datedec &amp; datejul kaf'!$I$5:$I$94,'datedec &amp; datejul kaf rank'!$A7)</f>
        <v>753.24294695999993</v>
      </c>
      <c r="R7" s="5" t="str">
        <f>VLOOKUP(S7,'datedec &amp; datejul kaf'!$J$5:$O$94,6,FALSE)</f>
        <v>1936-37</v>
      </c>
      <c r="S7" s="18">
        <f>LARGE('datedec &amp; datejul kaf'!$J$5:$J$94,'datedec &amp; datejul kaf rank'!$A7)</f>
        <v>579.00692043599997</v>
      </c>
      <c r="T7" s="5" t="str">
        <f>VLOOKUP(U7,'datedec &amp; datejul kaf'!$K$5:$O$94,5,FALSE)</f>
        <v>1954-55</v>
      </c>
      <c r="U7" s="18">
        <f>LARGE('datedec &amp; datejul kaf'!$K$5:$K$94,'datedec &amp; datejul kaf rank'!$A7)</f>
        <v>350.80263147299996</v>
      </c>
      <c r="V7" s="5" t="str">
        <f>VLOOKUP(W7,'datedec &amp; datejul kaf'!$L$5:$O$94,4,FALSE)</f>
        <v>1954-55</v>
      </c>
      <c r="W7" s="18">
        <f>LARGE('datedec &amp; datejul kaf'!$L$5:$L$94,'datedec &amp; datejul kaf rank'!$A7)</f>
        <v>172.550076174</v>
      </c>
      <c r="X7" s="5" t="str">
        <f>VLOOKUP(Y7,'datedec &amp; datejul kaf'!$M$5:$O$94,3,FALSE)</f>
        <v>1954-55</v>
      </c>
      <c r="Y7" s="18">
        <f>LARGE('datedec &amp; datejul kaf'!$M$5:$M$94,'datedec &amp; datejul kaf rank'!$A7)</f>
        <v>43.902147114000002</v>
      </c>
      <c r="Z7" s="5" t="str">
        <f>VLOOKUP(AA7,'datedec &amp; datejul kaf'!$N$5:$O$94,2,FALSE)</f>
        <v>1971-72</v>
      </c>
      <c r="AA7" s="18">
        <f>LARGE('datedec &amp; datejul kaf'!$N$5:$N$94,'datedec &amp; datejul kaf rank'!$A7)</f>
        <v>1830.549352842</v>
      </c>
    </row>
    <row r="8" spans="1:27" x14ac:dyDescent="0.2">
      <c r="A8" s="5">
        <v>3</v>
      </c>
      <c r="B8" s="5" t="str">
        <f>VLOOKUP(C8,'datedec &amp; datejul kaf'!$B$5:$O$94,14,FALSE)</f>
        <v>1973-74</v>
      </c>
      <c r="C8" s="18">
        <f>LARGE('datedec &amp; datejul kaf'!$B$5:$B$94,'datedec &amp; datejul kaf rank'!$A8)</f>
        <v>767.54972328299993</v>
      </c>
      <c r="D8" s="5" t="str">
        <f>VLOOKUP(E8,'datedec &amp; datejul kaf'!$C$5:$O$94,13,FALSE)</f>
        <v>1973-74</v>
      </c>
      <c r="E8" s="18">
        <f>LARGE('datedec &amp; datejul kaf'!$C$5:$C$94,'datedec &amp; datejul kaf rank'!$A8)</f>
        <v>762.56922760199996</v>
      </c>
      <c r="F8" s="5" t="str">
        <f>VLOOKUP(G8,'datedec &amp; datejul kaf'!$D$5:$O$94,12,FALSE)</f>
        <v>1996-97</v>
      </c>
      <c r="G8" s="18">
        <f>LARGE('datedec &amp; datejul kaf'!$D$5:$D$94,'datedec &amp; datejul kaf rank'!$A8)</f>
        <v>740.96129452799994</v>
      </c>
      <c r="H8" s="5" t="str">
        <f>VLOOKUP(I8,'datedec &amp; datejul kaf'!$E$5:$O$94,11,FALSE)</f>
        <v>1955-56</v>
      </c>
      <c r="I8" s="18">
        <f>LARGE('datedec &amp; datejul kaf'!$E$5:$E$94,'datedec &amp; datejul kaf rank'!$A8)</f>
        <v>684.8290652280001</v>
      </c>
      <c r="J8" s="5" t="str">
        <f>VLOOKUP(K8,'datedec &amp; datejul kaf'!$F$5:$O$94,10,FALSE)</f>
        <v>1977-78</v>
      </c>
      <c r="K8" s="18">
        <f>LARGE('datedec &amp; datejul kaf'!$F$5:$F$94,'datedec &amp; datejul kaf rank'!$A8)</f>
        <v>423.52659568799999</v>
      </c>
      <c r="L8" s="5" t="str">
        <f>VLOOKUP(M8,'datedec &amp; datejul kaf'!$G$5:$O$94,9,FALSE)</f>
        <v>1973-74</v>
      </c>
      <c r="M8" s="18">
        <f>LARGE('datedec &amp; datejul kaf'!$G$5:$G$94,'datedec &amp; datejul kaf rank'!$A8)</f>
        <v>1141.8068993309998</v>
      </c>
      <c r="N8" s="5" t="str">
        <f>VLOOKUP(O8,'datedec &amp; datejul kaf'!$H$5:$O$94,8,FALSE)</f>
        <v>1936-37</v>
      </c>
      <c r="O8" s="18">
        <f>LARGE('datedec &amp; datejul kaf'!$H$5:$H$94,'datedec &amp; datejul kaf rank'!$A8)</f>
        <v>860.06079419399998</v>
      </c>
      <c r="P8" s="5" t="str">
        <f>VLOOKUP(Q8,'datedec &amp; datejul kaf'!$I$5:$O$94,7,FALSE)</f>
        <v>1992-93</v>
      </c>
      <c r="Q8" s="18">
        <f>LARGE('datedec &amp; datejul kaf'!$I$5:$I$94,'datedec &amp; datejul kaf rank'!$A8)</f>
        <v>738.20426983799996</v>
      </c>
      <c r="R8" s="5" t="str">
        <f>VLOOKUP(S8,'datedec &amp; datejul kaf'!$J$5:$O$94,6,FALSE)</f>
        <v>1954-55</v>
      </c>
      <c r="S8" s="18">
        <f>LARGE('datedec &amp; datejul kaf'!$J$5:$J$94,'datedec &amp; datejul kaf rank'!$A8)</f>
        <v>525.56626128300002</v>
      </c>
      <c r="T8" s="5" t="str">
        <f>VLOOKUP(U8,'datedec &amp; datejul kaf'!$K$5:$O$94,5,FALSE)</f>
        <v>2007-08</v>
      </c>
      <c r="U8" s="18">
        <f>LARGE('datedec &amp; datejul kaf'!$K$5:$K$94,'datedec &amp; datejul kaf rank'!$A8)</f>
        <v>345.33816886799997</v>
      </c>
      <c r="V8" s="5" t="str">
        <f>VLOOKUP(W8,'datedec &amp; datejul kaf'!$L$5:$O$94,4,FALSE)</f>
        <v>1936-37</v>
      </c>
      <c r="W8" s="18">
        <f>LARGE('datedec &amp; datejul kaf'!$L$5:$L$94,'datedec &amp; datejul kaf rank'!$A8)</f>
        <v>158.63999405099997</v>
      </c>
      <c r="X8" s="5" t="str">
        <f>VLOOKUP(Y8,'datedec &amp; datejul kaf'!$M$5:$O$94,3,FALSE)</f>
        <v>1932-33</v>
      </c>
      <c r="Y8" s="18">
        <f>LARGE('datedec &amp; datejul kaf'!$M$5:$M$94,'datedec &amp; datejul kaf rank'!$A8)</f>
        <v>37.753387013999998</v>
      </c>
      <c r="Z8" s="5" t="str">
        <f>VLOOKUP(AA8,'datedec &amp; datejul kaf'!$N$5:$O$94,2,FALSE)</f>
        <v>1955-56</v>
      </c>
      <c r="AA8" s="18">
        <f>LARGE('datedec &amp; datejul kaf'!$N$5:$N$94,'datedec &amp; datejul kaf rank'!$A8)</f>
        <v>1784.626048779</v>
      </c>
    </row>
    <row r="9" spans="1:27" x14ac:dyDescent="0.2">
      <c r="A9" s="5">
        <v>4</v>
      </c>
      <c r="B9" s="5" t="str">
        <f>VLOOKUP(C9,'datedec &amp; datejul kaf'!$B$5:$O$94,14,FALSE)</f>
        <v>1996-97</v>
      </c>
      <c r="C9" s="18">
        <f>LARGE('datedec &amp; datejul kaf'!$B$5:$B$94,'datedec &amp; datejul kaf rank'!$A9)</f>
        <v>759.59203763100004</v>
      </c>
      <c r="D9" s="5" t="str">
        <f>VLOOKUP(E9,'datedec &amp; datejul kaf'!$C$5:$O$94,13,FALSE)</f>
        <v>1996-97</v>
      </c>
      <c r="E9" s="18">
        <f>LARGE('datedec &amp; datejul kaf'!$C$5:$C$94,'datedec &amp; datejul kaf rank'!$A9)</f>
        <v>752.02906270799997</v>
      </c>
      <c r="F9" s="5" t="str">
        <f>VLOOKUP(G9,'datedec &amp; datejul kaf'!$D$5:$O$94,12,FALSE)</f>
        <v>1973-74</v>
      </c>
      <c r="G9" s="18">
        <f>LARGE('datedec &amp; datejul kaf'!$D$5:$D$94,'datedec &amp; datejul kaf rank'!$A9)</f>
        <v>739.83864994200007</v>
      </c>
      <c r="H9" s="5" t="str">
        <f>VLOOKUP(I9,'datedec &amp; datejul kaf'!$E$5:$O$94,11,FALSE)</f>
        <v>1964-65</v>
      </c>
      <c r="I9" s="18">
        <f>LARGE('datedec &amp; datejul kaf'!$E$5:$E$94,'datedec &amp; datejul kaf rank'!$A9)</f>
        <v>681.65352815699998</v>
      </c>
      <c r="J9" s="5" t="str">
        <f>VLOOKUP(K9,'datedec &amp; datejul kaf'!$F$5:$O$94,10,FALSE)</f>
        <v>1955-56</v>
      </c>
      <c r="K9" s="18">
        <f>LARGE('datedec &amp; datejul kaf'!$F$5:$F$94,'datedec &amp; datejul kaf rank'!$A9)</f>
        <v>407.53981942799999</v>
      </c>
      <c r="L9" s="5" t="str">
        <f>VLOOKUP(M9,'datedec &amp; datejul kaf'!$G$5:$O$94,9,FALSE)</f>
        <v>1970-71</v>
      </c>
      <c r="M9" s="18">
        <f>LARGE('datedec &amp; datejul kaf'!$G$5:$G$94,'datedec &amp; datejul kaf rank'!$A9)</f>
        <v>1096.3774795470001</v>
      </c>
      <c r="N9" s="5" t="str">
        <f>VLOOKUP(O9,'datedec &amp; datejul kaf'!$H$5:$O$94,8,FALSE)</f>
        <v>2016-17</v>
      </c>
      <c r="O9" s="18">
        <f>LARGE('datedec &amp; datejul kaf'!$H$5:$H$94,'datedec &amp; datejul kaf rank'!$A9)</f>
        <v>848.09649712199996</v>
      </c>
      <c r="P9" s="5" t="str">
        <f>VLOOKUP(Q9,'datedec &amp; datejul kaf'!$I$5:$O$94,7,FALSE)</f>
        <v>1931-32</v>
      </c>
      <c r="Q9" s="18">
        <f>LARGE('datedec &amp; datejul kaf'!$I$5:$I$94,'datedec &amp; datejul kaf rank'!$A9)</f>
        <v>734.91170797800009</v>
      </c>
      <c r="R9" s="5" t="str">
        <f>VLOOKUP(S9,'datedec &amp; datejul kaf'!$J$5:$O$94,6,FALSE)</f>
        <v>1992-93</v>
      </c>
      <c r="S9" s="18">
        <f>LARGE('datedec &amp; datejul kaf'!$J$5:$J$94,'datedec &amp; datejul kaf rank'!$A9)</f>
        <v>467.65882543799995</v>
      </c>
      <c r="T9" s="5" t="str">
        <f>VLOOKUP(U9,'datedec &amp; datejul kaf'!$K$5:$O$94,5,FALSE)</f>
        <v>1936-37</v>
      </c>
      <c r="U9" s="18">
        <f>LARGE('datedec &amp; datejul kaf'!$K$5:$K$94,'datedec &amp; datejul kaf rank'!$A9)</f>
        <v>338.49122697600001</v>
      </c>
      <c r="V9" s="5" t="str">
        <f>VLOOKUP(W9,'datedec &amp; datejul kaf'!$L$5:$O$94,4,FALSE)</f>
        <v>1983-84</v>
      </c>
      <c r="W9" s="18">
        <f>LARGE('datedec &amp; datejul kaf'!$L$5:$L$94,'datedec &amp; datejul kaf rank'!$A9)</f>
        <v>157.49354781300002</v>
      </c>
      <c r="X9" s="5" t="str">
        <f>VLOOKUP(Y9,'datedec &amp; datejul kaf'!$M$5:$O$94,3,FALSE)</f>
        <v>1968-69</v>
      </c>
      <c r="Y9" s="18">
        <f>LARGE('datedec &amp; datejul kaf'!$M$5:$M$94,'datedec &amp; datejul kaf rank'!$A9)</f>
        <v>34.617519363</v>
      </c>
      <c r="Z9" s="5" t="str">
        <f>VLOOKUP(AA9,'datedec &amp; datejul kaf'!$N$5:$O$94,2,FALSE)</f>
        <v>1995-96</v>
      </c>
      <c r="AA9" s="18">
        <f>LARGE('datedec &amp; datejul kaf'!$N$5:$N$94,'datedec &amp; datejul kaf rank'!$A9)</f>
        <v>1716.6485306670002</v>
      </c>
    </row>
    <row r="10" spans="1:27" x14ac:dyDescent="0.2">
      <c r="A10" s="5">
        <v>5</v>
      </c>
      <c r="B10" s="5" t="str">
        <f>VLOOKUP(C10,'datedec &amp; datejul kaf'!$B$5:$O$94,14,FALSE)</f>
        <v>1964-65</v>
      </c>
      <c r="C10" s="18">
        <f>LARGE('datedec &amp; datejul kaf'!$B$5:$B$94,'datedec &amp; datejul kaf rank'!$A10)</f>
        <v>715.99732852199998</v>
      </c>
      <c r="D10" s="5" t="str">
        <f>VLOOKUP(E10,'datedec &amp; datejul kaf'!$C$5:$O$94,13,FALSE)</f>
        <v>1964-65</v>
      </c>
      <c r="E10" s="18">
        <f>LARGE('datedec &amp; datejul kaf'!$C$5:$C$94,'datedec &amp; datejul kaf rank'!$A10)</f>
        <v>702.71600670599992</v>
      </c>
      <c r="F10" s="5" t="str">
        <f>VLOOKUP(G10,'datedec &amp; datejul kaf'!$D$5:$O$94,12,FALSE)</f>
        <v>1964-65</v>
      </c>
      <c r="G10" s="18">
        <f>LARGE('datedec &amp; datejul kaf'!$D$5:$D$94,'datedec &amp; datejul kaf rank'!$A10)</f>
        <v>692.65980873599995</v>
      </c>
      <c r="H10" s="5" t="str">
        <f>VLOOKUP(I10,'datedec &amp; datejul kaf'!$E$5:$O$94,11,FALSE)</f>
        <v>1942-43</v>
      </c>
      <c r="I10" s="18">
        <f>LARGE('datedec &amp; datejul kaf'!$E$5:$E$94,'datedec &amp; datejul kaf rank'!$A10)</f>
        <v>674.14410695100003</v>
      </c>
      <c r="J10" s="5" t="str">
        <f>VLOOKUP(K10,'datedec &amp; datejul kaf'!$F$5:$O$94,10,FALSE)</f>
        <v>1973-74</v>
      </c>
      <c r="K10" s="18">
        <f>LARGE('datedec &amp; datejul kaf'!$F$5:$F$94,'datedec &amp; datejul kaf rank'!$A10)</f>
        <v>391.614530769</v>
      </c>
      <c r="L10" s="5" t="str">
        <f>VLOOKUP(M10,'datedec &amp; datejul kaf'!$G$5:$O$94,9,FALSE)</f>
        <v>1995-96</v>
      </c>
      <c r="M10" s="18">
        <f>LARGE('datedec &amp; datejul kaf'!$G$5:$G$94,'datedec &amp; datejul kaf rank'!$A10)</f>
        <v>1092.4383061410001</v>
      </c>
      <c r="N10" s="5" t="str">
        <f>VLOOKUP(O10,'datedec &amp; datejul kaf'!$H$5:$O$94,8,FALSE)</f>
        <v>1973-74</v>
      </c>
      <c r="O10" s="18">
        <f>LARGE('datedec &amp; datejul kaf'!$H$5:$H$94,'datedec &amp; datejul kaf rank'!$A10)</f>
        <v>847.52724094500002</v>
      </c>
      <c r="P10" s="5" t="str">
        <f>VLOOKUP(Q10,'datedec &amp; datejul kaf'!$I$5:$O$94,7,FALSE)</f>
        <v>1971-72</v>
      </c>
      <c r="Q10" s="18">
        <f>LARGE('datedec &amp; datejul kaf'!$I$5:$I$94,'datedec &amp; datejul kaf rank'!$A10)</f>
        <v>702.52757696100002</v>
      </c>
      <c r="R10" s="5" t="str">
        <f>VLOOKUP(S10,'datedec &amp; datejul kaf'!$J$5:$O$94,6,FALSE)</f>
        <v>2007-08</v>
      </c>
      <c r="S10" s="18">
        <f>LARGE('datedec &amp; datejul kaf'!$J$5:$J$94,'datedec &amp; datejul kaf rank'!$A10)</f>
        <v>466.48857754799997</v>
      </c>
      <c r="T10" s="5" t="str">
        <f>VLOOKUP(U10,'datedec &amp; datejul kaf'!$K$5:$O$94,5,FALSE)</f>
        <v>1983-84</v>
      </c>
      <c r="U10" s="18">
        <f>LARGE('datedec &amp; datejul kaf'!$K$5:$K$94,'datedec &amp; datejul kaf rank'!$A10)</f>
        <v>311.27403791399996</v>
      </c>
      <c r="V10" s="5" t="str">
        <f>VLOOKUP(W10,'datedec &amp; datejul kaf'!$L$5:$O$94,4,FALSE)</f>
        <v>2009-10</v>
      </c>
      <c r="W10" s="18">
        <f>LARGE('datedec &amp; datejul kaf'!$L$5:$L$94,'datedec &amp; datejul kaf rank'!$A10)</f>
        <v>144.99173009999998</v>
      </c>
      <c r="X10" s="5" t="str">
        <f>VLOOKUP(Y10,'datedec &amp; datejul kaf'!$M$5:$O$94,3,FALSE)</f>
        <v>1951-52</v>
      </c>
      <c r="Y10" s="18">
        <f>LARGE('datedec &amp; datejul kaf'!$M$5:$M$94,'datedec &amp; datejul kaf rank'!$A10)</f>
        <v>29.882974085999997</v>
      </c>
      <c r="Z10" s="5" t="str">
        <f>VLOOKUP(AA10,'datedec &amp; datejul kaf'!$N$5:$O$94,2,FALSE)</f>
        <v>1996-97</v>
      </c>
      <c r="AA10" s="18">
        <f>LARGE('datedec &amp; datejul kaf'!$N$5:$N$94,'datedec &amp; datejul kaf rank'!$A10)</f>
        <v>1650.98175627</v>
      </c>
    </row>
    <row r="11" spans="1:27" x14ac:dyDescent="0.2">
      <c r="A11" s="5">
        <v>6</v>
      </c>
      <c r="B11" s="5" t="str">
        <f>VLOOKUP(C11,'datedec &amp; datejul kaf'!$B$5:$O$94,14,FALSE)</f>
        <v>1942-43</v>
      </c>
      <c r="C11" s="18">
        <f>LARGE('datedec &amp; datejul kaf'!$B$5:$B$94,'datedec &amp; datejul kaf rank'!$A11)</f>
        <v>698.55865148999999</v>
      </c>
      <c r="D11" s="5" t="str">
        <f>VLOOKUP(E11,'datedec &amp; datejul kaf'!$C$5:$O$94,13,FALSE)</f>
        <v>1942-43</v>
      </c>
      <c r="E11" s="18">
        <f>LARGE('datedec &amp; datejul kaf'!$C$5:$C$94,'datedec &amp; datejul kaf rank'!$A11)</f>
        <v>688.84361053199996</v>
      </c>
      <c r="F11" s="5" t="str">
        <f>VLOOKUP(G11,'datedec &amp; datejul kaf'!$D$5:$O$94,12,FALSE)</f>
        <v>1942-43</v>
      </c>
      <c r="G11" s="18">
        <f>LARGE('datedec &amp; datejul kaf'!$D$5:$D$94,'datedec &amp; datejul kaf rank'!$A11)</f>
        <v>683.42873470200004</v>
      </c>
      <c r="H11" s="5" t="str">
        <f>VLOOKUP(I11,'datedec &amp; datejul kaf'!$E$5:$O$94,11,FALSE)</f>
        <v>1996-97</v>
      </c>
      <c r="I11" s="18">
        <f>LARGE('datedec &amp; datejul kaf'!$E$5:$E$94,'datedec &amp; datejul kaf rank'!$A11)</f>
        <v>672.34113181199996</v>
      </c>
      <c r="J11" s="5" t="str">
        <f>VLOOKUP(K11,'datedec &amp; datejul kaf'!$F$5:$O$94,10,FALSE)</f>
        <v>1981-82</v>
      </c>
      <c r="K11" s="18">
        <f>LARGE('datedec &amp; datejul kaf'!$F$5:$F$94,'datedec &amp; datejul kaf rank'!$A11)</f>
        <v>388.23271271399994</v>
      </c>
      <c r="L11" s="5" t="str">
        <f>VLOOKUP(M11,'datedec &amp; datejul kaf'!$G$5:$O$94,9,FALSE)</f>
        <v>2011-12</v>
      </c>
      <c r="M11" s="18">
        <f>LARGE('datedec &amp; datejul kaf'!$G$5:$G$94,'datedec &amp; datejul kaf rank'!$A11)</f>
        <v>1084.472686605</v>
      </c>
      <c r="N11" s="5" t="str">
        <f>VLOOKUP(O11,'datedec &amp; datejul kaf'!$H$5:$O$94,8,FALSE)</f>
        <v>1995-96</v>
      </c>
      <c r="O11" s="18">
        <f>LARGE('datedec &amp; datejul kaf'!$H$5:$H$94,'datedec &amp; datejul kaf rank'!$A11)</f>
        <v>842.79864608100002</v>
      </c>
      <c r="P11" s="5" t="str">
        <f>VLOOKUP(Q11,'datedec &amp; datejul kaf'!$I$5:$O$94,7,FALSE)</f>
        <v>1949-50</v>
      </c>
      <c r="Q11" s="18">
        <f>LARGE('datedec &amp; datejul kaf'!$I$5:$I$94,'datedec &amp; datejul kaf rank'!$A11)</f>
        <v>673.55699953499993</v>
      </c>
      <c r="R11" s="5" t="str">
        <f>VLOOKUP(S11,'datedec &amp; datejul kaf'!$J$5:$O$94,6,FALSE)</f>
        <v>1968-69</v>
      </c>
      <c r="S11" s="18">
        <f>LARGE('datedec &amp; datejul kaf'!$J$5:$J$94,'datedec &amp; datejul kaf rank'!$A11)</f>
        <v>445.92990063299999</v>
      </c>
      <c r="T11" s="5" t="str">
        <f>VLOOKUP(U11,'datedec &amp; datejul kaf'!$K$5:$O$94,5,FALSE)</f>
        <v>1949-50</v>
      </c>
      <c r="U11" s="18">
        <f>LARGE('datedec &amp; datejul kaf'!$K$5:$K$94,'datedec &amp; datejul kaf rank'!$A11)</f>
        <v>273.59007238499998</v>
      </c>
      <c r="V11" s="5" t="str">
        <f>VLOOKUP(W11,'datedec &amp; datejul kaf'!$L$5:$O$94,4,FALSE)</f>
        <v>2007-08</v>
      </c>
      <c r="W11" s="18">
        <f>LARGE('datedec &amp; datejul kaf'!$L$5:$L$94,'datedec &amp; datejul kaf rank'!$A11)</f>
        <v>142.92098637599997</v>
      </c>
      <c r="X11" s="5" t="str">
        <f>VLOOKUP(Y11,'datedec &amp; datejul kaf'!$M$5:$O$94,3,FALSE)</f>
        <v>1949-50</v>
      </c>
      <c r="Y11" s="18">
        <f>LARGE('datedec &amp; datejul kaf'!$M$5:$M$94,'datedec &amp; datejul kaf rank'!$A11)</f>
        <v>29.821486485000001</v>
      </c>
      <c r="Z11" s="5" t="str">
        <f>VLOOKUP(AA11,'datedec &amp; datejul kaf'!$N$5:$O$94,2,FALSE)</f>
        <v>1942-43</v>
      </c>
      <c r="AA11" s="18">
        <f>LARGE('datedec &amp; datejul kaf'!$N$5:$N$94,'datedec &amp; datejul kaf rank'!$A11)</f>
        <v>1573.312998852</v>
      </c>
    </row>
    <row r="12" spans="1:27" x14ac:dyDescent="0.2">
      <c r="A12" s="5">
        <v>7</v>
      </c>
      <c r="B12" s="5" t="str">
        <f>VLOOKUP(C12,'datedec &amp; datejul kaf'!$B$5:$O$94,14,FALSE)</f>
        <v>1950-51</v>
      </c>
      <c r="C12" s="18">
        <f>LARGE('datedec &amp; datejul kaf'!$B$5:$B$94,'datedec &amp; datejul kaf rank'!$A12)</f>
        <v>639.12394297499998</v>
      </c>
      <c r="D12" s="5" t="str">
        <f>VLOOKUP(E12,'datedec &amp; datejul kaf'!$C$5:$O$94,13,FALSE)</f>
        <v>1950-51</v>
      </c>
      <c r="E12" s="18">
        <f>LARGE('datedec &amp; datejul kaf'!$C$5:$C$94,'datedec &amp; datejul kaf rank'!$A12)</f>
        <v>628.36361280000006</v>
      </c>
      <c r="F12" s="5" t="str">
        <f>VLOOKUP(G12,'datedec &amp; datejul kaf'!$D$5:$O$94,12,FALSE)</f>
        <v>1950-51</v>
      </c>
      <c r="G12" s="18">
        <f>LARGE('datedec &amp; datejul kaf'!$D$5:$D$94,'datedec &amp; datejul kaf rank'!$A12)</f>
        <v>620.33055524999997</v>
      </c>
      <c r="H12" s="5" t="str">
        <f>VLOOKUP(I12,'datedec &amp; datejul kaf'!$E$5:$O$94,11,FALSE)</f>
        <v>1995-96</v>
      </c>
      <c r="I12" s="18">
        <f>LARGE('datedec &amp; datejul kaf'!$E$5:$E$94,'datedec &amp; datejul kaf rank'!$A12)</f>
        <v>548.82245875800004</v>
      </c>
      <c r="J12" s="5" t="str">
        <f>VLOOKUP(K12,'datedec &amp; datejul kaf'!$F$5:$O$94,10,FALSE)</f>
        <v>1942-43</v>
      </c>
      <c r="K12" s="18">
        <f>LARGE('datedec &amp; datejul kaf'!$F$5:$F$94,'datedec &amp; datejul kaf rank'!$A12)</f>
        <v>353.00031734100003</v>
      </c>
      <c r="L12" s="5" t="str">
        <f>VLOOKUP(M12,'datedec &amp; datejul kaf'!$G$5:$O$94,9,FALSE)</f>
        <v>1949-50</v>
      </c>
      <c r="M12" s="18">
        <f>LARGE('datedec &amp; datejul kaf'!$G$5:$G$94,'datedec &amp; datejul kaf rank'!$A12)</f>
        <v>1080.882604095</v>
      </c>
      <c r="N12" s="5" t="str">
        <f>VLOOKUP(O12,'datedec &amp; datejul kaf'!$H$5:$O$94,8,FALSE)</f>
        <v>1960-61</v>
      </c>
      <c r="O12" s="18">
        <f>LARGE('datedec &amp; datejul kaf'!$H$5:$H$94,'datedec &amp; datejul kaf rank'!$A12)</f>
        <v>840.57715856100003</v>
      </c>
      <c r="P12" s="5" t="str">
        <f>VLOOKUP(Q12,'datedec &amp; datejul kaf'!$I$5:$O$94,7,FALSE)</f>
        <v>1973-74</v>
      </c>
      <c r="Q12" s="18">
        <f>LARGE('datedec &amp; datejul kaf'!$I$5:$I$94,'datedec &amp; datejul kaf rank'!$A12)</f>
        <v>667.86443776500005</v>
      </c>
      <c r="R12" s="5" t="str">
        <f>VLOOKUP(S12,'datedec &amp; datejul kaf'!$J$5:$O$94,6,FALSE)</f>
        <v>1973-74</v>
      </c>
      <c r="S12" s="18">
        <f>LARGE('datedec &amp; datejul kaf'!$J$5:$J$94,'datedec &amp; datejul kaf rank'!$A12)</f>
        <v>440.48328926699998</v>
      </c>
      <c r="T12" s="5" t="str">
        <f>VLOOKUP(U12,'datedec &amp; datejul kaf'!$K$5:$O$94,5,FALSE)</f>
        <v>1968-69</v>
      </c>
      <c r="U12" s="18">
        <f>LARGE('datedec &amp; datejul kaf'!$K$5:$K$94,'datedec &amp; datejul kaf rank'!$A12)</f>
        <v>273.24891537300005</v>
      </c>
      <c r="V12" s="5" t="str">
        <f>VLOOKUP(W12,'datedec &amp; datejul kaf'!$L$5:$O$94,4,FALSE)</f>
        <v>1973-74</v>
      </c>
      <c r="W12" s="18">
        <f>LARGE('datedec &amp; datejul kaf'!$L$5:$L$94,'datedec &amp; datejul kaf rank'!$A12)</f>
        <v>135.49487095199999</v>
      </c>
      <c r="X12" s="5" t="str">
        <f>VLOOKUP(Y12,'datedec &amp; datejul kaf'!$M$5:$O$94,3,FALSE)</f>
        <v>1936-37</v>
      </c>
      <c r="Y12" s="18">
        <f>LARGE('datedec &amp; datejul kaf'!$M$5:$M$94,'datedec &amp; datejul kaf rank'!$A12)</f>
        <v>27.730908051</v>
      </c>
      <c r="Z12" s="5" t="str">
        <f>VLOOKUP(AA12,'datedec &amp; datejul kaf'!$N$5:$O$94,2,FALSE)</f>
        <v>1998-99</v>
      </c>
      <c r="AA12" s="18">
        <f>LARGE('datedec &amp; datejul kaf'!$N$5:$N$94,'datedec &amp; datejul kaf rank'!$A12)</f>
        <v>1496.084571996</v>
      </c>
    </row>
    <row r="13" spans="1:27" x14ac:dyDescent="0.2">
      <c r="A13" s="5">
        <v>8</v>
      </c>
      <c r="B13" s="5" t="str">
        <f>VLOOKUP(C13,'datedec &amp; datejul kaf'!$B$5:$O$94,14,FALSE)</f>
        <v>1995-96</v>
      </c>
      <c r="C13" s="18">
        <f>LARGE('datedec &amp; datejul kaf'!$B$5:$B$94,'datedec &amp; datejul kaf rank'!$A13)</f>
        <v>624.21022452599993</v>
      </c>
      <c r="D13" s="5" t="str">
        <f>VLOOKUP(E13,'datedec &amp; datejul kaf'!$C$5:$O$94,13,FALSE)</f>
        <v>1995-96</v>
      </c>
      <c r="E13" s="18">
        <f>LARGE('datedec &amp; datejul kaf'!$C$5:$C$94,'datedec &amp; datejul kaf rank'!$A13)</f>
        <v>612.83501834099991</v>
      </c>
      <c r="F13" s="5" t="str">
        <f>VLOOKUP(G13,'datedec &amp; datejul kaf'!$D$5:$O$94,12,FALSE)</f>
        <v>1995-96</v>
      </c>
      <c r="G13" s="18">
        <f>LARGE('datedec &amp; datejul kaf'!$D$5:$D$94,'datedec &amp; datejul kaf rank'!$A13)</f>
        <v>596.35237433100008</v>
      </c>
      <c r="H13" s="5" t="str">
        <f>VLOOKUP(I13,'datedec &amp; datejul kaf'!$E$5:$O$94,11,FALSE)</f>
        <v>1953-54</v>
      </c>
      <c r="I13" s="18">
        <f>LARGE('datedec &amp; datejul kaf'!$E$5:$E$94,'datedec &amp; datejul kaf rank'!$A13)</f>
        <v>537.55039306499998</v>
      </c>
      <c r="J13" s="5" t="str">
        <f>VLOOKUP(K13,'datedec &amp; datejul kaf'!$F$5:$O$94,10,FALSE)</f>
        <v>1933-34</v>
      </c>
      <c r="K13" s="18">
        <f>LARGE('datedec &amp; datejul kaf'!$F$5:$F$94,'datedec &amp; datejul kaf rank'!$A13)</f>
        <v>346.91304484199998</v>
      </c>
      <c r="L13" s="5" t="str">
        <f>VLOOKUP(M13,'datedec &amp; datejul kaf'!$G$5:$O$94,9,FALSE)</f>
        <v>1932-33</v>
      </c>
      <c r="M13" s="18">
        <f>LARGE('datedec &amp; datejul kaf'!$G$5:$G$94,'datedec &amp; datejul kaf rank'!$A13)</f>
        <v>979.40227732200003</v>
      </c>
      <c r="N13" s="5" t="str">
        <f>VLOOKUP(O13,'datedec &amp; datejul kaf'!$H$5:$O$94,8,FALSE)</f>
        <v>1932-33</v>
      </c>
      <c r="O13" s="18">
        <f>LARGE('datedec &amp; datejul kaf'!$H$5:$H$94,'datedec &amp; datejul kaf rank'!$A13)</f>
        <v>838.10377022399996</v>
      </c>
      <c r="P13" s="5" t="str">
        <f>VLOOKUP(Q13,'datedec &amp; datejul kaf'!$I$5:$O$94,7,FALSE)</f>
        <v>2016-17</v>
      </c>
      <c r="Q13" s="18">
        <f>LARGE('datedec &amp; datejul kaf'!$I$5:$I$94,'datedec &amp; datejul kaf rank'!$A13)</f>
        <v>653.60526474599999</v>
      </c>
      <c r="R13" s="5" t="str">
        <f>VLOOKUP(S13,'datedec &amp; datejul kaf'!$J$5:$O$94,6,FALSE)</f>
        <v>1959-60</v>
      </c>
      <c r="S13" s="18">
        <f>LARGE('datedec &amp; datejul kaf'!$J$5:$J$94,'datedec &amp; datejul kaf rank'!$A13)</f>
        <v>437.03601666899999</v>
      </c>
      <c r="T13" s="5" t="str">
        <f>VLOOKUP(U13,'datedec &amp; datejul kaf'!$K$5:$O$94,5,FALSE)</f>
        <v>1970-71</v>
      </c>
      <c r="U13" s="18">
        <f>LARGE('datedec &amp; datejul kaf'!$K$5:$K$94,'datedec &amp; datejul kaf rank'!$A13)</f>
        <v>270.450237792</v>
      </c>
      <c r="V13" s="5" t="str">
        <f>VLOOKUP(W13,'datedec &amp; datejul kaf'!$L$5:$O$94,4,FALSE)</f>
        <v>1949-50</v>
      </c>
      <c r="W13" s="18">
        <f>LARGE('datedec &amp; datejul kaf'!$L$5:$L$94,'datedec &amp; datejul kaf rank'!$A13)</f>
        <v>132.16859008500001</v>
      </c>
      <c r="X13" s="5" t="str">
        <f>VLOOKUP(Y13,'datedec &amp; datejul kaf'!$M$5:$O$94,3,FALSE)</f>
        <v>1983-84</v>
      </c>
      <c r="Y13" s="18">
        <f>LARGE('datedec &amp; datejul kaf'!$M$5:$M$94,'datedec &amp; datejul kaf rank'!$A13)</f>
        <v>27.239007243</v>
      </c>
      <c r="Z13" s="5" t="str">
        <f>VLOOKUP(AA13,'datedec &amp; datejul kaf'!$N$5:$O$94,2,FALSE)</f>
        <v>1970-71</v>
      </c>
      <c r="AA13" s="18">
        <f>LARGE('datedec &amp; datejul kaf'!$N$5:$N$94,'datedec &amp; datejul kaf rank'!$A13)</f>
        <v>1486.4250682260001</v>
      </c>
    </row>
    <row r="14" spans="1:27" x14ac:dyDescent="0.2">
      <c r="A14" s="5">
        <v>9</v>
      </c>
      <c r="B14" s="5" t="str">
        <f>VLOOKUP(C14,'datedec &amp; datejul kaf'!$B$5:$O$94,14,FALSE)</f>
        <v>1968-69</v>
      </c>
      <c r="C14" s="18">
        <f>LARGE('datedec &amp; datejul kaf'!$B$5:$B$94,'datedec &amp; datejul kaf rank'!$A14)</f>
        <v>598.69287011100005</v>
      </c>
      <c r="D14" s="5" t="str">
        <f>VLOOKUP(E14,'datedec &amp; datejul kaf'!$C$5:$O$94,13,FALSE)</f>
        <v>1953-54</v>
      </c>
      <c r="E14" s="18">
        <f>LARGE('datedec &amp; datejul kaf'!$C$5:$C$94,'datedec &amp; datejul kaf rank'!$A14)</f>
        <v>574.14344954399996</v>
      </c>
      <c r="F14" s="5" t="str">
        <f>VLOOKUP(G14,'datedec &amp; datejul kaf'!$D$5:$O$94,12,FALSE)</f>
        <v>1953-54</v>
      </c>
      <c r="G14" s="18">
        <f>LARGE('datedec &amp; datejul kaf'!$D$5:$D$94,'datedec &amp; datejul kaf rank'!$A14)</f>
        <v>565.15832591399999</v>
      </c>
      <c r="H14" s="5" t="str">
        <f>VLOOKUP(I14,'datedec &amp; datejul kaf'!$E$5:$O$94,11,FALSE)</f>
        <v>2006-07</v>
      </c>
      <c r="I14" s="18">
        <f>LARGE('datedec &amp; datejul kaf'!$E$5:$E$94,'datedec &amp; datejul kaf rank'!$A14)</f>
        <v>523.73948449199997</v>
      </c>
      <c r="J14" s="5" t="str">
        <f>VLOOKUP(K14,'datedec &amp; datejul kaf'!$F$5:$O$94,10,FALSE)</f>
        <v>1998-99</v>
      </c>
      <c r="K14" s="18">
        <f>LARGE('datedec &amp; datejul kaf'!$F$5:$F$94,'datedec &amp; datejul kaf rank'!$A14)</f>
        <v>345.80626802399996</v>
      </c>
      <c r="L14" s="5" t="str">
        <f>VLOOKUP(M14,'datedec &amp; datejul kaf'!$G$5:$O$94,9,FALSE)</f>
        <v>1931-32</v>
      </c>
      <c r="M14" s="18">
        <f>LARGE('datedec &amp; datejul kaf'!$G$5:$G$94,'datedec &amp; datejul kaf rank'!$A14)</f>
        <v>977.64690548700003</v>
      </c>
      <c r="N14" s="5" t="str">
        <f>VLOOKUP(O14,'datedec &amp; datejul kaf'!$H$5:$O$94,8,FALSE)</f>
        <v>1959-60</v>
      </c>
      <c r="O14" s="18">
        <f>LARGE('datedec &amp; datejul kaf'!$H$5:$H$94,'datedec &amp; datejul kaf rank'!$A14)</f>
        <v>833.35930759200005</v>
      </c>
      <c r="P14" s="5" t="str">
        <f>VLOOKUP(Q14,'datedec &amp; datejul kaf'!$I$5:$O$94,7,FALSE)</f>
        <v>2011-12</v>
      </c>
      <c r="Q14" s="18">
        <f>LARGE('datedec &amp; datejul kaf'!$I$5:$I$94,'datedec &amp; datejul kaf rank'!$A14)</f>
        <v>653.18675236499996</v>
      </c>
      <c r="R14" s="5" t="str">
        <f>VLOOKUP(S14,'datedec &amp; datejul kaf'!$J$5:$O$94,6,FALSE)</f>
        <v>1955-56</v>
      </c>
      <c r="S14" s="18">
        <f>LARGE('datedec &amp; datejul kaf'!$J$5:$J$94,'datedec &amp; datejul kaf rank'!$A14)</f>
        <v>433.67204985299998</v>
      </c>
      <c r="T14" s="5" t="str">
        <f>VLOOKUP(U14,'datedec &amp; datejul kaf'!$K$5:$O$94,5,FALSE)</f>
        <v>1973-74</v>
      </c>
      <c r="U14" s="18">
        <f>LARGE('datedec &amp; datejul kaf'!$K$5:$K$94,'datedec &amp; datejul kaf rank'!$A14)</f>
        <v>269.23040312700005</v>
      </c>
      <c r="V14" s="5" t="str">
        <f>VLOOKUP(W14,'datedec &amp; datejul kaf'!$L$5:$O$94,4,FALSE)</f>
        <v>1963-64</v>
      </c>
      <c r="W14" s="18">
        <f>LARGE('datedec &amp; datejul kaf'!$L$5:$L$94,'datedec &amp; datejul kaf rank'!$A14)</f>
        <v>125.65883826299999</v>
      </c>
      <c r="X14" s="5" t="str">
        <f>VLOOKUP(Y14,'datedec &amp; datejul kaf'!$M$5:$O$94,3,FALSE)</f>
        <v>1970-71</v>
      </c>
      <c r="Y14" s="18">
        <f>LARGE('datedec &amp; datejul kaf'!$M$5:$M$94,'datedec &amp; datejul kaf rank'!$A14)</f>
        <v>26.378180829000001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1470.120936606</v>
      </c>
    </row>
    <row r="15" spans="1:27" x14ac:dyDescent="0.2">
      <c r="A15" s="5">
        <v>10</v>
      </c>
      <c r="B15" s="5" t="str">
        <f>VLOOKUP(C15,'datedec &amp; datejul kaf'!$B$5:$O$94,14,FALSE)</f>
        <v>1953-54</v>
      </c>
      <c r="C15" s="18">
        <f>LARGE('datedec &amp; datejul kaf'!$B$5:$B$94,'datedec &amp; datejul kaf rank'!$A15)</f>
        <v>588.59303577900005</v>
      </c>
      <c r="D15" s="5" t="str">
        <f>VLOOKUP(E15,'datedec &amp; datejul kaf'!$C$5:$O$94,13,FALSE)</f>
        <v>1968-69</v>
      </c>
      <c r="E15" s="18">
        <f>LARGE('datedec &amp; datejul kaf'!$C$5:$C$94,'datedec &amp; datejul kaf rank'!$A15)</f>
        <v>567.76460680800005</v>
      </c>
      <c r="F15" s="5" t="str">
        <f>VLOOKUP(G15,'datedec &amp; datejul kaf'!$D$5:$O$94,12,FALSE)</f>
        <v>1946-47</v>
      </c>
      <c r="G15" s="18">
        <f>LARGE('datedec &amp; datejul kaf'!$D$5:$D$94,'datedec &amp; datejul kaf rank'!$A15)</f>
        <v>553.38047511600007</v>
      </c>
      <c r="H15" s="5" t="str">
        <f>VLOOKUP(I15,'datedec &amp; datejul kaf'!$E$5:$O$94,11,FALSE)</f>
        <v>1998-99</v>
      </c>
      <c r="I15" s="18">
        <f>LARGE('datedec &amp; datejul kaf'!$E$5:$E$94,'datedec &amp; datejul kaf rank'!$A15)</f>
        <v>516.94014590400002</v>
      </c>
      <c r="J15" s="5" t="str">
        <f>VLOOKUP(K15,'datedec &amp; datejul kaf'!$F$5:$O$94,10,FALSE)</f>
        <v>1953-54</v>
      </c>
      <c r="K15" s="18">
        <f>LARGE('datedec &amp; datejul kaf'!$F$5:$F$94,'datedec &amp; datejul kaf rank'!$A15)</f>
        <v>339.10411951499998</v>
      </c>
      <c r="L15" s="5" t="str">
        <f>VLOOKUP(M15,'datedec &amp; datejul kaf'!$G$5:$O$94,9,FALSE)</f>
        <v>1983-84</v>
      </c>
      <c r="M15" s="18">
        <f>LARGE('datedec &amp; datejul kaf'!$G$5:$G$94,'datedec &amp; datejul kaf rank'!$A15)</f>
        <v>968.21946782400005</v>
      </c>
      <c r="N15" s="5" t="str">
        <f>VLOOKUP(O15,'datedec &amp; datejul kaf'!$H$5:$O$94,8,FALSE)</f>
        <v>1931-32</v>
      </c>
      <c r="O15" s="18">
        <f>LARGE('datedec &amp; datejul kaf'!$H$5:$H$94,'datedec &amp; datejul kaf rank'!$A15)</f>
        <v>819.86972132100004</v>
      </c>
      <c r="P15" s="5" t="str">
        <f>VLOOKUP(Q15,'datedec &amp; datejul kaf'!$I$5:$O$94,7,FALSE)</f>
        <v>1954-55</v>
      </c>
      <c r="Q15" s="18">
        <f>LARGE('datedec &amp; datejul kaf'!$I$5:$I$94,'datedec &amp; datejul kaf rank'!$A15)</f>
        <v>652.722620151</v>
      </c>
      <c r="R15" s="5" t="str">
        <f>VLOOKUP(S15,'datedec &amp; datejul kaf'!$J$5:$O$94,6,FALSE)</f>
        <v>1949-50</v>
      </c>
      <c r="S15" s="18">
        <f>LARGE('datedec &amp; datejul kaf'!$J$5:$J$94,'datedec &amp; datejul kaf rank'!$A15)</f>
        <v>430.680975585</v>
      </c>
      <c r="T15" s="5" t="str">
        <f>VLOOKUP(U15,'datedec &amp; datejul kaf'!$K$5:$O$94,5,FALSE)</f>
        <v>1952-53</v>
      </c>
      <c r="U15" s="18">
        <f>LARGE('datedec &amp; datejul kaf'!$K$5:$K$94,'datedec &amp; datejul kaf rank'!$A15)</f>
        <v>255.74081685599998</v>
      </c>
      <c r="V15" s="5" t="str">
        <f>VLOOKUP(W15,'datedec &amp; datejul kaf'!$L$5:$O$94,4,FALSE)</f>
        <v>1980-81</v>
      </c>
      <c r="W15" s="18">
        <f>LARGE('datedec &amp; datejul kaf'!$L$5:$L$94,'datedec &amp; datejul kaf rank'!$A15)</f>
        <v>124.61751598799999</v>
      </c>
      <c r="X15" s="5" t="str">
        <f>VLOOKUP(Y15,'datedec &amp; datejul kaf'!$M$5:$O$94,3,FALSE)</f>
        <v>1962-63</v>
      </c>
      <c r="Y15" s="18">
        <f>LARGE('datedec &amp; datejul kaf'!$M$5:$M$94,'datedec &amp; datejul kaf rank'!$A15)</f>
        <v>25.824792420000001</v>
      </c>
      <c r="Z15" s="5" t="str">
        <f>VLOOKUP(AA15,'datedec &amp; datejul kaf'!$N$5:$O$94,2,FALSE)</f>
        <v>1981-82</v>
      </c>
      <c r="AA15" s="18">
        <f>LARGE('datedec &amp; datejul kaf'!$N$5:$N$94,'datedec &amp; datejul kaf rank'!$A15)</f>
        <v>1455.5602759950002</v>
      </c>
    </row>
    <row r="16" spans="1:27" x14ac:dyDescent="0.2">
      <c r="A16" s="5">
        <v>11</v>
      </c>
      <c r="B16" s="5" t="str">
        <f>VLOOKUP(C16,'datedec &amp; datejul kaf'!$B$5:$O$94,14,FALSE)</f>
        <v>1946-47</v>
      </c>
      <c r="C16" s="18">
        <f>LARGE('datedec &amp; datejul kaf'!$B$5:$B$94,'datedec &amp; datejul kaf rank'!$A16)</f>
        <v>569.05187948699995</v>
      </c>
      <c r="D16" s="5" t="str">
        <f>VLOOKUP(E16,'datedec &amp; datejul kaf'!$C$5:$O$94,13,FALSE)</f>
        <v>1946-47</v>
      </c>
      <c r="E16" s="18">
        <f>LARGE('datedec &amp; datejul kaf'!$C$5:$C$94,'datedec &amp; datejul kaf rank'!$A16)</f>
        <v>560.99700375599991</v>
      </c>
      <c r="F16" s="5" t="str">
        <f>VLOOKUP(G16,'datedec &amp; datejul kaf'!$D$5:$O$94,12,FALSE)</f>
        <v>1975-76</v>
      </c>
      <c r="G16" s="18">
        <f>LARGE('datedec &amp; datejul kaf'!$D$5:$D$94,'datedec &amp; datejul kaf rank'!$A16)</f>
        <v>541.08097144500005</v>
      </c>
      <c r="H16" s="5" t="str">
        <f>VLOOKUP(I16,'datedec &amp; datejul kaf'!$E$5:$O$94,11,FALSE)</f>
        <v>1946-47</v>
      </c>
      <c r="I16" s="18">
        <f>LARGE('datedec &amp; datejul kaf'!$E$5:$E$94,'datedec &amp; datejul kaf rank'!$A16)</f>
        <v>495.33617977199998</v>
      </c>
      <c r="J16" s="5" t="str">
        <f>VLOOKUP(K16,'datedec &amp; datejul kaf'!$F$5:$O$94,10,FALSE)</f>
        <v>1957-58</v>
      </c>
      <c r="K16" s="18">
        <f>LARGE('datedec &amp; datejul kaf'!$F$5:$F$94,'datedec &amp; datejul kaf rank'!$A16)</f>
        <v>321.08825242199998</v>
      </c>
      <c r="L16" s="5" t="str">
        <f>VLOOKUP(M16,'datedec &amp; datejul kaf'!$G$5:$O$94,9,FALSE)</f>
        <v>1960-61</v>
      </c>
      <c r="M16" s="18">
        <f>LARGE('datedec &amp; datejul kaf'!$G$5:$G$94,'datedec &amp; datejul kaf rank'!$A16)</f>
        <v>966.56525300999999</v>
      </c>
      <c r="N16" s="5" t="str">
        <f>VLOOKUP(O16,'datedec &amp; datejul kaf'!$H$5:$O$94,8,FALSE)</f>
        <v>1992-93</v>
      </c>
      <c r="O16" s="18">
        <f>LARGE('datedec &amp; datejul kaf'!$H$5:$H$94,'datedec &amp; datejul kaf rank'!$A16)</f>
        <v>809.18079610200004</v>
      </c>
      <c r="P16" s="5" t="str">
        <f>VLOOKUP(Q16,'datedec &amp; datejul kaf'!$I$5:$O$94,7,FALSE)</f>
        <v>1959-60</v>
      </c>
      <c r="Q16" s="18">
        <f>LARGE('datedec &amp; datejul kaf'!$I$5:$I$94,'datedec &amp; datejul kaf rank'!$A16)</f>
        <v>650.21352933599997</v>
      </c>
      <c r="R16" s="5" t="str">
        <f>VLOOKUP(S16,'datedec &amp; datejul kaf'!$J$5:$O$94,6,FALSE)</f>
        <v>1983-84</v>
      </c>
      <c r="S16" s="18">
        <f>LARGE('datedec &amp; datejul kaf'!$J$5:$J$94,'datedec &amp; datejul kaf rank'!$A16)</f>
        <v>429.56824835399999</v>
      </c>
      <c r="T16" s="5" t="str">
        <f>VLOOKUP(U16,'datedec &amp; datejul kaf'!$K$5:$O$94,5,FALSE)</f>
        <v>1959-60</v>
      </c>
      <c r="U16" s="18">
        <f>LARGE('datedec &amp; datejul kaf'!$K$5:$K$94,'datedec &amp; datejul kaf rank'!$A16)</f>
        <v>253.52527974900002</v>
      </c>
      <c r="V16" s="5" t="str">
        <f>VLOOKUP(W16,'datedec &amp; datejul kaf'!$L$5:$O$94,4,FALSE)</f>
        <v>1968-69</v>
      </c>
      <c r="W16" s="18">
        <f>LARGE('datedec &amp; datejul kaf'!$L$5:$L$94,'datedec &amp; datejul kaf rank'!$A16)</f>
        <v>117.68528484300001</v>
      </c>
      <c r="X16" s="5" t="str">
        <f>VLOOKUP(Y16,'datedec &amp; datejul kaf'!$M$5:$O$94,3,FALSE)</f>
        <v>1953-54</v>
      </c>
      <c r="Y16" s="18">
        <f>LARGE('datedec &amp; datejul kaf'!$M$5:$M$94,'datedec &amp; datejul kaf rank'!$A16)</f>
        <v>25.763304819000002</v>
      </c>
      <c r="Z16" s="5" t="str">
        <f>VLOOKUP(AA16,'datedec &amp; datejul kaf'!$N$5:$O$94,2,FALSE)</f>
        <v>1968-69</v>
      </c>
      <c r="AA16" s="18">
        <f>LARGE('datedec &amp; datejul kaf'!$N$5:$N$94,'datedec &amp; datejul kaf rank'!$A16)</f>
        <v>1448.6756481540001</v>
      </c>
    </row>
    <row r="17" spans="1:27" x14ac:dyDescent="0.2">
      <c r="A17" s="5">
        <v>12</v>
      </c>
      <c r="B17" s="5" t="str">
        <f>VLOOKUP(C17,'datedec &amp; datejul kaf'!$B$5:$O$94,14,FALSE)</f>
        <v>1975-76</v>
      </c>
      <c r="C17" s="18">
        <f>LARGE('datedec &amp; datejul kaf'!$B$5:$B$94,'datedec &amp; datejul kaf rank'!$A17)</f>
        <v>568.86146627099993</v>
      </c>
      <c r="D17" s="5" t="str">
        <f>VLOOKUP(E17,'datedec &amp; datejul kaf'!$C$5:$O$94,13,FALSE)</f>
        <v>1975-76</v>
      </c>
      <c r="E17" s="18">
        <f>LARGE('datedec &amp; datejul kaf'!$C$5:$C$94,'datedec &amp; datejul kaf rank'!$A17)</f>
        <v>554.350392435</v>
      </c>
      <c r="F17" s="5" t="str">
        <f>VLOOKUP(G17,'datedec &amp; datejul kaf'!$D$5:$O$94,12,FALSE)</f>
        <v>1998-99</v>
      </c>
      <c r="G17" s="18">
        <f>LARGE('datedec &amp; datejul kaf'!$D$5:$D$94,'datedec &amp; datejul kaf rank'!$A17)</f>
        <v>538.276343451</v>
      </c>
      <c r="H17" s="5" t="str">
        <f>VLOOKUP(I17,'datedec &amp; datejul kaf'!$E$5:$O$94,11,FALSE)</f>
        <v>1981-82</v>
      </c>
      <c r="I17" s="18">
        <f>LARGE('datedec &amp; datejul kaf'!$E$5:$E$94,'datedec &amp; datejul kaf rank'!$A17)</f>
        <v>483.97485788400002</v>
      </c>
      <c r="J17" s="5" t="str">
        <f>VLOOKUP(K17,'datedec &amp; datejul kaf'!$F$5:$O$94,10,FALSE)</f>
        <v>1980-81</v>
      </c>
      <c r="K17" s="18">
        <f>LARGE('datedec &amp; datejul kaf'!$F$5:$F$94,'datedec &amp; datejul kaf rank'!$A17)</f>
        <v>314.87800472099997</v>
      </c>
      <c r="L17" s="5" t="str">
        <f>VLOOKUP(M17,'datedec &amp; datejul kaf'!$G$5:$O$94,9,FALSE)</f>
        <v>1955-56</v>
      </c>
      <c r="M17" s="18">
        <f>LARGE('datedec &amp; datejul kaf'!$G$5:$G$94,'datedec &amp; datejul kaf rank'!$A17)</f>
        <v>965.40293900400002</v>
      </c>
      <c r="N17" s="5" t="str">
        <f>VLOOKUP(O17,'datedec &amp; datejul kaf'!$H$5:$O$94,8,FALSE)</f>
        <v>1983-84</v>
      </c>
      <c r="O17" s="18">
        <f>LARGE('datedec &amp; datejul kaf'!$H$5:$H$94,'datedec &amp; datejul kaf rank'!$A17)</f>
        <v>791.4426149489999</v>
      </c>
      <c r="P17" s="5" t="str">
        <f>VLOOKUP(Q17,'datedec &amp; datejul kaf'!$I$5:$O$94,7,FALSE)</f>
        <v>2007-08</v>
      </c>
      <c r="Q17" s="18">
        <f>LARGE('datedec &amp; datejul kaf'!$I$5:$I$94,'datedec &amp; datejul kaf rank'!$A17)</f>
        <v>637.2396455249999</v>
      </c>
      <c r="R17" s="5" t="str">
        <f>VLOOKUP(S17,'datedec &amp; datejul kaf'!$J$5:$O$94,6,FALSE)</f>
        <v>1970-71</v>
      </c>
      <c r="S17" s="18">
        <f>LARGE('datedec &amp; datejul kaf'!$J$5:$J$94,'datedec &amp; datejul kaf rank'!$A17)</f>
        <v>424.62543862199999</v>
      </c>
      <c r="T17" s="5" t="str">
        <f>VLOOKUP(U17,'datedec &amp; datejul kaf'!$K$5:$O$94,5,FALSE)</f>
        <v>1963-64</v>
      </c>
      <c r="U17" s="18">
        <f>LARGE('datedec &amp; datejul kaf'!$K$5:$K$94,'datedec &amp; datejul kaf rank'!$A17)</f>
        <v>253.36858554</v>
      </c>
      <c r="V17" s="5" t="str">
        <f>VLOOKUP(W17,'datedec &amp; datejul kaf'!$L$5:$O$94,4,FALSE)</f>
        <v>1970-71</v>
      </c>
      <c r="W17" s="18">
        <f>LARGE('datedec &amp; datejul kaf'!$L$5:$L$94,'datedec &amp; datejul kaf rank'!$A17)</f>
        <v>110.398012389</v>
      </c>
      <c r="X17" s="5" t="str">
        <f>VLOOKUP(Y17,'datedec &amp; datejul kaf'!$M$5:$O$94,3,FALSE)</f>
        <v>1963-64</v>
      </c>
      <c r="Y17" s="18">
        <f>LARGE('datedec &amp; datejul kaf'!$M$5:$M$94,'datedec &amp; datejul kaf rank'!$A17)</f>
        <v>25.394379213000001</v>
      </c>
      <c r="Z17" s="5" t="str">
        <f>VLOOKUP(AA17,'datedec &amp; datejul kaf'!$N$5:$O$94,2,FALSE)</f>
        <v>1975-76</v>
      </c>
      <c r="AA17" s="18">
        <f>LARGE('datedec &amp; datejul kaf'!$N$5:$N$94,'datedec &amp; datejul kaf rank'!$A17)</f>
        <v>1445.4802763729999</v>
      </c>
    </row>
    <row r="18" spans="1:27" x14ac:dyDescent="0.2">
      <c r="A18" s="5">
        <v>13</v>
      </c>
      <c r="B18" s="5" t="str">
        <f>VLOOKUP(C18,'datedec &amp; datejul kaf'!$B$5:$O$94,14,FALSE)</f>
        <v>1981-82</v>
      </c>
      <c r="C18" s="18">
        <f>LARGE('datedec &amp; datejul kaf'!$B$5:$B$94,'datedec &amp; datejul kaf rank'!$A18)</f>
        <v>558.2459294790001</v>
      </c>
      <c r="D18" s="5" t="str">
        <f>VLOOKUP(E18,'datedec &amp; datejul kaf'!$C$5:$O$94,13,FALSE)</f>
        <v>1981-82</v>
      </c>
      <c r="E18" s="18">
        <f>LARGE('datedec &amp; datejul kaf'!$C$5:$C$94,'datedec &amp; datejul kaf rank'!$A18)</f>
        <v>548.83832652600006</v>
      </c>
      <c r="F18" s="5" t="str">
        <f>VLOOKUP(G18,'datedec &amp; datejul kaf'!$D$5:$O$94,12,FALSE)</f>
        <v>1981-82</v>
      </c>
      <c r="G18" s="18">
        <f>LARGE('datedec &amp; datejul kaf'!$D$5:$D$94,'datedec &amp; datejul kaf rank'!$A18)</f>
        <v>535.74741792599991</v>
      </c>
      <c r="H18" s="5" t="str">
        <f>VLOOKUP(I18,'datedec &amp; datejul kaf'!$E$5:$O$94,11,FALSE)</f>
        <v>1950-51</v>
      </c>
      <c r="I18" s="18">
        <f>LARGE('datedec &amp; datejul kaf'!$E$5:$E$94,'datedec &amp; datejul kaf rank'!$A18)</f>
        <v>461.07766866000003</v>
      </c>
      <c r="J18" s="5" t="str">
        <f>VLOOKUP(K18,'datedec &amp; datejul kaf'!$F$5:$O$94,10,FALSE)</f>
        <v>1975-76</v>
      </c>
      <c r="K18" s="18">
        <f>LARGE('datedec &amp; datejul kaf'!$F$5:$F$94,'datedec &amp; datejul kaf rank'!$A18)</f>
        <v>303.25684813200002</v>
      </c>
      <c r="L18" s="5" t="str">
        <f>VLOOKUP(M18,'datedec &amp; datejul kaf'!$G$5:$O$94,9,FALSE)</f>
        <v>1998-99</v>
      </c>
      <c r="M18" s="18">
        <f>LARGE('datedec &amp; datejul kaf'!$G$5:$G$94,'datedec &amp; datejul kaf rank'!$A18)</f>
        <v>946.41120417900004</v>
      </c>
      <c r="N18" s="5" t="str">
        <f>VLOOKUP(O18,'datedec &amp; datejul kaf'!$H$5:$O$94,8,FALSE)</f>
        <v>2011-12</v>
      </c>
      <c r="O18" s="18">
        <f>LARGE('datedec &amp; datejul kaf'!$H$5:$H$94,'datedec &amp; datejul kaf rank'!$A18)</f>
        <v>790.316003421</v>
      </c>
      <c r="P18" s="5" t="str">
        <f>VLOOKUP(Q18,'datedec &amp; datejul kaf'!$I$5:$O$94,7,FALSE)</f>
        <v>1983-84</v>
      </c>
      <c r="Q18" s="18">
        <f>LARGE('datedec &amp; datejul kaf'!$I$5:$I$94,'datedec &amp; datejul kaf rank'!$A18)</f>
        <v>618.76559663100011</v>
      </c>
      <c r="R18" s="5" t="str">
        <f>VLOOKUP(S18,'datedec &amp; datejul kaf'!$J$5:$O$94,6,FALSE)</f>
        <v>2011-12</v>
      </c>
      <c r="S18" s="18">
        <f>LARGE('datedec &amp; datejul kaf'!$J$5:$J$94,'datedec &amp; datejul kaf rank'!$A18)</f>
        <v>418.73452975200001</v>
      </c>
      <c r="T18" s="5" t="str">
        <f>VLOOKUP(U18,'datedec &amp; datejul kaf'!$K$5:$O$94,5,FALSE)</f>
        <v>1998-99</v>
      </c>
      <c r="U18" s="18">
        <f>LARGE('datedec &amp; datejul kaf'!$K$5:$K$94,'datedec &amp; datejul kaf rank'!$A18)</f>
        <v>252.80527977600002</v>
      </c>
      <c r="V18" s="5" t="str">
        <f>VLOOKUP(W18,'datedec &amp; datejul kaf'!$L$5:$O$94,4,FALSE)</f>
        <v>1992-93</v>
      </c>
      <c r="W18" s="18">
        <f>LARGE('datedec &amp; datejul kaf'!$L$5:$L$94,'datedec &amp; datejul kaf rank'!$A18)</f>
        <v>108.035698428</v>
      </c>
      <c r="X18" s="5" t="str">
        <f>VLOOKUP(Y18,'datedec &amp; datejul kaf'!$M$5:$O$94,3,FALSE)</f>
        <v>1992-93</v>
      </c>
      <c r="Y18" s="18">
        <f>LARGE('datedec &amp; datejul kaf'!$M$5:$M$94,'datedec &amp; datejul kaf rank'!$A18)</f>
        <v>25.086941207999999</v>
      </c>
      <c r="Z18" s="5" t="str">
        <f>VLOOKUP(AA18,'datedec &amp; datejul kaf'!$N$5:$O$94,2,FALSE)</f>
        <v>1964-65</v>
      </c>
      <c r="AA18" s="18">
        <f>LARGE('datedec &amp; datejul kaf'!$N$5:$N$94,'datedec &amp; datejul kaf rank'!$A18)</f>
        <v>1442.34044178</v>
      </c>
    </row>
    <row r="19" spans="1:27" x14ac:dyDescent="0.2">
      <c r="A19" s="5">
        <v>14</v>
      </c>
      <c r="B19" s="5" t="str">
        <f>VLOOKUP(C19,'datedec &amp; datejul kaf'!$B$5:$O$94,14,FALSE)</f>
        <v>1998-99</v>
      </c>
      <c r="C19" s="18">
        <f>LARGE('datedec &amp; datejul kaf'!$B$5:$B$94,'datedec &amp; datejul kaf rank'!$A19)</f>
        <v>549.67336781699998</v>
      </c>
      <c r="D19" s="5" t="str">
        <f>VLOOKUP(E19,'datedec &amp; datejul kaf'!$C$5:$O$94,13,FALSE)</f>
        <v>1998-99</v>
      </c>
      <c r="E19" s="18">
        <f>LARGE('datedec &amp; datejul kaf'!$C$5:$C$94,'datedec &amp; datejul kaf rank'!$A19)</f>
        <v>543.15568211099992</v>
      </c>
      <c r="F19" s="5" t="str">
        <f>VLOOKUP(G19,'datedec &amp; datejul kaf'!$D$5:$O$94,12,FALSE)</f>
        <v>2006-07</v>
      </c>
      <c r="G19" s="18">
        <f>LARGE('datedec &amp; datejul kaf'!$D$5:$D$94,'datedec &amp; datejul kaf rank'!$A19)</f>
        <v>532.53221143499991</v>
      </c>
      <c r="H19" s="5" t="str">
        <f>VLOOKUP(I19,'datedec &amp; datejul kaf'!$E$5:$O$94,11,FALSE)</f>
        <v>1975-76</v>
      </c>
      <c r="I19" s="18">
        <f>LARGE('datedec &amp; datejul kaf'!$E$5:$E$94,'datedec &amp; datejul kaf rank'!$A19)</f>
        <v>456.65849527199998</v>
      </c>
      <c r="J19" s="5" t="str">
        <f>VLOOKUP(K19,'datedec &amp; datejul kaf'!$F$5:$O$94,10,FALSE)</f>
        <v>2015-16</v>
      </c>
      <c r="K19" s="18">
        <f>LARGE('datedec &amp; datejul kaf'!$F$5:$F$94,'datedec &amp; datejul kaf rank'!$A19)</f>
        <v>301.04329449599999</v>
      </c>
      <c r="L19" s="5" t="str">
        <f>VLOOKUP(M19,'datedec &amp; datejul kaf'!$G$5:$O$94,9,FALSE)</f>
        <v>1974-75</v>
      </c>
      <c r="M19" s="18">
        <f>LARGE('datedec &amp; datejul kaf'!$G$5:$G$94,'datedec &amp; datejul kaf rank'!$A19)</f>
        <v>944.23533649199999</v>
      </c>
      <c r="N19" s="5" t="str">
        <f>VLOOKUP(O19,'datedec &amp; datejul kaf'!$H$5:$O$94,8,FALSE)</f>
        <v>2013-14</v>
      </c>
      <c r="O19" s="18">
        <f>LARGE('datedec &amp; datejul kaf'!$H$5:$H$94,'datedec &amp; datejul kaf rank'!$A19)</f>
        <v>784.08393753899998</v>
      </c>
      <c r="P19" s="5" t="str">
        <f>VLOOKUP(Q19,'datedec &amp; datejul kaf'!$I$5:$O$94,7,FALSE)</f>
        <v>1970-71</v>
      </c>
      <c r="Q19" s="18">
        <f>LARGE('datedec &amp; datejul kaf'!$I$5:$I$94,'datedec &amp; datejul kaf rank'!$A19)</f>
        <v>611.36328285900004</v>
      </c>
      <c r="R19" s="5" t="str">
        <f>VLOOKUP(S19,'datedec &amp; datejul kaf'!$J$5:$O$94,6,FALSE)</f>
        <v>2010-11</v>
      </c>
      <c r="S19" s="18">
        <f>LARGE('datedec &amp; datejul kaf'!$J$5:$J$94,'datedec &amp; datejul kaf rank'!$A19)</f>
        <v>401.379158502</v>
      </c>
      <c r="T19" s="5" t="str">
        <f>VLOOKUP(U19,'datedec &amp; datejul kaf'!$K$5:$O$94,5,FALSE)</f>
        <v>2009-10</v>
      </c>
      <c r="U19" s="18">
        <f>LARGE('datedec &amp; datejul kaf'!$K$5:$K$94,'datedec &amp; datejul kaf rank'!$A19)</f>
        <v>243.37189170000002</v>
      </c>
      <c r="V19" s="5" t="str">
        <f>VLOOKUP(W19,'datedec &amp; datejul kaf'!$L$5:$O$94,4,FALSE)</f>
        <v>1952-53</v>
      </c>
      <c r="W19" s="18">
        <f>LARGE('datedec &amp; datejul kaf'!$L$5:$L$94,'datedec &amp; datejul kaf rank'!$A19)</f>
        <v>105.34214480999999</v>
      </c>
      <c r="X19" s="5" t="str">
        <f>VLOOKUP(Y19,'datedec &amp; datejul kaf'!$M$5:$O$94,3,FALSE)</f>
        <v>1946-47</v>
      </c>
      <c r="Y19" s="18">
        <f>LARGE('datedec &amp; datejul kaf'!$M$5:$M$94,'datedec &amp; datejul kaf rank'!$A19)</f>
        <v>24.718015602000001</v>
      </c>
      <c r="Z19" s="5" t="str">
        <f>VLOOKUP(AA19,'datedec &amp; datejul kaf'!$N$5:$O$94,2,FALSE)</f>
        <v>1947-48</v>
      </c>
      <c r="AA19" s="18">
        <f>LARGE('datedec &amp; datejul kaf'!$N$5:$N$94,'datedec &amp; datejul kaf rank'!$A19)</f>
        <v>1418.447550114</v>
      </c>
    </row>
    <row r="20" spans="1:27" x14ac:dyDescent="0.2">
      <c r="A20" s="5">
        <v>15</v>
      </c>
      <c r="B20" s="5" t="str">
        <f>VLOOKUP(C20,'datedec &amp; datejul kaf'!$B$5:$O$94,14,FALSE)</f>
        <v>2006-07</v>
      </c>
      <c r="C20" s="18">
        <f>LARGE('datedec &amp; datejul kaf'!$B$5:$B$94,'datedec &amp; datejul kaf rank'!$A20)</f>
        <v>545.73816135300001</v>
      </c>
      <c r="D20" s="5" t="str">
        <f>VLOOKUP(E20,'datedec &amp; datejul kaf'!$C$5:$O$94,13,FALSE)</f>
        <v>2006-07</v>
      </c>
      <c r="E20" s="18">
        <f>LARGE('datedec &amp; datejul kaf'!$C$5:$C$94,'datedec &amp; datejul kaf rank'!$A20)</f>
        <v>540.32725246500002</v>
      </c>
      <c r="F20" s="5" t="str">
        <f>VLOOKUP(G20,'datedec &amp; datejul kaf'!$D$5:$O$94,12,FALSE)</f>
        <v>1968-69</v>
      </c>
      <c r="G20" s="18">
        <f>LARGE('datedec &amp; datejul kaf'!$D$5:$D$94,'datedec &amp; datejul kaf rank'!$A20)</f>
        <v>530.15799664799999</v>
      </c>
      <c r="H20" s="5" t="str">
        <f>VLOOKUP(I20,'datedec &amp; datejul kaf'!$E$5:$O$94,11,FALSE)</f>
        <v>1945-46</v>
      </c>
      <c r="I20" s="18">
        <f>LARGE('datedec &amp; datejul kaf'!$E$5:$E$94,'datedec &amp; datejul kaf rank'!$A20)</f>
        <v>456.51171841799999</v>
      </c>
      <c r="J20" s="5" t="str">
        <f>VLOOKUP(K20,'datedec &amp; datejul kaf'!$F$5:$O$94,10,FALSE)</f>
        <v>1995-96</v>
      </c>
      <c r="K20" s="18">
        <f>LARGE('datedec &amp; datejul kaf'!$F$5:$F$94,'datedec &amp; datejul kaf rank'!$A20)</f>
        <v>291.943129548</v>
      </c>
      <c r="L20" s="5" t="str">
        <f>VLOOKUP(M20,'datedec &amp; datejul kaf'!$G$5:$O$94,9,FALSE)</f>
        <v>2016-17</v>
      </c>
      <c r="M20" s="18">
        <f>LARGE('datedec &amp; datejul kaf'!$G$5:$G$94,'datedec &amp; datejul kaf rank'!$A20)</f>
        <v>943.58674147500005</v>
      </c>
      <c r="N20" s="5" t="str">
        <f>VLOOKUP(O20,'datedec &amp; datejul kaf'!$H$5:$O$94,8,FALSE)</f>
        <v>1970-71</v>
      </c>
      <c r="O20" s="18">
        <f>LARGE('datedec &amp; datejul kaf'!$H$5:$H$94,'datedec &amp; datejul kaf rank'!$A20)</f>
        <v>769.75534303500001</v>
      </c>
      <c r="P20" s="5" t="str">
        <f>VLOOKUP(Q20,'datedec &amp; datejul kaf'!$I$5:$O$94,7,FALSE)</f>
        <v>1955-56</v>
      </c>
      <c r="Q20" s="18">
        <f>LARGE('datedec &amp; datejul kaf'!$I$5:$I$94,'datedec &amp; datejul kaf rank'!$A20)</f>
        <v>602.39402699699997</v>
      </c>
      <c r="R20" s="5" t="str">
        <f>VLOOKUP(S20,'datedec &amp; datejul kaf'!$J$5:$O$94,6,FALSE)</f>
        <v>1963-64</v>
      </c>
      <c r="S20" s="18">
        <f>LARGE('datedec &amp; datejul kaf'!$J$5:$J$94,'datedec &amp; datejul kaf rank'!$A20)</f>
        <v>385.64626653000005</v>
      </c>
      <c r="T20" s="5" t="str">
        <f>VLOOKUP(U20,'datedec &amp; datejul kaf'!$K$5:$O$94,5,FALSE)</f>
        <v>1955-56</v>
      </c>
      <c r="U20" s="18">
        <f>LARGE('datedec &amp; datejul kaf'!$K$5:$K$94,'datedec &amp; datejul kaf rank'!$A20)</f>
        <v>240.04561083299998</v>
      </c>
      <c r="V20" s="5" t="str">
        <f>VLOOKUP(W20,'datedec &amp; datejul kaf'!$L$5:$O$94,4,FALSE)</f>
        <v>1942-43</v>
      </c>
      <c r="W20" s="18">
        <f>LARGE('datedec &amp; datejul kaf'!$L$5:$L$94,'datedec &amp; datejul kaf rank'!$A20)</f>
        <v>102.478012686</v>
      </c>
      <c r="X20" s="5" t="str">
        <f>VLOOKUP(Y20,'datedec &amp; datejul kaf'!$M$5:$O$94,3,FALSE)</f>
        <v>1942-43</v>
      </c>
      <c r="Y20" s="18">
        <f>LARGE('datedec &amp; datejul kaf'!$M$5:$M$94,'datedec &amp; datejul kaf rank'!$A20)</f>
        <v>24.349089996</v>
      </c>
      <c r="Z20" s="5" t="str">
        <f>VLOOKUP(AA20,'datedec &amp; datejul kaf'!$N$5:$O$94,2,FALSE)</f>
        <v>1953-54</v>
      </c>
      <c r="AA20" s="18">
        <f>LARGE('datedec &amp; datejul kaf'!$N$5:$N$94,'datedec &amp; datejul kaf rank'!$A20)</f>
        <v>1415.355318825</v>
      </c>
    </row>
    <row r="21" spans="1:27" x14ac:dyDescent="0.2">
      <c r="A21" s="5">
        <v>16</v>
      </c>
      <c r="B21" s="5" t="str">
        <f>VLOOKUP(C21,'datedec &amp; datejul kaf'!$B$5:$O$94,14,FALSE)</f>
        <v>1947-48</v>
      </c>
      <c r="C21" s="18">
        <f>LARGE('datedec &amp; datejul kaf'!$B$5:$B$94,'datedec &amp; datejul kaf rank'!$A21)</f>
        <v>520.18312098900003</v>
      </c>
      <c r="D21" s="5" t="str">
        <f>VLOOKUP(E21,'datedec &amp; datejul kaf'!$C$5:$O$94,13,FALSE)</f>
        <v>1947-48</v>
      </c>
      <c r="E21" s="18">
        <f>LARGE('datedec &amp; datejul kaf'!$C$5:$C$94,'datedec &amp; datejul kaf rank'!$A21)</f>
        <v>507.94708838999998</v>
      </c>
      <c r="F21" s="5" t="str">
        <f>VLOOKUP(G21,'datedec &amp; datejul kaf'!$D$5:$O$94,12,FALSE)</f>
        <v>1947-48</v>
      </c>
      <c r="G21" s="18">
        <f>LARGE('datedec &amp; datejul kaf'!$D$5:$D$94,'datedec &amp; datejul kaf rank'!$A21)</f>
        <v>497.35535325000001</v>
      </c>
      <c r="H21" s="5" t="str">
        <f>VLOOKUP(I21,'datedec &amp; datejul kaf'!$E$5:$O$94,11,FALSE)</f>
        <v>1999-2000</v>
      </c>
      <c r="I21" s="18">
        <f>LARGE('datedec &amp; datejul kaf'!$E$5:$E$94,'datedec &amp; datejul kaf rank'!$A21)</f>
        <v>440.935520655</v>
      </c>
      <c r="J21" s="5" t="str">
        <f>VLOOKUP(K21,'datedec &amp; datejul kaf'!$F$5:$O$94,10,FALSE)</f>
        <v>1946-47</v>
      </c>
      <c r="K21" s="18">
        <f>LARGE('datedec &amp; datejul kaf'!$F$5:$F$94,'datedec &amp; datejul kaf rank'!$A21)</f>
        <v>290.34445192199996</v>
      </c>
      <c r="L21" s="5" t="str">
        <f>VLOOKUP(M21,'datedec &amp; datejul kaf'!$G$5:$O$94,9,FALSE)</f>
        <v>1992-93</v>
      </c>
      <c r="M21" s="18">
        <f>LARGE('datedec &amp; datejul kaf'!$G$5:$G$94,'datedec &amp; datejul kaf rank'!$A21)</f>
        <v>915.73880863500005</v>
      </c>
      <c r="N21" s="5" t="str">
        <f>VLOOKUP(O21,'datedec &amp; datejul kaf'!$H$5:$O$94,8,FALSE)</f>
        <v>1954-55</v>
      </c>
      <c r="O21" s="18">
        <f>LARGE('datedec &amp; datejul kaf'!$H$5:$H$94,'datedec &amp; datejul kaf rank'!$A21)</f>
        <v>766.29616961099998</v>
      </c>
      <c r="P21" s="5" t="str">
        <f>VLOOKUP(Q21,'datedec &amp; datejul kaf'!$I$5:$O$94,7,FALSE)</f>
        <v>2010-11</v>
      </c>
      <c r="Q21" s="18">
        <f>LARGE('datedec &amp; datejul kaf'!$I$5:$I$94,'datedec &amp; datejul kaf rank'!$A21)</f>
        <v>586.33386230999997</v>
      </c>
      <c r="R21" s="5" t="str">
        <f>VLOOKUP(S21,'datedec &amp; datejul kaf'!$J$5:$O$94,6,FALSE)</f>
        <v>2009-10</v>
      </c>
      <c r="S21" s="18">
        <f>LARGE('datedec &amp; datejul kaf'!$J$5:$J$94,'datedec &amp; datejul kaf rank'!$A21)</f>
        <v>379.33882875</v>
      </c>
      <c r="T21" s="5" t="str">
        <f>VLOOKUP(U21,'datedec &amp; datejul kaf'!$K$5:$O$94,5,FALSE)</f>
        <v>1992-93</v>
      </c>
      <c r="U21" s="18">
        <f>LARGE('datedec &amp; datejul kaf'!$K$5:$K$94,'datedec &amp; datejul kaf rank'!$A21)</f>
        <v>234.700156488</v>
      </c>
      <c r="V21" s="5" t="str">
        <f>VLOOKUP(W21,'datedec &amp; datejul kaf'!$L$5:$O$94,4,FALSE)</f>
        <v>1953-54</v>
      </c>
      <c r="W21" s="18">
        <f>LARGE('datedec &amp; datejul kaf'!$L$5:$L$94,'datedec &amp; datejul kaf rank'!$A21)</f>
        <v>102.404624259</v>
      </c>
      <c r="X21" s="5" t="str">
        <f>VLOOKUP(Y21,'datedec &amp; datejul kaf'!$M$5:$O$94,3,FALSE)</f>
        <v>1973-74</v>
      </c>
      <c r="Y21" s="18">
        <f>LARGE('datedec &amp; datejul kaf'!$M$5:$M$94,'datedec &amp; datejul kaf rank'!$A21)</f>
        <v>24.103139591999998</v>
      </c>
      <c r="Z21" s="5" t="str">
        <f>VLOOKUP(AA21,'datedec &amp; datejul kaf'!$N$5:$O$94,2,FALSE)</f>
        <v>1960-61</v>
      </c>
      <c r="AA21" s="18">
        <f>LARGE('datedec &amp; datejul kaf'!$N$5:$N$94,'datedec &amp; datejul kaf rank'!$A21)</f>
        <v>1400.8263937500001</v>
      </c>
    </row>
    <row r="22" spans="1:27" x14ac:dyDescent="0.2">
      <c r="A22" s="5">
        <v>17</v>
      </c>
      <c r="B22" s="5" t="str">
        <f>VLOOKUP(C22,'datedec &amp; datejul kaf'!$B$5:$O$94,14,FALSE)</f>
        <v>1971-72</v>
      </c>
      <c r="C22" s="18">
        <f>LARGE('datedec &amp; datejul kaf'!$B$5:$B$94,'datedec &amp; datejul kaf rank'!$A22)</f>
        <v>508.16328672899999</v>
      </c>
      <c r="D22" s="5" t="str">
        <f>VLOOKUP(E22,'datedec &amp; datejul kaf'!$C$5:$O$94,13,FALSE)</f>
        <v>1971-72</v>
      </c>
      <c r="E22" s="18">
        <f>LARGE('datedec &amp; datejul kaf'!$C$5:$C$94,'datedec &amp; datejul kaf rank'!$A22)</f>
        <v>496.54213014000004</v>
      </c>
      <c r="F22" s="5" t="str">
        <f>VLOOKUP(G22,'datedec &amp; datejul kaf'!$D$5:$O$94,12,FALSE)</f>
        <v>1984-85</v>
      </c>
      <c r="G22" s="18">
        <f>LARGE('datedec &amp; datejul kaf'!$D$5:$D$94,'datedec &amp; datejul kaf rank'!$A22)</f>
        <v>481.18411418699998</v>
      </c>
      <c r="H22" s="5" t="str">
        <f>VLOOKUP(I22,'datedec &amp; datejul kaf'!$E$5:$O$94,11,FALSE)</f>
        <v>1968-69</v>
      </c>
      <c r="I22" s="18">
        <f>LARGE('datedec &amp; datejul kaf'!$E$5:$E$94,'datedec &amp; datejul kaf rank'!$A22)</f>
        <v>431.40890944199998</v>
      </c>
      <c r="J22" s="5" t="str">
        <f>VLOOKUP(K22,'datedec &amp; datejul kaf'!$F$5:$O$94,10,FALSE)</f>
        <v>2001-02</v>
      </c>
      <c r="K22" s="18">
        <f>LARGE('datedec &amp; datejul kaf'!$F$5:$F$94,'datedec &amp; datejul kaf rank'!$A22)</f>
        <v>278.10841932300002</v>
      </c>
      <c r="L22" s="5" t="str">
        <f>VLOOKUP(M22,'datedec &amp; datejul kaf'!$G$5:$O$94,9,FALSE)</f>
        <v>1959-60</v>
      </c>
      <c r="M22" s="18">
        <f>LARGE('datedec &amp; datejul kaf'!$G$5:$G$94,'datedec &amp; datejul kaf rank'!$A22)</f>
        <v>905.23831316100006</v>
      </c>
      <c r="N22" s="5" t="str">
        <f>VLOOKUP(O22,'datedec &amp; datejul kaf'!$H$5:$O$94,8,FALSE)</f>
        <v>1952-53</v>
      </c>
      <c r="O22" s="18">
        <f>LARGE('datedec &amp; datejul kaf'!$H$5:$H$94,'datedec &amp; datejul kaf rank'!$A22)</f>
        <v>758.83831865100001</v>
      </c>
      <c r="P22" s="5" t="str">
        <f>VLOOKUP(Q22,'datedec &amp; datejul kaf'!$I$5:$O$94,7,FALSE)</f>
        <v>1968-69</v>
      </c>
      <c r="Q22" s="18">
        <f>LARGE('datedec &amp; datejul kaf'!$I$5:$I$94,'datedec &amp; datejul kaf rank'!$A22)</f>
        <v>580.28030881799998</v>
      </c>
      <c r="R22" s="5" t="str">
        <f>VLOOKUP(S22,'datedec &amp; datejul kaf'!$J$5:$O$94,6,FALSE)</f>
        <v>1961-62</v>
      </c>
      <c r="S22" s="18">
        <f>LARGE('datedec &amp; datejul kaf'!$J$5:$J$94,'datedec &amp; datejul kaf rank'!$A22)</f>
        <v>377.59337426999997</v>
      </c>
      <c r="T22" s="5" t="str">
        <f>VLOOKUP(U22,'datedec &amp; datejul kaf'!$K$5:$O$94,5,FALSE)</f>
        <v>1948-49</v>
      </c>
      <c r="U22" s="18">
        <f>LARGE('datedec &amp; datejul kaf'!$K$5:$K$94,'datedec &amp; datejul kaf rank'!$A22)</f>
        <v>227.811561705</v>
      </c>
      <c r="V22" s="5" t="str">
        <f>VLOOKUP(W22,'datedec &amp; datejul kaf'!$L$5:$O$94,4,FALSE)</f>
        <v>1989-90</v>
      </c>
      <c r="W22" s="18">
        <f>LARGE('datedec &amp; datejul kaf'!$L$5:$L$94,'datedec &amp; datejul kaf rank'!$A22)</f>
        <v>98.739169851</v>
      </c>
      <c r="X22" s="5" t="str">
        <f>VLOOKUP(Y22,'datedec &amp; datejul kaf'!$M$5:$O$94,3,FALSE)</f>
        <v>1941-42</v>
      </c>
      <c r="Y22" s="18">
        <f>LARGE('datedec &amp; datejul kaf'!$M$5:$M$94,'datedec &amp; datejul kaf rank'!$A22)</f>
        <v>23.795701587</v>
      </c>
      <c r="Z22" s="5" t="str">
        <f>VLOOKUP(AA22,'datedec &amp; datejul kaf'!$N$5:$O$94,2,FALSE)</f>
        <v>1982-83</v>
      </c>
      <c r="AA22" s="18">
        <f>LARGE('datedec &amp; datejul kaf'!$N$5:$N$94,'datedec &amp; datejul kaf rank'!$A22)</f>
        <v>1392.646559346</v>
      </c>
    </row>
    <row r="23" spans="1:27" x14ac:dyDescent="0.2">
      <c r="A23" s="5">
        <v>18</v>
      </c>
      <c r="B23" s="5" t="str">
        <f>VLOOKUP(C23,'datedec &amp; datejul kaf'!$B$5:$O$94,14,FALSE)</f>
        <v>1984-85</v>
      </c>
      <c r="C23" s="18">
        <f>LARGE('datedec &amp; datejul kaf'!$B$5:$B$94,'datedec &amp; datejul kaf rank'!$A23)</f>
        <v>503.79568358699998</v>
      </c>
      <c r="D23" s="5" t="str">
        <f>VLOOKUP(E23,'datedec &amp; datejul kaf'!$C$5:$O$94,13,FALSE)</f>
        <v>1984-85</v>
      </c>
      <c r="E23" s="18">
        <f>LARGE('datedec &amp; datejul kaf'!$C$5:$C$94,'datedec &amp; datejul kaf rank'!$A23)</f>
        <v>492.72791540700001</v>
      </c>
      <c r="F23" s="5" t="str">
        <f>VLOOKUP(G23,'datedec &amp; datejul kaf'!$D$5:$O$94,12,FALSE)</f>
        <v>1951-52</v>
      </c>
      <c r="G23" s="18">
        <f>LARGE('datedec &amp; datejul kaf'!$D$5:$D$94,'datedec &amp; datejul kaf rank'!$A23)</f>
        <v>467.22444528900002</v>
      </c>
      <c r="H23" s="5" t="str">
        <f>VLOOKUP(I23,'datedec &amp; datejul kaf'!$E$5:$O$94,11,FALSE)</f>
        <v>2001-02</v>
      </c>
      <c r="I23" s="18">
        <f>LARGE('datedec &amp; datejul kaf'!$E$5:$E$94,'datedec &amp; datejul kaf rank'!$A23)</f>
        <v>425.85717411299999</v>
      </c>
      <c r="J23" s="5" t="str">
        <f>VLOOKUP(K23,'datedec &amp; datejul kaf'!$F$5:$O$94,10,FALSE)</f>
        <v>1945-46</v>
      </c>
      <c r="K23" s="18">
        <f>LARGE('datedec &amp; datejul kaf'!$F$5:$F$94,'datedec &amp; datejul kaf rank'!$A23)</f>
        <v>276.57122929799999</v>
      </c>
      <c r="L23" s="5" t="str">
        <f>VLOOKUP(M23,'datedec &amp; datejul kaf'!$G$5:$O$94,9,FALSE)</f>
        <v>1982-83</v>
      </c>
      <c r="M23" s="18">
        <f>LARGE('datedec &amp; datejul kaf'!$G$5:$G$94,'datedec &amp; datejul kaf rank'!$A23)</f>
        <v>904.00856114099997</v>
      </c>
      <c r="N23" s="5" t="str">
        <f>VLOOKUP(O23,'datedec &amp; datejul kaf'!$H$5:$O$94,8,FALSE)</f>
        <v>2007-08</v>
      </c>
      <c r="O23" s="18">
        <f>LARGE('datedec &amp; datejul kaf'!$H$5:$H$94,'datedec &amp; datejul kaf rank'!$A23)</f>
        <v>746.58641828400005</v>
      </c>
      <c r="P23" s="5" t="str">
        <f>VLOOKUP(Q23,'datedec &amp; datejul kaf'!$I$5:$O$94,7,FALSE)</f>
        <v>2002-03</v>
      </c>
      <c r="Q23" s="18">
        <f>LARGE('datedec &amp; datejul kaf'!$I$5:$I$94,'datedec &amp; datejul kaf rank'!$A23)</f>
        <v>542.1718804950001</v>
      </c>
      <c r="R23" s="5" t="str">
        <f>VLOOKUP(S23,'datedec &amp; datejul kaf'!$J$5:$O$94,6,FALSE)</f>
        <v>1952-53</v>
      </c>
      <c r="S23" s="18">
        <f>LARGE('datedec &amp; datejul kaf'!$J$5:$J$94,'datedec &amp; datejul kaf rank'!$A23)</f>
        <v>367.72758951600002</v>
      </c>
      <c r="T23" s="5" t="str">
        <f>VLOOKUP(U23,'datedec &amp; datejul kaf'!$K$5:$O$94,5,FALSE)</f>
        <v>2010-11</v>
      </c>
      <c r="U23" s="18">
        <f>LARGE('datedec &amp; datejul kaf'!$K$5:$K$94,'datedec &amp; datejul kaf rank'!$A23)</f>
        <v>209.53784338200001</v>
      </c>
      <c r="V23" s="5" t="str">
        <f>VLOOKUP(W23,'datedec &amp; datejul kaf'!$L$5:$O$94,4,FALSE)</f>
        <v>1946-47</v>
      </c>
      <c r="W23" s="18">
        <f>LARGE('datedec &amp; datejul kaf'!$L$5:$L$94,'datedec &amp; datejul kaf rank'!$A23)</f>
        <v>97.491566591999998</v>
      </c>
      <c r="X23" s="5" t="str">
        <f>VLOOKUP(Y23,'datedec &amp; datejul kaf'!$M$5:$O$94,3,FALSE)</f>
        <v>1952-53</v>
      </c>
      <c r="Y23" s="18">
        <f>LARGE('datedec &amp; datejul kaf'!$M$5:$M$94,'datedec &amp; datejul kaf rank'!$A23)</f>
        <v>22.750412369999999</v>
      </c>
      <c r="Z23" s="5" t="str">
        <f>VLOOKUP(AA23,'datedec &amp; datejul kaf'!$N$5:$O$94,2,FALSE)</f>
        <v>1983-84</v>
      </c>
      <c r="AA23" s="18">
        <f>LARGE('datedec &amp; datejul kaf'!$N$5:$N$94,'datedec &amp; datejul kaf rank'!$A23)</f>
        <v>1388.5982950350001</v>
      </c>
    </row>
    <row r="24" spans="1:27" x14ac:dyDescent="0.2">
      <c r="A24" s="5">
        <v>19</v>
      </c>
      <c r="B24" s="5" t="str">
        <f>VLOOKUP(C24,'datedec &amp; datejul kaf'!$B$5:$O$94,14,FALSE)</f>
        <v>1982-83</v>
      </c>
      <c r="C24" s="18">
        <f>LARGE('datedec &amp; datejul kaf'!$B$5:$B$94,'datedec &amp; datejul kaf rank'!$A24)</f>
        <v>488.63799820500003</v>
      </c>
      <c r="D24" s="5" t="str">
        <f>VLOOKUP(E24,'datedec &amp; datejul kaf'!$C$5:$O$94,13,FALSE)</f>
        <v>1982-83</v>
      </c>
      <c r="E24" s="18">
        <f>LARGE('datedec &amp; datejul kaf'!$C$5:$C$94,'datedec &amp; datejul kaf rank'!$A24)</f>
        <v>479.90675886300005</v>
      </c>
      <c r="F24" s="5" t="str">
        <f>VLOOKUP(G24,'datedec &amp; datejul kaf'!$D$5:$O$94,12,FALSE)</f>
        <v>1982-83</v>
      </c>
      <c r="G24" s="18">
        <f>LARGE('datedec &amp; datejul kaf'!$D$5:$D$94,'datedec &amp; datejul kaf rank'!$A24)</f>
        <v>464.67370158300002</v>
      </c>
      <c r="H24" s="5" t="str">
        <f>VLOOKUP(I24,'datedec &amp; datejul kaf'!$E$5:$O$94,11,FALSE)</f>
        <v>1971-72</v>
      </c>
      <c r="I24" s="18">
        <f>LARGE('datedec &amp; datejul kaf'!$E$5:$E$94,'datedec &amp; datejul kaf rank'!$A24)</f>
        <v>420.57717431099996</v>
      </c>
      <c r="J24" s="5" t="str">
        <f>VLOOKUP(K24,'datedec &amp; datejul kaf'!$F$5:$O$94,10,FALSE)</f>
        <v>2006-07</v>
      </c>
      <c r="K24" s="18">
        <f>LARGE('datedec &amp; datejul kaf'!$F$5:$F$94,'datedec &amp; datejul kaf rank'!$A24)</f>
        <v>272.513047632</v>
      </c>
      <c r="L24" s="5" t="str">
        <f>VLOOKUP(M24,'datedec &amp; datejul kaf'!$G$5:$O$94,9,FALSE)</f>
        <v>2002-03</v>
      </c>
      <c r="M24" s="18">
        <f>LARGE('datedec &amp; datejul kaf'!$G$5:$G$94,'datedec &amp; datejul kaf rank'!$A24)</f>
        <v>900.03566872800002</v>
      </c>
      <c r="N24" s="5" t="str">
        <f>VLOOKUP(O24,'datedec &amp; datejul kaf'!$H$5:$O$94,8,FALSE)</f>
        <v>1948-49</v>
      </c>
      <c r="O24" s="18">
        <f>LARGE('datedec &amp; datejul kaf'!$H$5:$H$94,'datedec &amp; datejul kaf rank'!$A24)</f>
        <v>741.96691432500006</v>
      </c>
      <c r="P24" s="5" t="str">
        <f>VLOOKUP(Q24,'datedec &amp; datejul kaf'!$I$5:$O$94,7,FALSE)</f>
        <v>1961-62</v>
      </c>
      <c r="Q24" s="18">
        <f>LARGE('datedec &amp; datejul kaf'!$I$5:$I$94,'datedec &amp; datejul kaf rank'!$A24)</f>
        <v>536.60031045599999</v>
      </c>
      <c r="R24" s="5" t="str">
        <f>VLOOKUP(S24,'datedec &amp; datejul kaf'!$J$5:$O$94,6,FALSE)</f>
        <v>1928-29</v>
      </c>
      <c r="S24" s="18">
        <f>LARGE('datedec &amp; datejul kaf'!$J$5:$J$94,'datedec &amp; datejul kaf rank'!$A24)</f>
        <v>366.80329203000002</v>
      </c>
      <c r="T24" s="5" t="str">
        <f>VLOOKUP(U24,'datedec &amp; datejul kaf'!$K$5:$O$94,5,FALSE)</f>
        <v>2011-12</v>
      </c>
      <c r="U24" s="18">
        <f>LARGE('datedec &amp; datejul kaf'!$K$5:$K$94,'datedec &amp; datejul kaf rank'!$A24)</f>
        <v>207.85189303199999</v>
      </c>
      <c r="V24" s="5" t="str">
        <f>VLOOKUP(W24,'datedec &amp; datejul kaf'!$L$5:$O$94,4,FALSE)</f>
        <v>1955-56</v>
      </c>
      <c r="W24" s="18">
        <f>LARGE('datedec &amp; datejul kaf'!$L$5:$L$94,'datedec &amp; datejul kaf rank'!$A24)</f>
        <v>92.782806437999994</v>
      </c>
      <c r="X24" s="5" t="str">
        <f>VLOOKUP(Y24,'datedec &amp; datejul kaf'!$M$5:$O$94,3,FALSE)</f>
        <v>1980-81</v>
      </c>
      <c r="Y24" s="18">
        <f>LARGE('datedec &amp; datejul kaf'!$M$5:$M$94,'datedec &amp; datejul kaf rank'!$A24)</f>
        <v>22.627437168</v>
      </c>
      <c r="Z24" s="5" t="str">
        <f>VLOOKUP(AA24,'datedec &amp; datejul kaf'!$N$5:$O$94,2,FALSE)</f>
        <v>2016-17</v>
      </c>
      <c r="AA24" s="18">
        <f>LARGE('datedec &amp; datejul kaf'!$N$5:$N$94,'datedec &amp; datejul kaf rank'!$A24)</f>
        <v>1368.545403225</v>
      </c>
    </row>
    <row r="25" spans="1:27" x14ac:dyDescent="0.2">
      <c r="A25" s="5">
        <v>20</v>
      </c>
      <c r="B25" s="5" t="str">
        <f>VLOOKUP(C25,'datedec &amp; datejul kaf'!$B$5:$O$94,14,FALSE)</f>
        <v>1951-52</v>
      </c>
      <c r="C25" s="18">
        <f>LARGE('datedec &amp; datejul kaf'!$B$5:$B$94,'datedec &amp; datejul kaf rank'!$A25)</f>
        <v>479.99799852899997</v>
      </c>
      <c r="D25" s="5" t="str">
        <f>VLOOKUP(E25,'datedec &amp; datejul kaf'!$C$5:$O$94,13,FALSE)</f>
        <v>1951-52</v>
      </c>
      <c r="E25" s="18">
        <f>LARGE('datedec &amp; datejul kaf'!$C$5:$C$94,'datedec &amp; datejul kaf rank'!$A25)</f>
        <v>473.23436241900004</v>
      </c>
      <c r="F25" s="5" t="str">
        <f>VLOOKUP(G25,'datedec &amp; datejul kaf'!$D$5:$O$94,12,FALSE)</f>
        <v>1934-35</v>
      </c>
      <c r="G25" s="18">
        <f>LARGE('datedec &amp; datejul kaf'!$D$5:$D$94,'datedec &amp; datejul kaf rank'!$A25)</f>
        <v>464.24130490499999</v>
      </c>
      <c r="H25" s="5" t="str">
        <f>VLOOKUP(I25,'datedec &amp; datejul kaf'!$E$5:$O$94,11,FALSE)</f>
        <v>1984-85</v>
      </c>
      <c r="I25" s="18">
        <f>LARGE('datedec &amp; datejul kaf'!$E$5:$E$94,'datedec &amp; datejul kaf rank'!$A25)</f>
        <v>418.95866197499998</v>
      </c>
      <c r="J25" s="5" t="str">
        <f>VLOOKUP(K25,'datedec &amp; datejul kaf'!$F$5:$O$94,10,FALSE)</f>
        <v>1982-83</v>
      </c>
      <c r="K25" s="18">
        <f>LARGE('datedec &amp; datejul kaf'!$F$5:$F$94,'datedec &amp; datejul kaf rank'!$A25)</f>
        <v>270.66841960200003</v>
      </c>
      <c r="L25" s="5" t="str">
        <f>VLOOKUP(M25,'datedec &amp; datejul kaf'!$G$5:$O$94,9,FALSE)</f>
        <v>2013-14</v>
      </c>
      <c r="M25" s="18">
        <f>LARGE('datedec &amp; datejul kaf'!$G$5:$G$94,'datedec &amp; datejul kaf rank'!$A25)</f>
        <v>898.881288606</v>
      </c>
      <c r="N25" s="5" t="str">
        <f>VLOOKUP(O25,'datedec &amp; datejul kaf'!$H$5:$O$94,8,FALSE)</f>
        <v>1981-82</v>
      </c>
      <c r="O25" s="18">
        <f>LARGE('datedec &amp; datejul kaf'!$H$5:$H$94,'datedec &amp; datejul kaf rank'!$A25)</f>
        <v>713.589394728</v>
      </c>
      <c r="P25" s="5" t="str">
        <f>VLOOKUP(Q25,'datedec &amp; datejul kaf'!$I$5:$O$94,7,FALSE)</f>
        <v>1928-29</v>
      </c>
      <c r="Q25" s="18">
        <f>LARGE('datedec &amp; datejul kaf'!$I$5:$I$94,'datedec &amp; datejul kaf rank'!$A25)</f>
        <v>535.27931877000003</v>
      </c>
      <c r="R25" s="5" t="str">
        <f>VLOOKUP(S25,'datedec &amp; datejul kaf'!$J$5:$O$94,6,FALSE)</f>
        <v>1948-49</v>
      </c>
      <c r="S25" s="18">
        <f>LARGE('datedec &amp; datejul kaf'!$J$5:$J$94,'datedec &amp; datejul kaf rank'!$A25)</f>
        <v>366.45618460500003</v>
      </c>
      <c r="T25" s="5" t="str">
        <f>VLOOKUP(U25,'datedec &amp; datejul kaf'!$K$5:$O$94,5,FALSE)</f>
        <v>1944-45</v>
      </c>
      <c r="U25" s="18">
        <f>LARGE('datedec &amp; datejul kaf'!$K$5:$K$94,'datedec &amp; datejul kaf rank'!$A25)</f>
        <v>207.75470295299999</v>
      </c>
      <c r="V25" s="5" t="str">
        <f>VLOOKUP(W25,'datedec &amp; datejul kaf'!$L$5:$O$94,4,FALSE)</f>
        <v>1987-88</v>
      </c>
      <c r="W25" s="18">
        <f>LARGE('datedec &amp; datejul kaf'!$L$5:$L$94,'datedec &amp; datejul kaf rank'!$A25)</f>
        <v>89.454542100000012</v>
      </c>
      <c r="X25" s="5" t="str">
        <f>VLOOKUP(Y25,'datedec &amp; datejul kaf'!$M$5:$O$94,3,FALSE)</f>
        <v>1955-56</v>
      </c>
      <c r="Y25" s="18">
        <f>LARGE('datedec &amp; datejul kaf'!$M$5:$M$94,'datedec &amp; datejul kaf rank'!$A25)</f>
        <v>20.782809138000001</v>
      </c>
      <c r="Z25" s="5" t="str">
        <f>VLOOKUP(AA25,'datedec &amp; datejul kaf'!$N$5:$O$94,2,FALSE)</f>
        <v>1977-78</v>
      </c>
      <c r="AA25" s="18">
        <f>LARGE('datedec &amp; datejul kaf'!$N$5:$N$94,'datedec &amp; datejul kaf rank'!$A25)</f>
        <v>1336.0442474189999</v>
      </c>
    </row>
    <row r="26" spans="1:27" x14ac:dyDescent="0.2">
      <c r="A26" s="5">
        <v>21</v>
      </c>
      <c r="B26" s="5" t="str">
        <f>VLOOKUP(C26,'datedec &amp; datejul kaf'!$B$5:$O$94,14,FALSE)</f>
        <v>1945-46</v>
      </c>
      <c r="C26" s="18">
        <f>LARGE('datedec &amp; datejul kaf'!$B$5:$B$94,'datedec &amp; datejul kaf rank'!$A26)</f>
        <v>478.96064319600004</v>
      </c>
      <c r="D26" s="5" t="str">
        <f>VLOOKUP(E26,'datedec &amp; datejul kaf'!$C$5:$O$94,13,FALSE)</f>
        <v>1945-46</v>
      </c>
      <c r="E26" s="18">
        <f>LARGE('datedec &amp; datejul kaf'!$C$5:$C$94,'datedec &amp; datejul kaf rank'!$A26)</f>
        <v>472.19700708599999</v>
      </c>
      <c r="F26" s="5" t="str">
        <f>VLOOKUP(G26,'datedec &amp; datejul kaf'!$D$5:$O$94,12,FALSE)</f>
        <v>1945-46</v>
      </c>
      <c r="G26" s="18">
        <f>LARGE('datedec &amp; datejul kaf'!$D$5:$D$94,'datedec &amp; datejul kaf rank'!$A26)</f>
        <v>463.15237932600002</v>
      </c>
      <c r="H26" s="5" t="str">
        <f>VLOOKUP(I26,'datedec &amp; datejul kaf'!$E$5:$O$94,11,FALSE)</f>
        <v>1958-59</v>
      </c>
      <c r="I26" s="18">
        <f>LARGE('datedec &amp; datejul kaf'!$E$5:$E$94,'datedec &amp; datejul kaf rank'!$A26)</f>
        <v>412.42312502999999</v>
      </c>
      <c r="J26" s="5" t="str">
        <f>VLOOKUP(K26,'datedec &amp; datejul kaf'!$F$5:$O$94,10,FALSE)</f>
        <v>1961-62</v>
      </c>
      <c r="K26" s="18">
        <f>LARGE('datedec &amp; datejul kaf'!$F$5:$F$94,'datedec &amp; datejul kaf rank'!$A26)</f>
        <v>266.61023793599998</v>
      </c>
      <c r="L26" s="5" t="str">
        <f>VLOOKUP(M26,'datedec &amp; datejul kaf'!$G$5:$O$94,9,FALSE)</f>
        <v>1947-48</v>
      </c>
      <c r="M26" s="18">
        <f>LARGE('datedec &amp; datejul kaf'!$G$5:$G$94,'datedec &amp; datejul kaf rank'!$A26)</f>
        <v>898.26442912499999</v>
      </c>
      <c r="N26" s="5" t="str">
        <f>VLOOKUP(O26,'datedec &amp; datejul kaf'!$H$5:$O$94,8,FALSE)</f>
        <v>1998-99</v>
      </c>
      <c r="O26" s="18">
        <f>LARGE('datedec &amp; datejul kaf'!$H$5:$H$94,'datedec &amp; datejul kaf rank'!$A26)</f>
        <v>707.40889909199996</v>
      </c>
      <c r="P26" s="5" t="str">
        <f>VLOOKUP(Q26,'datedec &amp; datejul kaf'!$I$5:$O$94,7,FALSE)</f>
        <v>1937-38</v>
      </c>
      <c r="Q26" s="18">
        <f>LARGE('datedec &amp; datejul kaf'!$I$5:$I$94,'datedec &amp; datejul kaf rank'!$A26)</f>
        <v>523.76526961499997</v>
      </c>
      <c r="R26" s="5" t="str">
        <f>VLOOKUP(S26,'datedec &amp; datejul kaf'!$J$5:$O$94,6,FALSE)</f>
        <v>1931-32</v>
      </c>
      <c r="S26" s="18">
        <f>LARGE('datedec &amp; datejul kaf'!$J$5:$J$94,'datedec &amp; datejul kaf rank'!$A26)</f>
        <v>366.10907718000004</v>
      </c>
      <c r="T26" s="5" t="str">
        <f>VLOOKUP(U26,'datedec &amp; datejul kaf'!$K$5:$O$94,5,FALSE)</f>
        <v>1947-48</v>
      </c>
      <c r="U26" s="18">
        <f>LARGE('datedec &amp; datejul kaf'!$K$5:$K$94,'datedec &amp; datejul kaf rank'!$A26)</f>
        <v>207.34214098500001</v>
      </c>
      <c r="V26" s="5" t="str">
        <f>VLOOKUP(W26,'datedec &amp; datejul kaf'!$L$5:$O$94,4,FALSE)</f>
        <v>2011-12</v>
      </c>
      <c r="W26" s="18">
        <f>LARGE('datedec &amp; datejul kaf'!$L$5:$L$94,'datedec &amp; datejul kaf rank'!$A26)</f>
        <v>89.426773506000004</v>
      </c>
      <c r="X26" s="5" t="str">
        <f>VLOOKUP(Y26,'datedec &amp; datejul kaf'!$M$5:$O$94,3,FALSE)</f>
        <v>1945-46</v>
      </c>
      <c r="Y26" s="18">
        <f>LARGE('datedec &amp; datejul kaf'!$M$5:$M$94,'datedec &amp; datejul kaf rank'!$A26)</f>
        <v>20.721321537000001</v>
      </c>
      <c r="Z26" s="5" t="str">
        <f>VLOOKUP(AA26,'datedec &amp; datejul kaf'!$N$5:$O$94,2,FALSE)</f>
        <v>1949-50</v>
      </c>
      <c r="AA26" s="18">
        <f>LARGE('datedec &amp; datejul kaf'!$N$5:$N$94,'datedec &amp; datejul kaf rank'!$A26)</f>
        <v>1332.15862773</v>
      </c>
    </row>
    <row r="27" spans="1:27" x14ac:dyDescent="0.2">
      <c r="A27" s="5">
        <v>22</v>
      </c>
      <c r="B27" s="5" t="str">
        <f>VLOOKUP(C27,'datedec &amp; datejul kaf'!$B$5:$O$94,14,FALSE)</f>
        <v>1934-35</v>
      </c>
      <c r="C27" s="18">
        <f>LARGE('datedec &amp; datejul kaf'!$B$5:$B$94,'datedec &amp; datejul kaf rank'!$A27)</f>
        <v>474.71403178499997</v>
      </c>
      <c r="D27" s="5" t="str">
        <f>VLOOKUP(E27,'datedec &amp; datejul kaf'!$C$5:$O$94,13,FALSE)</f>
        <v>1934-35</v>
      </c>
      <c r="E27" s="18">
        <f>LARGE('datedec &amp; datejul kaf'!$C$5:$C$94,'datedec &amp; datejul kaf rank'!$A27)</f>
        <v>469.18014769500002</v>
      </c>
      <c r="F27" s="5" t="str">
        <f>VLOOKUP(G27,'datedec &amp; datejul kaf'!$D$5:$O$94,12,FALSE)</f>
        <v>1971-72</v>
      </c>
      <c r="G27" s="18">
        <f>LARGE('datedec &amp; datejul kaf'!$D$5:$D$94,'datedec &amp; datejul kaf rank'!$A27)</f>
        <v>460.48262735999998</v>
      </c>
      <c r="H27" s="5" t="str">
        <f>VLOOKUP(I27,'datedec &amp; datejul kaf'!$E$5:$O$94,11,FALSE)</f>
        <v>1980-81</v>
      </c>
      <c r="I27" s="18">
        <f>LARGE('datedec &amp; datejul kaf'!$E$5:$E$94,'datedec &amp; datejul kaf rank'!$A27)</f>
        <v>410.14411685099998</v>
      </c>
      <c r="J27" s="5" t="str">
        <f>VLOOKUP(K27,'datedec &amp; datejul kaf'!$F$5:$O$94,10,FALSE)</f>
        <v>1974-75</v>
      </c>
      <c r="K27" s="18">
        <f>LARGE('datedec &amp; datejul kaf'!$F$5:$F$94,'datedec &amp; datejul kaf rank'!$A27)</f>
        <v>262.24461826499999</v>
      </c>
      <c r="L27" s="5" t="str">
        <f>VLOOKUP(M27,'datedec &amp; datejul kaf'!$G$5:$O$94,9,FALSE)</f>
        <v>1981-82</v>
      </c>
      <c r="M27" s="18">
        <f>LARGE('datedec &amp; datejul kaf'!$G$5:$G$94,'datedec &amp; datejul kaf rank'!$A27)</f>
        <v>897.314346516</v>
      </c>
      <c r="N27" s="5" t="str">
        <f>VLOOKUP(O27,'datedec &amp; datejul kaf'!$H$5:$O$94,8,FALSE)</f>
        <v>1944-45</v>
      </c>
      <c r="O27" s="18">
        <f>LARGE('datedec &amp; datejul kaf'!$H$5:$H$94,'datedec &amp; datejul kaf rank'!$A27)</f>
        <v>702.11699846399995</v>
      </c>
      <c r="P27" s="5" t="str">
        <f>VLOOKUP(Q27,'datedec &amp; datejul kaf'!$I$5:$O$94,7,FALSE)</f>
        <v>1963-64</v>
      </c>
      <c r="Q27" s="18">
        <f>LARGE('datedec &amp; datejul kaf'!$I$5:$I$94,'datedec &amp; datejul kaf rank'!$A27)</f>
        <v>521.103451533</v>
      </c>
      <c r="R27" s="5" t="str">
        <f>VLOOKUP(S27,'datedec &amp; datejul kaf'!$J$5:$O$94,6,FALSE)</f>
        <v>1944-45</v>
      </c>
      <c r="S27" s="18">
        <f>LARGE('datedec &amp; datejul kaf'!$J$5:$J$94,'datedec &amp; datejul kaf rank'!$A27)</f>
        <v>365.79767223300001</v>
      </c>
      <c r="T27" s="5" t="str">
        <f>VLOOKUP(U27,'datedec &amp; datejul kaf'!$K$5:$O$94,5,FALSE)</f>
        <v>1962-63</v>
      </c>
      <c r="U27" s="18">
        <f>LARGE('datedec &amp; datejul kaf'!$K$5:$K$94,'datedec &amp; datejul kaf rank'!$A27)</f>
        <v>205.033380741</v>
      </c>
      <c r="V27" s="5" t="str">
        <f>VLOOKUP(W27,'datedec &amp; datejul kaf'!$L$5:$O$94,4,FALSE)</f>
        <v>1982-83</v>
      </c>
      <c r="W27" s="18">
        <f>LARGE('datedec &amp; datejul kaf'!$L$5:$L$94,'datedec &amp; datejul kaf rank'!$A27)</f>
        <v>88.639335518999999</v>
      </c>
      <c r="X27" s="5" t="str">
        <f>VLOOKUP(Y27,'datedec &amp; datejul kaf'!$M$5:$O$94,3,FALSE)</f>
        <v>2007-08</v>
      </c>
      <c r="Y27" s="18">
        <f>LARGE('datedec &amp; datejul kaf'!$M$5:$M$94,'datedec &amp; datejul kaf rank'!$A27)</f>
        <v>20.044957925999999</v>
      </c>
      <c r="Z27" s="5" t="str">
        <f>VLOOKUP(AA27,'datedec &amp; datejul kaf'!$N$5:$O$94,2,FALSE)</f>
        <v>2010-11</v>
      </c>
      <c r="AA27" s="18">
        <f>LARGE('datedec &amp; datejul kaf'!$N$5:$N$94,'datedec &amp; datejul kaf rank'!$A27)</f>
        <v>1329.2706939539999</v>
      </c>
    </row>
    <row r="28" spans="1:27" x14ac:dyDescent="0.2">
      <c r="A28" s="5">
        <v>23</v>
      </c>
      <c r="B28" s="5" t="str">
        <f>VLOOKUP(C28,'datedec &amp; datejul kaf'!$B$5:$O$94,14,FALSE)</f>
        <v>1961-62</v>
      </c>
      <c r="C28" s="18">
        <f>LARGE('datedec &amp; datejul kaf'!$B$5:$B$94,'datedec &amp; datejul kaf rank'!$A28)</f>
        <v>473.97816404399998</v>
      </c>
      <c r="D28" s="5" t="str">
        <f>VLOOKUP(E28,'datedec &amp; datejul kaf'!$C$5:$O$94,13,FALSE)</f>
        <v>1961-62</v>
      </c>
      <c r="E28" s="18">
        <f>LARGE('datedec &amp; datejul kaf'!$C$5:$C$94,'datedec &amp; datejul kaf rank'!$A28)</f>
        <v>467.15304033300004</v>
      </c>
      <c r="F28" s="5" t="str">
        <f>VLOOKUP(G28,'datedec &amp; datejul kaf'!$D$5:$O$94,12,FALSE)</f>
        <v>2001-02</v>
      </c>
      <c r="G28" s="18">
        <f>LARGE('datedec &amp; datejul kaf'!$D$5:$D$94,'datedec &amp; datejul kaf rank'!$A28)</f>
        <v>455.92461100200001</v>
      </c>
      <c r="H28" s="5" t="str">
        <f>VLOOKUP(I28,'datedec &amp; datejul kaf'!$E$5:$O$94,11,FALSE)</f>
        <v>2015-16</v>
      </c>
      <c r="I28" s="18">
        <f>LARGE('datedec &amp; datejul kaf'!$E$5:$E$94,'datedec &amp; datejul kaf rank'!$A28)</f>
        <v>410.05486065599996</v>
      </c>
      <c r="J28" s="5" t="str">
        <f>VLOOKUP(K28,'datedec &amp; datejul kaf'!$F$5:$O$94,10,FALSE)</f>
        <v>2010-11</v>
      </c>
      <c r="K28" s="18">
        <f>LARGE('datedec &amp; datejul kaf'!$F$5:$F$94,'datedec &amp; datejul kaf rank'!$A28)</f>
        <v>259.53916382099999</v>
      </c>
      <c r="L28" s="5" t="str">
        <f>VLOOKUP(M28,'datedec &amp; datejul kaf'!$G$5:$O$94,9,FALSE)</f>
        <v>2007-08</v>
      </c>
      <c r="M28" s="18">
        <f>LARGE('datedec &amp; datejul kaf'!$G$5:$G$94,'datedec &amp; datejul kaf rank'!$A28)</f>
        <v>892.61947065899994</v>
      </c>
      <c r="N28" s="5" t="str">
        <f>VLOOKUP(O28,'datedec &amp; datejul kaf'!$H$5:$O$94,8,FALSE)</f>
        <v>1942-43</v>
      </c>
      <c r="O28" s="18">
        <f>LARGE('datedec &amp; datejul kaf'!$H$5:$H$94,'datedec &amp; datejul kaf rank'!$A28)</f>
        <v>677.56361095500006</v>
      </c>
      <c r="P28" s="5" t="str">
        <f>VLOOKUP(Q28,'datedec &amp; datejul kaf'!$I$5:$O$94,7,FALSE)</f>
        <v>1948-49</v>
      </c>
      <c r="Q28" s="18">
        <f>LARGE('datedec &amp; datejul kaf'!$I$5:$I$94,'datedec &amp; datejul kaf rank'!$A28)</f>
        <v>516.48593104500003</v>
      </c>
      <c r="R28" s="5" t="str">
        <f>VLOOKUP(S28,'datedec &amp; datejul kaf'!$J$5:$O$94,6,FALSE)</f>
        <v>1998-99</v>
      </c>
      <c r="S28" s="18">
        <f>LARGE('datedec &amp; datejul kaf'!$J$5:$J$94,'datedec &amp; datejul kaf rank'!$A28)</f>
        <v>361.281308766</v>
      </c>
      <c r="T28" s="5" t="str">
        <f>VLOOKUP(U28,'datedec &amp; datejul kaf'!$K$5:$O$94,5,FALSE)</f>
        <v>1931-32</v>
      </c>
      <c r="U28" s="18">
        <f>LARGE('datedec &amp; datejul kaf'!$K$5:$K$94,'datedec &amp; datejul kaf rank'!$A28)</f>
        <v>204.97189313999999</v>
      </c>
      <c r="V28" s="5" t="str">
        <f>VLOOKUP(W28,'datedec &amp; datejul kaf'!$L$5:$O$94,4,FALSE)</f>
        <v>1998-99</v>
      </c>
      <c r="W28" s="18">
        <f>LARGE('datedec &amp; datejul kaf'!$L$5:$L$94,'datedec &amp; datejul kaf rank'!$A28)</f>
        <v>85.743467858999992</v>
      </c>
      <c r="X28" s="5" t="str">
        <f>VLOOKUP(Y28,'datedec &amp; datejul kaf'!$M$5:$O$94,3,FALSE)</f>
        <v>2007-08</v>
      </c>
      <c r="Y28" s="18">
        <f>LARGE('datedec &amp; datejul kaf'!$M$5:$M$94,'datedec &amp; datejul kaf rank'!$A28)</f>
        <v>20.044957925999999</v>
      </c>
      <c r="Z28" s="5" t="str">
        <f>VLOOKUP(AA28,'datedec &amp; datejul kaf'!$N$5:$O$94,2,FALSE)</f>
        <v>1952-53</v>
      </c>
      <c r="AA28" s="18">
        <f>LARGE('datedec &amp; datejul kaf'!$N$5:$N$94,'datedec &amp; datejul kaf rank'!$A28)</f>
        <v>1321.443917388</v>
      </c>
    </row>
    <row r="29" spans="1:27" x14ac:dyDescent="0.2">
      <c r="A29" s="5">
        <v>24</v>
      </c>
      <c r="B29" s="5" t="str">
        <f>VLOOKUP(C29,'datedec &amp; datejul kaf'!$B$5:$O$94,14,FALSE)</f>
        <v>2001-02</v>
      </c>
      <c r="C29" s="18">
        <f>LARGE('datedec &amp; datejul kaf'!$B$5:$B$94,'datedec &amp; datejul kaf rank'!$A29)</f>
        <v>469.80295758900002</v>
      </c>
      <c r="D29" s="5" t="str">
        <f>VLOOKUP(E29,'datedec &amp; datejul kaf'!$C$5:$O$94,13,FALSE)</f>
        <v>2001-02</v>
      </c>
      <c r="E29" s="18">
        <f>LARGE('datedec &amp; datejul kaf'!$C$5:$C$94,'datedec &amp; datejul kaf rank'!$A29)</f>
        <v>461.99403226200002</v>
      </c>
      <c r="F29" s="5" t="str">
        <f>VLOOKUP(G29,'datedec &amp; datejul kaf'!$D$5:$O$94,12,FALSE)</f>
        <v>1961-62</v>
      </c>
      <c r="G29" s="18">
        <f>LARGE('datedec &amp; datejul kaf'!$D$5:$D$94,'datedec &amp; datejul kaf rank'!$A29)</f>
        <v>454.65717303299999</v>
      </c>
      <c r="H29" s="5" t="str">
        <f>VLOOKUP(I29,'datedec &amp; datejul kaf'!$E$5:$O$94,11,FALSE)</f>
        <v>1961-62</v>
      </c>
      <c r="I29" s="18">
        <f>LARGE('datedec &amp; datejul kaf'!$E$5:$E$94,'datedec &amp; datejul kaf rank'!$A29)</f>
        <v>408.111059076</v>
      </c>
      <c r="J29" s="5" t="str">
        <f>VLOOKUP(K29,'datedec &amp; datejul kaf'!$F$5:$O$94,10,FALSE)</f>
        <v>1999-2000</v>
      </c>
      <c r="K29" s="18">
        <f>LARGE('datedec &amp; datejul kaf'!$F$5:$F$94,'datedec &amp; datejul kaf rank'!$A29)</f>
        <v>253.02147811499998</v>
      </c>
      <c r="L29" s="5" t="str">
        <f>VLOOKUP(M29,'datedec &amp; datejul kaf'!$G$5:$O$94,9,FALSE)</f>
        <v>1996-97</v>
      </c>
      <c r="M29" s="18">
        <f>LARGE('datedec &amp; datejul kaf'!$G$5:$G$94,'datedec &amp; datejul kaf rank'!$A29)</f>
        <v>891.38971863899997</v>
      </c>
      <c r="N29" s="5" t="str">
        <f>VLOOKUP(O29,'datedec &amp; datejul kaf'!$H$5:$O$94,8,FALSE)</f>
        <v>1951-52</v>
      </c>
      <c r="O29" s="18">
        <f>LARGE('datedec &amp; datejul kaf'!$H$5:$H$94,'datedec &amp; datejul kaf rank'!$A29)</f>
        <v>677.02410684300003</v>
      </c>
      <c r="P29" s="5" t="str">
        <f>VLOOKUP(Q29,'datedec &amp; datejul kaf'!$I$5:$O$94,7,FALSE)</f>
        <v>1996-97</v>
      </c>
      <c r="Q29" s="18">
        <f>LARGE('datedec &amp; datejul kaf'!$I$5:$I$94,'datedec &amp; datejul kaf rank'!$A29)</f>
        <v>513.13584852600002</v>
      </c>
      <c r="R29" s="5" t="str">
        <f>VLOOKUP(S29,'datedec &amp; datejul kaf'!$J$5:$O$94,6,FALSE)</f>
        <v>1962-63</v>
      </c>
      <c r="S29" s="18">
        <f>LARGE('datedec &amp; datejul kaf'!$J$5:$J$94,'datedec &amp; datejul kaf rank'!$A29)</f>
        <v>361.23172199099997</v>
      </c>
      <c r="T29" s="5" t="str">
        <f>VLOOKUP(U29,'datedec &amp; datejul kaf'!$K$5:$O$94,5,FALSE)</f>
        <v>1974-75</v>
      </c>
      <c r="U29" s="18">
        <f>LARGE('datedec &amp; datejul kaf'!$K$5:$K$94,'datedec &amp; datejul kaf rank'!$A29)</f>
        <v>204.313380768</v>
      </c>
      <c r="V29" s="5" t="str">
        <f>VLOOKUP(W29,'datedec &amp; datejul kaf'!$L$5:$O$94,4,FALSE)</f>
        <v>2010-11</v>
      </c>
      <c r="W29" s="18">
        <f>LARGE('datedec &amp; datejul kaf'!$L$5:$L$94,'datedec &amp; datejul kaf rank'!$A29)</f>
        <v>85.332889362000003</v>
      </c>
      <c r="X29" s="5" t="str">
        <f>VLOOKUP(Y29,'datedec &amp; datejul kaf'!$M$5:$O$94,3,FALSE)</f>
        <v>1996-97</v>
      </c>
      <c r="Y29" s="18">
        <f>LARGE('datedec &amp; datejul kaf'!$M$5:$M$94,'datedec &amp; datejul kaf rank'!$A29)</f>
        <v>19.307106714</v>
      </c>
      <c r="Z29" s="5" t="str">
        <f>VLOOKUP(AA29,'datedec &amp; datejul kaf'!$N$5:$O$94,2,FALSE)</f>
        <v>1932-33</v>
      </c>
      <c r="AA29" s="18">
        <f>LARGE('datedec &amp; datejul kaf'!$N$5:$N$94,'datedec &amp; datejul kaf rank'!$A29)</f>
        <v>1318.105735695</v>
      </c>
    </row>
    <row r="30" spans="1:27" x14ac:dyDescent="0.2">
      <c r="A30" s="5">
        <v>25</v>
      </c>
      <c r="B30" s="5" t="str">
        <f>VLOOKUP(C30,'datedec &amp; datejul kaf'!$B$5:$O$94,14,FALSE)</f>
        <v>1999-2000</v>
      </c>
      <c r="C30" s="18">
        <f>LARGE('datedec &amp; datejul kaf'!$B$5:$B$94,'datedec &amp; datejul kaf rank'!$A30)</f>
        <v>467.78775105299997</v>
      </c>
      <c r="D30" s="5" t="str">
        <f>VLOOKUP(E30,'datedec &amp; datejul kaf'!$C$5:$O$94,13,FALSE)</f>
        <v>1999-2000</v>
      </c>
      <c r="E30" s="18">
        <f>LARGE('datedec &amp; datejul kaf'!$C$5:$C$94,'datedec &amp; datejul kaf rank'!$A30)</f>
        <v>458.19568529700001</v>
      </c>
      <c r="F30" s="5" t="str">
        <f>VLOOKUP(G30,'datedec &amp; datejul kaf'!$D$5:$O$94,12,FALSE)</f>
        <v>1999-2000</v>
      </c>
      <c r="G30" s="18">
        <f>LARGE('datedec &amp; datejul kaf'!$D$5:$D$94,'datedec &amp; datejul kaf rank'!$A30)</f>
        <v>453.97089206699997</v>
      </c>
      <c r="H30" s="5" t="str">
        <f>VLOOKUP(I30,'datedec &amp; datejul kaf'!$E$5:$O$94,11,FALSE)</f>
        <v>1934-35</v>
      </c>
      <c r="I30" s="18">
        <f>LARGE('datedec &amp; datejul kaf'!$E$5:$E$94,'datedec &amp; datejul kaf rank'!$A30)</f>
        <v>404.29089393000004</v>
      </c>
      <c r="J30" s="5" t="str">
        <f>VLOOKUP(K30,'datedec &amp; datejul kaf'!$F$5:$O$94,10,FALSE)</f>
        <v>1948-49</v>
      </c>
      <c r="K30" s="18">
        <f>LARGE('datedec &amp; datejul kaf'!$F$5:$F$94,'datedec &amp; datejul kaf rank'!$A30)</f>
        <v>249.63966005999998</v>
      </c>
      <c r="L30" s="5" t="str">
        <f>VLOOKUP(M30,'datedec &amp; datejul kaf'!$G$5:$O$94,9,FALSE)</f>
        <v>1936-37</v>
      </c>
      <c r="M30" s="18">
        <f>LARGE('datedec &amp; datejul kaf'!$G$5:$G$94,'datedec &amp; datejul kaf rank'!$A30)</f>
        <v>890.25120628499997</v>
      </c>
      <c r="N30" s="5" t="str">
        <f>VLOOKUP(O30,'datedec &amp; datejul kaf'!$H$5:$O$94,8,FALSE)</f>
        <v>1955-56</v>
      </c>
      <c r="O30" s="18">
        <f>LARGE('datedec &amp; datejul kaf'!$H$5:$H$94,'datedec &amp; datejul kaf rank'!$A30)</f>
        <v>676.59567710700003</v>
      </c>
      <c r="P30" s="5" t="str">
        <f>VLOOKUP(Q30,'datedec &amp; datejul kaf'!$I$5:$O$94,7,FALSE)</f>
        <v>2001-02</v>
      </c>
      <c r="Q30" s="18">
        <f>LARGE('datedec &amp; datejul kaf'!$I$5:$I$94,'datedec &amp; datejul kaf rank'!$A30)</f>
        <v>510.414526314</v>
      </c>
      <c r="R30" s="5" t="str">
        <f>VLOOKUP(S30,'datedec &amp; datejul kaf'!$J$5:$O$94,6,FALSE)</f>
        <v>1942-43</v>
      </c>
      <c r="S30" s="18">
        <f>LARGE('datedec &amp; datejul kaf'!$J$5:$J$94,'datedec &amp; datejul kaf rank'!$A30)</f>
        <v>355.73750732100001</v>
      </c>
      <c r="T30" s="5" t="str">
        <f>VLOOKUP(U30,'datedec &amp; datejul kaf'!$K$5:$O$94,5,FALSE)</f>
        <v>1928-29</v>
      </c>
      <c r="U30" s="18">
        <f>LARGE('datedec &amp; datejul kaf'!$K$5:$K$94,'datedec &amp; datejul kaf rank'!$A30)</f>
        <v>203.76197583000001</v>
      </c>
      <c r="V30" s="5" t="str">
        <f>VLOOKUP(W30,'datedec &amp; datejul kaf'!$L$5:$O$94,4,FALSE)</f>
        <v>1951-52</v>
      </c>
      <c r="W30" s="18">
        <f>LARGE('datedec &amp; datejul kaf'!$L$5:$L$94,'datedec &amp; datejul kaf rank'!$A30)</f>
        <v>84.26974890599999</v>
      </c>
      <c r="X30" s="5" t="str">
        <f>VLOOKUP(Y30,'datedec &amp; datejul kaf'!$M$5:$O$94,3,FALSE)</f>
        <v>1974-75</v>
      </c>
      <c r="Y30" s="18">
        <f>LARGE('datedec &amp; datejul kaf'!$M$5:$M$94,'datedec &amp; datejul kaf rank'!$A30)</f>
        <v>18.815205905999999</v>
      </c>
      <c r="Z30" s="5" t="str">
        <f>VLOOKUP(AA30,'datedec &amp; datejul kaf'!$N$5:$O$94,2,FALSE)</f>
        <v>2011-12</v>
      </c>
      <c r="AA30" s="18">
        <f>LARGE('datedec &amp; datejul kaf'!$N$5:$N$94,'datedec &amp; datejul kaf rank'!$A30)</f>
        <v>1307.8551575670001</v>
      </c>
    </row>
    <row r="31" spans="1:27" x14ac:dyDescent="0.2">
      <c r="A31" s="5">
        <v>26</v>
      </c>
      <c r="B31" s="5" t="str">
        <f>VLOOKUP(C31,'datedec &amp; datejul kaf'!$B$5:$O$94,14,FALSE)</f>
        <v>1933-34</v>
      </c>
      <c r="C31" s="18">
        <f>LARGE('datedec &amp; datejul kaf'!$B$5:$B$94,'datedec &amp; datejul kaf rank'!$A31)</f>
        <v>460.43899099800001</v>
      </c>
      <c r="D31" s="5" t="str">
        <f>VLOOKUP(E31,'datedec &amp; datejul kaf'!$C$5:$O$94,13,FALSE)</f>
        <v>1933-34</v>
      </c>
      <c r="E31" s="18">
        <f>LARGE('datedec &amp; datejul kaf'!$C$5:$C$94,'datedec &amp; datejul kaf rank'!$A31)</f>
        <v>449.98609882800002</v>
      </c>
      <c r="F31" s="5" t="str">
        <f>VLOOKUP(G31,'datedec &amp; datejul kaf'!$D$5:$O$94,12,FALSE)</f>
        <v>1958-59</v>
      </c>
      <c r="G31" s="18">
        <f>LARGE('datedec &amp; datejul kaf'!$D$5:$D$94,'datedec &amp; datejul kaf rank'!$A31)</f>
        <v>427.91800048200002</v>
      </c>
      <c r="H31" s="5" t="str">
        <f>VLOOKUP(I31,'datedec &amp; datejul kaf'!$E$5:$O$94,11,FALSE)</f>
        <v>1933-34</v>
      </c>
      <c r="I31" s="18">
        <f>LARGE('datedec &amp; datejul kaf'!$E$5:$E$94,'datedec &amp; datejul kaf rank'!$A31)</f>
        <v>395.23039840200005</v>
      </c>
      <c r="J31" s="5" t="str">
        <f>VLOOKUP(K31,'datedec &amp; datejul kaf'!$F$5:$O$94,10,FALSE)</f>
        <v>1956-57</v>
      </c>
      <c r="K31" s="18">
        <f>LARGE('datedec &amp; datejul kaf'!$F$5:$F$94,'datedec &amp; datejul kaf rank'!$A31)</f>
        <v>242.63007354600001</v>
      </c>
      <c r="L31" s="5" t="str">
        <f>VLOOKUP(M31,'datedec &amp; datejul kaf'!$G$5:$O$94,9,FALSE)</f>
        <v>1954-55</v>
      </c>
      <c r="M31" s="18">
        <f>LARGE('datedec &amp; datejul kaf'!$G$5:$G$94,'datedec &amp; datejul kaf rank'!$A31)</f>
        <v>884.29087592999997</v>
      </c>
      <c r="N31" s="5" t="str">
        <f>VLOOKUP(O31,'datedec &amp; datejul kaf'!$H$5:$O$94,8,FALSE)</f>
        <v>2002-03</v>
      </c>
      <c r="O31" s="18">
        <f>LARGE('datedec &amp; datejul kaf'!$H$5:$H$94,'datedec &amp; datejul kaf rank'!$A31)</f>
        <v>672.961958235</v>
      </c>
      <c r="P31" s="5" t="str">
        <f>VLOOKUP(Q31,'datedec &amp; datejul kaf'!$I$5:$O$94,7,FALSE)</f>
        <v>2013-14</v>
      </c>
      <c r="Q31" s="18">
        <f>LARGE('datedec &amp; datejul kaf'!$I$5:$I$94,'datedec &amp; datejul kaf rank'!$A31)</f>
        <v>505.06510502700002</v>
      </c>
      <c r="R31" s="5" t="str">
        <f>VLOOKUP(S31,'datedec &amp; datejul kaf'!$J$5:$O$94,6,FALSE)</f>
        <v>1971-72</v>
      </c>
      <c r="S31" s="18">
        <f>LARGE('datedec &amp; datejul kaf'!$J$5:$J$94,'datedec &amp; datejul kaf rank'!$A31)</f>
        <v>349.09684641300004</v>
      </c>
      <c r="T31" s="5" t="str">
        <f>VLOOKUP(U31,'datedec &amp; datejul kaf'!$K$5:$O$94,5,FALSE)</f>
        <v>1971-72</v>
      </c>
      <c r="U31" s="18">
        <f>LARGE('datedec &amp; datejul kaf'!$K$5:$K$94,'datedec &amp; datejul kaf rank'!$A31)</f>
        <v>203.311727913</v>
      </c>
      <c r="V31" s="5" t="str">
        <f>VLOOKUP(W31,'datedec &amp; datejul kaf'!$L$5:$O$94,4,FALSE)</f>
        <v>1928-29</v>
      </c>
      <c r="W31" s="18">
        <f>LARGE('datedec &amp; datejul kaf'!$L$5:$L$94,'datedec &amp; datejul kaf rank'!$A31)</f>
        <v>82.016525850000008</v>
      </c>
      <c r="X31" s="5" t="str">
        <f>VLOOKUP(Y31,'datedec &amp; datejul kaf'!$M$5:$O$94,3,FALSE)</f>
        <v>1994-95</v>
      </c>
      <c r="Y31" s="18">
        <f>LARGE('datedec &amp; datejul kaf'!$M$5:$M$94,'datedec &amp; datejul kaf rank'!$A31)</f>
        <v>18.630743103</v>
      </c>
      <c r="Z31" s="5" t="str">
        <f>VLOOKUP(AA31,'datedec &amp; datejul kaf'!$N$5:$O$94,2,FALSE)</f>
        <v>2001-02</v>
      </c>
      <c r="AA31" s="18">
        <f>LARGE('datedec &amp; datejul kaf'!$N$5:$N$94,'datedec &amp; datejul kaf rank'!$A31)</f>
        <v>1293.006893661</v>
      </c>
    </row>
    <row r="32" spans="1:27" x14ac:dyDescent="0.2">
      <c r="A32" s="5">
        <v>27</v>
      </c>
      <c r="B32" s="5" t="str">
        <f>VLOOKUP(C32,'datedec &amp; datejul kaf'!$B$5:$O$94,14,FALSE)</f>
        <v>2010-11</v>
      </c>
      <c r="C32" s="18">
        <f>LARGE('datedec &amp; datejul kaf'!$B$5:$B$94,'datedec &amp; datejul kaf rank'!$A32)</f>
        <v>456.95006550899996</v>
      </c>
      <c r="D32" s="5" t="str">
        <f>VLOOKUP(E32,'datedec &amp; datejul kaf'!$C$5:$O$94,13,FALSE)</f>
        <v>2010-11</v>
      </c>
      <c r="E32" s="18">
        <f>LARGE('datedec &amp; datejul kaf'!$C$5:$C$94,'datedec &amp; datejul kaf rank'!$A32)</f>
        <v>444.40659490500002</v>
      </c>
      <c r="F32" s="5" t="str">
        <f>VLOOKUP(G32,'datedec &amp; datejul kaf'!$D$5:$O$94,12,FALSE)</f>
        <v>1933-34</v>
      </c>
      <c r="G32" s="18">
        <f>LARGE('datedec &amp; datejul kaf'!$D$5:$D$94,'datedec &amp; datejul kaf rank'!$A32)</f>
        <v>426.95800051800001</v>
      </c>
      <c r="H32" s="5" t="str">
        <f>VLOOKUP(I32,'datedec &amp; datejul kaf'!$E$5:$O$94,11,FALSE)</f>
        <v>1937-38</v>
      </c>
      <c r="I32" s="18">
        <f>LARGE('datedec &amp; datejul kaf'!$E$5:$E$94,'datedec &amp; datejul kaf rank'!$A32)</f>
        <v>392.04097703399998</v>
      </c>
      <c r="J32" s="5" t="str">
        <f>VLOOKUP(K32,'datedec &amp; datejul kaf'!$F$5:$O$94,10,FALSE)</f>
        <v>1968-69</v>
      </c>
      <c r="K32" s="18">
        <f>LARGE('datedec &amp; datejul kaf'!$F$5:$F$94,'datedec &amp; datejul kaf rank'!$A32)</f>
        <v>228.85685092200001</v>
      </c>
      <c r="L32" s="5" t="str">
        <f>VLOOKUP(M32,'datedec &amp; datejul kaf'!$G$5:$O$94,9,FALSE)</f>
        <v>2005-06</v>
      </c>
      <c r="M32" s="18">
        <f>LARGE('datedec &amp; datejul kaf'!$G$5:$G$94,'datedec &amp; datejul kaf rank'!$A32)</f>
        <v>880.10376864900002</v>
      </c>
      <c r="N32" s="5" t="str">
        <f>VLOOKUP(O32,'datedec &amp; datejul kaf'!$H$5:$O$94,8,FALSE)</f>
        <v>1956-57</v>
      </c>
      <c r="O32" s="18">
        <f>LARGE('datedec &amp; datejul kaf'!$H$5:$H$94,'datedec &amp; datejul kaf rank'!$A32)</f>
        <v>672.76956154799996</v>
      </c>
      <c r="P32" s="5" t="str">
        <f>VLOOKUP(Q32,'datedec &amp; datejul kaf'!$I$5:$O$94,7,FALSE)</f>
        <v>1998-99</v>
      </c>
      <c r="Q32" s="18">
        <f>LARGE('datedec &amp; datejul kaf'!$I$5:$I$94,'datedec &amp; datejul kaf rank'!$A32)</f>
        <v>502.08791505599999</v>
      </c>
      <c r="R32" s="5" t="str">
        <f>VLOOKUP(S32,'datedec &amp; datejul kaf'!$J$5:$O$94,6,FALSE)</f>
        <v>1947-48</v>
      </c>
      <c r="S32" s="18">
        <f>LARGE('datedec &amp; datejul kaf'!$J$5:$J$94,'datedec &amp; datejul kaf rank'!$A32)</f>
        <v>348.96197038499997</v>
      </c>
      <c r="T32" s="5" t="str">
        <f>VLOOKUP(U32,'datedec &amp; datejul kaf'!$K$5:$O$94,5,FALSE)</f>
        <v>1980-81</v>
      </c>
      <c r="U32" s="18">
        <f>LARGE('datedec &amp; datejul kaf'!$K$5:$K$94,'datedec &amp; datejul kaf rank'!$A32)</f>
        <v>200.49321562199998</v>
      </c>
      <c r="V32" s="5" t="str">
        <f>VLOOKUP(W32,'datedec &amp; datejul kaf'!$L$5:$O$94,4,FALSE)</f>
        <v>1941-42</v>
      </c>
      <c r="W32" s="18">
        <f>LARGE('datedec &amp; datejul kaf'!$L$5:$L$94,'datedec &amp; datejul kaf rank'!$A32)</f>
        <v>81.157682906999995</v>
      </c>
      <c r="X32" s="5" t="str">
        <f>VLOOKUP(Y32,'datedec &amp; datejul kaf'!$M$5:$O$94,3,FALSE)</f>
        <v>1998-99</v>
      </c>
      <c r="Y32" s="18">
        <f>LARGE('datedec &amp; datejul kaf'!$M$5:$M$94,'datedec &amp; datejul kaf rank'!$A32)</f>
        <v>18.384792699000002</v>
      </c>
      <c r="Z32" s="5" t="str">
        <f>VLOOKUP(AA32,'datedec &amp; datejul kaf'!$N$5:$O$94,2,FALSE)</f>
        <v>1974-75</v>
      </c>
      <c r="AA32" s="18">
        <f>LARGE('datedec &amp; datejul kaf'!$N$5:$N$94,'datedec &amp; datejul kaf rank'!$A32)</f>
        <v>1291.1325135659999</v>
      </c>
    </row>
    <row r="33" spans="1:27" x14ac:dyDescent="0.2">
      <c r="A33" s="5">
        <v>28</v>
      </c>
      <c r="B33" s="5" t="str">
        <f>VLOOKUP(C33,'datedec &amp; datejul kaf'!$B$5:$O$94,14,FALSE)</f>
        <v>1937-38</v>
      </c>
      <c r="C33" s="18">
        <f>LARGE('datedec &amp; datejul kaf'!$B$5:$B$94,'datedec &amp; datejul kaf rank'!$A33)</f>
        <v>446.49518986800001</v>
      </c>
      <c r="D33" s="5" t="str">
        <f>VLOOKUP(E33,'datedec &amp; datejul kaf'!$C$5:$O$94,13,FALSE)</f>
        <v>1958-59</v>
      </c>
      <c r="E33" s="18">
        <f>LARGE('datedec &amp; datejul kaf'!$C$5:$C$94,'datedec &amp; datejul kaf rank'!$A33)</f>
        <v>437.14114063199997</v>
      </c>
      <c r="F33" s="5" t="str">
        <f>VLOOKUP(G33,'datedec &amp; datejul kaf'!$D$5:$O$94,12,FALSE)</f>
        <v>1937-38</v>
      </c>
      <c r="G33" s="18">
        <f>LARGE('datedec &amp; datejul kaf'!$D$5:$D$94,'datedec &amp; datejul kaf rank'!$A33)</f>
        <v>426.90444680100001</v>
      </c>
      <c r="H33" s="5" t="str">
        <f>VLOOKUP(I33,'datedec &amp; datejul kaf'!$E$5:$O$94,11,FALSE)</f>
        <v>1957-58</v>
      </c>
      <c r="I33" s="18">
        <f>LARGE('datedec &amp; datejul kaf'!$E$5:$E$94,'datedec &amp; datejul kaf rank'!$A33)</f>
        <v>387.85188628200001</v>
      </c>
      <c r="J33" s="5" t="str">
        <f>VLOOKUP(K33,'datedec &amp; datejul kaf'!$F$5:$O$94,10,FALSE)</f>
        <v>2005-06</v>
      </c>
      <c r="K33" s="18">
        <f>LARGE('datedec &amp; datejul kaf'!$F$5:$F$94,'datedec &amp; datejul kaf rank'!$A33)</f>
        <v>228.36495011400001</v>
      </c>
      <c r="L33" s="5" t="str">
        <f>VLOOKUP(M33,'datedec &amp; datejul kaf'!$G$5:$O$94,9,FALSE)</f>
        <v>1975-76</v>
      </c>
      <c r="M33" s="18">
        <f>LARGE('datedec &amp; datejul kaf'!$G$5:$G$94,'datedec &amp; datejul kaf rank'!$A33)</f>
        <v>876.618810102</v>
      </c>
      <c r="N33" s="5" t="str">
        <f>VLOOKUP(O33,'datedec &amp; datejul kaf'!$H$5:$O$94,8,FALSE)</f>
        <v>1982-83</v>
      </c>
      <c r="O33" s="18">
        <f>LARGE('datedec &amp; datejul kaf'!$H$5:$H$94,'datedec &amp; datejul kaf rank'!$A33)</f>
        <v>670.60162774499997</v>
      </c>
      <c r="P33" s="5" t="str">
        <f>VLOOKUP(Q33,'datedec &amp; datejul kaf'!$I$5:$O$94,7,FALSE)</f>
        <v>1944-45</v>
      </c>
      <c r="Q33" s="18">
        <f>LARGE('datedec &amp; datejul kaf'!$I$5:$I$94,'datedec &amp; datejul kaf rank'!$A33)</f>
        <v>495.35204754</v>
      </c>
      <c r="R33" s="5" t="str">
        <f>VLOOKUP(S33,'datedec &amp; datejul kaf'!$J$5:$O$94,6,FALSE)</f>
        <v>2001-02</v>
      </c>
      <c r="S33" s="18">
        <f>LARGE('datedec &amp; datejul kaf'!$J$5:$J$94,'datedec &amp; datejul kaf rank'!$A33)</f>
        <v>347.28792086100003</v>
      </c>
      <c r="T33" s="5" t="str">
        <f>VLOOKUP(U33,'datedec &amp; datejul kaf'!$K$5:$O$94,5,FALSE)</f>
        <v>1987-88</v>
      </c>
      <c r="U33" s="18">
        <f>LARGE('datedec &amp; datejul kaf'!$K$5:$K$94,'datedec &amp; datejul kaf rank'!$A33)</f>
        <v>194.59833981</v>
      </c>
      <c r="V33" s="5" t="str">
        <f>VLOOKUP(W33,'datedec &amp; datejul kaf'!$L$5:$O$94,4,FALSE)</f>
        <v>1984-85</v>
      </c>
      <c r="W33" s="18">
        <f>LARGE('datedec &amp; datejul kaf'!$L$5:$L$94,'datedec &amp; datejul kaf rank'!$A33)</f>
        <v>79.858509401999996</v>
      </c>
      <c r="X33" s="5" t="str">
        <f>VLOOKUP(Y33,'datedec &amp; datejul kaf'!$M$5:$O$94,3,FALSE)</f>
        <v>1947-48</v>
      </c>
      <c r="Y33" s="18">
        <f>LARGE('datedec &amp; datejul kaf'!$M$5:$M$94,'datedec &amp; datejul kaf rank'!$A33)</f>
        <v>18.138842295</v>
      </c>
      <c r="Z33" s="5" t="str">
        <f>VLOOKUP(AA33,'datedec &amp; datejul kaf'!$N$5:$O$94,2,FALSE)</f>
        <v>1937-38</v>
      </c>
      <c r="AA33" s="18">
        <f>LARGE('datedec &amp; datejul kaf'!$N$5:$N$94,'datedec &amp; datejul kaf rank'!$A33)</f>
        <v>1283.34540642</v>
      </c>
    </row>
    <row r="34" spans="1:27" x14ac:dyDescent="0.2">
      <c r="A34" s="5">
        <v>29</v>
      </c>
      <c r="B34" s="5" t="str">
        <f>VLOOKUP(C34,'datedec &amp; datejul kaf'!$B$5:$O$94,14,FALSE)</f>
        <v>1958-59</v>
      </c>
      <c r="C34" s="18">
        <f>LARGE('datedec &amp; datejul kaf'!$B$5:$B$94,'datedec &amp; datejul kaf rank'!$A34)</f>
        <v>445.62642956999997</v>
      </c>
      <c r="D34" s="5" t="str">
        <f>VLOOKUP(E34,'datedec &amp; datejul kaf'!$C$5:$O$94,13,FALSE)</f>
        <v>1937-38</v>
      </c>
      <c r="E34" s="18">
        <f>LARGE('datedec &amp; datejul kaf'!$C$5:$C$94,'datedec &amp; datejul kaf rank'!$A34)</f>
        <v>434.99700848099997</v>
      </c>
      <c r="F34" s="5" t="str">
        <f>VLOOKUP(G34,'datedec &amp; datejul kaf'!$D$5:$O$94,12,FALSE)</f>
        <v>2010-11</v>
      </c>
      <c r="G34" s="18">
        <f>LARGE('datedec &amp; datejul kaf'!$D$5:$D$94,'datedec &amp; datejul kaf rank'!$A34)</f>
        <v>426.13882699499999</v>
      </c>
      <c r="H34" s="5" t="str">
        <f>VLOOKUP(I34,'datedec &amp; datejul kaf'!$E$5:$O$94,11,FALSE)</f>
        <v>1960-61</v>
      </c>
      <c r="I34" s="18">
        <f>LARGE('datedec &amp; datejul kaf'!$E$5:$E$94,'datedec &amp; datejul kaf rank'!$A34)</f>
        <v>387.27271274999998</v>
      </c>
      <c r="J34" s="5" t="str">
        <f>VLOOKUP(K34,'datedec &amp; datejul kaf'!$F$5:$O$94,10,FALSE)</f>
        <v>2003-04</v>
      </c>
      <c r="K34" s="18">
        <f>LARGE('datedec &amp; datejul kaf'!$F$5:$F$94,'datedec &amp; datejul kaf rank'!$A34)</f>
        <v>223.63040483700001</v>
      </c>
      <c r="L34" s="5" t="str">
        <f>VLOOKUP(M34,'datedec &amp; datejul kaf'!$G$5:$O$94,9,FALSE)</f>
        <v>1942-43</v>
      </c>
      <c r="M34" s="18">
        <f>LARGE('datedec &amp; datejul kaf'!$G$5:$G$94,'datedec &amp; datejul kaf rank'!$A34)</f>
        <v>874.75434736199998</v>
      </c>
      <c r="N34" s="5" t="str">
        <f>VLOOKUP(O34,'datedec &amp; datejul kaf'!$H$5:$O$94,8,FALSE)</f>
        <v>1996-97</v>
      </c>
      <c r="O34" s="18">
        <f>LARGE('datedec &amp; datejul kaf'!$H$5:$H$94,'datedec &amp; datejul kaf rank'!$A34)</f>
        <v>649.31303350200005</v>
      </c>
      <c r="P34" s="5" t="str">
        <f>VLOOKUP(Q34,'datedec &amp; datejul kaf'!$I$5:$O$94,7,FALSE)</f>
        <v>1952-53</v>
      </c>
      <c r="Q34" s="18">
        <f>LARGE('datedec &amp; datejul kaf'!$I$5:$I$94,'datedec &amp; datejul kaf rank'!$A34)</f>
        <v>495.31436159099997</v>
      </c>
      <c r="R34" s="5" t="str">
        <f>VLOOKUP(S34,'datedec &amp; datejul kaf'!$J$5:$O$94,6,FALSE)</f>
        <v>1951-52</v>
      </c>
      <c r="S34" s="18">
        <f>LARGE('datedec &amp; datejul kaf'!$J$5:$J$94,'datedec &amp; datejul kaf rank'!$A34)</f>
        <v>341.21651613</v>
      </c>
      <c r="T34" s="5" t="str">
        <f>VLOOKUP(U34,'datedec &amp; datejul kaf'!$K$5:$O$94,5,FALSE)</f>
        <v>1951-52</v>
      </c>
      <c r="U34" s="18">
        <f>LARGE('datedec &amp; datejul kaf'!$K$5:$K$94,'datedec &amp; datejul kaf rank'!$A34)</f>
        <v>185.97024095999998</v>
      </c>
      <c r="V34" s="5" t="str">
        <f>VLOOKUP(W34,'datedec &amp; datejul kaf'!$L$5:$O$94,4,FALSE)</f>
        <v>1999-2000</v>
      </c>
      <c r="W34" s="18">
        <f>LARGE('datedec &amp; datejul kaf'!$L$5:$L$94,'datedec &amp; datejul kaf rank'!$A34)</f>
        <v>79.602641642999998</v>
      </c>
      <c r="X34" s="5" t="str">
        <f>VLOOKUP(Y34,'datedec &amp; datejul kaf'!$M$5:$O$94,3,FALSE)</f>
        <v>1958-59</v>
      </c>
      <c r="Y34" s="18">
        <f>LARGE('datedec &amp; datejul kaf'!$M$5:$M$94,'datedec &amp; datejul kaf rank'!$A34)</f>
        <v>17.892891890999998</v>
      </c>
      <c r="Z34" s="5" t="str">
        <f>VLOOKUP(AA34,'datedec &amp; datejul kaf'!$N$5:$O$94,2,FALSE)</f>
        <v>2007-08</v>
      </c>
      <c r="AA34" s="18">
        <f>LARGE('datedec &amp; datejul kaf'!$N$5:$N$94,'datedec &amp; datejul kaf rank'!$A34)</f>
        <v>1267.5173078399998</v>
      </c>
    </row>
    <row r="35" spans="1:27" x14ac:dyDescent="0.2">
      <c r="A35" s="5">
        <v>30</v>
      </c>
      <c r="B35" s="5" t="str">
        <f>VLOOKUP(C35,'datedec &amp; datejul kaf'!$B$5:$O$94,14,FALSE)</f>
        <v>1948-49</v>
      </c>
      <c r="C35" s="18">
        <f>LARGE('datedec &amp; datejul kaf'!$B$5:$B$94,'datedec &amp; datejul kaf rank'!$A35)</f>
        <v>437.37519020999997</v>
      </c>
      <c r="D35" s="5" t="str">
        <f>VLOOKUP(E35,'datedec &amp; datejul kaf'!$C$5:$O$94,13,FALSE)</f>
        <v>1980-81</v>
      </c>
      <c r="E35" s="18">
        <f>LARGE('datedec &amp; datejul kaf'!$C$5:$C$94,'datedec &amp; datejul kaf rank'!$A35)</f>
        <v>427.674033549</v>
      </c>
      <c r="F35" s="5" t="str">
        <f>VLOOKUP(G35,'datedec &amp; datejul kaf'!$D$5:$O$94,12,FALSE)</f>
        <v>2012-13</v>
      </c>
      <c r="G35" s="18">
        <f>LARGE('datedec &amp; datejul kaf'!$D$5:$D$94,'datedec &amp; datejul kaf rank'!$A35)</f>
        <v>426.01386832200001</v>
      </c>
      <c r="H35" s="5" t="str">
        <f>VLOOKUP(I35,'datedec &amp; datejul kaf'!$E$5:$O$94,11,FALSE)</f>
        <v>1982-83</v>
      </c>
      <c r="I35" s="18">
        <f>LARGE('datedec &amp; datejul kaf'!$E$5:$E$94,'datedec &amp; datejul kaf rank'!$A35)</f>
        <v>386.52296071199999</v>
      </c>
      <c r="J35" s="5" t="str">
        <f>VLOOKUP(K35,'datedec &amp; datejul kaf'!$F$5:$O$94,10,FALSE)</f>
        <v>1972-73</v>
      </c>
      <c r="K35" s="18">
        <f>LARGE('datedec &amp; datejul kaf'!$F$5:$F$94,'datedec &amp; datejul kaf rank'!$A35)</f>
        <v>218.52693395400001</v>
      </c>
      <c r="L35" s="5" t="str">
        <f>VLOOKUP(M35,'datedec &amp; datejul kaf'!$G$5:$O$94,9,FALSE)</f>
        <v>2010-11</v>
      </c>
      <c r="M35" s="18">
        <f>LARGE('datedec &amp; datejul kaf'!$G$5:$G$94,'datedec &amp; datejul kaf rank'!$A35)</f>
        <v>872.32062844500001</v>
      </c>
      <c r="N35" s="5" t="str">
        <f>VLOOKUP(O35,'datedec &amp; datejul kaf'!$H$5:$O$94,8,FALSE)</f>
        <v>1947-48</v>
      </c>
      <c r="O35" s="18">
        <f>LARGE('datedec &amp; datejul kaf'!$H$5:$H$94,'datedec &amp; datejul kaf rank'!$A35)</f>
        <v>648.62476906500001</v>
      </c>
      <c r="P35" s="5" t="str">
        <f>VLOOKUP(Q35,'datedec &amp; datejul kaf'!$I$5:$O$94,7,FALSE)</f>
        <v>1989-90</v>
      </c>
      <c r="Q35" s="18">
        <f>LARGE('datedec &amp; datejul kaf'!$I$5:$I$94,'datedec &amp; datejul kaf rank'!$A35)</f>
        <v>491.77783279800002</v>
      </c>
      <c r="R35" s="5" t="str">
        <f>VLOOKUP(S35,'datedec &amp; datejul kaf'!$J$5:$O$94,6,FALSE)</f>
        <v>1975-76</v>
      </c>
      <c r="S35" s="18">
        <f>LARGE('datedec &amp; datejul kaf'!$J$5:$J$94,'datedec &amp; datejul kaf rank'!$A35)</f>
        <v>340.32395417999999</v>
      </c>
      <c r="T35" s="5" t="str">
        <f>VLOOKUP(U35,'datedec &amp; datejul kaf'!$K$5:$O$94,5,FALSE)</f>
        <v>1958-59</v>
      </c>
      <c r="U35" s="18">
        <f>LARGE('datedec &amp; datejul kaf'!$K$5:$K$94,'datedec &amp; datejul kaf rank'!$A35)</f>
        <v>185.938505424</v>
      </c>
      <c r="V35" s="5" t="str">
        <f>VLOOKUP(W35,'datedec &amp; datejul kaf'!$L$5:$O$94,4,FALSE)</f>
        <v>1931-32</v>
      </c>
      <c r="W35" s="18">
        <f>LARGE('datedec &amp; datejul kaf'!$L$5:$L$94,'datedec &amp; datejul kaf rank'!$A35)</f>
        <v>78.553385484000003</v>
      </c>
      <c r="X35" s="5" t="str">
        <f>VLOOKUP(Y35,'datedec &amp; datejul kaf'!$M$5:$O$94,3,FALSE)</f>
        <v>1957-58</v>
      </c>
      <c r="Y35" s="18">
        <f>LARGE('datedec &amp; datejul kaf'!$M$5:$M$94,'datedec &amp; datejul kaf rank'!$A35)</f>
        <v>17.646941486999999</v>
      </c>
      <c r="Z35" s="5" t="str">
        <f>VLOOKUP(AA35,'datedec &amp; datejul kaf'!$N$5:$O$94,2,FALSE)</f>
        <v>2005-06</v>
      </c>
      <c r="AA35" s="18">
        <f>LARGE('datedec &amp; datejul kaf'!$N$5:$N$94,'datedec &amp; datejul kaf rank'!$A35)</f>
        <v>1259.1073908000001</v>
      </c>
    </row>
    <row r="36" spans="1:27" x14ac:dyDescent="0.2">
      <c r="A36" s="5">
        <v>31</v>
      </c>
      <c r="B36" s="5" t="str">
        <f>VLOOKUP(C36,'datedec &amp; datejul kaf'!$B$5:$O$94,14,FALSE)</f>
        <v>1980-81</v>
      </c>
      <c r="C36" s="18">
        <f>LARGE('datedec &amp; datejul kaf'!$B$5:$B$94,'datedec &amp; datejul kaf rank'!$A36)</f>
        <v>436.95866129999996</v>
      </c>
      <c r="D36" s="5" t="str">
        <f>VLOOKUP(E36,'datedec &amp; datejul kaf'!$C$5:$O$94,13,FALSE)</f>
        <v>2012-13</v>
      </c>
      <c r="E36" s="18">
        <f>LARGE('datedec &amp; datejul kaf'!$C$5:$C$94,'datedec &amp; datejul kaf rank'!$A36)</f>
        <v>427.44196744200002</v>
      </c>
      <c r="F36" s="5" t="str">
        <f>VLOOKUP(G36,'datedec &amp; datejul kaf'!$D$5:$O$94,12,FALSE)</f>
        <v>2016-17</v>
      </c>
      <c r="G36" s="18">
        <f>LARGE('datedec &amp; datejul kaf'!$D$5:$D$94,'datedec &amp; datejul kaf rank'!$A36)</f>
        <v>420.74576934599997</v>
      </c>
      <c r="H36" s="5" t="str">
        <f>VLOOKUP(I36,'datedec &amp; datejul kaf'!$E$5:$O$94,11,FALSE)</f>
        <v>2010-11</v>
      </c>
      <c r="I36" s="18">
        <f>LARGE('datedec &amp; datejul kaf'!$E$5:$E$94,'datedec &amp; datejul kaf rank'!$A36)</f>
        <v>382.23667988100004</v>
      </c>
      <c r="J36" s="5" t="str">
        <f>VLOOKUP(K36,'datedec &amp; datejul kaf'!$F$5:$O$94,10,FALSE)</f>
        <v>1971-72</v>
      </c>
      <c r="K36" s="18">
        <f>LARGE('datedec &amp; datejul kaf'!$F$5:$F$94,'datedec &amp; datejul kaf rank'!$A36)</f>
        <v>217.72759514099999</v>
      </c>
      <c r="L36" s="5" t="str">
        <f>VLOOKUP(M36,'datedec &amp; datejul kaf'!$G$5:$O$94,9,FALSE)</f>
        <v>1963-64</v>
      </c>
      <c r="M36" s="18">
        <f>LARGE('datedec &amp; datejul kaf'!$G$5:$G$94,'datedec &amp; datejul kaf rank'!$A36)</f>
        <v>856.26244722900003</v>
      </c>
      <c r="N36" s="5" t="str">
        <f>VLOOKUP(O36,'datedec &amp; datejul kaf'!$H$5:$O$94,8,FALSE)</f>
        <v>1985-86</v>
      </c>
      <c r="O36" s="18">
        <f>LARGE('datedec &amp; datejul kaf'!$H$5:$H$94,'datedec &amp; datejul kaf rank'!$A36)</f>
        <v>648.5850996449999</v>
      </c>
      <c r="P36" s="5" t="str">
        <f>VLOOKUP(Q36,'datedec &amp; datejul kaf'!$I$5:$O$94,7,FALSE)</f>
        <v>2009-10</v>
      </c>
      <c r="Q36" s="18">
        <f>LARGE('datedec &amp; datejul kaf'!$I$5:$I$94,'datedec &amp; datejul kaf rank'!$A36)</f>
        <v>489.15568413599999</v>
      </c>
      <c r="R36" s="5" t="str">
        <f>VLOOKUP(S36,'datedec &amp; datejul kaf'!$J$5:$O$94,6,FALSE)</f>
        <v>1995-96</v>
      </c>
      <c r="S36" s="18">
        <f>LARGE('datedec &amp; datejul kaf'!$J$5:$J$94,'datedec &amp; datejul kaf rank'!$A36)</f>
        <v>336.95800389300001</v>
      </c>
      <c r="T36" s="5" t="str">
        <f>VLOOKUP(U36,'datedec &amp; datejul kaf'!$K$5:$O$94,5,FALSE)</f>
        <v>1976-77</v>
      </c>
      <c r="U36" s="18">
        <f>LARGE('datedec &amp; datejul kaf'!$K$5:$K$94,'datedec &amp; datejul kaf rank'!$A36)</f>
        <v>185.04197653200001</v>
      </c>
      <c r="V36" s="5" t="str">
        <f>VLOOKUP(W36,'datedec &amp; datejul kaf'!$L$5:$O$94,4,FALSE)</f>
        <v>2004-05</v>
      </c>
      <c r="W36" s="18">
        <f>LARGE('datedec &amp; datejul kaf'!$L$5:$L$94,'datedec &amp; datejul kaf rank'!$A36)</f>
        <v>76.645286382000009</v>
      </c>
      <c r="X36" s="5" t="str">
        <f>VLOOKUP(Y36,'datedec &amp; datejul kaf'!$M$5:$O$94,3,FALSE)</f>
        <v>1979-80</v>
      </c>
      <c r="Y36" s="18">
        <f>LARGE('datedec &amp; datejul kaf'!$M$5:$M$94,'datedec &amp; datejul kaf rank'!$A36)</f>
        <v>17.339503482000001</v>
      </c>
      <c r="Z36" s="5" t="str">
        <f>VLOOKUP(AA36,'datedec &amp; datejul kaf'!$N$5:$O$94,2,FALSE)</f>
        <v>1957-58</v>
      </c>
      <c r="AA36" s="18">
        <f>LARGE('datedec &amp; datejul kaf'!$N$5:$N$94,'datedec &amp; datejul kaf rank'!$A36)</f>
        <v>1255.309043835</v>
      </c>
    </row>
    <row r="37" spans="1:27" x14ac:dyDescent="0.2">
      <c r="A37" s="5">
        <v>32</v>
      </c>
      <c r="B37" s="5" t="str">
        <f>VLOOKUP(C37,'datedec &amp; datejul kaf'!$B$5:$O$94,14,FALSE)</f>
        <v>1960-61</v>
      </c>
      <c r="C37" s="18">
        <f>LARGE('datedec &amp; datejul kaf'!$B$5:$B$94,'datedec &amp; datejul kaf rank'!$A37)</f>
        <v>434.26114074000003</v>
      </c>
      <c r="D37" s="5" t="str">
        <f>VLOOKUP(E37,'datedec &amp; datejul kaf'!$C$5:$O$94,13,FALSE)</f>
        <v>1948-49</v>
      </c>
      <c r="E37" s="18">
        <f>LARGE('datedec &amp; datejul kaf'!$C$5:$C$94,'datedec &amp; datejul kaf rank'!$A37)</f>
        <v>426.92229804000004</v>
      </c>
      <c r="F37" s="5" t="str">
        <f>VLOOKUP(G37,'datedec &amp; datejul kaf'!$D$5:$O$94,12,FALSE)</f>
        <v>1994-95</v>
      </c>
      <c r="G37" s="18">
        <f>LARGE('datedec &amp; datejul kaf'!$D$5:$D$94,'datedec &amp; datejul kaf rank'!$A37)</f>
        <v>419.37519088499999</v>
      </c>
      <c r="H37" s="5" t="str">
        <f>VLOOKUP(I37,'datedec &amp; datejul kaf'!$E$5:$O$94,11,FALSE)</f>
        <v>1983-84</v>
      </c>
      <c r="I37" s="18">
        <f>LARGE('datedec &amp; datejul kaf'!$E$5:$E$94,'datedec &amp; datejul kaf rank'!$A37)</f>
        <v>378.66048166799999</v>
      </c>
      <c r="J37" s="5" t="str">
        <f>VLOOKUP(K37,'datedec &amp; datejul kaf'!$F$5:$O$94,10,FALSE)</f>
        <v>2014-15</v>
      </c>
      <c r="K37" s="18">
        <f>LARGE('datedec &amp; datejul kaf'!$F$5:$F$94,'datedec &amp; datejul kaf rank'!$A37)</f>
        <v>214.77619029299998</v>
      </c>
      <c r="L37" s="5" t="str">
        <f>VLOOKUP(M37,'datedec &amp; datejul kaf'!$G$5:$O$94,9,FALSE)</f>
        <v>1944-45</v>
      </c>
      <c r="M37" s="18">
        <f>LARGE('datedec &amp; datejul kaf'!$G$5:$G$94,'datedec &amp; datejul kaf rank'!$A37)</f>
        <v>855.46707535799999</v>
      </c>
      <c r="N37" s="5" t="str">
        <f>VLOOKUP(O37,'datedec &amp; datejul kaf'!$H$5:$O$94,8,FALSE)</f>
        <v>1968-69</v>
      </c>
      <c r="O37" s="18">
        <f>LARGE('datedec &amp; datejul kaf'!$H$5:$H$94,'datedec &amp; datejul kaf rank'!$A37)</f>
        <v>647.25815754600001</v>
      </c>
      <c r="P37" s="5" t="str">
        <f>VLOOKUP(Q37,'datedec &amp; datejul kaf'!$I$5:$O$94,7,FALSE)</f>
        <v>1988-89</v>
      </c>
      <c r="Q37" s="18">
        <f>LARGE('datedec &amp; datejul kaf'!$I$5:$I$94,'datedec &amp; datejul kaf rank'!$A37)</f>
        <v>488.22940317900003</v>
      </c>
      <c r="R37" s="5" t="str">
        <f>VLOOKUP(S37,'datedec &amp; datejul kaf'!$J$5:$O$94,6,FALSE)</f>
        <v>1937-38</v>
      </c>
      <c r="S37" s="18">
        <f>LARGE('datedec &amp; datejul kaf'!$J$5:$J$94,'datedec &amp; datejul kaf rank'!$A37)</f>
        <v>335.30577254999997</v>
      </c>
      <c r="T37" s="5" t="str">
        <f>VLOOKUP(U37,'datedec &amp; datejul kaf'!$K$5:$O$94,5,FALSE)</f>
        <v>1999-2000</v>
      </c>
      <c r="U37" s="18">
        <f>LARGE('datedec &amp; datejul kaf'!$K$5:$K$94,'datedec &amp; datejul kaf rank'!$A37)</f>
        <v>184.43900134799998</v>
      </c>
      <c r="V37" s="5" t="str">
        <f>VLOOKUP(W37,'datedec &amp; datejul kaf'!$L$5:$O$94,4,FALSE)</f>
        <v>2003-04</v>
      </c>
      <c r="W37" s="18">
        <f>LARGE('datedec &amp; datejul kaf'!$L$5:$L$94,'datedec &amp; datejul kaf rank'!$A37)</f>
        <v>75.580162454999993</v>
      </c>
      <c r="X37" s="5" t="str">
        <f>VLOOKUP(Y37,'datedec &amp; datejul kaf'!$M$5:$O$94,3,FALSE)</f>
        <v>1989-90</v>
      </c>
      <c r="Y37" s="18">
        <f>LARGE('datedec &amp; datejul kaf'!$M$5:$M$94,'datedec &amp; datejul kaf rank'!$A37)</f>
        <v>17.278015880999998</v>
      </c>
      <c r="Z37" s="5" t="str">
        <f>VLOOKUP(AA37,'datedec &amp; datejul kaf'!$N$5:$O$94,2,FALSE)</f>
        <v>1958-59</v>
      </c>
      <c r="AA37" s="18">
        <f>LARGE('datedec &amp; datejul kaf'!$N$5:$N$94,'datedec &amp; datejul kaf rank'!$A37)</f>
        <v>1254.7953248460001</v>
      </c>
    </row>
    <row r="38" spans="1:27" x14ac:dyDescent="0.2">
      <c r="A38" s="5">
        <v>33</v>
      </c>
      <c r="B38" s="5" t="str">
        <f>VLOOKUP(C38,'datedec &amp; datejul kaf'!$B$5:$O$94,14,FALSE)</f>
        <v>1994-95</v>
      </c>
      <c r="C38" s="18">
        <f>LARGE('datedec &amp; datejul kaf'!$B$5:$B$94,'datedec &amp; datejul kaf rank'!$A38)</f>
        <v>432.60494245500001</v>
      </c>
      <c r="D38" s="5" t="str">
        <f>VLOOKUP(E38,'datedec &amp; datejul kaf'!$C$5:$O$94,13,FALSE)</f>
        <v>1994-95</v>
      </c>
      <c r="E38" s="18">
        <f>LARGE('datedec &amp; datejul kaf'!$C$5:$C$94,'datedec &amp; datejul kaf rank'!$A38)</f>
        <v>426.45618235500001</v>
      </c>
      <c r="F38" s="5" t="str">
        <f>VLOOKUP(G38,'datedec &amp; datejul kaf'!$D$5:$O$94,12,FALSE)</f>
        <v>1980-81</v>
      </c>
      <c r="G38" s="18">
        <f>LARGE('datedec &amp; datejul kaf'!$D$5:$D$94,'datedec &amp; datejul kaf rank'!$A38)</f>
        <v>418.62940578899997</v>
      </c>
      <c r="H38" s="5" t="str">
        <f>VLOOKUP(I38,'datedec &amp; datejul kaf'!$E$5:$O$94,11,FALSE)</f>
        <v>1948-49</v>
      </c>
      <c r="I38" s="18">
        <f>LARGE('datedec &amp; datejul kaf'!$E$5:$E$94,'datedec &amp; datejul kaf rank'!$A38)</f>
        <v>367.45783746000001</v>
      </c>
      <c r="J38" s="5" t="str">
        <f>VLOOKUP(K38,'datedec &amp; datejul kaf'!$F$5:$O$94,10,FALSE)</f>
        <v>1994-95</v>
      </c>
      <c r="K38" s="18">
        <f>LARGE('datedec &amp; datejul kaf'!$F$5:$F$94,'datedec &amp; datejul kaf rank'!$A38)</f>
        <v>213.36197547</v>
      </c>
      <c r="L38" s="5" t="str">
        <f>VLOOKUP(M38,'datedec &amp; datejul kaf'!$G$5:$O$94,9,FALSE)</f>
        <v>1968-69</v>
      </c>
      <c r="M38" s="18">
        <f>LARGE('datedec &amp; datejul kaf'!$G$5:$G$94,'datedec &amp; datejul kaf rank'!$A38)</f>
        <v>849.98277804300005</v>
      </c>
      <c r="N38" s="5" t="str">
        <f>VLOOKUP(O38,'datedec &amp; datejul kaf'!$H$5:$O$94,8,FALSE)</f>
        <v>1962-63</v>
      </c>
      <c r="O38" s="18">
        <f>LARGE('datedec &amp; datejul kaf'!$H$5:$H$94,'datedec &amp; datejul kaf rank'!$A38)</f>
        <v>645.61782702900007</v>
      </c>
      <c r="P38" s="5" t="str">
        <f>VLOOKUP(Q38,'datedec &amp; datejul kaf'!$I$5:$O$94,7,FALSE)</f>
        <v>1956-57</v>
      </c>
      <c r="Q38" s="18">
        <f>LARGE('datedec &amp; datejul kaf'!$I$5:$I$94,'datedec &amp; datejul kaf rank'!$A38)</f>
        <v>486.71998174800001</v>
      </c>
      <c r="R38" s="5" t="str">
        <f>VLOOKUP(S38,'datedec &amp; datejul kaf'!$J$5:$O$94,6,FALSE)</f>
        <v>1989-90</v>
      </c>
      <c r="S38" s="18">
        <f>LARGE('datedec &amp; datejul kaf'!$J$5:$J$94,'datedec &amp; datejul kaf rank'!$A38)</f>
        <v>333.078334617</v>
      </c>
      <c r="T38" s="5" t="str">
        <f>VLOOKUP(U38,'datedec &amp; datejul kaf'!$K$5:$O$94,5,FALSE)</f>
        <v>1975-76</v>
      </c>
      <c r="U38" s="18">
        <f>LARGE('datedec &amp; datejul kaf'!$K$5:$K$94,'datedec &amp; datejul kaf rank'!$A38)</f>
        <v>180.55536512999998</v>
      </c>
      <c r="V38" s="5" t="str">
        <f>VLOOKUP(W38,'datedec &amp; datejul kaf'!$L$5:$O$94,4,FALSE)</f>
        <v>1947-48</v>
      </c>
      <c r="W38" s="18">
        <f>LARGE('datedec &amp; datejul kaf'!$L$5:$L$94,'datedec &amp; datejul kaf rank'!$A38)</f>
        <v>69.609914744999998</v>
      </c>
      <c r="X38" s="5" t="str">
        <f>VLOOKUP(Y38,'datedec &amp; datejul kaf'!$M$5:$O$94,3,FALSE)</f>
        <v>1931-32</v>
      </c>
      <c r="Y38" s="18">
        <f>LARGE('datedec &amp; datejul kaf'!$M$5:$M$94,'datedec &amp; datejul kaf rank'!$A38)</f>
        <v>16.847602674000001</v>
      </c>
      <c r="Z38" s="5" t="str">
        <f>VLOOKUP(AA38,'datedec &amp; datejul kaf'!$N$5:$O$94,2,FALSE)</f>
        <v>1999-2000</v>
      </c>
      <c r="AA38" s="18">
        <f>LARGE('datedec &amp; datejul kaf'!$N$5:$N$94,'datedec &amp; datejul kaf rank'!$A38)</f>
        <v>1254.1189612349999</v>
      </c>
    </row>
    <row r="39" spans="1:27" x14ac:dyDescent="0.2">
      <c r="A39" s="5">
        <v>34</v>
      </c>
      <c r="B39" s="5" t="str">
        <f>VLOOKUP(C39,'datedec &amp; datejul kaf'!$B$5:$O$94,14,FALSE)</f>
        <v>2012-13</v>
      </c>
      <c r="C39" s="18">
        <f>LARGE('datedec &amp; datejul kaf'!$B$5:$B$94,'datedec &amp; datejul kaf rank'!$A39)</f>
        <v>432.17651271900002</v>
      </c>
      <c r="D39" s="5" t="str">
        <f>VLOOKUP(E39,'datedec &amp; datejul kaf'!$C$5:$O$94,13,FALSE)</f>
        <v>1960-61</v>
      </c>
      <c r="E39" s="18">
        <f>LARGE('datedec &amp; datejul kaf'!$C$5:$C$94,'datedec &amp; datejul kaf rank'!$A39)</f>
        <v>423.00890975699997</v>
      </c>
      <c r="F39" s="5" t="str">
        <f>VLOOKUP(G39,'datedec &amp; datejul kaf'!$D$5:$O$94,12,FALSE)</f>
        <v>2015-16</v>
      </c>
      <c r="G39" s="18">
        <f>LARGE('datedec &amp; datejul kaf'!$D$5:$D$94,'datedec &amp; datejul kaf rank'!$A39)</f>
        <v>416.14213315500001</v>
      </c>
      <c r="H39" s="5" t="str">
        <f>VLOOKUP(I39,'datedec &amp; datejul kaf'!$E$5:$O$94,11,FALSE)</f>
        <v>1994-95</v>
      </c>
      <c r="I39" s="18">
        <f>LARGE('datedec &amp; datejul kaf'!$E$5:$E$94,'datedec &amp; datejul kaf rank'!$A39)</f>
        <v>367.41816804000001</v>
      </c>
      <c r="J39" s="5" t="str">
        <f>VLOOKUP(K39,'datedec &amp; datejul kaf'!$F$5:$O$94,10,FALSE)</f>
        <v>1941-42</v>
      </c>
      <c r="K39" s="18">
        <f>LARGE('datedec &amp; datejul kaf'!$F$5:$F$94,'datedec &amp; datejul kaf rank'!$A39)</f>
        <v>211.76329784399999</v>
      </c>
      <c r="L39" s="5" t="str">
        <f>VLOOKUP(M39,'datedec &amp; datejul kaf'!$G$5:$O$94,9,FALSE)</f>
        <v>1935-36</v>
      </c>
      <c r="M39" s="18">
        <f>LARGE('datedec &amp; datejul kaf'!$G$5:$G$94,'datedec &amp; datejul kaf rank'!$A39)</f>
        <v>843.70509232799998</v>
      </c>
      <c r="N39" s="5" t="str">
        <f>VLOOKUP(O39,'datedec &amp; datejul kaf'!$H$5:$O$94,8,FALSE)</f>
        <v>2010-11</v>
      </c>
      <c r="O39" s="18">
        <f>LARGE('datedec &amp; datejul kaf'!$H$5:$H$94,'datedec &amp; datejul kaf rank'!$A39)</f>
        <v>641.926587498</v>
      </c>
      <c r="P39" s="5" t="str">
        <f>VLOOKUP(Q39,'datedec &amp; datejul kaf'!$I$5:$O$94,7,FALSE)</f>
        <v>1960-61</v>
      </c>
      <c r="Q39" s="18">
        <f>LARGE('datedec &amp; datejul kaf'!$I$5:$I$94,'datedec &amp; datejul kaf rank'!$A39)</f>
        <v>484.86146942099998</v>
      </c>
      <c r="R39" s="5" t="str">
        <f>VLOOKUP(S39,'datedec &amp; datejul kaf'!$J$5:$O$94,6,FALSE)</f>
        <v>2016-17</v>
      </c>
      <c r="S39" s="18">
        <f>LARGE('datedec &amp; datejul kaf'!$J$5:$J$94,'datedec &amp; datejul kaf rank'!$A39)</f>
        <v>330.48792149100001</v>
      </c>
      <c r="T39" s="5" t="str">
        <f>VLOOKUP(U39,'datedec &amp; datejul kaf'!$K$5:$O$94,5,FALSE)</f>
        <v>1942-43</v>
      </c>
      <c r="U39" s="18">
        <f>LARGE('datedec &amp; datejul kaf'!$K$5:$K$94,'datedec &amp; datejul kaf rank'!$A39)</f>
        <v>176.57057189099999</v>
      </c>
      <c r="V39" s="5" t="str">
        <f>VLOOKUP(W39,'datedec &amp; datejul kaf'!$L$5:$O$94,4,FALSE)</f>
        <v>1959-60</v>
      </c>
      <c r="W39" s="18">
        <f>LARGE('datedec &amp; datejul kaf'!$L$5:$L$94,'datedec &amp; datejul kaf rank'!$A39)</f>
        <v>68.017187531999994</v>
      </c>
      <c r="X39" s="5" t="str">
        <f>VLOOKUP(Y39,'datedec &amp; datejul kaf'!$M$5:$O$94,3,FALSE)</f>
        <v>2004-05</v>
      </c>
      <c r="Y39" s="18">
        <f>LARGE('datedec &amp; datejul kaf'!$M$5:$M$94,'datedec &amp; datejul kaf rank'!$A39)</f>
        <v>16.724627472000002</v>
      </c>
      <c r="Z39" s="5" t="str">
        <f>VLOOKUP(AA39,'datedec &amp; datejul kaf'!$N$5:$O$94,2,FALSE)</f>
        <v>1946-47</v>
      </c>
      <c r="AA39" s="18">
        <f>LARGE('datedec &amp; datejul kaf'!$N$5:$N$94,'datedec &amp; datejul kaf rank'!$A39)</f>
        <v>1250.6419365719998</v>
      </c>
    </row>
    <row r="40" spans="1:27" x14ac:dyDescent="0.2">
      <c r="A40" s="5">
        <v>35</v>
      </c>
      <c r="B40" s="5" t="str">
        <f>VLOOKUP(C40,'datedec &amp; datejul kaf'!$B$5:$O$94,14,FALSE)</f>
        <v>1962-63</v>
      </c>
      <c r="C40" s="18">
        <f>LARGE('datedec &amp; datejul kaf'!$B$5:$B$94,'datedec &amp; datejul kaf rank'!$A40)</f>
        <v>429.970892967</v>
      </c>
      <c r="D40" s="5" t="str">
        <f>VLOOKUP(E40,'datedec &amp; datejul kaf'!$C$5:$O$94,13,FALSE)</f>
        <v>2016-17</v>
      </c>
      <c r="E40" s="18">
        <f>LARGE('datedec &amp; datejul kaf'!$C$5:$C$94,'datedec &amp; datejul kaf rank'!$A40)</f>
        <v>421.63833129599999</v>
      </c>
      <c r="F40" s="5" t="str">
        <f>VLOOKUP(G40,'datedec &amp; datejul kaf'!$D$5:$O$94,12,FALSE)</f>
        <v>1960-61</v>
      </c>
      <c r="G40" s="18">
        <f>LARGE('datedec &amp; datejul kaf'!$D$5:$D$94,'datedec &amp; datejul kaf rank'!$A40)</f>
        <v>414.14279438699998</v>
      </c>
      <c r="H40" s="5" t="str">
        <f>VLOOKUP(I40,'datedec &amp; datejul kaf'!$E$5:$O$94,11,FALSE)</f>
        <v>2012-13</v>
      </c>
      <c r="I40" s="18">
        <f>LARGE('datedec &amp; datejul kaf'!$E$5:$E$94,'datedec &amp; datejul kaf rank'!$A40)</f>
        <v>366.86279615999996</v>
      </c>
      <c r="J40" s="5" t="str">
        <f>VLOOKUP(K40,'datedec &amp; datejul kaf'!$F$5:$O$94,10,FALSE)</f>
        <v>1983-84</v>
      </c>
      <c r="K40" s="18">
        <f>LARGE('datedec &amp; datejul kaf'!$F$5:$F$94,'datedec &amp; datejul kaf rank'!$A40)</f>
        <v>209.54974420800002</v>
      </c>
      <c r="L40" s="5" t="str">
        <f>VLOOKUP(M40,'datedec &amp; datejul kaf'!$G$5:$O$94,9,FALSE)</f>
        <v>1989-90</v>
      </c>
      <c r="M40" s="18">
        <f>LARGE('datedec &amp; datejul kaf'!$G$5:$G$94,'datedec &amp; datejul kaf rank'!$A40)</f>
        <v>839.35534042499989</v>
      </c>
      <c r="N40" s="5" t="str">
        <f>VLOOKUP(O40,'datedec &amp; datejul kaf'!$H$5:$O$94,8,FALSE)</f>
        <v>2001-02</v>
      </c>
      <c r="O40" s="18">
        <f>LARGE('datedec &amp; datejul kaf'!$H$5:$H$94,'datedec &amp; datejul kaf rank'!$A40)</f>
        <v>636.65055463800002</v>
      </c>
      <c r="P40" s="5" t="str">
        <f>VLOOKUP(Q40,'datedec &amp; datejul kaf'!$I$5:$O$94,7,FALSE)</f>
        <v>1942-43</v>
      </c>
      <c r="Q40" s="18">
        <f>LARGE('datedec &amp; datejul kaf'!$I$5:$I$94,'datedec &amp; datejul kaf rank'!$A40)</f>
        <v>477.851882907</v>
      </c>
      <c r="R40" s="5" t="str">
        <f>VLOOKUP(S40,'datedec &amp; datejul kaf'!$J$5:$O$94,6,FALSE)</f>
        <v>1984-85</v>
      </c>
      <c r="S40" s="18">
        <f>LARGE('datedec &amp; datejul kaf'!$J$5:$J$94,'datedec &amp; datejul kaf rank'!$A40)</f>
        <v>326.60825221499999</v>
      </c>
      <c r="T40" s="5" t="str">
        <f>VLOOKUP(U40,'datedec &amp; datejul kaf'!$K$5:$O$94,5,FALSE)</f>
        <v>2004-05</v>
      </c>
      <c r="U40" s="18">
        <f>LARGE('datedec &amp; datejul kaf'!$K$5:$K$94,'datedec &amp; datejul kaf rank'!$A40)</f>
        <v>174.77949757800002</v>
      </c>
      <c r="V40" s="5" t="str">
        <f>VLOOKUP(W40,'datedec &amp; datejul kaf'!$L$5:$O$94,4,FALSE)</f>
        <v>1945-46</v>
      </c>
      <c r="W40" s="18">
        <f>LARGE('datedec &amp; datejul kaf'!$L$5:$L$94,'datedec &amp; datejul kaf rank'!$A40)</f>
        <v>67.194047066999985</v>
      </c>
      <c r="X40" s="5" t="str">
        <f>VLOOKUP(Y40,'datedec &amp; datejul kaf'!$M$5:$O$94,3,FALSE)</f>
        <v>1935-36</v>
      </c>
      <c r="Y40" s="18">
        <f>LARGE('datedec &amp; datejul kaf'!$M$5:$M$94,'datedec &amp; datejul kaf rank'!$A40)</f>
        <v>16.540164669000003</v>
      </c>
      <c r="Z40" s="5" t="str">
        <f>VLOOKUP(AA40,'datedec &amp; datejul kaf'!$N$5:$O$94,2,FALSE)</f>
        <v>1994-95</v>
      </c>
      <c r="AA40" s="18">
        <f>LARGE('datedec &amp; datejul kaf'!$N$5:$N$94,'datedec &amp; datejul kaf rank'!$A40)</f>
        <v>1245.5463995730001</v>
      </c>
    </row>
    <row r="41" spans="1:27" x14ac:dyDescent="0.2">
      <c r="A41" s="5">
        <v>36</v>
      </c>
      <c r="B41" s="5" t="str">
        <f>VLOOKUP(C41,'datedec &amp; datejul kaf'!$B$5:$O$94,14,FALSE)</f>
        <v>1957-58</v>
      </c>
      <c r="C41" s="18">
        <f>LARGE('datedec &amp; datejul kaf'!$B$5:$B$94,'datedec &amp; datejul kaf rank'!$A41)</f>
        <v>426.38874434100001</v>
      </c>
      <c r="D41" s="5" t="str">
        <f>VLOOKUP(E41,'datedec &amp; datejul kaf'!$C$5:$O$94,13,FALSE)</f>
        <v>1962-63</v>
      </c>
      <c r="E41" s="18">
        <f>LARGE('datedec &amp; datejul kaf'!$C$5:$C$94,'datedec &amp; datejul kaf rank'!$A41)</f>
        <v>417.79634796900001</v>
      </c>
      <c r="F41" s="5" t="str">
        <f>VLOOKUP(G41,'datedec &amp; datejul kaf'!$D$5:$O$94,12,FALSE)</f>
        <v>1948-49</v>
      </c>
      <c r="G41" s="18">
        <f>LARGE('datedec &amp; datejul kaf'!$D$5:$D$94,'datedec &amp; datejul kaf rank'!$A41)</f>
        <v>412.34378619</v>
      </c>
      <c r="H41" s="5" t="str">
        <f>VLOOKUP(I41,'datedec &amp; datejul kaf'!$E$5:$O$94,11,FALSE)</f>
        <v>2005-06</v>
      </c>
      <c r="I41" s="18">
        <f>LARGE('datedec &amp; datejul kaf'!$E$5:$E$94,'datedec &amp; datejul kaf rank'!$A41)</f>
        <v>354.45420158400003</v>
      </c>
      <c r="J41" s="5" t="str">
        <f>VLOOKUP(K41,'datedec &amp; datejul kaf'!$F$5:$O$94,10,FALSE)</f>
        <v>2012-13</v>
      </c>
      <c r="K41" s="18">
        <f>LARGE('datedec &amp; datejul kaf'!$F$5:$F$94,'datedec &amp; datejul kaf rank'!$A41)</f>
        <v>205.36858734</v>
      </c>
      <c r="L41" s="5" t="str">
        <f>VLOOKUP(M41,'datedec &amp; datejul kaf'!$G$5:$O$94,9,FALSE)</f>
        <v>1937-38</v>
      </c>
      <c r="M41" s="18">
        <f>LARGE('datedec &amp; datejul kaf'!$G$5:$G$94,'datedec &amp; datejul kaf rank'!$A41)</f>
        <v>836.85021655200001</v>
      </c>
      <c r="N41" s="5" t="str">
        <f>VLOOKUP(O41,'datedec &amp; datejul kaf'!$H$5:$O$94,8,FALSE)</f>
        <v>1989-90</v>
      </c>
      <c r="O41" s="18">
        <f>LARGE('datedec &amp; datejul kaf'!$H$5:$H$94,'datedec &amp; datejul kaf rank'!$A41)</f>
        <v>634.786091898</v>
      </c>
      <c r="P41" s="5" t="str">
        <f>VLOOKUP(Q41,'datedec &amp; datejul kaf'!$I$5:$O$94,7,FALSE)</f>
        <v>1951-52</v>
      </c>
      <c r="Q41" s="18">
        <f>LARGE('datedec &amp; datejul kaf'!$I$5:$I$94,'datedec &amp; datejul kaf rank'!$A41)</f>
        <v>477.657502749</v>
      </c>
      <c r="R41" s="5" t="str">
        <f>VLOOKUP(S41,'datedec &amp; datejul kaf'!$J$5:$O$94,6,FALSE)</f>
        <v>1980-81</v>
      </c>
      <c r="S41" s="18">
        <f>LARGE('datedec &amp; datejul kaf'!$J$5:$J$94,'datedec &amp; datejul kaf rank'!$A41)</f>
        <v>325.15436797199999</v>
      </c>
      <c r="T41" s="5" t="str">
        <f>VLOOKUP(U41,'datedec &amp; datejul kaf'!$K$5:$O$94,5,FALSE)</f>
        <v>1961-62</v>
      </c>
      <c r="U41" s="18">
        <f>LARGE('datedec &amp; datejul kaf'!$K$5:$K$94,'datedec &amp; datejul kaf rank'!$A41)</f>
        <v>173.67272076</v>
      </c>
      <c r="V41" s="5" t="str">
        <f>VLOOKUP(W41,'datedec &amp; datejul kaf'!$L$5:$O$94,4,FALSE)</f>
        <v>1958-59</v>
      </c>
      <c r="W41" s="18">
        <f>LARGE('datedec &amp; datejul kaf'!$L$5:$L$94,'datedec &amp; datejul kaf rank'!$A41)</f>
        <v>65.853220671000003</v>
      </c>
      <c r="X41" s="5" t="str">
        <f>VLOOKUP(Y41,'datedec &amp; datejul kaf'!$M$5:$O$94,3,FALSE)</f>
        <v>1975-76</v>
      </c>
      <c r="Y41" s="18">
        <f>LARGE('datedec &amp; datejul kaf'!$M$5:$M$94,'datedec &amp; datejul kaf rank'!$A41)</f>
        <v>16.355701866</v>
      </c>
      <c r="Z41" s="5" t="str">
        <f>VLOOKUP(AA41,'datedec &amp; datejul kaf'!$N$5:$O$94,2,FALSE)</f>
        <v>1951-52</v>
      </c>
      <c r="AA41" s="18">
        <f>LARGE('datedec &amp; datejul kaf'!$N$5:$N$94,'datedec &amp; datejul kaf rank'!$A41)</f>
        <v>1245.0723500040001</v>
      </c>
    </row>
    <row r="42" spans="1:27" x14ac:dyDescent="0.2">
      <c r="A42" s="5">
        <v>37</v>
      </c>
      <c r="B42" s="5" t="str">
        <f>VLOOKUP(C42,'datedec &amp; datejul kaf'!$B$5:$O$94,14,FALSE)</f>
        <v>2016-17</v>
      </c>
      <c r="C42" s="18">
        <f>LARGE('datedec &amp; datejul kaf'!$B$5:$B$94,'datedec &amp; datejul kaf rank'!$A42)</f>
        <v>424.95866174999998</v>
      </c>
      <c r="D42" s="5" t="str">
        <f>VLOOKUP(E42,'datedec &amp; datejul kaf'!$C$5:$O$94,13,FALSE)</f>
        <v>2015-16</v>
      </c>
      <c r="E42" s="18">
        <f>LARGE('datedec &amp; datejul kaf'!$C$5:$C$94,'datedec &amp; datejul kaf rank'!$A42)</f>
        <v>417.68924053500001</v>
      </c>
      <c r="F42" s="5" t="str">
        <f>VLOOKUP(G42,'datedec &amp; datejul kaf'!$D$5:$O$94,12,FALSE)</f>
        <v>1957-58</v>
      </c>
      <c r="G42" s="18">
        <f>LARGE('datedec &amp; datejul kaf'!$D$5:$D$94,'datedec &amp; datejul kaf rank'!$A42)</f>
        <v>410.72527385399997</v>
      </c>
      <c r="H42" s="5" t="str">
        <f>VLOOKUP(I42,'datedec &amp; datejul kaf'!$E$5:$O$94,11,FALSE)</f>
        <v>2014-15</v>
      </c>
      <c r="I42" s="18">
        <f>LARGE('datedec &amp; datejul kaf'!$E$5:$E$94,'datedec &amp; datejul kaf rank'!$A42)</f>
        <v>352.40924298300001</v>
      </c>
      <c r="J42" s="5" t="str">
        <f>VLOOKUP(K42,'datedec &amp; datejul kaf'!$F$5:$O$94,10,FALSE)</f>
        <v>2007-08</v>
      </c>
      <c r="K42" s="18">
        <f>LARGE('datedec &amp; datejul kaf'!$F$5:$F$94,'datedec &amp; datejul kaf rank'!$A42)</f>
        <v>202.29420729000003</v>
      </c>
      <c r="L42" s="5" t="str">
        <f>VLOOKUP(M42,'datedec &amp; datejul kaf'!$G$5:$O$94,9,FALSE)</f>
        <v>1950-51</v>
      </c>
      <c r="M42" s="18">
        <f>LARGE('datedec &amp; datejul kaf'!$G$5:$G$94,'datedec &amp; datejul kaf rank'!$A42)</f>
        <v>830.99699363100001</v>
      </c>
      <c r="N42" s="5" t="str">
        <f>VLOOKUP(O42,'datedec &amp; datejul kaf'!$H$5:$O$94,8,FALSE)</f>
        <v>1937-38</v>
      </c>
      <c r="O42" s="18">
        <f>LARGE('datedec &amp; datejul kaf'!$H$5:$H$94,'datedec &amp; datejul kaf rank'!$A42)</f>
        <v>634.61749686299993</v>
      </c>
      <c r="P42" s="5" t="str">
        <f>VLOOKUP(Q42,'datedec &amp; datejul kaf'!$I$5:$O$94,7,FALSE)</f>
        <v>1947-48</v>
      </c>
      <c r="Q42" s="18">
        <f>LARGE('datedec &amp; datejul kaf'!$I$5:$I$94,'datedec &amp; datejul kaf rank'!$A42)</f>
        <v>464.55866026500001</v>
      </c>
      <c r="R42" s="5" t="str">
        <f>VLOOKUP(S42,'datedec &amp; datejul kaf'!$J$5:$O$94,6,FALSE)</f>
        <v>1987-88</v>
      </c>
      <c r="S42" s="18">
        <f>LARGE('datedec &amp; datejul kaf'!$J$5:$J$94,'datedec &amp; datejul kaf rank'!$A42)</f>
        <v>324.61486385999996</v>
      </c>
      <c r="T42" s="5" t="str">
        <f>VLOOKUP(U42,'datedec &amp; datejul kaf'!$K$5:$O$94,5,FALSE)</f>
        <v>1989-90</v>
      </c>
      <c r="U42" s="18">
        <f>LARGE('datedec &amp; datejul kaf'!$K$5:$K$94,'datedec &amp; datejul kaf rank'!$A42)</f>
        <v>172.89321665700001</v>
      </c>
      <c r="V42" s="5" t="str">
        <f>VLOOKUP(W42,'datedec &amp; datejul kaf'!$L$5:$O$94,4,FALSE)</f>
        <v>1975-76</v>
      </c>
      <c r="W42" s="18">
        <f>LARGE('datedec &amp; datejul kaf'!$L$5:$L$94,'datedec &amp; datejul kaf rank'!$A42)</f>
        <v>65.327600856000004</v>
      </c>
      <c r="X42" s="5" t="str">
        <f>VLOOKUP(Y42,'datedec &amp; datejul kaf'!$M$5:$O$94,3,FALSE)</f>
        <v>1981-82</v>
      </c>
      <c r="Y42" s="18">
        <f>LARGE('datedec &amp; datejul kaf'!$M$5:$M$94,'datedec &amp; datejul kaf rank'!$A42)</f>
        <v>16.294214265000001</v>
      </c>
      <c r="Z42" s="5" t="str">
        <f>VLOOKUP(AA42,'datedec &amp; datejul kaf'!$N$5:$O$94,2,FALSE)</f>
        <v>1992-93</v>
      </c>
      <c r="AA42" s="18">
        <f>LARGE('datedec &amp; datejul kaf'!$N$5:$N$94,'datedec &amp; datejul kaf rank'!$A42)</f>
        <v>1243.291193046</v>
      </c>
    </row>
    <row r="43" spans="1:27" x14ac:dyDescent="0.2">
      <c r="A43" s="5">
        <v>38</v>
      </c>
      <c r="B43" s="5" t="str">
        <f>VLOOKUP(C43,'datedec &amp; datejul kaf'!$B$5:$O$94,14,FALSE)</f>
        <v>1983-84</v>
      </c>
      <c r="C43" s="18">
        <f>LARGE('datedec &amp; datejul kaf'!$B$5:$B$94,'datedec &amp; datejul kaf rank'!$A43)</f>
        <v>420.37882721100004</v>
      </c>
      <c r="D43" s="5" t="str">
        <f>VLOOKUP(E43,'datedec &amp; datejul kaf'!$C$5:$O$94,13,FALSE)</f>
        <v>1957-58</v>
      </c>
      <c r="E43" s="18">
        <f>LARGE('datedec &amp; datejul kaf'!$C$5:$C$94,'datedec &amp; datejul kaf rank'!$A43)</f>
        <v>416.73519098399998</v>
      </c>
      <c r="F43" s="5" t="str">
        <f>VLOOKUP(G43,'datedec &amp; datejul kaf'!$D$5:$O$94,12,FALSE)</f>
        <v>1962-63</v>
      </c>
      <c r="G43" s="18">
        <f>LARGE('datedec &amp; datejul kaf'!$D$5:$D$94,'datedec &amp; datejul kaf rank'!$A43)</f>
        <v>405.35998479899996</v>
      </c>
      <c r="H43" s="5" t="str">
        <f>VLOOKUP(I43,'datedec &amp; datejul kaf'!$E$5:$O$94,11,FALSE)</f>
        <v>1970-71</v>
      </c>
      <c r="I43" s="18">
        <f>LARGE('datedec &amp; datejul kaf'!$E$5:$E$94,'datedec &amp; datejul kaf rank'!$A43)</f>
        <v>334.54610315699995</v>
      </c>
      <c r="J43" s="5" t="str">
        <f>VLOOKUP(K43,'datedec &amp; datejul kaf'!$F$5:$O$94,10,FALSE)</f>
        <v>1934-35</v>
      </c>
      <c r="K43" s="18">
        <f>LARGE('datedec &amp; datejul kaf'!$F$5:$F$94,'datedec &amp; datejul kaf rank'!$A43)</f>
        <v>201.67933128000001</v>
      </c>
      <c r="L43" s="5" t="str">
        <f>VLOOKUP(M43,'datedec &amp; datejul kaf'!$G$5:$O$94,9,FALSE)</f>
        <v>1957-58</v>
      </c>
      <c r="M43" s="18">
        <f>LARGE('datedec &amp; datejul kaf'!$G$5:$G$94,'datedec &amp; datejul kaf rank'!$A43)</f>
        <v>828.92029949400001</v>
      </c>
      <c r="N43" s="5" t="str">
        <f>VLOOKUP(O43,'datedec &amp; datejul kaf'!$H$5:$O$94,8,FALSE)</f>
        <v>1963-64</v>
      </c>
      <c r="O43" s="18">
        <f>LARGE('datedec &amp; datejul kaf'!$H$5:$H$94,'datedec &amp; datejul kaf rank'!$A43)</f>
        <v>634.47667042199998</v>
      </c>
      <c r="P43" s="5" t="str">
        <f>VLOOKUP(Q43,'datedec &amp; datejul kaf'!$I$5:$O$94,7,FALSE)</f>
        <v>1982-83</v>
      </c>
      <c r="Q43" s="18">
        <f>LARGE('datedec &amp; datejul kaf'!$I$5:$I$94,'datedec &amp; datejul kaf rank'!$A43)</f>
        <v>456.67237956899999</v>
      </c>
      <c r="R43" s="5" t="str">
        <f>VLOOKUP(S43,'datedec &amp; datejul kaf'!$J$5:$O$94,6,FALSE)</f>
        <v>1958-59</v>
      </c>
      <c r="S43" s="18">
        <f>LARGE('datedec &amp; datejul kaf'!$J$5:$J$94,'datedec &amp; datejul kaf rank'!$A43)</f>
        <v>311.19469907400003</v>
      </c>
      <c r="T43" s="5" t="str">
        <f>VLOOKUP(U43,'datedec &amp; datejul kaf'!$K$5:$O$94,5,FALSE)</f>
        <v>1990-91</v>
      </c>
      <c r="U43" s="18">
        <f>LARGE('datedec &amp; datejul kaf'!$K$5:$K$94,'datedec &amp; datejul kaf rank'!$A43)</f>
        <v>168.28561352399998</v>
      </c>
      <c r="V43" s="5" t="str">
        <f>VLOOKUP(W43,'datedec &amp; datejul kaf'!$L$5:$O$94,4,FALSE)</f>
        <v>2005-06</v>
      </c>
      <c r="W43" s="18">
        <f>LARGE('datedec &amp; datejul kaf'!$L$5:$L$94,'datedec &amp; datejul kaf rank'!$A43)</f>
        <v>63.814212483000006</v>
      </c>
      <c r="X43" s="5" t="str">
        <f>VLOOKUP(Y43,'datedec &amp; datejul kaf'!$M$5:$O$94,3,FALSE)</f>
        <v>1977-78</v>
      </c>
      <c r="Y43" s="18">
        <f>LARGE('datedec &amp; datejul kaf'!$M$5:$M$94,'datedec &amp; datejul kaf rank'!$A43)</f>
        <v>16.232726664000001</v>
      </c>
      <c r="Z43" s="5" t="str">
        <f>VLOOKUP(AA43,'datedec &amp; datejul kaf'!$N$5:$O$94,2,FALSE)</f>
        <v>1931-32</v>
      </c>
      <c r="AA43" s="18">
        <f>LARGE('datedec &amp; datejul kaf'!$N$5:$N$94,'datedec &amp; datejul kaf rank'!$A43)</f>
        <v>1235.361275988</v>
      </c>
    </row>
    <row r="44" spans="1:27" x14ac:dyDescent="0.2">
      <c r="A44" s="5">
        <v>39</v>
      </c>
      <c r="B44" s="5" t="str">
        <f>VLOOKUP(C44,'datedec &amp; datejul kaf'!$B$5:$O$94,14,FALSE)</f>
        <v>2015-16</v>
      </c>
      <c r="C44" s="18">
        <f>LARGE('datedec &amp; datejul kaf'!$B$5:$B$94,'datedec &amp; datejul kaf rank'!$A44)</f>
        <v>418.79601735300002</v>
      </c>
      <c r="D44" s="5" t="str">
        <f>VLOOKUP(E44,'datedec &amp; datejul kaf'!$C$5:$O$94,13,FALSE)</f>
        <v>1983-84</v>
      </c>
      <c r="E44" s="18">
        <f>LARGE('datedec &amp; datejul kaf'!$C$5:$C$94,'datedec &amp; datejul kaf rank'!$A44)</f>
        <v>402.793373325</v>
      </c>
      <c r="F44" s="5" t="str">
        <f>VLOOKUP(G44,'datedec &amp; datejul kaf'!$D$5:$O$94,12,FALSE)</f>
        <v>1983-84</v>
      </c>
      <c r="G44" s="18">
        <f>LARGE('datedec &amp; datejul kaf'!$D$5:$D$94,'datedec &amp; datejul kaf rank'!$A44)</f>
        <v>390.77353906500002</v>
      </c>
      <c r="H44" s="5" t="str">
        <f>VLOOKUP(I44,'datedec &amp; datejul kaf'!$E$5:$O$94,11,FALSE)</f>
        <v>1991-92</v>
      </c>
      <c r="I44" s="18">
        <f>LARGE('datedec &amp; datejul kaf'!$E$5:$E$94,'datedec &amp; datejul kaf rank'!$A44)</f>
        <v>332.48527678800002</v>
      </c>
      <c r="J44" s="5" t="str">
        <f>VLOOKUP(K44,'datedec &amp; datejul kaf'!$F$5:$O$94,10,FALSE)</f>
        <v>1950-51</v>
      </c>
      <c r="K44" s="18">
        <f>LARGE('datedec &amp; datejul kaf'!$F$5:$F$94,'datedec &amp; datejul kaf rank'!$A44)</f>
        <v>200.44957926000001</v>
      </c>
      <c r="L44" s="5" t="str">
        <f>VLOOKUP(M44,'datedec &amp; datejul kaf'!$G$5:$O$94,9,FALSE)</f>
        <v>1969-70</v>
      </c>
      <c r="M44" s="18">
        <f>LARGE('datedec &amp; datejul kaf'!$G$5:$G$94,'datedec &amp; datejul kaf rank'!$A44)</f>
        <v>827.00823344999992</v>
      </c>
      <c r="N44" s="5" t="str">
        <f>VLOOKUP(O44,'datedec &amp; datejul kaf'!$H$5:$O$94,8,FALSE)</f>
        <v>1961-62</v>
      </c>
      <c r="O44" s="18">
        <f>LARGE('datedec &amp; datejul kaf'!$H$5:$H$94,'datedec &amp; datejul kaf rank'!$A44)</f>
        <v>626.73716658000001</v>
      </c>
      <c r="P44" s="5" t="str">
        <f>VLOOKUP(Q44,'datedec &amp; datejul kaf'!$I$5:$O$94,7,FALSE)</f>
        <v>1965-66</v>
      </c>
      <c r="Q44" s="18">
        <f>LARGE('datedec &amp; datejul kaf'!$I$5:$I$94,'datedec &amp; datejul kaf rank'!$A44)</f>
        <v>455.71237960500002</v>
      </c>
      <c r="R44" s="5" t="str">
        <f>VLOOKUP(S44,'datedec &amp; datejul kaf'!$J$5:$O$94,6,FALSE)</f>
        <v>2008-09</v>
      </c>
      <c r="S44" s="18">
        <f>LARGE('datedec &amp; datejul kaf'!$J$5:$J$94,'datedec &amp; datejul kaf rank'!$A44)</f>
        <v>309.03271568399998</v>
      </c>
      <c r="T44" s="5" t="str">
        <f>VLOOKUP(U44,'datedec &amp; datejul kaf'!$K$5:$O$94,5,FALSE)</f>
        <v>1995-96</v>
      </c>
      <c r="U44" s="18">
        <f>LARGE('datedec &amp; datejul kaf'!$K$5:$K$94,'datedec &amp; datejul kaf rank'!$A44)</f>
        <v>167.728258173</v>
      </c>
      <c r="V44" s="5" t="str">
        <f>VLOOKUP(W44,'datedec &amp; datejul kaf'!$L$5:$O$94,4,FALSE)</f>
        <v>1974-75</v>
      </c>
      <c r="W44" s="18">
        <f>LARGE('datedec &amp; datejul kaf'!$L$5:$L$94,'datedec &amp; datejul kaf rank'!$A44)</f>
        <v>63.383799275999998</v>
      </c>
      <c r="X44" s="5" t="str">
        <f>VLOOKUP(Y44,'datedec &amp; datejul kaf'!$M$5:$O$94,3,FALSE)</f>
        <v>1938-39</v>
      </c>
      <c r="Y44" s="18">
        <f>LARGE('datedec &amp; datejul kaf'!$M$5:$M$94,'datedec &amp; datejul kaf rank'!$A44)</f>
        <v>16.109751461999998</v>
      </c>
      <c r="Z44" s="5" t="str">
        <f>VLOOKUP(AA44,'datedec &amp; datejul kaf'!$N$5:$O$94,2,FALSE)</f>
        <v>1948-49</v>
      </c>
      <c r="AA44" s="18">
        <f>LARGE('datedec &amp; datejul kaf'!$N$5:$N$94,'datedec &amp; datejul kaf rank'!$A44)</f>
        <v>1229.4544993500001</v>
      </c>
    </row>
    <row r="45" spans="1:27" x14ac:dyDescent="0.2">
      <c r="A45" s="5">
        <v>40</v>
      </c>
      <c r="B45" s="5" t="str">
        <f>VLOOKUP(C45,'datedec &amp; datejul kaf'!$B$5:$O$94,14,FALSE)</f>
        <v>1941-42</v>
      </c>
      <c r="C45" s="18">
        <f>LARGE('datedec &amp; datejul kaf'!$B$5:$B$94,'datedec &amp; datejul kaf rank'!$A45)</f>
        <v>399.28659659700003</v>
      </c>
      <c r="D45" s="5" t="str">
        <f>VLOOKUP(E45,'datedec &amp; datejul kaf'!$C$5:$O$94,13,FALSE)</f>
        <v>1941-42</v>
      </c>
      <c r="E45" s="18">
        <f>LARGE('datedec &amp; datejul kaf'!$C$5:$C$94,'datedec &amp; datejul kaf rank'!$A45)</f>
        <v>389.75601844199997</v>
      </c>
      <c r="F45" s="5" t="str">
        <f>VLOOKUP(G45,'datedec &amp; datejul kaf'!$D$5:$O$94,12,FALSE)</f>
        <v>1956-57</v>
      </c>
      <c r="G45" s="18">
        <f>LARGE('datedec &amp; datejul kaf'!$D$5:$D$94,'datedec &amp; datejul kaf rank'!$A45)</f>
        <v>381.02279562899997</v>
      </c>
      <c r="H45" s="5" t="str">
        <f>VLOOKUP(I45,'datedec &amp; datejul kaf'!$E$5:$O$94,11,FALSE)</f>
        <v>1956-57</v>
      </c>
      <c r="I45" s="18">
        <f>LARGE('datedec &amp; datejul kaf'!$E$5:$E$94,'datedec &amp; datejul kaf rank'!$A45)</f>
        <v>329.803623996</v>
      </c>
      <c r="J45" s="5" t="str">
        <f>VLOOKUP(K45,'datedec &amp; datejul kaf'!$F$5:$O$94,10,FALSE)</f>
        <v>1951-52</v>
      </c>
      <c r="K45" s="18">
        <f>LARGE('datedec &amp; datejul kaf'!$F$5:$F$94,'datedec &amp; datejul kaf rank'!$A45)</f>
        <v>196.88329840200001</v>
      </c>
      <c r="L45" s="5" t="str">
        <f>VLOOKUP(M45,'datedec &amp; datejul kaf'!$G$5:$O$94,9,FALSE)</f>
        <v>1953-54</v>
      </c>
      <c r="M45" s="18">
        <f>LARGE('datedec &amp; datejul kaf'!$G$5:$G$94,'datedec &amp; datejul kaf rank'!$A45)</f>
        <v>826.76228304599999</v>
      </c>
      <c r="N45" s="5" t="str">
        <f>VLOOKUP(O45,'datedec &amp; datejul kaf'!$H$5:$O$94,8,FALSE)</f>
        <v>1978-79</v>
      </c>
      <c r="O45" s="18">
        <f>LARGE('datedec &amp; datejul kaf'!$H$5:$H$94,'datedec &amp; datejul kaf rank'!$A45)</f>
        <v>624.77551376099996</v>
      </c>
      <c r="P45" s="5" t="str">
        <f>VLOOKUP(Q45,'datedec &amp; datejul kaf'!$I$5:$O$94,7,FALSE)</f>
        <v>1962-63</v>
      </c>
      <c r="Q45" s="18">
        <f>LARGE('datedec &amp; datejul kaf'!$I$5:$I$94,'datedec &amp; datejul kaf rank'!$A45)</f>
        <v>454.56990030899999</v>
      </c>
      <c r="R45" s="5" t="str">
        <f>VLOOKUP(S45,'datedec &amp; datejul kaf'!$J$5:$O$94,6,FALSE)</f>
        <v>1953-54</v>
      </c>
      <c r="S45" s="18">
        <f>LARGE('datedec &amp; datejul kaf'!$J$5:$J$94,'datedec &amp; datejul kaf rank'!$A45)</f>
        <v>306.99965790900001</v>
      </c>
      <c r="T45" s="5" t="str">
        <f>VLOOKUP(U45,'datedec &amp; datejul kaf'!$K$5:$O$94,5,FALSE)</f>
        <v>1982-83</v>
      </c>
      <c r="U45" s="18">
        <f>LARGE('datedec &amp; datejul kaf'!$K$5:$K$94,'datedec &amp; datejul kaf rank'!$A45)</f>
        <v>166.54412598600001</v>
      </c>
      <c r="V45" s="5" t="str">
        <f>VLOOKUP(W45,'datedec &amp; datejul kaf'!$L$5:$O$94,4,FALSE)</f>
        <v>1976-77</v>
      </c>
      <c r="W45" s="18">
        <f>LARGE('datedec &amp; datejul kaf'!$L$5:$L$94,'datedec &amp; datejul kaf rank'!$A45)</f>
        <v>62.189749733999996</v>
      </c>
      <c r="X45" s="5" t="str">
        <f>VLOOKUP(Y45,'datedec &amp; datejul kaf'!$M$5:$O$94,3,FALSE)</f>
        <v>1938-39</v>
      </c>
      <c r="Y45" s="18">
        <f>LARGE('datedec &amp; datejul kaf'!$M$5:$M$94,'datedec &amp; datejul kaf rank'!$A45)</f>
        <v>16.109751461999998</v>
      </c>
      <c r="Z45" s="5" t="str">
        <f>VLOOKUP(AA45,'datedec &amp; datejul kaf'!$N$5:$O$94,2,FALSE)</f>
        <v>1945-46</v>
      </c>
      <c r="AA45" s="18">
        <f>LARGE('datedec &amp; datejul kaf'!$N$5:$N$94,'datedec &amp; datejul kaf rank'!$A45)</f>
        <v>1227.9411109769999</v>
      </c>
    </row>
    <row r="46" spans="1:27" x14ac:dyDescent="0.2">
      <c r="A46" s="5">
        <v>41</v>
      </c>
      <c r="B46" s="5" t="str">
        <f>VLOOKUP(C46,'datedec &amp; datejul kaf'!$B$5:$O$94,14,FALSE)</f>
        <v>1956-57</v>
      </c>
      <c r="C46" s="18">
        <f>LARGE('datedec &amp; datejul kaf'!$B$5:$B$94,'datedec &amp; datejul kaf rank'!$A46)</f>
        <v>397.77122475300001</v>
      </c>
      <c r="D46" s="5" t="str">
        <f>VLOOKUP(E46,'datedec &amp; datejul kaf'!$C$5:$O$94,13,FALSE)</f>
        <v>1956-57</v>
      </c>
      <c r="E46" s="18">
        <f>LARGE('datedec &amp; datejul kaf'!$C$5:$C$94,'datedec &amp; datejul kaf rank'!$A46)</f>
        <v>387.68725818900003</v>
      </c>
      <c r="F46" s="5" t="str">
        <f>VLOOKUP(G46,'datedec &amp; datejul kaf'!$D$5:$O$94,12,FALSE)</f>
        <v>2014-15</v>
      </c>
      <c r="G46" s="18">
        <f>LARGE('datedec &amp; datejul kaf'!$D$5:$D$94,'datedec &amp; datejul kaf rank'!$A46)</f>
        <v>380.44758903899998</v>
      </c>
      <c r="H46" s="5" t="str">
        <f>VLOOKUP(I46,'datedec &amp; datejul kaf'!$E$5:$O$94,11,FALSE)</f>
        <v>1962-63</v>
      </c>
      <c r="I46" s="18">
        <f>LARGE('datedec &amp; datejul kaf'!$E$5:$E$94,'datedec &amp; datejul kaf rank'!$A46)</f>
        <v>325.79502910500003</v>
      </c>
      <c r="J46" s="5" t="str">
        <f>VLOOKUP(K46,'datedec &amp; datejul kaf'!$F$5:$O$94,10,FALSE)</f>
        <v>1937-38</v>
      </c>
      <c r="K46" s="18">
        <f>LARGE('datedec &amp; datejul kaf'!$F$5:$F$94,'datedec &amp; datejul kaf rank'!$A46)</f>
        <v>192.70214153399999</v>
      </c>
      <c r="L46" s="5" t="str">
        <f>VLOOKUP(M46,'datedec &amp; datejul kaf'!$G$5:$O$94,9,FALSE)</f>
        <v>2001-02</v>
      </c>
      <c r="M46" s="18">
        <f>LARGE('datedec &amp; datejul kaf'!$G$5:$G$94,'datedec &amp; datejul kaf rank'!$A46)</f>
        <v>823.20393607199992</v>
      </c>
      <c r="N46" s="5" t="str">
        <f>VLOOKUP(O46,'datedec &amp; datejul kaf'!$H$5:$O$94,8,FALSE)</f>
        <v>1974-75</v>
      </c>
      <c r="O46" s="18">
        <f>LARGE('datedec &amp; datejul kaf'!$H$5:$H$94,'datedec &amp; datejul kaf rank'!$A46)</f>
        <v>622.28625765599998</v>
      </c>
      <c r="P46" s="5" t="str">
        <f>VLOOKUP(Q46,'datedec &amp; datejul kaf'!$I$5:$O$94,7,FALSE)</f>
        <v>1974-75</v>
      </c>
      <c r="Q46" s="18">
        <f>LARGE('datedec &amp; datejul kaf'!$I$5:$I$94,'datedec &amp; datejul kaf rank'!$A46)</f>
        <v>453.78642926399999</v>
      </c>
      <c r="R46" s="5" t="str">
        <f>VLOOKUP(S46,'datedec &amp; datejul kaf'!$J$5:$O$94,6,FALSE)</f>
        <v>2004-05</v>
      </c>
      <c r="S46" s="18">
        <f>LARGE('datedec &amp; datejul kaf'!$J$5:$J$94,'datedec &amp; datejul kaf rank'!$A46)</f>
        <v>306.46213726799999</v>
      </c>
      <c r="T46" s="5" t="str">
        <f>VLOOKUP(U46,'datedec &amp; datejul kaf'!$K$5:$O$94,5,FALSE)</f>
        <v>2008-09</v>
      </c>
      <c r="U46" s="18">
        <f>LARGE('datedec &amp; datejul kaf'!$K$5:$K$94,'datedec &amp; datejul kaf rank'!$A46)</f>
        <v>166.16329955399999</v>
      </c>
      <c r="V46" s="5" t="str">
        <f>VLOOKUP(W46,'datedec &amp; datejul kaf'!$L$5:$O$94,4,FALSE)</f>
        <v>1957-58</v>
      </c>
      <c r="W46" s="18">
        <f>LARGE('datedec &amp; datejul kaf'!$L$5:$L$94,'datedec &amp; datejul kaf rank'!$A46)</f>
        <v>61.679997687000004</v>
      </c>
      <c r="X46" s="5" t="str">
        <f>VLOOKUP(Y46,'datedec &amp; datejul kaf'!$M$5:$O$94,3,FALSE)</f>
        <v>1940-41</v>
      </c>
      <c r="Y46" s="18">
        <f>LARGE('datedec &amp; datejul kaf'!$M$5:$M$94,'datedec &amp; datejul kaf rank'!$A46)</f>
        <v>16.048263860999999</v>
      </c>
      <c r="Z46" s="5" t="str">
        <f>VLOOKUP(AA46,'datedec &amp; datejul kaf'!$N$5:$O$94,2,FALSE)</f>
        <v>1959-60</v>
      </c>
      <c r="AA46" s="18">
        <f>LARGE('datedec &amp; datejul kaf'!$N$5:$N$94,'datedec &amp; datejul kaf rank'!$A46)</f>
        <v>1226.709375486</v>
      </c>
    </row>
    <row r="47" spans="1:27" x14ac:dyDescent="0.2">
      <c r="A47" s="5">
        <v>42</v>
      </c>
      <c r="B47" s="5" t="str">
        <f>VLOOKUP(C47,'datedec &amp; datejul kaf'!$B$5:$O$94,14,FALSE)</f>
        <v>1970-71</v>
      </c>
      <c r="C47" s="18">
        <f>LARGE('datedec &amp; datejul kaf'!$B$5:$B$94,'datedec &amp; datejul kaf rank'!$A47)</f>
        <v>390.047588679</v>
      </c>
      <c r="D47" s="5" t="str">
        <f>VLOOKUP(E47,'datedec &amp; datejul kaf'!$C$5:$O$94,13,FALSE)</f>
        <v>1970-71</v>
      </c>
      <c r="E47" s="18">
        <f>LARGE('datedec &amp; datejul kaf'!$C$5:$C$94,'datedec &amp; datejul kaf rank'!$A47)</f>
        <v>383.222464968</v>
      </c>
      <c r="F47" s="5" t="str">
        <f>VLOOKUP(G47,'datedec &amp; datejul kaf'!$D$5:$O$94,12,FALSE)</f>
        <v>2005-06</v>
      </c>
      <c r="G47" s="18">
        <f>LARGE('datedec &amp; datejul kaf'!$D$5:$D$94,'datedec &amp; datejul kaf rank'!$A47)</f>
        <v>372.65453148</v>
      </c>
      <c r="H47" s="5" t="str">
        <f>VLOOKUP(I47,'datedec &amp; datejul kaf'!$E$5:$O$94,11,FALSE)</f>
        <v>1951-52</v>
      </c>
      <c r="I47" s="18">
        <f>LARGE('datedec &amp; datejul kaf'!$E$5:$E$94,'datedec &amp; datejul kaf rank'!$A47)</f>
        <v>324.75767377200003</v>
      </c>
      <c r="J47" s="5" t="str">
        <f>VLOOKUP(K47,'datedec &amp; datejul kaf'!$F$5:$O$94,10,FALSE)</f>
        <v>1978-79</v>
      </c>
      <c r="K47" s="18">
        <f>LARGE('datedec &amp; datejul kaf'!$F$5:$F$94,'datedec &amp; datejul kaf rank'!$A47)</f>
        <v>183.35602618199999</v>
      </c>
      <c r="L47" s="5" t="str">
        <f>VLOOKUP(M47,'datedec &amp; datejul kaf'!$G$5:$O$94,9,FALSE)</f>
        <v>1985-86</v>
      </c>
      <c r="M47" s="18">
        <f>LARGE('datedec &amp; datejul kaf'!$G$5:$G$94,'datedec &amp; datejul kaf rank'!$A47)</f>
        <v>814.04823393600009</v>
      </c>
      <c r="N47" s="5" t="str">
        <f>VLOOKUP(O47,'datedec &amp; datejul kaf'!$H$5:$O$94,8,FALSE)</f>
        <v>1999-2000</v>
      </c>
      <c r="O47" s="18">
        <f>LARGE('datedec &amp; datejul kaf'!$H$5:$H$94,'datedec &amp; datejul kaf rank'!$A47)</f>
        <v>608.57055569099998</v>
      </c>
      <c r="P47" s="5" t="str">
        <f>VLOOKUP(Q47,'datedec &amp; datejul kaf'!$I$5:$O$94,7,FALSE)</f>
        <v>1958-59</v>
      </c>
      <c r="Q47" s="18">
        <f>LARGE('datedec &amp; datejul kaf'!$I$5:$I$94,'datedec &amp; datejul kaf rank'!$A47)</f>
        <v>450.15667733399999</v>
      </c>
      <c r="R47" s="5" t="str">
        <f>VLOOKUP(S47,'datedec &amp; datejul kaf'!$J$5:$O$94,6,FALSE)</f>
        <v>1990-91</v>
      </c>
      <c r="S47" s="18">
        <f>LARGE('datedec &amp; datejul kaf'!$J$5:$J$94,'datedec &amp; datejul kaf rank'!$A47)</f>
        <v>299.49222017400001</v>
      </c>
      <c r="T47" s="5" t="str">
        <f>VLOOKUP(U47,'datedec &amp; datejul kaf'!$K$5:$O$94,5,FALSE)</f>
        <v>1935-36</v>
      </c>
      <c r="U47" s="18">
        <f>LARGE('datedec &amp; datejul kaf'!$K$5:$K$94,'datedec &amp; datejul kaf rank'!$A47)</f>
        <v>165.762638412</v>
      </c>
      <c r="V47" s="5" t="str">
        <f>VLOOKUP(W47,'datedec &amp; datejul kaf'!$L$5:$O$94,4,FALSE)</f>
        <v>1979-80</v>
      </c>
      <c r="W47" s="18">
        <f>LARGE('datedec &amp; datejul kaf'!$L$5:$L$94,'datedec &amp; datejul kaf rank'!$A47)</f>
        <v>61.670080331999998</v>
      </c>
      <c r="X47" s="5" t="str">
        <f>VLOOKUP(Y47,'datedec &amp; datejul kaf'!$M$5:$O$94,3,FALSE)</f>
        <v>1986-87</v>
      </c>
      <c r="Y47" s="18">
        <f>LARGE('datedec &amp; datejul kaf'!$M$5:$M$94,'datedec &amp; datejul kaf rank'!$A47)</f>
        <v>15.863801058</v>
      </c>
      <c r="Z47" s="5" t="str">
        <f>VLOOKUP(AA47,'datedec &amp; datejul kaf'!$N$5:$O$94,2,FALSE)</f>
        <v>1961-62</v>
      </c>
      <c r="AA47" s="18">
        <f>LARGE('datedec &amp; datejul kaf'!$N$5:$N$94,'datedec &amp; datejul kaf rank'!$A47)</f>
        <v>1219.632350958</v>
      </c>
    </row>
    <row r="48" spans="1:27" x14ac:dyDescent="0.2">
      <c r="A48" s="5">
        <v>43</v>
      </c>
      <c r="B48" s="5" t="str">
        <f>VLOOKUP(C48,'datedec &amp; datejul kaf'!$B$5:$O$94,14,FALSE)</f>
        <v>2014-15</v>
      </c>
      <c r="C48" s="18">
        <f>LARGE('datedec &amp; datejul kaf'!$B$5:$B$94,'datedec &amp; datejul kaf rank'!$A48)</f>
        <v>383.109407121</v>
      </c>
      <c r="D48" s="5" t="str">
        <f>VLOOKUP(E48,'datedec &amp; datejul kaf'!$C$5:$O$94,13,FALSE)</f>
        <v>2014-15</v>
      </c>
      <c r="E48" s="18">
        <f>LARGE('datedec &amp; datejul kaf'!$C$5:$C$94,'datedec &amp; datejul kaf rank'!$A48)</f>
        <v>381.75667989900001</v>
      </c>
      <c r="F48" s="5" t="str">
        <f>VLOOKUP(G48,'datedec &amp; datejul kaf'!$D$5:$O$94,12,FALSE)</f>
        <v>1970-71</v>
      </c>
      <c r="G48" s="18">
        <f>LARGE('datedec &amp; datejul kaf'!$D$5:$D$94,'datedec &amp; datejul kaf rank'!$A48)</f>
        <v>369.65552332799996</v>
      </c>
      <c r="H48" s="5" t="str">
        <f>VLOOKUP(I48,'datedec &amp; datejul kaf'!$E$5:$O$94,11,FALSE)</f>
        <v>1974-75</v>
      </c>
      <c r="I48" s="18">
        <f>LARGE('datedec &amp; datejul kaf'!$E$5:$E$94,'datedec &amp; datejul kaf rank'!$A48)</f>
        <v>321.62974000499997</v>
      </c>
      <c r="J48" s="5" t="str">
        <f>VLOOKUP(K48,'datedec &amp; datejul kaf'!$F$5:$O$94,10,FALSE)</f>
        <v>1966-67</v>
      </c>
      <c r="K48" s="18">
        <f>LARGE('datedec &amp; datejul kaf'!$F$5:$F$94,'datedec &amp; datejul kaf rank'!$A48)</f>
        <v>176.65387767299998</v>
      </c>
      <c r="L48" s="5" t="str">
        <f>VLOOKUP(M48,'datedec &amp; datejul kaf'!$G$5:$O$94,9,FALSE)</f>
        <v>1994-95</v>
      </c>
      <c r="M48" s="18">
        <f>LARGE('datedec &amp; datejul kaf'!$G$5:$G$94,'datedec &amp; datejul kaf rank'!$A48)</f>
        <v>812.94145711800002</v>
      </c>
      <c r="N48" s="5" t="str">
        <f>VLOOKUP(O48,'datedec &amp; datejul kaf'!$H$5:$O$94,8,FALSE)</f>
        <v>1953-54</v>
      </c>
      <c r="O48" s="18">
        <f>LARGE('datedec &amp; datejul kaf'!$H$5:$H$94,'datedec &amp; datejul kaf rank'!$A48)</f>
        <v>605.83733265299998</v>
      </c>
      <c r="P48" s="5" t="str">
        <f>VLOOKUP(Q48,'datedec &amp; datejul kaf'!$I$5:$O$94,7,FALSE)</f>
        <v>1975-76</v>
      </c>
      <c r="Q48" s="18">
        <f>LARGE('datedec &amp; datejul kaf'!$I$5:$I$94,'datedec &amp; datejul kaf rank'!$A48)</f>
        <v>449.83337156100004</v>
      </c>
      <c r="R48" s="5" t="str">
        <f>VLOOKUP(S48,'datedec &amp; datejul kaf'!$J$5:$O$94,6,FALSE)</f>
        <v>1976-77</v>
      </c>
      <c r="S48" s="18">
        <f>LARGE('datedec &amp; datejul kaf'!$J$5:$J$94,'datedec &amp; datejul kaf rank'!$A48)</f>
        <v>295.48164181200002</v>
      </c>
      <c r="T48" s="5" t="str">
        <f>VLOOKUP(U48,'datedec &amp; datejul kaf'!$K$5:$O$94,5,FALSE)</f>
        <v>2016-17</v>
      </c>
      <c r="U48" s="18">
        <f>LARGE('datedec &amp; datejul kaf'!$K$5:$K$94,'datedec &amp; datejul kaf rank'!$A48)</f>
        <v>163.75734923100001</v>
      </c>
      <c r="V48" s="5" t="str">
        <f>VLOOKUP(W48,'datedec &amp; datejul kaf'!$L$5:$O$94,4,FALSE)</f>
        <v>1994-95</v>
      </c>
      <c r="W48" s="18">
        <f>LARGE('datedec &amp; datejul kaf'!$L$5:$L$94,'datedec &amp; datejul kaf rank'!$A48)</f>
        <v>60.224129973000004</v>
      </c>
      <c r="X48" s="5" t="str">
        <f>VLOOKUP(Y48,'datedec &amp; datejul kaf'!$M$5:$O$94,3,FALSE)</f>
        <v>1995-96</v>
      </c>
      <c r="Y48" s="18">
        <f>LARGE('datedec &amp; datejul kaf'!$M$5:$M$94,'datedec &amp; datejul kaf rank'!$A48)</f>
        <v>15.494875452</v>
      </c>
      <c r="Z48" s="5" t="str">
        <f>VLOOKUP(AA48,'datedec &amp; datejul kaf'!$N$5:$O$94,2,FALSE)</f>
        <v>1963-64</v>
      </c>
      <c r="AA48" s="18">
        <f>LARGE('datedec &amp; datejul kaf'!$N$5:$N$94,'datedec &amp; datejul kaf rank'!$A48)</f>
        <v>1212.446235525</v>
      </c>
    </row>
    <row r="49" spans="1:27" x14ac:dyDescent="0.2">
      <c r="A49" s="5">
        <v>44</v>
      </c>
      <c r="B49" s="5" t="str">
        <f>VLOOKUP(C49,'datedec &amp; datejul kaf'!$B$5:$O$94,14,FALSE)</f>
        <v>2005-06</v>
      </c>
      <c r="C49" s="18">
        <f>LARGE('datedec &amp; datejul kaf'!$B$5:$B$94,'datedec &amp; datejul kaf rank'!$A49)</f>
        <v>379.003622151</v>
      </c>
      <c r="D49" s="5" t="str">
        <f>VLOOKUP(E49,'datedec &amp; datejul kaf'!$C$5:$O$94,13,FALSE)</f>
        <v>2005-06</v>
      </c>
      <c r="E49" s="18">
        <f>LARGE('datedec &amp; datejul kaf'!$C$5:$C$94,'datedec &amp; datejul kaf rank'!$A49)</f>
        <v>375.86775449999999</v>
      </c>
      <c r="F49" s="5" t="str">
        <f>VLOOKUP(G49,'datedec &amp; datejul kaf'!$D$5:$O$94,12,FALSE)</f>
        <v>2007-08</v>
      </c>
      <c r="G49" s="18">
        <f>LARGE('datedec &amp; datejul kaf'!$D$5:$D$94,'datedec &amp; datejul kaf rank'!$A49)</f>
        <v>364.16725907099999</v>
      </c>
      <c r="H49" s="5" t="str">
        <f>VLOOKUP(I49,'datedec &amp; datejul kaf'!$E$5:$O$94,11,FALSE)</f>
        <v>1988-89</v>
      </c>
      <c r="I49" s="18">
        <f>LARGE('datedec &amp; datejul kaf'!$E$5:$E$94,'datedec &amp; datejul kaf rank'!$A49)</f>
        <v>320.72131028699999</v>
      </c>
      <c r="J49" s="5" t="str">
        <f>VLOOKUP(K49,'datedec &amp; datejul kaf'!$F$5:$O$94,10,FALSE)</f>
        <v>1958-59</v>
      </c>
      <c r="K49" s="18">
        <f>LARGE('datedec &amp; datejul kaf'!$F$5:$F$94,'datedec &amp; datejul kaf rank'!$A49)</f>
        <v>175.23966285</v>
      </c>
      <c r="L49" s="5" t="str">
        <f>VLOOKUP(M49,'datedec &amp; datejul kaf'!$G$5:$O$94,9,FALSE)</f>
        <v>1958-59</v>
      </c>
      <c r="M49" s="18">
        <f>LARGE('datedec &amp; datejul kaf'!$G$5:$G$94,'datedec &amp; datejul kaf rank'!$A49)</f>
        <v>809.16889527600006</v>
      </c>
      <c r="N49" s="5" t="str">
        <f>VLOOKUP(O49,'datedec &amp; datejul kaf'!$H$5:$O$94,8,FALSE)</f>
        <v>1957-58</v>
      </c>
      <c r="O49" s="18">
        <f>LARGE('datedec &amp; datejul kaf'!$H$5:$H$94,'datedec &amp; datejul kaf rank'!$A49)</f>
        <v>598.46477094600004</v>
      </c>
      <c r="P49" s="5" t="str">
        <f>VLOOKUP(Q49,'datedec &amp; datejul kaf'!$I$5:$O$94,7,FALSE)</f>
        <v>1987-88</v>
      </c>
      <c r="Q49" s="18">
        <f>LARGE('datedec &amp; datejul kaf'!$I$5:$I$94,'datedec &amp; datejul kaf rank'!$A49)</f>
        <v>448.94279308199998</v>
      </c>
      <c r="R49" s="5" t="str">
        <f>VLOOKUP(S49,'datedec &amp; datejul kaf'!$J$5:$O$94,6,FALSE)</f>
        <v>1957-58</v>
      </c>
      <c r="S49" s="18">
        <f>LARGE('datedec &amp; datejul kaf'!$J$5:$J$94,'datedec &amp; datejul kaf rank'!$A49)</f>
        <v>291.35205518999999</v>
      </c>
      <c r="T49" s="5" t="str">
        <f>VLOOKUP(U49,'datedec &amp; datejul kaf'!$K$5:$O$94,5,FALSE)</f>
        <v>1994-95</v>
      </c>
      <c r="U49" s="18">
        <f>LARGE('datedec &amp; datejul kaf'!$K$5:$K$94,'datedec &amp; datejul kaf rank'!$A49)</f>
        <v>162.47801043600001</v>
      </c>
      <c r="V49" s="5" t="str">
        <f>VLOOKUP(W49,'datedec &amp; datejul kaf'!$L$5:$O$94,4,FALSE)</f>
        <v>1993-94</v>
      </c>
      <c r="W49" s="18">
        <f>LARGE('datedec &amp; datejul kaf'!$L$5:$L$94,'datedec &amp; datejul kaf rank'!$A49)</f>
        <v>59.579501898000004</v>
      </c>
      <c r="X49" s="5" t="str">
        <f>VLOOKUP(Y49,'datedec &amp; datejul kaf'!$M$5:$O$94,3,FALSE)</f>
        <v>1928-29</v>
      </c>
      <c r="Y49" s="18">
        <f>LARGE('datedec &amp; datejul kaf'!$M$5:$M$94,'datedec &amp; datejul kaf rank'!$A49)</f>
        <v>15.371900250000001</v>
      </c>
      <c r="Z49" s="5" t="str">
        <f>VLOOKUP(AA49,'datedec &amp; datejul kaf'!$N$5:$O$94,2,FALSE)</f>
        <v>2006-07</v>
      </c>
      <c r="AA49" s="18">
        <f>LARGE('datedec &amp; datejul kaf'!$N$5:$N$94,'datedec &amp; datejul kaf rank'!$A49)</f>
        <v>1185.635658018</v>
      </c>
    </row>
    <row r="50" spans="1:27" x14ac:dyDescent="0.2">
      <c r="A50" s="5">
        <v>45</v>
      </c>
      <c r="B50" s="5" t="str">
        <f>VLOOKUP(C50,'datedec &amp; datejul kaf'!$B$5:$O$94,14,FALSE)</f>
        <v>2007-08</v>
      </c>
      <c r="C50" s="18">
        <f>LARGE('datedec &amp; datejul kaf'!$B$5:$B$94,'datedec &amp; datejul kaf rank'!$A50)</f>
        <v>374.897837181</v>
      </c>
      <c r="D50" s="5" t="str">
        <f>VLOOKUP(E50,'datedec &amp; datejul kaf'!$C$5:$O$94,13,FALSE)</f>
        <v>2007-08</v>
      </c>
      <c r="E50" s="18">
        <f>LARGE('datedec &amp; datejul kaf'!$C$5:$C$94,'datedec &amp; datejul kaf rank'!$A50)</f>
        <v>368.74907708100005</v>
      </c>
      <c r="F50" s="5" t="str">
        <f>VLOOKUP(G50,'datedec &amp; datejul kaf'!$D$5:$O$94,12,FALSE)</f>
        <v>1941-42</v>
      </c>
      <c r="G50" s="18">
        <f>LARGE('datedec &amp; datejul kaf'!$D$5:$D$94,'datedec &amp; datejul kaf rank'!$A50)</f>
        <v>355.18411891199997</v>
      </c>
      <c r="H50" s="5" t="str">
        <f>VLOOKUP(I50,'datedec &amp; datejul kaf'!$E$5:$O$94,11,FALSE)</f>
        <v>1966-67</v>
      </c>
      <c r="I50" s="18">
        <f>LARGE('datedec &amp; datejul kaf'!$E$5:$E$94,'datedec &amp; datejul kaf rank'!$A50)</f>
        <v>320.35635162300002</v>
      </c>
      <c r="J50" s="5" t="str">
        <f>VLOOKUP(K50,'datedec &amp; datejul kaf'!$F$5:$O$94,10,FALSE)</f>
        <v>1991-92</v>
      </c>
      <c r="K50" s="18">
        <f>LARGE('datedec &amp; datejul kaf'!$F$5:$F$94,'datedec &amp; datejul kaf rank'!$A50)</f>
        <v>168.96792754800001</v>
      </c>
      <c r="L50" s="5" t="str">
        <f>VLOOKUP(M50,'datedec &amp; datejul kaf'!$G$5:$O$94,9,FALSE)</f>
        <v>2008-09</v>
      </c>
      <c r="M50" s="18">
        <f>LARGE('datedec &amp; datejul kaf'!$G$5:$G$94,'datedec &amp; datejul kaf rank'!$A50)</f>
        <v>807.69715979399996</v>
      </c>
      <c r="N50" s="5" t="str">
        <f>VLOOKUP(O50,'datedec &amp; datejul kaf'!$H$5:$O$94,8,FALSE)</f>
        <v>1928-29</v>
      </c>
      <c r="O50" s="18">
        <f>LARGE('datedec &amp; datejul kaf'!$H$5:$H$94,'datedec &amp; datejul kaf rank'!$A50)</f>
        <v>590.81650676999993</v>
      </c>
      <c r="P50" s="5" t="str">
        <f>VLOOKUP(Q50,'datedec &amp; datejul kaf'!$I$5:$O$94,7,FALSE)</f>
        <v>2008-09</v>
      </c>
      <c r="Q50" s="18">
        <f>LARGE('datedec &amp; datejul kaf'!$I$5:$I$94,'datedec &amp; datejul kaf rank'!$A50)</f>
        <v>447.56428073699999</v>
      </c>
      <c r="R50" s="5" t="str">
        <f>VLOOKUP(S50,'datedec &amp; datejul kaf'!$J$5:$O$94,6,FALSE)</f>
        <v>1974-75</v>
      </c>
      <c r="S50" s="18">
        <f>LARGE('datedec &amp; datejul kaf'!$J$5:$J$94,'datedec &amp; datejul kaf rank'!$A50)</f>
        <v>290.47536100799999</v>
      </c>
      <c r="T50" s="5" t="str">
        <f>VLOOKUP(U50,'datedec &amp; datejul kaf'!$K$5:$O$94,5,FALSE)</f>
        <v>1984-85</v>
      </c>
      <c r="U50" s="18">
        <f>LARGE('datedec &amp; datejul kaf'!$K$5:$K$94,'datedec &amp; datejul kaf rank'!$A50)</f>
        <v>162.43635754499999</v>
      </c>
      <c r="V50" s="5" t="str">
        <f>VLOOKUP(W50,'datedec &amp; datejul kaf'!$L$5:$O$94,4,FALSE)</f>
        <v>1935-36</v>
      </c>
      <c r="W50" s="18">
        <f>LARGE('datedec &amp; datejul kaf'!$L$5:$L$94,'datedec &amp; datejul kaf rank'!$A50)</f>
        <v>59.204625878999998</v>
      </c>
      <c r="X50" s="5" t="str">
        <f>VLOOKUP(Y50,'datedec &amp; datejul kaf'!$M$5:$O$94,3,FALSE)</f>
        <v>1928-29</v>
      </c>
      <c r="Y50" s="18">
        <f>LARGE('datedec &amp; datejul kaf'!$M$5:$M$94,'datedec &amp; datejul kaf rank'!$A50)</f>
        <v>15.371900250000001</v>
      </c>
      <c r="Z50" s="5" t="str">
        <f>VLOOKUP(AA50,'datedec &amp; datejul kaf'!$N$5:$O$94,2,FALSE)</f>
        <v>1954-55</v>
      </c>
      <c r="AA50" s="18">
        <f>LARGE('datedec &amp; datejul kaf'!$N$5:$N$94,'datedec &amp; datejul kaf rank'!$A50)</f>
        <v>1169.9642536470001</v>
      </c>
    </row>
    <row r="51" spans="1:27" x14ac:dyDescent="0.2">
      <c r="A51" s="5">
        <v>46</v>
      </c>
      <c r="B51" s="5" t="str">
        <f>VLOOKUP(C51,'datedec &amp; datejul kaf'!$B$5:$O$94,14,FALSE)</f>
        <v>1986-87</v>
      </c>
      <c r="C51" s="18">
        <f>LARGE('datedec &amp; datejul kaf'!$B$5:$B$94,'datedec &amp; datejul kaf rank'!$A51)</f>
        <v>370.256515041</v>
      </c>
      <c r="D51" s="5" t="str">
        <f>VLOOKUP(E51,'datedec &amp; datejul kaf'!$C$5:$O$94,13,FALSE)</f>
        <v>1986-87</v>
      </c>
      <c r="E51" s="18">
        <f>LARGE('datedec &amp; datejul kaf'!$C$5:$C$94,'datedec &amp; datejul kaf rank'!$A51)</f>
        <v>363.73882933499999</v>
      </c>
      <c r="F51" s="5" t="str">
        <f>VLOOKUP(G51,'datedec &amp; datejul kaf'!$D$5:$O$94,12,FALSE)</f>
        <v>1991-92</v>
      </c>
      <c r="G51" s="18">
        <f>LARGE('datedec &amp; datejul kaf'!$D$5:$D$94,'datedec &amp; datejul kaf rank'!$A51)</f>
        <v>348.22610264399998</v>
      </c>
      <c r="H51" s="5" t="str">
        <f>VLOOKUP(I51,'datedec &amp; datejul kaf'!$E$5:$O$94,11,FALSE)</f>
        <v>1941-42</v>
      </c>
      <c r="I51" s="18">
        <f>LARGE('datedec &amp; datejul kaf'!$E$5:$E$94,'datedec &amp; datejul kaf rank'!$A51)</f>
        <v>319.64428553400001</v>
      </c>
      <c r="J51" s="5" t="str">
        <f>VLOOKUP(K51,'datedec &amp; datejul kaf'!$F$5:$O$94,10,FALSE)</f>
        <v>1970-71</v>
      </c>
      <c r="K51" s="18">
        <f>LARGE('datedec &amp; datejul kaf'!$F$5:$F$94,'datedec &amp; datejul kaf rank'!$A51)</f>
        <v>155.37916772699998</v>
      </c>
      <c r="L51" s="5" t="str">
        <f>VLOOKUP(M51,'datedec &amp; datejul kaf'!$G$5:$O$94,9,FALSE)</f>
        <v>1948-49</v>
      </c>
      <c r="M51" s="18">
        <f>LARGE('datedec &amp; datejul kaf'!$G$5:$G$94,'datedec &amp; datejul kaf rank'!$A51)</f>
        <v>792.07930914000008</v>
      </c>
      <c r="N51" s="5" t="str">
        <f>VLOOKUP(O51,'datedec &amp; datejul kaf'!$H$5:$O$94,8,FALSE)</f>
        <v>1988-89</v>
      </c>
      <c r="O51" s="18">
        <f>LARGE('datedec &amp; datejul kaf'!$H$5:$H$94,'datedec &amp; datejul kaf rank'!$A51)</f>
        <v>586.86344906699992</v>
      </c>
      <c r="P51" s="5" t="str">
        <f>VLOOKUP(Q51,'datedec &amp; datejul kaf'!$I$5:$O$94,7,FALSE)</f>
        <v>1995-96</v>
      </c>
      <c r="Q51" s="18">
        <f>LARGE('datedec &amp; datejul kaf'!$I$5:$I$94,'datedec &amp; datejul kaf rank'!$A51)</f>
        <v>436.87535551799999</v>
      </c>
      <c r="R51" s="5" t="str">
        <f>VLOOKUP(S51,'datedec &amp; datejul kaf'!$J$5:$O$94,6,FALSE)</f>
        <v>1935-36</v>
      </c>
      <c r="S51" s="18">
        <f>LARGE('datedec &amp; datejul kaf'!$J$5:$J$94,'datedec &amp; datejul kaf rank'!$A51)</f>
        <v>289.88825359200001</v>
      </c>
      <c r="T51" s="5" t="str">
        <f>VLOOKUP(U51,'datedec &amp; datejul kaf'!$K$5:$O$94,5,FALSE)</f>
        <v>1941-42</v>
      </c>
      <c r="U51" s="18">
        <f>LARGE('datedec &amp; datejul kaf'!$K$5:$K$94,'datedec &amp; datejul kaf rank'!$A51)</f>
        <v>157.463795748</v>
      </c>
      <c r="V51" s="5" t="str">
        <f>VLOOKUP(W51,'datedec &amp; datejul kaf'!$L$5:$O$94,4,FALSE)</f>
        <v>1971-72</v>
      </c>
      <c r="W51" s="18">
        <f>LARGE('datedec &amp; datejul kaf'!$L$5:$L$94,'datedec &amp; datejul kaf rank'!$A51)</f>
        <v>58.754377962</v>
      </c>
      <c r="X51" s="5" t="str">
        <f>VLOOKUP(Y51,'datedec &amp; datejul kaf'!$M$5:$O$94,3,FALSE)</f>
        <v>1928-29</v>
      </c>
      <c r="Y51" s="18">
        <f>LARGE('datedec &amp; datejul kaf'!$M$5:$M$94,'datedec &amp; datejul kaf rank'!$A51)</f>
        <v>15.371900250000001</v>
      </c>
      <c r="Z51" s="5" t="str">
        <f>VLOOKUP(AA51,'datedec &amp; datejul kaf'!$N$5:$O$94,2,FALSE)</f>
        <v>1985-86</v>
      </c>
      <c r="AA51" s="18">
        <f>LARGE('datedec &amp; datejul kaf'!$N$5:$N$94,'datedec &amp; datejul kaf rank'!$A51)</f>
        <v>1162.524253926</v>
      </c>
    </row>
    <row r="52" spans="1:27" x14ac:dyDescent="0.2">
      <c r="A52" s="5">
        <v>47</v>
      </c>
      <c r="B52" s="5" t="str">
        <f>VLOOKUP(C52,'datedec &amp; datejul kaf'!$B$5:$O$94,14,FALSE)</f>
        <v>1991-92</v>
      </c>
      <c r="C52" s="18">
        <f>LARGE('datedec &amp; datejul kaf'!$B$5:$B$94,'datedec &amp; datejul kaf rank'!$A52)</f>
        <v>364.96858135499997</v>
      </c>
      <c r="D52" s="5" t="str">
        <f>VLOOKUP(E52,'datedec &amp; datejul kaf'!$C$5:$O$94,13,FALSE)</f>
        <v>1991-92</v>
      </c>
      <c r="E52" s="18">
        <f>LARGE('datedec &amp; datejul kaf'!$C$5:$C$94,'datedec &amp; datejul kaf rank'!$A52)</f>
        <v>356.91370562399999</v>
      </c>
      <c r="F52" s="5" t="str">
        <f>VLOOKUP(G52,'datedec &amp; datejul kaf'!$D$5:$O$94,12,FALSE)</f>
        <v>1966-67</v>
      </c>
      <c r="G52" s="18">
        <f>LARGE('datedec &amp; datejul kaf'!$D$5:$D$94,'datedec &amp; datejul kaf rank'!$A52)</f>
        <v>344.82841682100002</v>
      </c>
      <c r="H52" s="5" t="str">
        <f>VLOOKUP(I52,'datedec &amp; datejul kaf'!$E$5:$O$94,11,FALSE)</f>
        <v>1947-48</v>
      </c>
      <c r="I52" s="18">
        <f>LARGE('datedec &amp; datejul kaf'!$E$5:$E$94,'datedec &amp; datejul kaf rank'!$A52)</f>
        <v>315.9669303</v>
      </c>
      <c r="J52" s="5" t="str">
        <f>VLOOKUP(K52,'datedec &amp; datejul kaf'!$F$5:$O$94,10,FALSE)</f>
        <v>1969-70</v>
      </c>
      <c r="K52" s="18">
        <f>LARGE('datedec &amp; datejul kaf'!$F$5:$F$94,'datedec &amp; datejul kaf rank'!$A52)</f>
        <v>155.01024212099998</v>
      </c>
      <c r="L52" s="5" t="str">
        <f>VLOOKUP(M52,'datedec &amp; datejul kaf'!$G$5:$O$94,9,FALSE)</f>
        <v>1999-2000</v>
      </c>
      <c r="M52" s="18">
        <f>LARGE('datedec &amp; datejul kaf'!$G$5:$G$94,'datedec &amp; datejul kaf rank'!$A52)</f>
        <v>786.33121018199995</v>
      </c>
      <c r="N52" s="5" t="str">
        <f>VLOOKUP(O52,'datedec &amp; datejul kaf'!$H$5:$O$94,8,FALSE)</f>
        <v>1994-95</v>
      </c>
      <c r="O52" s="18">
        <f>LARGE('datedec &amp; datejul kaf'!$H$5:$H$94,'datedec &amp; datejul kaf rank'!$A52)</f>
        <v>585.43733341799998</v>
      </c>
      <c r="P52" s="5" t="str">
        <f>VLOOKUP(Q52,'datedec &amp; datejul kaf'!$I$5:$O$94,7,FALSE)</f>
        <v>1945-46</v>
      </c>
      <c r="Q52" s="18">
        <f>LARGE('datedec &amp; datejul kaf'!$I$5:$I$94,'datedec &amp; datejul kaf rank'!$A52)</f>
        <v>426.07733939400003</v>
      </c>
      <c r="R52" s="5" t="str">
        <f>VLOOKUP(S52,'datedec &amp; datejul kaf'!$J$5:$O$94,6,FALSE)</f>
        <v>1999-2000</v>
      </c>
      <c r="S52" s="18">
        <f>LARGE('datedec &amp; datejul kaf'!$J$5:$J$94,'datedec &amp; datejul kaf rank'!$A52)</f>
        <v>281.90676628799997</v>
      </c>
      <c r="T52" s="5" t="str">
        <f>VLOOKUP(U52,'datedec &amp; datejul kaf'!$K$5:$O$94,5,FALSE)</f>
        <v>1953-54</v>
      </c>
      <c r="U52" s="18">
        <f>LARGE('datedec &amp; datejul kaf'!$K$5:$K$94,'datedec &amp; datejul kaf rank'!$A52)</f>
        <v>154.66908510900001</v>
      </c>
      <c r="V52" s="5" t="str">
        <f>VLOOKUP(W52,'datedec &amp; datejul kaf'!$L$5:$O$94,4,FALSE)</f>
        <v>1997-98</v>
      </c>
      <c r="W52" s="18">
        <f>LARGE('datedec &amp; datejul kaf'!$L$5:$L$94,'datedec &amp; datejul kaf rank'!$A52)</f>
        <v>58.095865590000002</v>
      </c>
      <c r="X52" s="5" t="str">
        <f>VLOOKUP(Y52,'datedec &amp; datejul kaf'!$M$5:$O$94,3,FALSE)</f>
        <v>1959-60</v>
      </c>
      <c r="Y52" s="18">
        <f>LARGE('datedec &amp; datejul kaf'!$M$5:$M$94,'datedec &amp; datejul kaf rank'!$A52)</f>
        <v>14.879999442000001</v>
      </c>
      <c r="Z52" s="5" t="str">
        <f>VLOOKUP(AA52,'datedec &amp; datejul kaf'!$N$5:$O$94,2,FALSE)</f>
        <v>2013-14</v>
      </c>
      <c r="AA52" s="18">
        <f>LARGE('datedec &amp; datejul kaf'!$N$5:$N$94,'datedec &amp; datejul kaf rank'!$A52)</f>
        <v>1146.3133454429999</v>
      </c>
    </row>
    <row r="53" spans="1:27" x14ac:dyDescent="0.2">
      <c r="A53" s="5">
        <v>48</v>
      </c>
      <c r="B53" s="5" t="str">
        <f>VLOOKUP(C53,'datedec &amp; datejul kaf'!$B$5:$O$94,14,FALSE)</f>
        <v>1966-67</v>
      </c>
      <c r="C53" s="18">
        <f>LARGE('datedec &amp; datejul kaf'!$B$5:$B$94,'datedec &amp; datejul kaf rank'!$A53)</f>
        <v>357.41552378699998</v>
      </c>
      <c r="D53" s="5" t="str">
        <f>VLOOKUP(E53,'datedec &amp; datejul kaf'!$C$5:$O$94,13,FALSE)</f>
        <v>1966-67</v>
      </c>
      <c r="E53" s="18">
        <f>LARGE('datedec &amp; datejul kaf'!$C$5:$C$94,'datedec &amp; datejul kaf rank'!$A53)</f>
        <v>350.89783808100003</v>
      </c>
      <c r="F53" s="5" t="str">
        <f>VLOOKUP(G53,'datedec &amp; datejul kaf'!$D$5:$O$94,12,FALSE)</f>
        <v>1986-87</v>
      </c>
      <c r="G53" s="18">
        <f>LARGE('datedec &amp; datejul kaf'!$D$5:$D$94,'datedec &amp; datejul kaf rank'!$A53)</f>
        <v>331.666103265</v>
      </c>
      <c r="H53" s="5" t="str">
        <f>VLOOKUP(I53,'datedec &amp; datejul kaf'!$E$5:$O$94,11,FALSE)</f>
        <v>1932-33</v>
      </c>
      <c r="I53" s="18">
        <f>LARGE('datedec &amp; datejul kaf'!$E$5:$E$94,'datedec &amp; datejul kaf rank'!$A53)</f>
        <v>307.27139343599998</v>
      </c>
      <c r="J53" s="5" t="str">
        <f>VLOOKUP(K53,'datedec &amp; datejul kaf'!$F$5:$O$94,10,FALSE)</f>
        <v>1987-88</v>
      </c>
      <c r="K53" s="18">
        <f>LARGE('datedec &amp; datejul kaf'!$F$5:$F$94,'datedec &amp; datejul kaf rank'!$A53)</f>
        <v>154.02644050500001</v>
      </c>
      <c r="L53" s="5" t="str">
        <f>VLOOKUP(M53,'datedec &amp; datejul kaf'!$G$5:$O$94,9,FALSE)</f>
        <v>2003-04</v>
      </c>
      <c r="M53" s="18">
        <f>LARGE('datedec &amp; datejul kaf'!$G$5:$G$94,'datedec &amp; datejul kaf rank'!$A53)</f>
        <v>782.25517727700003</v>
      </c>
      <c r="N53" s="5" t="str">
        <f>VLOOKUP(O53,'datedec &amp; datejul kaf'!$H$5:$O$94,8,FALSE)</f>
        <v>1975-76</v>
      </c>
      <c r="O53" s="18">
        <f>LARGE('datedec &amp; datejul kaf'!$H$5:$H$94,'datedec &amp; datejul kaf rank'!$A53)</f>
        <v>581.78576330700002</v>
      </c>
      <c r="P53" s="5" t="str">
        <f>VLOOKUP(Q53,'datedec &amp; datejul kaf'!$I$5:$O$94,7,FALSE)</f>
        <v>1984-85</v>
      </c>
      <c r="Q53" s="18">
        <f>LARGE('datedec &amp; datejul kaf'!$I$5:$I$94,'datedec &amp; datejul kaf rank'!$A53)</f>
        <v>424.25056260299999</v>
      </c>
      <c r="R53" s="5" t="str">
        <f>VLOOKUP(S53,'datedec &amp; datejul kaf'!$J$5:$O$94,6,FALSE)</f>
        <v>1946-47</v>
      </c>
      <c r="S53" s="18">
        <f>LARGE('datedec &amp; datejul kaf'!$J$5:$J$94,'datedec &amp; datejul kaf rank'!$A53)</f>
        <v>270.30544440899996</v>
      </c>
      <c r="T53" s="5" t="str">
        <f>VLOOKUP(U53,'datedec &amp; datejul kaf'!$K$5:$O$94,5,FALSE)</f>
        <v>1945-46</v>
      </c>
      <c r="U53" s="18">
        <f>LARGE('datedec &amp; datejul kaf'!$K$5:$K$94,'datedec &amp; datejul kaf rank'!$A53)</f>
        <v>152.23139924999998</v>
      </c>
      <c r="V53" s="5" t="str">
        <f>VLOOKUP(W53,'datedec &amp; datejul kaf'!$L$5:$O$94,4,FALSE)</f>
        <v>2001-02</v>
      </c>
      <c r="W53" s="18">
        <f>LARGE('datedec &amp; datejul kaf'!$L$5:$L$94,'datedec &amp; datejul kaf rank'!$A53)</f>
        <v>56.433716892</v>
      </c>
      <c r="X53" s="5" t="str">
        <f>VLOOKUP(Y53,'datedec &amp; datejul kaf'!$M$5:$O$94,3,FALSE)</f>
        <v>1959-60</v>
      </c>
      <c r="Y53" s="18">
        <f>LARGE('datedec &amp; datejul kaf'!$M$5:$M$94,'datedec &amp; datejul kaf rank'!$A53)</f>
        <v>14.879999442000001</v>
      </c>
      <c r="Z53" s="5" t="str">
        <f>VLOOKUP(AA53,'datedec &amp; datejul kaf'!$N$5:$O$94,2,FALSE)</f>
        <v>1988-89</v>
      </c>
      <c r="AA53" s="18">
        <f>LARGE('datedec &amp; datejul kaf'!$N$5:$N$94,'datedec &amp; datejul kaf rank'!$A53)</f>
        <v>1127.7698750640002</v>
      </c>
    </row>
    <row r="54" spans="1:27" x14ac:dyDescent="0.2">
      <c r="A54" s="5">
        <v>49</v>
      </c>
      <c r="B54" s="5" t="str">
        <f>VLOOKUP(C54,'datedec &amp; datejul kaf'!$B$5:$O$94,14,FALSE)</f>
        <v>1963-64</v>
      </c>
      <c r="C54" s="18">
        <f>LARGE('datedec &amp; datejul kaf'!$B$5:$B$94,'datedec &amp; datejul kaf rank'!$A54)</f>
        <v>356.18378829599999</v>
      </c>
      <c r="D54" s="5" t="str">
        <f>VLOOKUP(E54,'datedec &amp; datejul kaf'!$C$5:$O$94,13,FALSE)</f>
        <v>1963-64</v>
      </c>
      <c r="E54" s="18">
        <f>LARGE('datedec &amp; datejul kaf'!$C$5:$C$94,'datedec &amp; datejul kaf rank'!$A54)</f>
        <v>345.05453251499995</v>
      </c>
      <c r="F54" s="5" t="str">
        <f>VLOOKUP(G54,'datedec &amp; datejul kaf'!$D$5:$O$94,12,FALSE)</f>
        <v>2017-18</v>
      </c>
      <c r="G54" s="18">
        <f>LARGE('datedec &amp; datejul kaf'!$D$5:$D$94,'datedec &amp; datejul kaf rank'!$A54)</f>
        <v>331.41816939</v>
      </c>
      <c r="H54" s="5" t="str">
        <f>VLOOKUP(I54,'datedec &amp; datejul kaf'!$E$5:$O$94,11,FALSE)</f>
        <v>1963-64</v>
      </c>
      <c r="I54" s="18">
        <f>LARGE('datedec &amp; datejul kaf'!$E$5:$E$94,'datedec &amp; datejul kaf rank'!$A54)</f>
        <v>307.20395542199998</v>
      </c>
      <c r="J54" s="5" t="str">
        <f>VLOOKUP(K54,'datedec &amp; datejul kaf'!$F$5:$O$94,10,FALSE)</f>
        <v>2016-17</v>
      </c>
      <c r="K54" s="18">
        <f>LARGE('datedec &amp; datejul kaf'!$F$5:$F$94,'datedec &amp; datejul kaf rank'!$A54)</f>
        <v>152.427762879</v>
      </c>
      <c r="L54" s="5" t="str">
        <f>VLOOKUP(M54,'datedec &amp; datejul kaf'!$G$5:$O$94,9,FALSE)</f>
        <v>1988-89</v>
      </c>
      <c r="M54" s="18">
        <f>LARGE('datedec &amp; datejul kaf'!$G$5:$G$94,'datedec &amp; datejul kaf rank'!$A54)</f>
        <v>781.65616903500006</v>
      </c>
      <c r="N54" s="5" t="str">
        <f>VLOOKUP(O54,'datedec &amp; datejul kaf'!$H$5:$O$94,8,FALSE)</f>
        <v>1958-59</v>
      </c>
      <c r="O54" s="18">
        <f>LARGE('datedec &amp; datejul kaf'!$H$5:$H$94,'datedec &amp; datejul kaf rank'!$A54)</f>
        <v>565.06311930599998</v>
      </c>
      <c r="P54" s="5" t="str">
        <f>VLOOKUP(Q54,'datedec &amp; datejul kaf'!$I$5:$O$94,7,FALSE)</f>
        <v>1990-91</v>
      </c>
      <c r="Q54" s="18">
        <f>LARGE('datedec &amp; datejul kaf'!$I$5:$I$94,'datedec &amp; datejul kaf rank'!$A54)</f>
        <v>417.54841409400001</v>
      </c>
      <c r="R54" s="5" t="str">
        <f>VLOOKUP(S54,'datedec &amp; datejul kaf'!$J$5:$O$94,6,FALSE)</f>
        <v>1982-83</v>
      </c>
      <c r="S54" s="18">
        <f>LARGE('datedec &amp; datejul kaf'!$J$5:$J$94,'datedec &amp; datejul kaf rank'!$A54)</f>
        <v>268.950733716</v>
      </c>
      <c r="T54" s="5" t="str">
        <f>VLOOKUP(U54,'datedec &amp; datejul kaf'!$K$5:$O$94,5,FALSE)</f>
        <v>1960-61</v>
      </c>
      <c r="U54" s="18">
        <f>LARGE('datedec &amp; datejul kaf'!$K$5:$K$94,'datedec &amp; datejul kaf rank'!$A54)</f>
        <v>149.54181257400001</v>
      </c>
      <c r="V54" s="5" t="str">
        <f>VLOOKUP(W54,'datedec &amp; datejul kaf'!$L$5:$O$94,4,FALSE)</f>
        <v>1962-63</v>
      </c>
      <c r="W54" s="18">
        <f>LARGE('datedec &amp; datejul kaf'!$L$5:$L$94,'datedec &amp; datejul kaf rank'!$A54)</f>
        <v>56.171898719999994</v>
      </c>
      <c r="X54" s="5" t="str">
        <f>VLOOKUP(Y54,'datedec &amp; datejul kaf'!$M$5:$O$94,3,FALSE)</f>
        <v>1972-73</v>
      </c>
      <c r="Y54" s="18">
        <f>LARGE('datedec &amp; datejul kaf'!$M$5:$M$94,'datedec &amp; datejul kaf rank'!$A54)</f>
        <v>14.511073836</v>
      </c>
      <c r="Z54" s="5" t="str">
        <f>VLOOKUP(AA54,'datedec &amp; datejul kaf'!$N$5:$O$94,2,FALSE)</f>
        <v>1956-57</v>
      </c>
      <c r="AA54" s="18">
        <f>LARGE('datedec &amp; datejul kaf'!$N$5:$N$94,'datedec &amp; datejul kaf rank'!$A54)</f>
        <v>1126.4945032110002</v>
      </c>
    </row>
    <row r="55" spans="1:27" x14ac:dyDescent="0.2">
      <c r="A55" s="5">
        <v>50</v>
      </c>
      <c r="B55" s="5" t="str">
        <f>VLOOKUP(C55,'datedec &amp; datejul kaf'!$B$5:$O$94,14,FALSE)</f>
        <v>1985-86</v>
      </c>
      <c r="C55" s="18">
        <f>LARGE('datedec &amp; datejul kaf'!$B$5:$B$94,'datedec &amp; datejul kaf rank'!$A55)</f>
        <v>348.47601999</v>
      </c>
      <c r="D55" s="5" t="str">
        <f>VLOOKUP(E55,'datedec &amp; datejul kaf'!$C$5:$O$94,13,FALSE)</f>
        <v>1985-86</v>
      </c>
      <c r="E55" s="18">
        <f>LARGE('datedec &amp; datejul kaf'!$C$5:$C$94,'datedec &amp; datejul kaf rank'!$A55)</f>
        <v>340.54411946100004</v>
      </c>
      <c r="F55" s="5" t="str">
        <f>VLOOKUP(G55,'datedec &amp; datejul kaf'!$D$5:$O$94,12,FALSE)</f>
        <v>1963-64</v>
      </c>
      <c r="G55" s="18">
        <f>LARGE('datedec &amp; datejul kaf'!$D$5:$D$94,'datedec &amp; datejul kaf rank'!$A55)</f>
        <v>331.36858261500004</v>
      </c>
      <c r="H55" s="5" t="str">
        <f>VLOOKUP(I55,'datedec &amp; datejul kaf'!$E$5:$O$94,11,FALSE)</f>
        <v>1986-87</v>
      </c>
      <c r="I55" s="18">
        <f>LARGE('datedec &amp; datejul kaf'!$E$5:$E$94,'datedec &amp; datejul kaf rank'!$A55)</f>
        <v>306.02577364799998</v>
      </c>
      <c r="J55" s="5" t="str">
        <f>VLOOKUP(K55,'datedec &amp; datejul kaf'!$F$5:$O$94,10,FALSE)</f>
        <v>1992-93</v>
      </c>
      <c r="K55" s="18">
        <f>LARGE('datedec &amp; datejul kaf'!$F$5:$F$94,'datedec &amp; datejul kaf rank'!$A55)</f>
        <v>151.751399268</v>
      </c>
      <c r="L55" s="5" t="str">
        <f>VLOOKUP(M55,'datedec &amp; datejul kaf'!$G$5:$O$94,9,FALSE)</f>
        <v>1951-52</v>
      </c>
      <c r="M55" s="18">
        <f>LARGE('datedec &amp; datejul kaf'!$G$5:$G$94,'datedec &amp; datejul kaf rank'!$A55)</f>
        <v>765.07435147500007</v>
      </c>
      <c r="N55" s="5" t="str">
        <f>VLOOKUP(O55,'datedec &amp; datejul kaf'!$H$5:$O$94,8,FALSE)</f>
        <v>2009-10</v>
      </c>
      <c r="O55" s="18">
        <f>LARGE('datedec &amp; datejul kaf'!$H$5:$H$94,'datedec &amp; datejul kaf rank'!$A55)</f>
        <v>563.40890449200003</v>
      </c>
      <c r="P55" s="5" t="str">
        <f>VLOOKUP(Q55,'datedec &amp; datejul kaf'!$I$5:$O$94,7,FALSE)</f>
        <v>1978-79</v>
      </c>
      <c r="Q55" s="18">
        <f>LARGE('datedec &amp; datejul kaf'!$I$5:$I$94,'datedec &amp; datejul kaf rank'!$A55)</f>
        <v>417.06643064100001</v>
      </c>
      <c r="R55" s="5" t="str">
        <f>VLOOKUP(S55,'datedec &amp; datejul kaf'!$J$5:$O$94,6,FALSE)</f>
        <v>1994-95</v>
      </c>
      <c r="S55" s="18">
        <f>LARGE('datedec &amp; datejul kaf'!$J$5:$J$94,'datedec &amp; datejul kaf rank'!$A55)</f>
        <v>268.75238661599997</v>
      </c>
      <c r="T55" s="5" t="str">
        <f>VLOOKUP(U55,'datedec &amp; datejul kaf'!$K$5:$O$94,5,FALSE)</f>
        <v>2003-04</v>
      </c>
      <c r="U55" s="18">
        <f>LARGE('datedec &amp; datejul kaf'!$K$5:$K$94,'datedec &amp; datejul kaf rank'!$A55)</f>
        <v>149.48825885700001</v>
      </c>
      <c r="V55" s="5" t="str">
        <f>VLOOKUP(W55,'datedec &amp; datejul kaf'!$L$5:$O$94,4,FALSE)</f>
        <v>1938-39</v>
      </c>
      <c r="W55" s="18">
        <f>LARGE('datedec &amp; datejul kaf'!$L$5:$L$94,'datedec &amp; datejul kaf rank'!$A55)</f>
        <v>55.739502041999998</v>
      </c>
      <c r="X55" s="5" t="str">
        <f>VLOOKUP(Y55,'datedec &amp; datejul kaf'!$M$5:$O$94,3,FALSE)</f>
        <v>1999-2000</v>
      </c>
      <c r="Y55" s="18">
        <f>LARGE('datedec &amp; datejul kaf'!$M$5:$M$94,'datedec &amp; datejul kaf rank'!$A55)</f>
        <v>14.326611032999999</v>
      </c>
      <c r="Z55" s="5" t="str">
        <f>VLOOKUP(AA55,'datedec &amp; datejul kaf'!$N$5:$O$94,2,FALSE)</f>
        <v>1962-63</v>
      </c>
      <c r="AA55" s="18">
        <f>LARGE('datedec &amp; datejul kaf'!$N$5:$N$94,'datedec &amp; datejul kaf rank'!$A55)</f>
        <v>1122.196321554</v>
      </c>
    </row>
    <row r="56" spans="1:27" x14ac:dyDescent="0.2">
      <c r="A56" s="5">
        <v>51</v>
      </c>
      <c r="B56" s="5" t="str">
        <f>VLOOKUP(C56,'datedec &amp; datejul kaf'!$B$5:$O$94,14,FALSE)</f>
        <v>1974-75</v>
      </c>
      <c r="C56" s="18">
        <f>LARGE('datedec &amp; datejul kaf'!$B$5:$B$94,'datedec &amp; datejul kaf rank'!$A56)</f>
        <v>346.89717707400001</v>
      </c>
      <c r="D56" s="5" t="str">
        <f>VLOOKUP(E56,'datedec &amp; datejul kaf'!$C$5:$O$94,13,FALSE)</f>
        <v>1988-89</v>
      </c>
      <c r="E56" s="18">
        <f>LARGE('datedec &amp; datejul kaf'!$C$5:$C$94,'datedec &amp; datejul kaf rank'!$A56)</f>
        <v>338.91965671200001</v>
      </c>
      <c r="F56" s="5" t="str">
        <f>VLOOKUP(G56,'datedec &amp; datejul kaf'!$D$5:$O$94,12,FALSE)</f>
        <v>1974-75</v>
      </c>
      <c r="G56" s="18">
        <f>LARGE('datedec &amp; datejul kaf'!$D$5:$D$94,'datedec &amp; datejul kaf rank'!$A56)</f>
        <v>330.23800414499999</v>
      </c>
      <c r="H56" s="5" t="str">
        <f>VLOOKUP(I56,'datedec &amp; datejul kaf'!$E$5:$O$94,11,FALSE)</f>
        <v>2007-08</v>
      </c>
      <c r="I56" s="18">
        <f>LARGE('datedec &amp; datejul kaf'!$E$5:$E$94,'datedec &amp; datejul kaf rank'!$A56)</f>
        <v>304.46279849999996</v>
      </c>
      <c r="J56" s="5" t="str">
        <f>VLOOKUP(K56,'datedec &amp; datejul kaf'!$F$5:$O$94,10,FALSE)</f>
        <v>1962-63</v>
      </c>
      <c r="K56" s="18">
        <f>LARGE('datedec &amp; datejul kaf'!$F$5:$F$94,'datedec &amp; datejul kaf rank'!$A56)</f>
        <v>151.566936465</v>
      </c>
      <c r="L56" s="5" t="str">
        <f>VLOOKUP(M56,'datedec &amp; datejul kaf'!$G$5:$O$94,9,FALSE)</f>
        <v>1965-66</v>
      </c>
      <c r="M56" s="18">
        <f>LARGE('datedec &amp; datejul kaf'!$G$5:$G$94,'datedec &amp; datejul kaf rank'!$A56)</f>
        <v>752.83831887600002</v>
      </c>
      <c r="N56" s="5" t="str">
        <f>VLOOKUP(O56,'datedec &amp; datejul kaf'!$H$5:$O$94,8,FALSE)</f>
        <v>1987-88</v>
      </c>
      <c r="O56" s="18">
        <f>LARGE('datedec &amp; datejul kaf'!$H$5:$H$94,'datedec &amp; datejul kaf rank'!$A56)</f>
        <v>558.462127818</v>
      </c>
      <c r="P56" s="5" t="str">
        <f>VLOOKUP(Q56,'datedec &amp; datejul kaf'!$I$5:$O$94,7,FALSE)</f>
        <v>1976-77</v>
      </c>
      <c r="Q56" s="18">
        <f>LARGE('datedec &amp; datejul kaf'!$I$5:$I$94,'datedec &amp; datejul kaf rank'!$A56)</f>
        <v>414.58312494900002</v>
      </c>
      <c r="R56" s="5" t="str">
        <f>VLOOKUP(S56,'datedec &amp; datejul kaf'!$J$5:$O$94,6,FALSE)</f>
        <v>2005-06</v>
      </c>
      <c r="S56" s="18">
        <f>LARGE('datedec &amp; datejul kaf'!$J$5:$J$94,'datedec &amp; datejul kaf rank'!$A56)</f>
        <v>267.51271724099996</v>
      </c>
      <c r="T56" s="5" t="str">
        <f>VLOOKUP(U56,'datedec &amp; datejul kaf'!$K$5:$O$94,5,FALSE)</f>
        <v>1937-38</v>
      </c>
      <c r="U56" s="18">
        <f>LARGE('datedec &amp; datejul kaf'!$K$5:$K$94,'datedec &amp; datejul kaf rank'!$A56)</f>
        <v>145.66611024000002</v>
      </c>
      <c r="V56" s="5" t="str">
        <f>VLOOKUP(W56,'datedec &amp; datejul kaf'!$L$5:$O$94,4,FALSE)</f>
        <v>1961-62</v>
      </c>
      <c r="W56" s="18">
        <f>LARGE('datedec &amp; datejul kaf'!$L$5:$L$94,'datedec &amp; datejul kaf rank'!$A56)</f>
        <v>55.493551638</v>
      </c>
      <c r="X56" s="5" t="str">
        <f>VLOOKUP(Y56,'datedec &amp; datejul kaf'!$M$5:$O$94,3,FALSE)</f>
        <v>1961-62</v>
      </c>
      <c r="Y56" s="18">
        <f>LARGE('datedec &amp; datejul kaf'!$M$5:$M$94,'datedec &amp; datejul kaf rank'!$A56)</f>
        <v>14.019173027999999</v>
      </c>
      <c r="Z56" s="5" t="str">
        <f>VLOOKUP(AA56,'datedec &amp; datejul kaf'!$N$5:$O$94,2,FALSE)</f>
        <v>1934-35</v>
      </c>
      <c r="AA56" s="18">
        <f>LARGE('datedec &amp; datejul kaf'!$N$5:$N$94,'datedec &amp; datejul kaf rank'!$A56)</f>
        <v>1101.665413233</v>
      </c>
    </row>
    <row r="57" spans="1:27" x14ac:dyDescent="0.2">
      <c r="A57" s="5">
        <v>52</v>
      </c>
      <c r="B57" s="5" t="str">
        <f>VLOOKUP(C57,'datedec &amp; datejul kaf'!$B$5:$O$94,14,FALSE)</f>
        <v>1988-89</v>
      </c>
      <c r="C57" s="18">
        <f>LARGE('datedec &amp; datejul kaf'!$B$5:$B$94,'datedec &amp; datejul kaf rank'!$A57)</f>
        <v>346.11370602900001</v>
      </c>
      <c r="D57" s="5" t="str">
        <f>VLOOKUP(E57,'datedec &amp; datejul kaf'!$C$5:$O$94,13,FALSE)</f>
        <v>2017-18</v>
      </c>
      <c r="E57" s="18">
        <f>LARGE('datedec &amp; datejul kaf'!$C$5:$C$94,'datedec &amp; datejul kaf rank'!$A57)</f>
        <v>338.91568976999997</v>
      </c>
      <c r="F57" s="5" t="str">
        <f>VLOOKUP(G57,'datedec &amp; datejul kaf'!$D$5:$O$94,12,FALSE)</f>
        <v>1988-89</v>
      </c>
      <c r="G57" s="18">
        <f>LARGE('datedec &amp; datejul kaf'!$D$5:$D$94,'datedec &amp; datejul kaf rank'!$A57)</f>
        <v>329.63701243200001</v>
      </c>
      <c r="H57" s="5" t="str">
        <f>VLOOKUP(I57,'datedec &amp; datejul kaf'!$E$5:$O$94,11,FALSE)</f>
        <v>1992-93</v>
      </c>
      <c r="I57" s="18">
        <f>LARGE('datedec &amp; datejul kaf'!$E$5:$E$94,'datedec &amp; datejul kaf rank'!$A57)</f>
        <v>297.53651776800001</v>
      </c>
      <c r="J57" s="5" t="str">
        <f>VLOOKUP(K57,'datedec &amp; datejul kaf'!$F$5:$O$94,10,FALSE)</f>
        <v>1967-68</v>
      </c>
      <c r="K57" s="18">
        <f>LARGE('datedec &amp; datejul kaf'!$F$5:$F$94,'datedec &amp; datejul kaf rank'!$A57)</f>
        <v>149.906771238</v>
      </c>
      <c r="L57" s="5" t="str">
        <f>VLOOKUP(M57,'datedec &amp; datejul kaf'!$G$5:$O$94,9,FALSE)</f>
        <v>1945-46</v>
      </c>
      <c r="M57" s="18">
        <f>LARGE('datedec &amp; datejul kaf'!$G$5:$G$94,'datedec &amp; datejul kaf rank'!$A57)</f>
        <v>748.9804677809999</v>
      </c>
      <c r="N57" s="5" t="str">
        <f>VLOOKUP(O57,'datedec &amp; datejul kaf'!$H$5:$O$94,8,FALSE)</f>
        <v>1980-81</v>
      </c>
      <c r="O57" s="18">
        <f>LARGE('datedec &amp; datejul kaf'!$H$5:$H$94,'datedec &amp; datejul kaf rank'!$A57)</f>
        <v>558.41650798500007</v>
      </c>
      <c r="P57" s="5" t="str">
        <f>VLOOKUP(Q57,'datedec &amp; datejul kaf'!$I$5:$O$94,7,FALSE)</f>
        <v>1999-2000</v>
      </c>
      <c r="Q57" s="18">
        <f>LARGE('datedec &amp; datejul kaf'!$I$5:$I$94,'datedec &amp; datejul kaf rank'!$A57)</f>
        <v>410.354364777</v>
      </c>
      <c r="R57" s="5" t="str">
        <f>VLOOKUP(S57,'datedec &amp; datejul kaf'!$J$5:$O$94,6,FALSE)</f>
        <v>1996-97</v>
      </c>
      <c r="S57" s="18">
        <f>LARGE('datedec &amp; datejul kaf'!$J$5:$J$94,'datedec &amp; datejul kaf rank'!$A57)</f>
        <v>265.58676689999999</v>
      </c>
      <c r="T57" s="5" t="str">
        <f>VLOOKUP(U57,'datedec &amp; datejul kaf'!$K$5:$O$94,5,FALSE)</f>
        <v>1997-98</v>
      </c>
      <c r="U57" s="18">
        <f>LARGE('datedec &amp; datejul kaf'!$K$5:$K$94,'datedec &amp; datejul kaf rank'!$A57)</f>
        <v>143.31768057600001</v>
      </c>
      <c r="V57" s="5" t="str">
        <f>VLOOKUP(W57,'datedec &amp; datejul kaf'!$L$5:$O$94,4,FALSE)</f>
        <v>1996-97</v>
      </c>
      <c r="W57" s="18">
        <f>LARGE('datedec &amp; datejul kaf'!$L$5:$L$94,'datedec &amp; datejul kaf rank'!$A57)</f>
        <v>54.593055803999995</v>
      </c>
      <c r="X57" s="5" t="str">
        <f>VLOOKUP(Y57,'datedec &amp; datejul kaf'!$M$5:$O$94,3,FALSE)</f>
        <v>1934-35</v>
      </c>
      <c r="Y57" s="18">
        <f>LARGE('datedec &amp; datejul kaf'!$M$5:$M$94,'datedec &amp; datejul kaf rank'!$A57)</f>
        <v>13.957685426999999</v>
      </c>
      <c r="Z57" s="5" t="str">
        <f>VLOOKUP(AA57,'datedec &amp; datejul kaf'!$N$5:$O$94,2,FALSE)</f>
        <v>1969-70</v>
      </c>
      <c r="AA57" s="18">
        <f>LARGE('datedec &amp; datejul kaf'!$N$5:$N$94,'datedec &amp; datejul kaf rank'!$A57)</f>
        <v>1099.7910331379999</v>
      </c>
    </row>
    <row r="58" spans="1:27" x14ac:dyDescent="0.2">
      <c r="A58" s="5">
        <v>53</v>
      </c>
      <c r="B58" s="5" t="str">
        <f>VLOOKUP(C58,'datedec &amp; datejul kaf'!$B$5:$O$94,14,FALSE)</f>
        <v>2017-18</v>
      </c>
      <c r="C58" s="18">
        <f>LARGE('datedec &amp; datejul kaf'!$B$5:$B$94,'datedec &amp; datejul kaf rank'!$A58)</f>
        <v>342.66643343099997</v>
      </c>
      <c r="D58" s="5" t="str">
        <f>VLOOKUP(E58,'datedec &amp; datejul kaf'!$C$5:$O$94,13,FALSE)</f>
        <v>1974-75</v>
      </c>
      <c r="E58" s="18">
        <f>LARGE('datedec &amp; datejul kaf'!$C$5:$C$94,'datedec &amp; datejul kaf rank'!$A58)</f>
        <v>337.73552452500002</v>
      </c>
      <c r="F58" s="5" t="str">
        <f>VLOOKUP(G58,'datedec &amp; datejul kaf'!$D$5:$O$94,12,FALSE)</f>
        <v>1932-33</v>
      </c>
      <c r="G58" s="18">
        <f>LARGE('datedec &amp; datejul kaf'!$D$5:$D$94,'datedec &amp; datejul kaf rank'!$A58)</f>
        <v>325.84064893799996</v>
      </c>
      <c r="H58" s="5" t="str">
        <f>VLOOKUP(I58,'datedec &amp; datejul kaf'!$E$5:$O$94,11,FALSE)</f>
        <v>2003-04</v>
      </c>
      <c r="I58" s="18">
        <f>LARGE('datedec &amp; datejul kaf'!$E$5:$E$94,'datedec &amp; datejul kaf rank'!$A58)</f>
        <v>288.668418927</v>
      </c>
      <c r="J58" s="5" t="str">
        <f>VLOOKUP(K58,'datedec &amp; datejul kaf'!$F$5:$O$94,10,FALSE)</f>
        <v>1929-30</v>
      </c>
      <c r="K58" s="18">
        <f>LARGE('datedec &amp; datejul kaf'!$F$5:$F$94,'datedec &amp; datejul kaf rank'!$A58)</f>
        <v>149.41487043000001</v>
      </c>
      <c r="L58" s="5" t="str">
        <f>VLOOKUP(M58,'datedec &amp; datejul kaf'!$G$5:$O$94,9,FALSE)</f>
        <v>1961-62</v>
      </c>
      <c r="M58" s="18">
        <f>LARGE('datedec &amp; datejul kaf'!$G$5:$G$94,'datedec &amp; datejul kaf rank'!$A58)</f>
        <v>745.65418691399998</v>
      </c>
      <c r="N58" s="5" t="str">
        <f>VLOOKUP(O58,'datedec &amp; datejul kaf'!$H$5:$O$94,8,FALSE)</f>
        <v>1946-47</v>
      </c>
      <c r="O58" s="18">
        <f>LARGE('datedec &amp; datejul kaf'!$H$5:$H$94,'datedec &amp; datejul kaf rank'!$A58)</f>
        <v>557.07766506000007</v>
      </c>
      <c r="P58" s="5" t="str">
        <f>VLOOKUP(Q58,'datedec &amp; datejul kaf'!$I$5:$O$94,7,FALSE)</f>
        <v>1935-36</v>
      </c>
      <c r="Q58" s="18">
        <f>LARGE('datedec &amp; datejul kaf'!$I$5:$I$94,'datedec &amp; datejul kaf rank'!$A58)</f>
        <v>410.34246395100001</v>
      </c>
      <c r="R58" s="5" t="str">
        <f>VLOOKUP(S58,'datedec &amp; datejul kaf'!$J$5:$O$94,6,FALSE)</f>
        <v>1965-66</v>
      </c>
      <c r="S58" s="18">
        <f>LARGE('datedec &amp; datejul kaf'!$J$5:$J$94,'datedec &amp; datejul kaf rank'!$A58)</f>
        <v>265.40825451000001</v>
      </c>
      <c r="T58" s="5" t="str">
        <f>VLOOKUP(U58,'datedec &amp; datejul kaf'!$K$5:$O$94,5,FALSE)</f>
        <v>2000-01</v>
      </c>
      <c r="U58" s="18">
        <f>LARGE('datedec &amp; datejul kaf'!$K$5:$K$94,'datedec &amp; datejul kaf rank'!$A58)</f>
        <v>140.999002977</v>
      </c>
      <c r="V58" s="5" t="str">
        <f>VLOOKUP(W58,'datedec &amp; datejul kaf'!$L$5:$O$94,4,FALSE)</f>
        <v>1981-82</v>
      </c>
      <c r="W58" s="18">
        <f>LARGE('datedec &amp; datejul kaf'!$L$5:$L$94,'datedec &amp; datejul kaf rank'!$A58)</f>
        <v>54.555369854999995</v>
      </c>
      <c r="X58" s="5" t="str">
        <f>VLOOKUP(Y58,'datedec &amp; datejul kaf'!$M$5:$O$94,3,FALSE)</f>
        <v>1956-57</v>
      </c>
      <c r="Y58" s="18">
        <f>LARGE('datedec &amp; datejul kaf'!$M$5:$M$94,'datedec &amp; datejul kaf rank'!$A58)</f>
        <v>13.896197826</v>
      </c>
      <c r="Z58" s="5" t="str">
        <f>VLOOKUP(AA58,'datedec &amp; datejul kaf'!$N$5:$O$94,2,FALSE)</f>
        <v>2003-04</v>
      </c>
      <c r="AA58" s="18">
        <f>LARGE('datedec &amp; datejul kaf'!$N$5:$N$94,'datedec &amp; datejul kaf rank'!$A58)</f>
        <v>1093.6859094000001</v>
      </c>
    </row>
    <row r="59" spans="1:27" x14ac:dyDescent="0.2">
      <c r="A59" s="5">
        <v>54</v>
      </c>
      <c r="B59" s="5" t="str">
        <f>VLOOKUP(C59,'datedec &amp; datejul kaf'!$B$5:$O$94,14,FALSE)</f>
        <v>1990-91</v>
      </c>
      <c r="C59" s="18">
        <f>LARGE('datedec &amp; datejul kaf'!$B$5:$B$94,'datedec &amp; datejul kaf rank'!$A59)</f>
        <v>339.80230130699999</v>
      </c>
      <c r="D59" s="5" t="str">
        <f>VLOOKUP(E59,'datedec &amp; datejul kaf'!$C$5:$O$94,13,FALSE)</f>
        <v>1990-91</v>
      </c>
      <c r="E59" s="18">
        <f>LARGE('datedec &amp; datejul kaf'!$C$5:$C$94,'datedec &amp; datejul kaf rank'!$A59)</f>
        <v>332.05486358100001</v>
      </c>
      <c r="F59" s="5" t="str">
        <f>VLOOKUP(G59,'datedec &amp; datejul kaf'!$D$5:$O$94,12,FALSE)</f>
        <v>1985-86</v>
      </c>
      <c r="G59" s="18">
        <f>LARGE('datedec &amp; datejul kaf'!$D$5:$D$94,'datedec &amp; datejul kaf rank'!$A59)</f>
        <v>325.07304566100004</v>
      </c>
      <c r="H59" s="5" t="str">
        <f>VLOOKUP(I59,'datedec &amp; datejul kaf'!$E$5:$O$94,11,FALSE)</f>
        <v>1990-91</v>
      </c>
      <c r="I59" s="18">
        <f>LARGE('datedec &amp; datejul kaf'!$E$5:$E$94,'datedec &amp; datejul kaf rank'!$A59)</f>
        <v>278.84627053500003</v>
      </c>
      <c r="J59" s="5" t="str">
        <f>VLOOKUP(K59,'datedec &amp; datejul kaf'!$F$5:$O$94,10,FALSE)</f>
        <v>1932-33</v>
      </c>
      <c r="K59" s="18">
        <f>LARGE('datedec &amp; datejul kaf'!$F$5:$F$94,'datedec &amp; datejul kaf rank'!$A59)</f>
        <v>147.324291996</v>
      </c>
      <c r="L59" s="5" t="str">
        <f>VLOOKUP(M59,'datedec &amp; datejul kaf'!$G$5:$O$94,9,FALSE)</f>
        <v>2009-10</v>
      </c>
      <c r="M59" s="18">
        <f>LARGE('datedec &amp; datejul kaf'!$G$5:$G$94,'datedec &amp; datejul kaf rank'!$A59)</f>
        <v>739.07898054899999</v>
      </c>
      <c r="N59" s="5" t="str">
        <f>VLOOKUP(O59,'datedec &amp; datejul kaf'!$H$5:$O$94,8,FALSE)</f>
        <v>1950-51</v>
      </c>
      <c r="O59" s="18">
        <f>LARGE('datedec &amp; datejul kaf'!$H$5:$H$94,'datedec &amp; datejul kaf rank'!$A59)</f>
        <v>553.87237592400004</v>
      </c>
      <c r="P59" s="5" t="str">
        <f>VLOOKUP(Q59,'datedec &amp; datejul kaf'!$I$5:$O$94,7,FALSE)</f>
        <v>1946-47</v>
      </c>
      <c r="Q59" s="18">
        <f>LARGE('datedec &amp; datejul kaf'!$I$5:$I$94,'datedec &amp; datejul kaf rank'!$A59)</f>
        <v>408.95998466399999</v>
      </c>
      <c r="R59" s="5" t="str">
        <f>VLOOKUP(S59,'datedec &amp; datejul kaf'!$J$5:$O$94,6,FALSE)</f>
        <v>1934-35</v>
      </c>
      <c r="S59" s="18">
        <f>LARGE('datedec &amp; datejul kaf'!$J$5:$J$94,'datedec &amp; datejul kaf rank'!$A59)</f>
        <v>261.87965960100001</v>
      </c>
      <c r="T59" s="5" t="str">
        <f>VLOOKUP(U59,'datedec &amp; datejul kaf'!$K$5:$O$94,5,FALSE)</f>
        <v>1977-78</v>
      </c>
      <c r="U59" s="18">
        <f>LARGE('datedec &amp; datejul kaf'!$K$5:$K$94,'datedec &amp; datejul kaf rank'!$A59)</f>
        <v>139.822804674</v>
      </c>
      <c r="V59" s="5" t="str">
        <f>VLOOKUP(W59,'datedec &amp; datejul kaf'!$L$5:$O$94,4,FALSE)</f>
        <v>1940-41</v>
      </c>
      <c r="W59" s="18">
        <f>LARGE('datedec &amp; datejul kaf'!$L$5:$L$94,'datedec &amp; datejul kaf rank'!$A59)</f>
        <v>54.011898801000001</v>
      </c>
      <c r="X59" s="5" t="str">
        <f>VLOOKUP(Y59,'datedec &amp; datejul kaf'!$M$5:$O$94,3,FALSE)</f>
        <v>1956-57</v>
      </c>
      <c r="Y59" s="18">
        <f>LARGE('datedec &amp; datejul kaf'!$M$5:$M$94,'datedec &amp; datejul kaf rank'!$A59)</f>
        <v>13.896197826</v>
      </c>
      <c r="Z59" s="5" t="str">
        <f>VLOOKUP(AA59,'datedec &amp; datejul kaf'!$N$5:$O$94,2,FALSE)</f>
        <v>1984-85</v>
      </c>
      <c r="AA59" s="18">
        <f>LARGE('datedec &amp; datejul kaf'!$N$5:$N$94,'datedec &amp; datejul kaf rank'!$A59)</f>
        <v>1086.3669014100001</v>
      </c>
    </row>
    <row r="60" spans="1:27" x14ac:dyDescent="0.2">
      <c r="A60" s="5">
        <v>55</v>
      </c>
      <c r="B60" s="5" t="str">
        <f>VLOOKUP(C60,'datedec &amp; datejul kaf'!$B$5:$O$94,14,FALSE)</f>
        <v>1932-33</v>
      </c>
      <c r="C60" s="18">
        <f>LARGE('datedec &amp; datejul kaf'!$B$5:$B$94,'datedec &amp; datejul kaf rank'!$A60)</f>
        <v>338.70345837299999</v>
      </c>
      <c r="D60" s="5" t="str">
        <f>VLOOKUP(E60,'datedec &amp; datejul kaf'!$C$5:$O$94,13,FALSE)</f>
        <v>1932-33</v>
      </c>
      <c r="E60" s="18">
        <f>LARGE('datedec &amp; datejul kaf'!$C$5:$C$94,'datedec &amp; datejul kaf rank'!$A60)</f>
        <v>331.01750824800001</v>
      </c>
      <c r="F60" s="5" t="str">
        <f>VLOOKUP(G60,'datedec &amp; datejul kaf'!$D$5:$O$94,12,FALSE)</f>
        <v>1990-91</v>
      </c>
      <c r="G60" s="18">
        <f>LARGE('datedec &amp; datejul kaf'!$D$5:$D$94,'datedec &amp; datejul kaf rank'!$A60)</f>
        <v>323.48626886100004</v>
      </c>
      <c r="H60" s="5" t="str">
        <f>VLOOKUP(I60,'datedec &amp; datejul kaf'!$E$5:$O$94,11,FALSE)</f>
        <v>2016-17</v>
      </c>
      <c r="I60" s="18">
        <f>LARGE('datedec &amp; datejul kaf'!$E$5:$E$94,'datedec &amp; datejul kaf rank'!$A60)</f>
        <v>278.27899782899999</v>
      </c>
      <c r="J60" s="5" t="str">
        <f>VLOOKUP(K60,'datedec &amp; datejul kaf'!$F$5:$O$94,10,FALSE)</f>
        <v>2004-05</v>
      </c>
      <c r="K60" s="18">
        <f>LARGE('datedec &amp; datejul kaf'!$F$5:$F$94,'datedec &amp; datejul kaf rank'!$A60)</f>
        <v>146.77090358700002</v>
      </c>
      <c r="L60" s="5" t="str">
        <f>VLOOKUP(M60,'datedec &amp; datejul kaf'!$G$5:$O$94,9,FALSE)</f>
        <v>1987-88</v>
      </c>
      <c r="M60" s="18">
        <f>LARGE('datedec &amp; datejul kaf'!$G$5:$G$94,'datedec &amp; datejul kaf rank'!$A60)</f>
        <v>735.730881501</v>
      </c>
      <c r="N60" s="5" t="str">
        <f>VLOOKUP(O60,'datedec &amp; datejul kaf'!$H$5:$O$94,8,FALSE)</f>
        <v>1945-46</v>
      </c>
      <c r="O60" s="18">
        <f>LARGE('datedec &amp; datejul kaf'!$H$5:$H$94,'datedec &amp; datejul kaf rank'!$A60)</f>
        <v>541.70576481000001</v>
      </c>
      <c r="P60" s="5" t="str">
        <f>VLOOKUP(Q60,'datedec &amp; datejul kaf'!$I$5:$O$94,7,FALSE)</f>
        <v>1953-54</v>
      </c>
      <c r="Q60" s="18">
        <f>LARGE('datedec &amp; datejul kaf'!$I$5:$I$94,'datedec &amp; datejul kaf rank'!$A60)</f>
        <v>405.625769913</v>
      </c>
      <c r="R60" s="5" t="str">
        <f>VLOOKUP(S60,'datedec &amp; datejul kaf'!$J$5:$O$94,6,FALSE)</f>
        <v>1945-46</v>
      </c>
      <c r="S60" s="18">
        <f>LARGE('datedec &amp; datejul kaf'!$J$5:$J$94,'datedec &amp; datejul kaf rank'!$A60)</f>
        <v>261.65949432000002</v>
      </c>
      <c r="T60" s="5" t="str">
        <f>VLOOKUP(U60,'datedec &amp; datejul kaf'!$K$5:$O$94,5,FALSE)</f>
        <v>2005-06</v>
      </c>
      <c r="U60" s="18">
        <f>LARGE('datedec &amp; datejul kaf'!$K$5:$K$94,'datedec &amp; datejul kaf rank'!$A60)</f>
        <v>138.09123449100002</v>
      </c>
      <c r="V60" s="5" t="str">
        <f>VLOOKUP(W60,'datedec &amp; datejul kaf'!$L$5:$O$94,4,FALSE)</f>
        <v>1990-91</v>
      </c>
      <c r="W60" s="18">
        <f>LARGE('datedec &amp; datejul kaf'!$L$5:$L$94,'datedec &amp; datejul kaf rank'!$A60)</f>
        <v>53.180824452000003</v>
      </c>
      <c r="X60" s="5" t="str">
        <f>VLOOKUP(Y60,'datedec &amp; datejul kaf'!$M$5:$O$94,3,FALSE)</f>
        <v>1971-72</v>
      </c>
      <c r="Y60" s="18">
        <f>LARGE('datedec &amp; datejul kaf'!$M$5:$M$94,'datedec &amp; datejul kaf rank'!$A60)</f>
        <v>13.650247422</v>
      </c>
      <c r="Z60" s="5" t="str">
        <f>VLOOKUP(AA60,'datedec &amp; datejul kaf'!$N$5:$O$94,2,FALSE)</f>
        <v>2002-03</v>
      </c>
      <c r="AA60" s="18">
        <f>LARGE('datedec &amp; datejul kaf'!$N$5:$N$94,'datedec &amp; datejul kaf rank'!$A60)</f>
        <v>1063.509381606</v>
      </c>
    </row>
    <row r="61" spans="1:27" x14ac:dyDescent="0.2">
      <c r="A61" s="5">
        <v>56</v>
      </c>
      <c r="B61" s="5" t="str">
        <f>VLOOKUP(C61,'datedec &amp; datejul kaf'!$B$5:$O$94,14,FALSE)</f>
        <v>1967-68</v>
      </c>
      <c r="C61" s="18">
        <f>LARGE('datedec &amp; datejul kaf'!$B$5:$B$94,'datedec &amp; datejul kaf rank'!$A61)</f>
        <v>330.606929751</v>
      </c>
      <c r="D61" s="5" t="str">
        <f>VLOOKUP(E61,'datedec &amp; datejul kaf'!$C$5:$O$94,13,FALSE)</f>
        <v>1967-68</v>
      </c>
      <c r="E61" s="18">
        <f>LARGE('datedec &amp; datejul kaf'!$C$5:$C$94,'datedec &amp; datejul kaf rank'!$A61)</f>
        <v>326.79469848899998</v>
      </c>
      <c r="F61" s="5" t="str">
        <f>VLOOKUP(G61,'datedec &amp; datejul kaf'!$D$5:$O$94,12,FALSE)</f>
        <v>1967-68</v>
      </c>
      <c r="G61" s="18">
        <f>LARGE('datedec &amp; datejul kaf'!$D$5:$D$94,'datedec &amp; datejul kaf rank'!$A61)</f>
        <v>321.85585569900002</v>
      </c>
      <c r="H61" s="5" t="str">
        <f>VLOOKUP(I61,'datedec &amp; datejul kaf'!$E$5:$O$94,11,FALSE)</f>
        <v>1972-73</v>
      </c>
      <c r="I61" s="18">
        <f>LARGE('datedec &amp; datejul kaf'!$E$5:$E$94,'datedec &amp; datejul kaf rank'!$A61)</f>
        <v>276.78147722399996</v>
      </c>
      <c r="J61" s="5" t="str">
        <f>VLOOKUP(K61,'datedec &amp; datejul kaf'!$F$5:$O$94,10,FALSE)</f>
        <v>1938-39</v>
      </c>
      <c r="K61" s="18">
        <f>LARGE('datedec &amp; datejul kaf'!$F$5:$F$94,'datedec &amp; datejul kaf rank'!$A61)</f>
        <v>138.839003058</v>
      </c>
      <c r="L61" s="5" t="str">
        <f>VLOOKUP(M61,'datedec &amp; datejul kaf'!$G$5:$O$94,9,FALSE)</f>
        <v>1956-57</v>
      </c>
      <c r="M61" s="18">
        <f>LARGE('datedec &amp; datejul kaf'!$G$5:$G$94,'datedec &amp; datejul kaf rank'!$A61)</f>
        <v>728.7232784580001</v>
      </c>
      <c r="N61" s="5" t="str">
        <f>VLOOKUP(O61,'datedec &amp; datejul kaf'!$H$5:$O$94,8,FALSE)</f>
        <v>1990-91</v>
      </c>
      <c r="O61" s="18">
        <f>LARGE('datedec &amp; datejul kaf'!$H$5:$H$94,'datedec &amp; datejul kaf rank'!$A61)</f>
        <v>533.17683950999992</v>
      </c>
      <c r="P61" s="5" t="str">
        <f>VLOOKUP(Q61,'datedec &amp; datejul kaf'!$I$5:$O$94,7,FALSE)</f>
        <v>2004-05</v>
      </c>
      <c r="Q61" s="18">
        <f>LARGE('datedec &amp; datejul kaf'!$I$5:$I$94,'datedec &amp; datejul kaf rank'!$A61)</f>
        <v>404.28891045899996</v>
      </c>
      <c r="R61" s="5" t="str">
        <f>VLOOKUP(S61,'datedec &amp; datejul kaf'!$J$5:$O$94,6,FALSE)</f>
        <v>1981-82</v>
      </c>
      <c r="S61" s="18">
        <f>LARGE('datedec &amp; datejul kaf'!$J$5:$J$94,'datedec &amp; datejul kaf rank'!$A61)</f>
        <v>260.54280014699998</v>
      </c>
      <c r="T61" s="5" t="str">
        <f>VLOOKUP(U61,'datedec &amp; datejul kaf'!$K$5:$O$94,5,FALSE)</f>
        <v>2001-02</v>
      </c>
      <c r="U61" s="18">
        <f>LARGE('datedec &amp; datejul kaf'!$K$5:$K$94,'datedec &amp; datejul kaf rank'!$A61)</f>
        <v>137.535862611</v>
      </c>
      <c r="V61" s="5" t="str">
        <f>VLOOKUP(W61,'datedec &amp; datejul kaf'!$L$5:$O$94,4,FALSE)</f>
        <v>1929-30</v>
      </c>
      <c r="W61" s="18">
        <f>LARGE('datedec &amp; datejul kaf'!$L$5:$L$94,'datedec &amp; datejul kaf rank'!$A61)</f>
        <v>52.433055885000002</v>
      </c>
      <c r="X61" s="5" t="str">
        <f>VLOOKUP(Y61,'datedec &amp; datejul kaf'!$M$5:$O$94,3,FALSE)</f>
        <v>1971-72</v>
      </c>
      <c r="Y61" s="18">
        <f>LARGE('datedec &amp; datejul kaf'!$M$5:$M$94,'datedec &amp; datejul kaf rank'!$A61)</f>
        <v>13.650247422</v>
      </c>
      <c r="Z61" s="5" t="str">
        <f>VLOOKUP(AA61,'datedec &amp; datejul kaf'!$N$5:$O$94,2,FALSE)</f>
        <v>1980-81</v>
      </c>
      <c r="AA61" s="18">
        <f>LARGE('datedec &amp; datejul kaf'!$N$5:$N$94,'datedec &amp; datejul kaf rank'!$A61)</f>
        <v>1056.124919073</v>
      </c>
    </row>
    <row r="62" spans="1:27" x14ac:dyDescent="0.2">
      <c r="A62" s="5">
        <v>57</v>
      </c>
      <c r="B62" s="5" t="str">
        <f>VLOOKUP(C62,'datedec &amp; datejul kaf'!$B$5:$O$94,14,FALSE)</f>
        <v>1992-93</v>
      </c>
      <c r="C62" s="18">
        <f>LARGE('datedec &amp; datejul kaf'!$B$5:$B$94,'datedec &amp; datejul kaf rank'!$A62)</f>
        <v>327.55238441099999</v>
      </c>
      <c r="D62" s="5" t="str">
        <f>VLOOKUP(E62,'datedec &amp; datejul kaf'!$C$5:$O$94,13,FALSE)</f>
        <v>1992-93</v>
      </c>
      <c r="E62" s="18">
        <f>LARGE('datedec &amp; datejul kaf'!$C$5:$C$94,'datedec &amp; datejul kaf rank'!$A62)</f>
        <v>320.29684749299997</v>
      </c>
      <c r="F62" s="5" t="str">
        <f>VLOOKUP(G62,'datedec &amp; datejul kaf'!$D$5:$O$94,12,FALSE)</f>
        <v>1992-93</v>
      </c>
      <c r="G62" s="18">
        <f>LARGE('datedec &amp; datejul kaf'!$D$5:$D$94,'datedec &amp; datejul kaf rank'!$A62)</f>
        <v>311.37122799299999</v>
      </c>
      <c r="H62" s="5" t="str">
        <f>VLOOKUP(I62,'datedec &amp; datejul kaf'!$E$5:$O$94,11,FALSE)</f>
        <v>1985-86</v>
      </c>
      <c r="I62" s="18">
        <f>LARGE('datedec &amp; datejul kaf'!$E$5:$E$94,'datedec &amp; datejul kaf rank'!$A62)</f>
        <v>252.08726327400001</v>
      </c>
      <c r="J62" s="5" t="str">
        <f>VLOOKUP(K62,'datedec &amp; datejul kaf'!$F$5:$O$94,10,FALSE)</f>
        <v>1954-55</v>
      </c>
      <c r="K62" s="18">
        <f>LARGE('datedec &amp; datejul kaf'!$F$5:$F$94,'datedec &amp; datejul kaf rank'!$A62)</f>
        <v>137.85520144200001</v>
      </c>
      <c r="L62" s="5" t="str">
        <f>VLOOKUP(M62,'datedec &amp; datejul kaf'!$G$5:$O$94,9,FALSE)</f>
        <v>1964-65</v>
      </c>
      <c r="M62" s="18">
        <f>LARGE('datedec &amp; datejul kaf'!$G$5:$G$94,'datedec &amp; datejul kaf rank'!$A62)</f>
        <v>726.34311325800002</v>
      </c>
      <c r="N62" s="5" t="str">
        <f>VLOOKUP(O62,'datedec &amp; datejul kaf'!$H$5:$O$94,8,FALSE)</f>
        <v>1965-66</v>
      </c>
      <c r="O62" s="18">
        <f>LARGE('datedec &amp; datejul kaf'!$H$5:$H$94,'datedec &amp; datejul kaf rank'!$A62)</f>
        <v>533.02014530099996</v>
      </c>
      <c r="P62" s="5" t="str">
        <f>VLOOKUP(Q62,'datedec &amp; datejul kaf'!$I$5:$O$94,7,FALSE)</f>
        <v>1930-31</v>
      </c>
      <c r="Q62" s="18">
        <f>LARGE('datedec &amp; datejul kaf'!$I$5:$I$94,'datedec &amp; datejul kaf rank'!$A62)</f>
        <v>401.45453040000001</v>
      </c>
      <c r="R62" s="5" t="str">
        <f>VLOOKUP(S62,'datedec &amp; datejul kaf'!$J$5:$O$94,6,FALSE)</f>
        <v>1978-79</v>
      </c>
      <c r="S62" s="18">
        <f>LARGE('datedec &amp; datejul kaf'!$J$5:$J$94,'datedec &amp; datejul kaf rank'!$A62)</f>
        <v>258.67437046499998</v>
      </c>
      <c r="T62" s="5" t="str">
        <f>VLOOKUP(U62,'datedec &amp; datejul kaf'!$K$5:$O$94,5,FALSE)</f>
        <v>1969-70</v>
      </c>
      <c r="U62" s="18">
        <f>LARGE('datedec &amp; datejul kaf'!$K$5:$K$94,'datedec &amp; datejul kaf rank'!$A62)</f>
        <v>137.08164775199998</v>
      </c>
      <c r="V62" s="5" t="str">
        <f>VLOOKUP(W62,'datedec &amp; datejul kaf'!$L$5:$O$94,4,FALSE)</f>
        <v>1977-78</v>
      </c>
      <c r="W62" s="18">
        <f>LARGE('datedec &amp; datejul kaf'!$L$5:$L$94,'datedec &amp; datejul kaf rank'!$A62)</f>
        <v>51.280659233999998</v>
      </c>
      <c r="X62" s="5" t="str">
        <f>VLOOKUP(Y62,'datedec &amp; datejul kaf'!$M$5:$O$94,3,FALSE)</f>
        <v>1993-94</v>
      </c>
      <c r="Y62" s="18">
        <f>LARGE('datedec &amp; datejul kaf'!$M$5:$M$94,'datedec &amp; datejul kaf rank'!$A62)</f>
        <v>13.404297017999999</v>
      </c>
      <c r="Z62" s="5" t="str">
        <f>VLOOKUP(AA62,'datedec &amp; datejul kaf'!$N$5:$O$94,2,FALSE)</f>
        <v>2008-09</v>
      </c>
      <c r="AA62" s="18">
        <f>LARGE('datedec &amp; datejul kaf'!$N$5:$N$94,'datedec &amp; datejul kaf rank'!$A62)</f>
        <v>1048.897150749</v>
      </c>
    </row>
    <row r="63" spans="1:27" x14ac:dyDescent="0.2">
      <c r="A63" s="5">
        <v>58</v>
      </c>
      <c r="B63" s="5" t="str">
        <f>VLOOKUP(C63,'datedec &amp; datejul kaf'!$B$5:$O$94,14,FALSE)</f>
        <v>1959-60</v>
      </c>
      <c r="C63" s="18">
        <f>LARGE('datedec &amp; datejul kaf'!$B$5:$B$94,'datedec &amp; datejul kaf rank'!$A63)</f>
        <v>321.47106232499999</v>
      </c>
      <c r="D63" s="5" t="str">
        <f>VLOOKUP(E63,'datedec &amp; datejul kaf'!$C$5:$O$94,13,FALSE)</f>
        <v>1959-60</v>
      </c>
      <c r="E63" s="18">
        <f>LARGE('datedec &amp; datejul kaf'!$C$5:$C$94,'datedec &amp; datejul kaf rank'!$A63)</f>
        <v>312.73982298300001</v>
      </c>
      <c r="F63" s="5" t="str">
        <f>VLOOKUP(G63,'datedec &amp; datejul kaf'!$D$5:$O$94,12,FALSE)</f>
        <v>2003-04</v>
      </c>
      <c r="G63" s="18">
        <f>LARGE('datedec &amp; datejul kaf'!$D$5:$D$94,'datedec &amp; datejul kaf rank'!$A63)</f>
        <v>301.70379033900002</v>
      </c>
      <c r="H63" s="5" t="str">
        <f>VLOOKUP(I63,'datedec &amp; datejul kaf'!$E$5:$O$94,11,FALSE)</f>
        <v>2017-18</v>
      </c>
      <c r="I63" s="18">
        <f>LARGE('datedec &amp; datejul kaf'!$E$5:$E$94,'datedec &amp; datejul kaf rank'!$A63)</f>
        <v>242.32263554099998</v>
      </c>
      <c r="J63" s="5" t="str">
        <f>VLOOKUP(K63,'datedec &amp; datejul kaf'!$F$5:$O$94,10,FALSE)</f>
        <v>1984-85</v>
      </c>
      <c r="K63" s="18">
        <f>LARGE('datedec &amp; datejul kaf'!$F$5:$F$94,'datedec &amp; datejul kaf rank'!$A63)</f>
        <v>136.19503621499999</v>
      </c>
      <c r="L63" s="5" t="str">
        <f>VLOOKUP(M63,'datedec &amp; datejul kaf'!$G$5:$O$94,9,FALSE)</f>
        <v>1997-98</v>
      </c>
      <c r="M63" s="18">
        <f>LARGE('datedec &amp; datejul kaf'!$G$5:$G$94,'datedec &amp; datejul kaf rank'!$A63)</f>
        <v>701.57947782300005</v>
      </c>
      <c r="N63" s="5" t="str">
        <f>VLOOKUP(O63,'datedec &amp; datejul kaf'!$H$5:$O$94,8,FALSE)</f>
        <v>2008-09</v>
      </c>
      <c r="O63" s="18">
        <f>LARGE('datedec &amp; datejul kaf'!$H$5:$H$94,'datedec &amp; datejul kaf rank'!$A63)</f>
        <v>526.76031082500003</v>
      </c>
      <c r="P63" s="5" t="str">
        <f>VLOOKUP(Q63,'datedec &amp; datejul kaf'!$I$5:$O$94,7,FALSE)</f>
        <v>1980-81</v>
      </c>
      <c r="Q63" s="18">
        <f>LARGE('datedec &amp; datejul kaf'!$I$5:$I$94,'datedec &amp; datejul kaf rank'!$A63)</f>
        <v>395.80362152099997</v>
      </c>
      <c r="R63" s="5" t="str">
        <f>VLOOKUP(S63,'datedec &amp; datejul kaf'!$J$5:$O$94,6,FALSE)</f>
        <v>1988-89</v>
      </c>
      <c r="S63" s="18">
        <f>LARGE('datedec &amp; datejul kaf'!$J$5:$J$94,'datedec &amp; datejul kaf rank'!$A63)</f>
        <v>258.32726303999999</v>
      </c>
      <c r="T63" s="5" t="str">
        <f>VLOOKUP(U63,'datedec &amp; datejul kaf'!$K$5:$O$94,5,FALSE)</f>
        <v>1981-82</v>
      </c>
      <c r="U63" s="18">
        <f>LARGE('datedec &amp; datejul kaf'!$K$5:$K$94,'datedec &amp; datejul kaf rank'!$A63)</f>
        <v>135.22710236699999</v>
      </c>
      <c r="V63" s="5" t="str">
        <f>VLOOKUP(W63,'datedec &amp; datejul kaf'!$L$5:$O$94,4,FALSE)</f>
        <v>1948-49</v>
      </c>
      <c r="W63" s="18">
        <f>LARGE('datedec &amp; datejul kaf'!$L$5:$L$94,'datedec &amp; datejul kaf rank'!$A63)</f>
        <v>49.497518804999999</v>
      </c>
      <c r="X63" s="5" t="str">
        <f>VLOOKUP(Y63,'datedec &amp; datejul kaf'!$M$5:$O$94,3,FALSE)</f>
        <v>2003-04</v>
      </c>
      <c r="Y63" s="18">
        <f>LARGE('datedec &amp; datejul kaf'!$M$5:$M$94,'datedec &amp; datejul kaf rank'!$A63)</f>
        <v>13.219834215000001</v>
      </c>
      <c r="Z63" s="5" t="str">
        <f>VLOOKUP(AA63,'datedec &amp; datejul kaf'!$N$5:$O$94,2,FALSE)</f>
        <v>1989-90</v>
      </c>
      <c r="AA63" s="18">
        <f>LARGE('datedec &amp; datejul kaf'!$N$5:$N$94,'datedec &amp; datejul kaf rank'!$A63)</f>
        <v>1038.948060213</v>
      </c>
    </row>
    <row r="64" spans="1:27" x14ac:dyDescent="0.2">
      <c r="A64" s="5">
        <v>59</v>
      </c>
      <c r="B64" s="5" t="str">
        <f>VLOOKUP(C64,'datedec &amp; datejul kaf'!$B$5:$O$94,14,FALSE)</f>
        <v>1978-79</v>
      </c>
      <c r="C64" s="18">
        <f>LARGE('datedec &amp; datejul kaf'!$B$5:$B$94,'datedec &amp; datejul kaf rank'!$A64)</f>
        <v>313.05717834300003</v>
      </c>
      <c r="D64" s="5" t="str">
        <f>VLOOKUP(E64,'datedec &amp; datejul kaf'!$C$5:$O$94,13,FALSE)</f>
        <v>2003-04</v>
      </c>
      <c r="E64" s="18">
        <f>LARGE('datedec &amp; datejul kaf'!$C$5:$C$94,'datedec &amp; datejul kaf rank'!$A64)</f>
        <v>306.88064964899996</v>
      </c>
      <c r="F64" s="5" t="str">
        <f>VLOOKUP(G64,'datedec &amp; datejul kaf'!$D$5:$O$94,12,FALSE)</f>
        <v>1972-73</v>
      </c>
      <c r="G64" s="18">
        <f>LARGE('datedec &amp; datejul kaf'!$D$5:$D$94,'datedec &amp; datejul kaf rank'!$A64)</f>
        <v>286.06610497500003</v>
      </c>
      <c r="H64" s="5" t="str">
        <f>VLOOKUP(I64,'datedec &amp; datejul kaf'!$E$5:$O$94,11,FALSE)</f>
        <v>1978-79</v>
      </c>
      <c r="I64" s="18">
        <f>LARGE('datedec &amp; datejul kaf'!$E$5:$E$94,'datedec &amp; datejul kaf rank'!$A64)</f>
        <v>237.62379274199998</v>
      </c>
      <c r="J64" s="5" t="str">
        <f>VLOOKUP(K64,'datedec &amp; datejul kaf'!$F$5:$O$94,10,FALSE)</f>
        <v>1979-80</v>
      </c>
      <c r="K64" s="18">
        <f>LARGE('datedec &amp; datejul kaf'!$F$5:$F$94,'datedec &amp; datejul kaf rank'!$A64)</f>
        <v>129.492887706</v>
      </c>
      <c r="L64" s="5" t="str">
        <f>VLOOKUP(M64,'datedec &amp; datejul kaf'!$G$5:$O$94,9,FALSE)</f>
        <v>1978-79</v>
      </c>
      <c r="M64" s="18">
        <f>LARGE('datedec &amp; datejul kaf'!$G$5:$G$94,'datedec &amp; datejul kaf rank'!$A64)</f>
        <v>699.79038698099998</v>
      </c>
      <c r="N64" s="5" t="str">
        <f>VLOOKUP(O64,'datedec &amp; datejul kaf'!$H$5:$O$94,8,FALSE)</f>
        <v>1939-40</v>
      </c>
      <c r="O64" s="18">
        <f>LARGE('datedec &amp; datejul kaf'!$H$5:$H$94,'datedec &amp; datejul kaf rank'!$A64)</f>
        <v>526.61353397100004</v>
      </c>
      <c r="P64" s="5" t="str">
        <f>VLOOKUP(Q64,'datedec &amp; datejul kaf'!$I$5:$O$94,7,FALSE)</f>
        <v>1938-39</v>
      </c>
      <c r="Q64" s="18">
        <f>LARGE('datedec &amp; datejul kaf'!$I$5:$I$94,'datedec &amp; datejul kaf rank'!$A64)</f>
        <v>395.53188599399999</v>
      </c>
      <c r="R64" s="5" t="str">
        <f>VLOOKUP(S64,'datedec &amp; datejul kaf'!$J$5:$O$94,6,FALSE)</f>
        <v>2002-03</v>
      </c>
      <c r="S64" s="18">
        <f>LARGE('datedec &amp; datejul kaf'!$J$5:$J$94,'datedec &amp; datejul kaf rank'!$A64)</f>
        <v>255.70114743599999</v>
      </c>
      <c r="T64" s="5" t="str">
        <f>VLOOKUP(U64,'datedec &amp; datejul kaf'!$K$5:$O$94,5,FALSE)</f>
        <v>1966-67</v>
      </c>
      <c r="U64" s="18">
        <f>LARGE('datedec &amp; datejul kaf'!$K$5:$K$94,'datedec &amp; datejul kaf rank'!$A64)</f>
        <v>133.83668919599998</v>
      </c>
      <c r="V64" s="5" t="str">
        <f>VLOOKUP(W64,'datedec &amp; datejul kaf'!$L$5:$O$94,4,FALSE)</f>
        <v>1995-96</v>
      </c>
      <c r="W64" s="18">
        <f>LARGE('datedec &amp; datejul kaf'!$L$5:$L$94,'datedec &amp; datejul kaf rank'!$A64)</f>
        <v>48.995700641999996</v>
      </c>
      <c r="X64" s="5" t="str">
        <f>VLOOKUP(Y64,'datedec &amp; datejul kaf'!$M$5:$O$94,3,FALSE)</f>
        <v>1976-77</v>
      </c>
      <c r="Y64" s="18">
        <f>LARGE('datedec &amp; datejul kaf'!$M$5:$M$94,'datedec &amp; datejul kaf rank'!$A64)</f>
        <v>13.158346613999999</v>
      </c>
      <c r="Z64" s="5" t="str">
        <f>VLOOKUP(AA64,'datedec &amp; datejul kaf'!$N$5:$O$94,2,FALSE)</f>
        <v>1990-91</v>
      </c>
      <c r="AA64" s="18">
        <f>LARGE('datedec &amp; datejul kaf'!$N$5:$N$94,'datedec &amp; datejul kaf rank'!$A64)</f>
        <v>1030.2644241749999</v>
      </c>
    </row>
    <row r="65" spans="1:27" x14ac:dyDescent="0.2">
      <c r="A65" s="5">
        <v>60</v>
      </c>
      <c r="B65" s="5" t="str">
        <f>VLOOKUP(C65,'datedec &amp; datejul kaf'!$B$5:$O$94,14,FALSE)</f>
        <v>2003-04</v>
      </c>
      <c r="C65" s="18">
        <f>LARGE('datedec &amp; datejul kaf'!$B$5:$B$94,'datedec &amp; datejul kaf rank'!$A65)</f>
        <v>311.43073212300004</v>
      </c>
      <c r="D65" s="5" t="str">
        <f>VLOOKUP(E65,'datedec &amp; datejul kaf'!$C$5:$O$94,13,FALSE)</f>
        <v>1972-73</v>
      </c>
      <c r="E65" s="18">
        <f>LARGE('datedec &amp; datejul kaf'!$C$5:$C$94,'datedec &amp; datejul kaf rank'!$A65)</f>
        <v>297.37188967499998</v>
      </c>
      <c r="F65" s="5" t="str">
        <f>VLOOKUP(G65,'datedec &amp; datejul kaf'!$D$5:$O$94,12,FALSE)</f>
        <v>1959-60</v>
      </c>
      <c r="G65" s="18">
        <f>LARGE('datedec &amp; datejul kaf'!$D$5:$D$94,'datedec &amp; datejul kaf rank'!$A65)</f>
        <v>268.17122961299998</v>
      </c>
      <c r="H65" s="5" t="str">
        <f>VLOOKUP(I65,'datedec &amp; datejul kaf'!$E$5:$O$94,11,FALSE)</f>
        <v>1967-68</v>
      </c>
      <c r="I65" s="18">
        <f>LARGE('datedec &amp; datejul kaf'!$E$5:$E$94,'datedec &amp; datejul kaf rank'!$A65)</f>
        <v>230.17784260800002</v>
      </c>
      <c r="J65" s="5" t="str">
        <f>VLOOKUP(K65,'datedec &amp; datejul kaf'!$F$5:$O$94,10,FALSE)</f>
        <v>1939-40</v>
      </c>
      <c r="K65" s="18">
        <f>LARGE('datedec &amp; datejul kaf'!$F$5:$F$94,'datedec &amp; datejul kaf rank'!$A65)</f>
        <v>128.01718528199999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692.22542858700001</v>
      </c>
      <c r="N65" s="5" t="str">
        <f>VLOOKUP(O65,'datedec &amp; datejul kaf'!$H$5:$O$94,8,FALSE)</f>
        <v>1938-39</v>
      </c>
      <c r="O65" s="18">
        <f>LARGE('datedec &amp; datejul kaf'!$H$5:$H$94,'datedec &amp; datejul kaf rank'!$A65)</f>
        <v>523.434029958</v>
      </c>
      <c r="P65" s="5" t="str">
        <f>VLOOKUP(Q65,'datedec &amp; datejul kaf'!$I$5:$O$94,7,FALSE)</f>
        <v>1981-82</v>
      </c>
      <c r="Q65" s="18">
        <f>LARGE('datedec &amp; datejul kaf'!$I$5:$I$94,'datedec &amp; datejul kaf rank'!$A65)</f>
        <v>388.252547424</v>
      </c>
      <c r="R65" s="5" t="str">
        <f>VLOOKUP(S65,'datedec &amp; datejul kaf'!$J$5:$O$94,6,FALSE)</f>
        <v>1960-61</v>
      </c>
      <c r="S65" s="18">
        <f>LARGE('datedec &amp; datejul kaf'!$J$5:$J$94,'datedec &amp; datejul kaf rank'!$A65)</f>
        <v>255.69718049400001</v>
      </c>
      <c r="T65" s="5" t="str">
        <f>VLOOKUP(U65,'datedec &amp; datejul kaf'!$K$5:$O$94,5,FALSE)</f>
        <v>1934-35</v>
      </c>
      <c r="U65" s="18">
        <f>LARGE('datedec &amp; datejul kaf'!$K$5:$K$94,'datedec &amp; datejul kaf rank'!$A65)</f>
        <v>133.172226411</v>
      </c>
      <c r="V65" s="5" t="str">
        <f>VLOOKUP(W65,'datedec &amp; datejul kaf'!$L$5:$O$94,4,FALSE)</f>
        <v>1967-68</v>
      </c>
      <c r="W65" s="18">
        <f>LARGE('datedec &amp; datejul kaf'!$L$5:$L$94,'datedec &amp; datejul kaf rank'!$A65)</f>
        <v>48.323303973000002</v>
      </c>
      <c r="X65" s="5" t="str">
        <f>VLOOKUP(Y65,'datedec &amp; datejul kaf'!$M$5:$O$94,3,FALSE)</f>
        <v>1967-68</v>
      </c>
      <c r="Y65" s="18">
        <f>LARGE('datedec &amp; datejul kaf'!$M$5:$M$94,'datedec &amp; datejul kaf rank'!$A65)</f>
        <v>13.096859013</v>
      </c>
      <c r="Z65" s="5" t="str">
        <f>VLOOKUP(AA65,'datedec &amp; datejul kaf'!$N$5:$O$94,2,FALSE)</f>
        <v>2012-13</v>
      </c>
      <c r="AA65" s="18">
        <f>LARGE('datedec &amp; datejul kaf'!$N$5:$N$94,'datedec &amp; datejul kaf rank'!$A65)</f>
        <v>1015.158309039</v>
      </c>
    </row>
    <row r="66" spans="1:27" x14ac:dyDescent="0.2">
      <c r="A66" s="5">
        <v>61</v>
      </c>
      <c r="B66" s="5" t="str">
        <f>VLOOKUP(C66,'datedec &amp; datejul kaf'!$B$5:$O$94,14,FALSE)</f>
        <v>2004-05</v>
      </c>
      <c r="C66" s="18">
        <f>LARGE('datedec &amp; datejul kaf'!$B$5:$B$94,'datedec &amp; datejul kaf rank'!$A66)</f>
        <v>303.96296380799998</v>
      </c>
      <c r="D66" s="5" t="str">
        <f>VLOOKUP(E66,'datedec &amp; datejul kaf'!$C$5:$O$94,13,FALSE)</f>
        <v>1978-79</v>
      </c>
      <c r="E66" s="18">
        <f>LARGE('datedec &amp; datejul kaf'!$C$5:$C$94,'datedec &amp; datejul kaf rank'!$A66)</f>
        <v>293.99602203300003</v>
      </c>
      <c r="F66" s="5" t="str">
        <f>VLOOKUP(G66,'datedec &amp; datejul kaf'!$D$5:$O$94,12,FALSE)</f>
        <v>1978-79</v>
      </c>
      <c r="G66" s="18">
        <f>LARGE('datedec &amp; datejul kaf'!$D$5:$D$94,'datedec &amp; datejul kaf rank'!$A66)</f>
        <v>254.90180862299999</v>
      </c>
      <c r="H66" s="5" t="str">
        <f>VLOOKUP(I66,'datedec &amp; datejul kaf'!$E$5:$O$94,11,FALSE)</f>
        <v>1938-39</v>
      </c>
      <c r="I66" s="18">
        <f>LARGE('datedec &amp; datejul kaf'!$E$5:$E$94,'datedec &amp; datejul kaf rank'!$A66)</f>
        <v>223.57288417800001</v>
      </c>
      <c r="J66" s="5" t="str">
        <f>VLOOKUP(K66,'datedec &amp; datejul kaf'!$F$5:$O$94,10,FALSE)</f>
        <v>1990-91</v>
      </c>
      <c r="K66" s="18">
        <f>LARGE('datedec &amp; datejul kaf'!$F$5:$F$94,'datedec &amp; datejul kaf rank'!$A66)</f>
        <v>125.74214404499999</v>
      </c>
      <c r="L66" s="5" t="str">
        <f>VLOOKUP(M66,'datedec &amp; datejul kaf'!$G$5:$O$94,9,FALSE)</f>
        <v>1990-91</v>
      </c>
      <c r="M66" s="18">
        <f>LARGE('datedec &amp; datejul kaf'!$G$5:$G$94,'datedec &amp; datejul kaf rank'!$A66)</f>
        <v>690.46212286799994</v>
      </c>
      <c r="N66" s="5" t="str">
        <f>VLOOKUP(O66,'datedec &amp; datejul kaf'!$H$5:$O$94,8,FALSE)</f>
        <v>1935-36</v>
      </c>
      <c r="O66" s="18">
        <f>LARGE('datedec &amp; datejul kaf'!$H$5:$H$94,'datedec &amp; datejul kaf rank'!$A66)</f>
        <v>514.68493937699998</v>
      </c>
      <c r="P66" s="5" t="str">
        <f>VLOOKUP(Q66,'datedec &amp; datejul kaf'!$I$5:$O$94,7,FALSE)</f>
        <v>2012-13</v>
      </c>
      <c r="Q66" s="18">
        <f>LARGE('datedec &amp; datejul kaf'!$I$5:$I$94,'datedec &amp; datejul kaf rank'!$A66)</f>
        <v>380.66973779099999</v>
      </c>
      <c r="R66" s="5" t="str">
        <f>VLOOKUP(S66,'datedec &amp; datejul kaf'!$J$5:$O$94,6,FALSE)</f>
        <v>2012-13</v>
      </c>
      <c r="S66" s="18">
        <f>LARGE('datedec &amp; datejul kaf'!$J$5:$J$94,'datedec &amp; datejul kaf rank'!$A66)</f>
        <v>253.88230452899998</v>
      </c>
      <c r="T66" s="5" t="str">
        <f>VLOOKUP(U66,'datedec &amp; datejul kaf'!$K$5:$O$94,5,FALSE)</f>
        <v>1950-51</v>
      </c>
      <c r="U66" s="18">
        <f>LARGE('datedec &amp; datejul kaf'!$K$5:$K$94,'datedec &amp; datejul kaf rank'!$A66)</f>
        <v>127.45387951800001</v>
      </c>
      <c r="V66" s="5" t="str">
        <f>VLOOKUP(W66,'datedec &amp; datejul kaf'!$L$5:$O$94,4,FALSE)</f>
        <v>1956-57</v>
      </c>
      <c r="W66" s="18">
        <f>LARGE('datedec &amp; datejul kaf'!$L$5:$L$94,'datedec &amp; datejul kaf rank'!$A66)</f>
        <v>47.218510626000004</v>
      </c>
      <c r="X66" s="5" t="str">
        <f>VLOOKUP(Y66,'datedec &amp; datejul kaf'!$M$5:$O$94,3,FALSE)</f>
        <v>1984-85</v>
      </c>
      <c r="Y66" s="18">
        <f>LARGE('datedec &amp; datejul kaf'!$M$5:$M$94,'datedec &amp; datejul kaf rank'!$A66)</f>
        <v>13.035371412</v>
      </c>
      <c r="Z66" s="5" t="str">
        <f>VLOOKUP(AA66,'datedec &amp; datejul kaf'!$N$5:$O$94,2,FALSE)</f>
        <v>1978-79</v>
      </c>
      <c r="AA66" s="18">
        <f>LARGE('datedec &amp; datejul kaf'!$N$5:$N$94,'datedec &amp; datejul kaf rank'!$A66)</f>
        <v>1012.847565324</v>
      </c>
    </row>
    <row r="67" spans="1:27" x14ac:dyDescent="0.2">
      <c r="A67" s="11">
        <v>62</v>
      </c>
      <c r="B67" s="5" t="str">
        <f>VLOOKUP(C67,'datedec &amp; datejul kaf'!$B$5:$O$94,14,FALSE)</f>
        <v>1972-73</v>
      </c>
      <c r="C67" s="18">
        <f>LARGE('datedec &amp; datejul kaf'!$B$5:$B$94,'datedec &amp; datejul kaf rank'!$A67)</f>
        <v>303.52064977499998</v>
      </c>
      <c r="D67" s="5" t="str">
        <f>VLOOKUP(E67,'datedec &amp; datejul kaf'!$C$5:$O$94,13,FALSE)</f>
        <v>2004-05</v>
      </c>
      <c r="E67" s="18">
        <f>LARGE('datedec &amp; datejul kaf'!$C$5:$C$94,'datedec &amp; datejul kaf rank'!$A67)</f>
        <v>285.88560911399998</v>
      </c>
      <c r="F67" s="5" t="str">
        <f>VLOOKUP(G67,'datedec &amp; datejul kaf'!$D$5:$O$94,12,FALSE)</f>
        <v>2004-05</v>
      </c>
      <c r="G67" s="18">
        <f>LARGE('datedec &amp; datejul kaf'!$D$5:$D$94,'datedec &amp; datejul kaf rank'!$A67)</f>
        <v>253.217841744</v>
      </c>
      <c r="H67" s="5" t="str">
        <f>VLOOKUP(I67,'datedec &amp; datejul kaf'!$E$5:$O$94,11,FALSE)</f>
        <v>1931-32</v>
      </c>
      <c r="I67" s="18">
        <f>LARGE('datedec &amp; datejul kaf'!$E$5:$E$94,'datedec &amp; datejul kaf rank'!$A67)</f>
        <v>220.02643802999998</v>
      </c>
      <c r="J67" s="5" t="str">
        <f>VLOOKUP(K67,'datedec &amp; datejul kaf'!$F$5:$O$94,10,FALSE)</f>
        <v>1931-32</v>
      </c>
      <c r="K67" s="18">
        <f>LARGE('datedec &amp; datejul kaf'!$F$5:$F$94,'datedec &amp; datejul kaf rank'!$A67)</f>
        <v>124.81983002999999</v>
      </c>
      <c r="L67" s="5" t="str">
        <f>VLOOKUP(M67,'datedec &amp; datejul kaf'!$G$5:$O$94,9,FALSE)</f>
        <v>1928-29</v>
      </c>
      <c r="M67" s="18">
        <f>LARGE('datedec &amp; datejul kaf'!$G$5:$G$94,'datedec &amp; datejul kaf rank'!$A67)</f>
        <v>687.35204033999992</v>
      </c>
      <c r="N67" s="5" t="str">
        <f>VLOOKUP(O67,'datedec &amp; datejul kaf'!$H$5:$O$94,8,FALSE)</f>
        <v>1984-85</v>
      </c>
      <c r="O67" s="18">
        <f>LARGE('datedec &amp; datejul kaf'!$H$5:$H$94,'datedec &amp; datejul kaf rank'!$A67)</f>
        <v>509.27799743100002</v>
      </c>
      <c r="P67" s="5" t="str">
        <f>VLOOKUP(Q67,'datedec &amp; datejul kaf'!$I$5:$O$94,7,FALSE)</f>
        <v>1994-95</v>
      </c>
      <c r="Q67" s="18">
        <f>LARGE('datedec &amp; datejul kaf'!$I$5:$I$94,'datedec &amp; datejul kaf rank'!$A67)</f>
        <v>379.06114280999998</v>
      </c>
      <c r="R67" s="5" t="str">
        <f>VLOOKUP(S67,'datedec &amp; datejul kaf'!$J$5:$O$94,6,FALSE)</f>
        <v>2013-14</v>
      </c>
      <c r="S67" s="18">
        <f>LARGE('datedec &amp; datejul kaf'!$J$5:$J$94,'datedec &amp; datejul kaf rank'!$A67)</f>
        <v>251.55172610400001</v>
      </c>
      <c r="T67" s="5" t="str">
        <f>VLOOKUP(U67,'datedec &amp; datejul kaf'!$K$5:$O$94,5,FALSE)</f>
        <v>1946-47</v>
      </c>
      <c r="U67" s="18">
        <f>LARGE('datedec &amp; datejul kaf'!$K$5:$K$94,'datedec &amp; datejul kaf rank'!$A67)</f>
        <v>127.436028279</v>
      </c>
      <c r="V67" s="5" t="str">
        <f>VLOOKUP(W67,'datedec &amp; datejul kaf'!$L$5:$O$94,4,FALSE)</f>
        <v>1943-44</v>
      </c>
      <c r="W67" s="18">
        <f>LARGE('datedec &amp; datejul kaf'!$L$5:$L$94,'datedec &amp; datejul kaf rank'!$A67)</f>
        <v>46.928923860000005</v>
      </c>
      <c r="X67" s="5" t="str">
        <f>VLOOKUP(Y67,'datedec &amp; datejul kaf'!$M$5:$O$94,3,FALSE)</f>
        <v>1985-86</v>
      </c>
      <c r="Y67" s="18">
        <f>LARGE('datedec &amp; datejul kaf'!$M$5:$M$94,'datedec &amp; datejul kaf rank'!$A67)</f>
        <v>12.789421008</v>
      </c>
      <c r="Z67" s="5" t="str">
        <f>VLOOKUP(AA67,'datedec &amp; datejul kaf'!$N$5:$O$94,2,FALSE)</f>
        <v>1933-34</v>
      </c>
      <c r="AA67" s="18">
        <f>LARGE('datedec &amp; datejul kaf'!$N$5:$N$94,'datedec &amp; datejul kaf rank'!$A67)</f>
        <v>1011.5424414060001</v>
      </c>
    </row>
    <row r="68" spans="1:27" x14ac:dyDescent="0.2">
      <c r="A68" s="11">
        <v>63</v>
      </c>
      <c r="B68" s="5" t="str">
        <f>VLOOKUP(C68,'datedec &amp; datejul kaf'!$B$5:$O$94,14,FALSE)</f>
        <v>1954-55</v>
      </c>
      <c r="C68" s="18">
        <f>LARGE('datedec &amp; datejul kaf'!$B$5:$B$94,'datedec &amp; datejul kaf rank'!$A68)</f>
        <v>285.67337771700005</v>
      </c>
      <c r="D68" s="5" t="str">
        <f>VLOOKUP(E68,'datedec &amp; datejul kaf'!$C$5:$O$94,13,FALSE)</f>
        <v>1997-98</v>
      </c>
      <c r="E68" s="18">
        <f>LARGE('datedec &amp; datejul kaf'!$C$5:$C$94,'datedec &amp; datejul kaf rank'!$A68)</f>
        <v>272.77089886199997</v>
      </c>
      <c r="F68" s="5" t="str">
        <f>VLOOKUP(G68,'datedec &amp; datejul kaf'!$D$5:$O$94,12,FALSE)</f>
        <v>1997-98</v>
      </c>
      <c r="G68" s="18">
        <f>LARGE('datedec &amp; datejul kaf'!$D$5:$D$94,'datedec &amp; datejul kaf rank'!$A68)</f>
        <v>252.95602357199999</v>
      </c>
      <c r="H68" s="5" t="str">
        <f>VLOOKUP(I68,'datedec &amp; datejul kaf'!$E$5:$O$94,11,FALSE)</f>
        <v>2008-09</v>
      </c>
      <c r="I68" s="18">
        <f>LARGE('datedec &amp; datejul kaf'!$E$5:$E$94,'datedec &amp; datejul kaf rank'!$A68)</f>
        <v>219.336190122</v>
      </c>
      <c r="J68" s="5" t="str">
        <f>VLOOKUP(K68,'datedec &amp; datejul kaf'!$F$5:$O$94,10,FALSE)</f>
        <v>2011-12</v>
      </c>
      <c r="K68" s="18">
        <f>LARGE('datedec &amp; datejul kaf'!$F$5:$F$94,'datedec &amp; datejul kaf rank'!$A68)</f>
        <v>120.57718556100001</v>
      </c>
      <c r="L68" s="5" t="str">
        <f>VLOOKUP(M68,'datedec &amp; datejul kaf'!$G$5:$O$94,9,FALSE)</f>
        <v>1946-47</v>
      </c>
      <c r="M68" s="18">
        <f>LARGE('datedec &amp; datejul kaf'!$G$5:$G$94,'datedec &amp; datejul kaf rank'!$A68)</f>
        <v>681.59005708500001</v>
      </c>
      <c r="N68" s="5" t="str">
        <f>VLOOKUP(O68,'datedec &amp; datejul kaf'!$H$5:$O$94,8,FALSE)</f>
        <v>1934-35</v>
      </c>
      <c r="O68" s="18">
        <f>LARGE('datedec &amp; datejul kaf'!$H$5:$H$94,'datedec &amp; datejul kaf rank'!$A68)</f>
        <v>499.48758457499997</v>
      </c>
      <c r="P68" s="5" t="str">
        <f>VLOOKUP(Q68,'datedec &amp; datejul kaf'!$I$5:$O$94,7,FALSE)</f>
        <v>1934-35</v>
      </c>
      <c r="Q68" s="18">
        <f>LARGE('datedec &amp; datejul kaf'!$I$5:$I$94,'datedec &amp; datejul kaf rank'!$A68)</f>
        <v>373.418167815</v>
      </c>
      <c r="R68" s="5" t="str">
        <f>VLOOKUP(S68,'datedec &amp; datejul kaf'!$J$5:$O$94,6,FALSE)</f>
        <v>1950-51</v>
      </c>
      <c r="S68" s="18">
        <f>LARGE('datedec &amp; datejul kaf'!$J$5:$J$94,'datedec &amp; datejul kaf rank'!$A68)</f>
        <v>246.343131258</v>
      </c>
      <c r="T68" s="5" t="str">
        <f>VLOOKUP(U68,'datedec &amp; datejul kaf'!$K$5:$O$94,5,FALSE)</f>
        <v>1978-79</v>
      </c>
      <c r="U68" s="18">
        <f>LARGE('datedec &amp; datejul kaf'!$K$5:$K$94,'datedec &amp; datejul kaf rank'!$A68)</f>
        <v>126.813218385</v>
      </c>
      <c r="V68" s="5" t="str">
        <f>VLOOKUP(W68,'datedec &amp; datejul kaf'!$L$5:$O$94,4,FALSE)</f>
        <v>1934-35</v>
      </c>
      <c r="W68" s="18">
        <f>LARGE('datedec &amp; datejul kaf'!$L$5:$L$94,'datedec &amp; datejul kaf rank'!$A68)</f>
        <v>45.613882586999999</v>
      </c>
      <c r="X68" s="5" t="str">
        <f>VLOOKUP(Y68,'datedec &amp; datejul kaf'!$M$5:$O$94,3,FALSE)</f>
        <v>1948-49</v>
      </c>
      <c r="Y68" s="18">
        <f>LARGE('datedec &amp; datejul kaf'!$M$5:$M$94,'datedec &amp; datejul kaf rank'!$A68)</f>
        <v>12.604958204999999</v>
      </c>
      <c r="Z68" s="5" t="str">
        <f>VLOOKUP(AA68,'datedec &amp; datejul kaf'!$N$5:$O$94,2,FALSE)</f>
        <v>2015-16</v>
      </c>
      <c r="AA68" s="18">
        <f>LARGE('datedec &amp; datejul kaf'!$N$5:$N$94,'datedec &amp; datejul kaf rank'!$A68)</f>
        <v>996.21814445999996</v>
      </c>
    </row>
    <row r="69" spans="1:27" x14ac:dyDescent="0.2">
      <c r="A69" s="11">
        <v>64</v>
      </c>
      <c r="B69" s="5" t="str">
        <f>VLOOKUP(C69,'datedec &amp; datejul kaf'!$B$5:$O$94,14,FALSE)</f>
        <v>1997-98</v>
      </c>
      <c r="C69" s="18">
        <f>LARGE('datedec &amp; datejul kaf'!$B$5:$B$94,'datedec &amp; datejul kaf rank'!$A69)</f>
        <v>280.21089858300002</v>
      </c>
      <c r="D69" s="5" t="str">
        <f>VLOOKUP(E69,'datedec &amp; datejul kaf'!$C$5:$O$94,13,FALSE)</f>
        <v>1954-55</v>
      </c>
      <c r="E69" s="18">
        <f>LARGE('datedec &amp; datejul kaf'!$C$5:$C$94,'datedec &amp; datejul kaf rank'!$A69)</f>
        <v>271.83866749199996</v>
      </c>
      <c r="F69" s="5" t="str">
        <f>VLOOKUP(G69,'datedec &amp; datejul kaf'!$D$5:$O$94,12,FALSE)</f>
        <v>1954-55</v>
      </c>
      <c r="G69" s="18">
        <f>LARGE('datedec &amp; datejul kaf'!$D$5:$D$94,'datedec &amp; datejul kaf rank'!$A69)</f>
        <v>250.00065178200001</v>
      </c>
      <c r="H69" s="5" t="str">
        <f>VLOOKUP(I69,'datedec &amp; datejul kaf'!$E$5:$O$94,11,FALSE)</f>
        <v>2009-10</v>
      </c>
      <c r="I69" s="18">
        <f>LARGE('datedec &amp; datejul kaf'!$E$5:$E$94,'datedec &amp; datejul kaf rank'!$A69)</f>
        <v>214.74247128599998</v>
      </c>
      <c r="J69" s="5" t="str">
        <f>VLOOKUP(K69,'datedec &amp; datejul kaf'!$F$5:$O$94,10,FALSE)</f>
        <v>1949-50</v>
      </c>
      <c r="K69" s="18">
        <f>LARGE('datedec &amp; datejul kaf'!$F$5:$F$94,'datedec &amp; datejul kaf rank'!$A69)</f>
        <v>118.67106993</v>
      </c>
      <c r="L69" s="5" t="str">
        <f>VLOOKUP(M69,'datedec &amp; datejul kaf'!$G$5:$O$94,9,FALSE)</f>
        <v>1979-80</v>
      </c>
      <c r="M69" s="18">
        <f>LARGE('datedec &amp; datejul kaf'!$G$5:$G$94,'datedec &amp; datejul kaf rank'!$A69)</f>
        <v>657.69518194800003</v>
      </c>
      <c r="N69" s="5" t="str">
        <f>VLOOKUP(O69,'datedec &amp; datejul kaf'!$H$5:$O$94,8,FALSE)</f>
        <v>2003-04</v>
      </c>
      <c r="O69" s="18">
        <f>LARGE('datedec &amp; datejul kaf'!$H$5:$H$94,'datedec &amp; datejul kaf rank'!$A69)</f>
        <v>495.90741942</v>
      </c>
      <c r="P69" s="5" t="str">
        <f>VLOOKUP(Q69,'datedec &amp; datejul kaf'!$I$5:$O$94,7,FALSE)</f>
        <v>1957-58</v>
      </c>
      <c r="Q69" s="18">
        <f>LARGE('datedec &amp; datejul kaf'!$I$5:$I$94,'datedec &amp; datejul kaf rank'!$A69)</f>
        <v>371.039986086</v>
      </c>
      <c r="R69" s="5" t="str">
        <f>VLOOKUP(S69,'datedec &amp; datejul kaf'!$J$5:$O$94,6,FALSE)</f>
        <v>2000-01</v>
      </c>
      <c r="S69" s="18">
        <f>LARGE('datedec &amp; datejul kaf'!$J$5:$J$94,'datedec &amp; datejul kaf rank'!$A69)</f>
        <v>240.37090007699999</v>
      </c>
      <c r="T69" s="5" t="str">
        <f>VLOOKUP(U69,'datedec &amp; datejul kaf'!$K$5:$O$94,5,FALSE)</f>
        <v>1996-97</v>
      </c>
      <c r="U69" s="18">
        <f>LARGE('datedec &amp; datejul kaf'!$K$5:$K$94,'datedec &amp; datejul kaf rank'!$A69)</f>
        <v>126.28759857</v>
      </c>
      <c r="V69" s="5" t="str">
        <f>VLOOKUP(W69,'datedec &amp; datejul kaf'!$L$5:$O$94,4,FALSE)</f>
        <v>1944-45</v>
      </c>
      <c r="W69" s="18">
        <f>LARGE('datedec &amp; datejul kaf'!$L$5:$L$94,'datedec &amp; datejul kaf rank'!$A69)</f>
        <v>45.058510707000003</v>
      </c>
      <c r="X69" s="5" t="str">
        <f>VLOOKUP(Y69,'datedec &amp; datejul kaf'!$M$5:$O$94,3,FALSE)</f>
        <v>1988-89</v>
      </c>
      <c r="Y69" s="18">
        <f>LARGE('datedec &amp; datejul kaf'!$M$5:$M$94,'datedec &amp; datejul kaf rank'!$A69)</f>
        <v>12.543470603999999</v>
      </c>
      <c r="Z69" s="5" t="str">
        <f>VLOOKUP(AA69,'datedec &amp; datejul kaf'!$N$5:$O$94,2,FALSE)</f>
        <v>2009-10</v>
      </c>
      <c r="AA69" s="18">
        <f>LARGE('datedec &amp; datejul kaf'!$N$5:$N$94,'datedec &amp; datejul kaf rank'!$A69)</f>
        <v>982.85153339099998</v>
      </c>
    </row>
    <row r="70" spans="1:27" x14ac:dyDescent="0.2">
      <c r="A70" s="11">
        <v>65</v>
      </c>
      <c r="B70" s="5" t="str">
        <f>VLOOKUP(C70,'datedec &amp; datejul kaf'!$B$5:$O$94,14,FALSE)</f>
        <v>1969-70</v>
      </c>
      <c r="C70" s="18">
        <f>LARGE('datedec &amp; datejul kaf'!$B$5:$B$94,'datedec &amp; datejul kaf rank'!$A70)</f>
        <v>272.78279968800001</v>
      </c>
      <c r="D70" s="5" t="str">
        <f>VLOOKUP(E70,'datedec &amp; datejul kaf'!$C$5:$O$94,13,FALSE)</f>
        <v>1969-70</v>
      </c>
      <c r="E70" s="18">
        <f>LARGE('datedec &amp; datejul kaf'!$C$5:$C$94,'datedec &amp; datejul kaf rank'!$A70)</f>
        <v>260.85420509400001</v>
      </c>
      <c r="F70" s="5" t="str">
        <f>VLOOKUP(G70,'datedec &amp; datejul kaf'!$D$5:$O$94,12,FALSE)</f>
        <v>1969-70</v>
      </c>
      <c r="G70" s="18">
        <f>LARGE('datedec &amp; datejul kaf'!$D$5:$D$94,'datedec &amp; datejul kaf rank'!$A70)</f>
        <v>248.12032127399999</v>
      </c>
      <c r="H70" s="5" t="str">
        <f>VLOOKUP(I70,'datedec &amp; datejul kaf'!$E$5:$O$94,11,FALSE)</f>
        <v>1940-41</v>
      </c>
      <c r="I70" s="18">
        <f>LARGE('datedec &amp; datejul kaf'!$E$5:$E$94,'datedec &amp; datejul kaf rank'!$A70)</f>
        <v>214.21288452900001</v>
      </c>
      <c r="J70" s="5" t="str">
        <f>VLOOKUP(K70,'datedec &amp; datejul kaf'!$F$5:$O$94,10,FALSE)</f>
        <v>1949-50</v>
      </c>
      <c r="K70" s="18">
        <f>LARGE('datedec &amp; datejul kaf'!$F$5:$F$94,'datedec &amp; datejul kaf rank'!$A70)</f>
        <v>118.67106993</v>
      </c>
      <c r="L70" s="5" t="str">
        <f>VLOOKUP(M70,'datedec &amp; datejul kaf'!$G$5:$O$94,9,FALSE)</f>
        <v>2006-07</v>
      </c>
      <c r="M70" s="18">
        <f>LARGE('datedec &amp; datejul kaf'!$G$5:$G$94,'datedec &amp; datejul kaf rank'!$A70)</f>
        <v>639.89749666499995</v>
      </c>
      <c r="N70" s="5" t="str">
        <f>VLOOKUP(O70,'datedec &amp; datejul kaf'!$H$5:$O$94,8,FALSE)</f>
        <v>1967-68</v>
      </c>
      <c r="O70" s="18">
        <f>LARGE('datedec &amp; datejul kaf'!$H$5:$H$94,'datedec &amp; datejul kaf rank'!$A70)</f>
        <v>494.67370045799998</v>
      </c>
      <c r="P70" s="5" t="str">
        <f>VLOOKUP(Q70,'datedec &amp; datejul kaf'!$I$5:$O$94,7,FALSE)</f>
        <v>1950-51</v>
      </c>
      <c r="Q70" s="18">
        <f>LARGE('datedec &amp; datejul kaf'!$I$5:$I$94,'datedec &amp; datejul kaf rank'!$A70)</f>
        <v>359.60329229999996</v>
      </c>
      <c r="R70" s="5" t="str">
        <f>VLOOKUP(S70,'datedec &amp; datejul kaf'!$J$5:$O$94,6,FALSE)</f>
        <v>1956-57</v>
      </c>
      <c r="S70" s="18">
        <f>LARGE('datedec &amp; datejul kaf'!$J$5:$J$94,'datedec &amp; datejul kaf rank'!$A70)</f>
        <v>239.84726373300001</v>
      </c>
      <c r="T70" s="5" t="str">
        <f>VLOOKUP(U70,'datedec &amp; datejul kaf'!$K$5:$O$94,5,FALSE)</f>
        <v>1940-41</v>
      </c>
      <c r="U70" s="18">
        <f>LARGE('datedec &amp; datejul kaf'!$K$5:$K$94,'datedec &amp; datejul kaf rank'!$A70)</f>
        <v>124.96859035499999</v>
      </c>
      <c r="V70" s="5" t="str">
        <f>VLOOKUP(W70,'datedec &amp; datejul kaf'!$L$5:$O$94,4,FALSE)</f>
        <v>2000-01</v>
      </c>
      <c r="W70" s="18">
        <f>LARGE('datedec &amp; datejul kaf'!$L$5:$L$94,'datedec &amp; datejul kaf rank'!$A70)</f>
        <v>44.770907412</v>
      </c>
      <c r="X70" s="5" t="str">
        <f>VLOOKUP(Y70,'datedec &amp; datejul kaf'!$M$5:$O$94,3,FALSE)</f>
        <v>1943-44</v>
      </c>
      <c r="Y70" s="18">
        <f>LARGE('datedec &amp; datejul kaf'!$M$5:$M$94,'datedec &amp; datejul kaf rank'!$A70)</f>
        <v>12.297520199999999</v>
      </c>
      <c r="Z70" s="5" t="str">
        <f>VLOOKUP(AA70,'datedec &amp; datejul kaf'!$N$5:$O$94,2,FALSE)</f>
        <v>1997-98</v>
      </c>
      <c r="AA70" s="18">
        <f>LARGE('datedec &amp; datejul kaf'!$N$5:$N$94,'datedec &amp; datejul kaf rank'!$A70)</f>
        <v>981.79037640600006</v>
      </c>
    </row>
    <row r="71" spans="1:27" x14ac:dyDescent="0.2">
      <c r="A71" s="11">
        <v>66</v>
      </c>
      <c r="B71" s="5" t="str">
        <f>VLOOKUP(C71,'datedec &amp; datejul kaf'!$B$5:$O$94,14,FALSE)</f>
        <v>1931-32</v>
      </c>
      <c r="C71" s="18">
        <f>LARGE('datedec &amp; datejul kaf'!$B$5:$B$94,'datedec &amp; datejul kaf rank'!$A71)</f>
        <v>257.71437050100002</v>
      </c>
      <c r="D71" s="5" t="str">
        <f>VLOOKUP(E71,'datedec &amp; datejul kaf'!$C$5:$O$94,13,FALSE)</f>
        <v>1931-32</v>
      </c>
      <c r="E71" s="18">
        <f>LARGE('datedec &amp; datejul kaf'!$C$5:$C$94,'datedec &amp; datejul kaf rank'!$A71)</f>
        <v>251.811560805</v>
      </c>
      <c r="F71" s="5" t="str">
        <f>VLOOKUP(G71,'datedec &amp; datejul kaf'!$D$5:$O$94,12,FALSE)</f>
        <v>1931-32</v>
      </c>
      <c r="G71" s="18">
        <f>LARGE('datedec &amp; datejul kaf'!$D$5:$D$94,'datedec &amp; datejul kaf rank'!$A71)</f>
        <v>246.158668455</v>
      </c>
      <c r="H71" s="5" t="str">
        <f>VLOOKUP(I71,'datedec &amp; datejul kaf'!$E$5:$O$94,11,FALSE)</f>
        <v>2004-05</v>
      </c>
      <c r="I71" s="18">
        <f>LARGE('datedec &amp; datejul kaf'!$E$5:$E$94,'datedec &amp; datejul kaf rank'!$A71)</f>
        <v>207.286603797</v>
      </c>
      <c r="J71" s="5" t="str">
        <f>VLOOKUP(K71,'datedec &amp; datejul kaf'!$F$5:$O$94,10,FALSE)</f>
        <v>2008-09</v>
      </c>
      <c r="K71" s="18">
        <f>LARGE('datedec &amp; datejul kaf'!$F$5:$F$94,'datedec &amp; datejul kaf rank'!$A71)</f>
        <v>116.33454109199999</v>
      </c>
      <c r="L71" s="5" t="str">
        <f>VLOOKUP(M71,'datedec &amp; datejul kaf'!$G$5:$O$94,9,FALSE)</f>
        <v>1967-68</v>
      </c>
      <c r="M71" s="18">
        <f>LARGE('datedec &amp; datejul kaf'!$G$5:$G$94,'datedec &amp; datejul kaf rank'!$A71)</f>
        <v>638.49319919699997</v>
      </c>
      <c r="N71" s="5" t="str">
        <f>VLOOKUP(O71,'datedec &amp; datejul kaf'!$H$5:$O$94,8,FALSE)</f>
        <v>2005-06</v>
      </c>
      <c r="O71" s="18">
        <f>LARGE('datedec &amp; datejul kaf'!$H$5:$H$94,'datedec &amp; datejul kaf rank'!$A71)</f>
        <v>489.84196510199996</v>
      </c>
      <c r="P71" s="5" t="str">
        <f>VLOOKUP(Q71,'datedec &amp; datejul kaf'!$I$5:$O$94,7,FALSE)</f>
        <v>2005-06</v>
      </c>
      <c r="Q71" s="18">
        <f>LARGE('datedec &amp; datejul kaf'!$I$5:$I$94,'datedec &amp; datejul kaf rank'!$A71)</f>
        <v>351.443292606</v>
      </c>
      <c r="R71" s="5" t="str">
        <f>VLOOKUP(S71,'datedec &amp; datejul kaf'!$J$5:$O$94,6,FALSE)</f>
        <v>1930-31</v>
      </c>
      <c r="S71" s="18">
        <f>LARGE('datedec &amp; datejul kaf'!$J$5:$J$94,'datedec &amp; datejul kaf rank'!$A71)</f>
        <v>236.05288371</v>
      </c>
      <c r="T71" s="5" t="str">
        <f>VLOOKUP(U71,'datedec &amp; datejul kaf'!$K$5:$O$94,5,FALSE)</f>
        <v>1929-30</v>
      </c>
      <c r="U71" s="18">
        <f>LARGE('datedec &amp; datejul kaf'!$K$5:$K$94,'datedec &amp; datejul kaf rank'!$A71)</f>
        <v>121.29916900500001</v>
      </c>
      <c r="V71" s="5" t="str">
        <f>VLOOKUP(W71,'datedec &amp; datejul kaf'!$L$5:$O$94,4,FALSE)</f>
        <v>2012-13</v>
      </c>
      <c r="W71" s="18">
        <f>LARGE('datedec &amp; datejul kaf'!$L$5:$L$94,'datedec &amp; datejul kaf rank'!$A71)</f>
        <v>44.114378511000005</v>
      </c>
      <c r="X71" s="5" t="str">
        <f>VLOOKUP(Y71,'datedec &amp; datejul kaf'!$M$5:$O$94,3,FALSE)</f>
        <v>2005-06</v>
      </c>
      <c r="Y71" s="18">
        <f>LARGE('datedec &amp; datejul kaf'!$M$5:$M$94,'datedec &amp; datejul kaf rank'!$A71)</f>
        <v>11.867106993</v>
      </c>
      <c r="Z71" s="5" t="str">
        <f>VLOOKUP(AA71,'datedec &amp; datejul kaf'!$N$5:$O$94,2,FALSE)</f>
        <v>1935-36</v>
      </c>
      <c r="AA71" s="18">
        <f>LARGE('datedec &amp; datejul kaf'!$N$5:$N$94,'datedec &amp; datejul kaf rank'!$A71)</f>
        <v>976.26839314199992</v>
      </c>
    </row>
    <row r="72" spans="1:27" x14ac:dyDescent="0.2">
      <c r="A72" s="11">
        <v>67</v>
      </c>
      <c r="B72" s="5" t="str">
        <f>VLOOKUP(C72,'datedec &amp; datejul kaf'!$B$5:$O$94,14,FALSE)</f>
        <v>1979-80</v>
      </c>
      <c r="C72" s="18">
        <f>LARGE('datedec &amp; datejul kaf'!$B$5:$B$94,'datedec &amp; datejul kaf rank'!$A72)</f>
        <v>251.510073213</v>
      </c>
      <c r="D72" s="5" t="str">
        <f>VLOOKUP(E72,'datedec &amp; datejul kaf'!$C$5:$O$94,13,FALSE)</f>
        <v>1979-80</v>
      </c>
      <c r="E72" s="18">
        <f>LARGE('datedec &amp; datejul kaf'!$C$5:$C$94,'datedec &amp; datejul kaf rank'!$A72)</f>
        <v>244.43899909800001</v>
      </c>
      <c r="F72" s="5" t="str">
        <f>VLOOKUP(G72,'datedec &amp; datejul kaf'!$D$5:$O$94,12,FALSE)</f>
        <v>1949-50</v>
      </c>
      <c r="G72" s="18">
        <f>LARGE('datedec &amp; datejul kaf'!$D$5:$D$94,'datedec &amp; datejul kaf rank'!$A72)</f>
        <v>236.46941261999999</v>
      </c>
      <c r="H72" s="5" t="str">
        <f>VLOOKUP(I72,'datedec &amp; datejul kaf'!$E$5:$O$94,11,FALSE)</f>
        <v>1954-55</v>
      </c>
      <c r="I72" s="18">
        <f>LARGE('datedec &amp; datejul kaf'!$E$5:$E$94,'datedec &amp; datejul kaf rank'!$A72)</f>
        <v>206.34445507200002</v>
      </c>
      <c r="J72" s="5" t="str">
        <f>VLOOKUP(K72,'datedec &amp; datejul kaf'!$F$5:$O$94,10,FALSE)</f>
        <v>2002-03</v>
      </c>
      <c r="K72" s="18">
        <f>LARGE('datedec &amp; datejul kaf'!$F$5:$F$94,'datedec &amp; datejul kaf rank'!$A72)</f>
        <v>113.19867344100001</v>
      </c>
      <c r="L72" s="5" t="str">
        <f>VLOOKUP(M72,'datedec &amp; datejul kaf'!$G$5:$O$94,9,FALSE)</f>
        <v>1934-35</v>
      </c>
      <c r="M72" s="18">
        <f>LARGE('datedec &amp; datejul kaf'!$G$5:$G$94,'datedec &amp; datejul kaf rank'!$A72)</f>
        <v>626.95138144800001</v>
      </c>
      <c r="N72" s="5" t="str">
        <f>VLOOKUP(O72,'datedec &amp; datejul kaf'!$H$5:$O$94,8,FALSE)</f>
        <v>2006-07</v>
      </c>
      <c r="O72" s="18">
        <f>LARGE('datedec &amp; datejul kaf'!$H$5:$H$94,'datedec &amp; datejul kaf rank'!$A72)</f>
        <v>480.76758527699997</v>
      </c>
      <c r="P72" s="5" t="str">
        <f>VLOOKUP(Q72,'datedec &amp; datejul kaf'!$I$5:$O$94,7,FALSE)</f>
        <v>1997-98</v>
      </c>
      <c r="Q72" s="18">
        <f>LARGE('datedec &amp; datejul kaf'!$I$5:$I$94,'datedec &amp; datejul kaf rank'!$A72)</f>
        <v>349.99337530499997</v>
      </c>
      <c r="R72" s="5" t="str">
        <f>VLOOKUP(S72,'datedec &amp; datejul kaf'!$J$5:$O$94,6,FALSE)</f>
        <v>1979-80</v>
      </c>
      <c r="S72" s="18">
        <f>LARGE('datedec &amp; datejul kaf'!$J$5:$J$94,'datedec &amp; datejul kaf rank'!$A72)</f>
        <v>230.165941782</v>
      </c>
      <c r="T72" s="5" t="str">
        <f>VLOOKUP(U72,'datedec &amp; datejul kaf'!$K$5:$O$94,5,FALSE)</f>
        <v>1985-86</v>
      </c>
      <c r="U72" s="18">
        <f>LARGE('datedec &amp; datejul kaf'!$K$5:$K$94,'datedec &amp; datejul kaf rank'!$A72)</f>
        <v>120.432392178</v>
      </c>
      <c r="V72" s="5" t="str">
        <f>VLOOKUP(W72,'datedec &amp; datejul kaf'!$L$5:$O$94,4,FALSE)</f>
        <v>1966-67</v>
      </c>
      <c r="W72" s="18">
        <f>LARGE('datedec &amp; datejul kaf'!$L$5:$L$94,'datedec &amp; datejul kaf rank'!$A72)</f>
        <v>43.880328932999994</v>
      </c>
      <c r="X72" s="5" t="str">
        <f>VLOOKUP(Y72,'datedec &amp; datejul kaf'!$M$5:$O$94,3,FALSE)</f>
        <v>2000-01</v>
      </c>
      <c r="Y72" s="18">
        <f>LARGE('datedec &amp; datejul kaf'!$M$5:$M$94,'datedec &amp; datejul kaf rank'!$A72)</f>
        <v>11.805619392000001</v>
      </c>
      <c r="Z72" s="5" t="str">
        <f>VLOOKUP(AA72,'datedec &amp; datejul kaf'!$N$5:$O$94,2,FALSE)</f>
        <v>1936-37</v>
      </c>
      <c r="AA72" s="18">
        <f>LARGE('datedec &amp; datejul kaf'!$N$5:$N$94,'datedec &amp; datejul kaf rank'!$A72)</f>
        <v>975.77847580499997</v>
      </c>
    </row>
    <row r="73" spans="1:27" x14ac:dyDescent="0.2">
      <c r="A73" s="11">
        <v>68</v>
      </c>
      <c r="B73" s="5" t="str">
        <f>VLOOKUP(C73,'datedec &amp; datejul kaf'!$B$5:$O$94,14,FALSE)</f>
        <v>1949-50</v>
      </c>
      <c r="C73" s="18">
        <f>LARGE('datedec &amp; datejul kaf'!$B$5:$B$94,'datedec &amp; datejul kaf rank'!$A73)</f>
        <v>251.276023635</v>
      </c>
      <c r="D73" s="5" t="str">
        <f>VLOOKUP(E73,'datedec &amp; datejul kaf'!$C$5:$O$94,13,FALSE)</f>
        <v>1949-50</v>
      </c>
      <c r="E73" s="18">
        <f>LARGE('datedec &amp; datejul kaf'!$C$5:$C$94,'datedec &amp; datejul kaf rank'!$A73)</f>
        <v>244.20494951999999</v>
      </c>
      <c r="F73" s="5" t="str">
        <f>VLOOKUP(G73,'datedec &amp; datejul kaf'!$D$5:$O$94,12,FALSE)</f>
        <v>2009-10</v>
      </c>
      <c r="G73" s="18">
        <f>LARGE('datedec &amp; datejul kaf'!$D$5:$D$94,'datedec &amp; datejul kaf rank'!$A73)</f>
        <v>235.771230828</v>
      </c>
      <c r="H73" s="5" t="str">
        <f>VLOOKUP(I73,'datedec &amp; datejul kaf'!$E$5:$O$94,11,FALSE)</f>
        <v>1969-70</v>
      </c>
      <c r="I73" s="18">
        <f>LARGE('datedec &amp; datejul kaf'!$E$5:$E$94,'datedec &amp; datejul kaf rank'!$A73)</f>
        <v>206.124289791</v>
      </c>
      <c r="J73" s="5" t="str">
        <f>VLOOKUP(K73,'datedec &amp; datejul kaf'!$F$5:$O$94,10,FALSE)</f>
        <v>1985-86</v>
      </c>
      <c r="K73" s="18">
        <f>LARGE('datedec &amp; datejul kaf'!$F$5:$F$94,'datedec &amp; datejul kaf rank'!$A73)</f>
        <v>111.53850821399999</v>
      </c>
      <c r="L73" s="5" t="str">
        <f>VLOOKUP(M73,'datedec &amp; datejul kaf'!$G$5:$O$94,9,FALSE)</f>
        <v>1938-39</v>
      </c>
      <c r="M73" s="18">
        <f>LARGE('datedec &amp; datejul kaf'!$G$5:$G$94,'datedec &amp; datejul kaf rank'!$A73)</f>
        <v>626.91766244099995</v>
      </c>
      <c r="N73" s="5" t="str">
        <f>VLOOKUP(O73,'datedec &amp; datejul kaf'!$H$5:$O$94,8,FALSE)</f>
        <v>1929-30</v>
      </c>
      <c r="O73" s="18">
        <f>LARGE('datedec &amp; datejul kaf'!$H$5:$H$94,'datedec &amp; datejul kaf rank'!$A73)</f>
        <v>472.63138723499998</v>
      </c>
      <c r="P73" s="5" t="str">
        <f>VLOOKUP(Q73,'datedec &amp; datejul kaf'!$I$5:$O$94,7,FALSE)</f>
        <v>2003-04</v>
      </c>
      <c r="Q73" s="18">
        <f>LARGE('datedec &amp; datejul kaf'!$I$5:$I$94,'datedec &amp; datejul kaf rank'!$A73)</f>
        <v>344.22544163700002</v>
      </c>
      <c r="R73" s="5" t="str">
        <f>VLOOKUP(S73,'datedec &amp; datejul kaf'!$J$5:$O$94,6,FALSE)</f>
        <v>2003-04</v>
      </c>
      <c r="S73" s="18">
        <f>LARGE('datedec &amp; datejul kaf'!$J$5:$J$94,'datedec &amp; datejul kaf rank'!$A73)</f>
        <v>228.628751757</v>
      </c>
      <c r="T73" s="5" t="str">
        <f>VLOOKUP(U73,'datedec &amp; datejul kaf'!$K$5:$O$94,5,FALSE)</f>
        <v>2013-14</v>
      </c>
      <c r="U73" s="18">
        <f>LARGE('datedec &amp; datejul kaf'!$K$5:$K$94,'datedec &amp; datejul kaf rank'!$A73)</f>
        <v>120.16660706399999</v>
      </c>
      <c r="V73" s="5" t="str">
        <f>VLOOKUP(W73,'datedec &amp; datejul kaf'!$L$5:$O$94,4,FALSE)</f>
        <v>1972-73</v>
      </c>
      <c r="W73" s="18">
        <f>LARGE('datedec &amp; datejul kaf'!$L$5:$L$94,'datedec &amp; datejul kaf rank'!$A73)</f>
        <v>43.668097535999998</v>
      </c>
      <c r="X73" s="5" t="str">
        <f>VLOOKUP(Y73,'datedec &amp; datejul kaf'!$M$5:$O$94,3,FALSE)</f>
        <v>1930-31</v>
      </c>
      <c r="Y73" s="18">
        <f>LARGE('datedec &amp; datejul kaf'!$M$5:$M$94,'datedec &amp; datejul kaf rank'!$A73)</f>
        <v>11.68264419</v>
      </c>
      <c r="Z73" s="5" t="str">
        <f>VLOOKUP(AA73,'datedec &amp; datejul kaf'!$N$5:$O$94,2,FALSE)</f>
        <v>1966-67</v>
      </c>
      <c r="AA73" s="18">
        <f>LARGE('datedec &amp; datejul kaf'!$N$5:$N$94,'datedec &amp; datejul kaf rank'!$A73)</f>
        <v>974.05880644800004</v>
      </c>
    </row>
    <row r="74" spans="1:27" x14ac:dyDescent="0.2">
      <c r="A74" s="11">
        <v>69</v>
      </c>
      <c r="B74" s="5" t="str">
        <f>VLOOKUP(C74,'datedec &amp; datejul kaf'!$B$5:$O$94,14,FALSE)</f>
        <v>2013-14</v>
      </c>
      <c r="C74" s="18">
        <f>LARGE('datedec &amp; datejul kaf'!$B$5:$B$94,'datedec &amp; datejul kaf rank'!$A74)</f>
        <v>247.432056837</v>
      </c>
      <c r="D74" s="5" t="str">
        <f>VLOOKUP(E74,'datedec &amp; datejul kaf'!$C$5:$O$94,13,FALSE)</f>
        <v>2013-14</v>
      </c>
      <c r="E74" s="18">
        <f>LARGE('datedec &amp; datejul kaf'!$C$5:$C$94,'datedec &amp; datejul kaf rank'!$A74)</f>
        <v>244.173213984</v>
      </c>
      <c r="F74" s="5" t="str">
        <f>VLOOKUP(G74,'datedec &amp; datejul kaf'!$D$5:$O$94,12,FALSE)</f>
        <v>1979-80</v>
      </c>
      <c r="G74" s="18">
        <f>LARGE('datedec &amp; datejul kaf'!$D$5:$D$94,'datedec &amp; datejul kaf rank'!$A74)</f>
        <v>234.442305258</v>
      </c>
      <c r="H74" s="5" t="str">
        <f>VLOOKUP(I74,'datedec &amp; datejul kaf'!$E$5:$O$94,11,FALSE)</f>
        <v>1979-80</v>
      </c>
      <c r="I74" s="18">
        <f>LARGE('datedec &amp; datejul kaf'!$E$5:$E$94,'datedec &amp; datejul kaf rank'!$A74)</f>
        <v>203.57552955599999</v>
      </c>
      <c r="J74" s="5" t="str">
        <f>VLOOKUP(K74,'datedec &amp; datejul kaf'!$F$5:$O$94,10,FALSE)</f>
        <v>1947-48</v>
      </c>
      <c r="K74" s="18">
        <f>LARGE('datedec &amp; datejul kaf'!$F$5:$F$94,'datedec &amp; datejul kaf rank'!$A74)</f>
        <v>110.6776818</v>
      </c>
      <c r="L74" s="5" t="str">
        <f>VLOOKUP(M74,'datedec &amp; datejul kaf'!$G$5:$O$94,9,FALSE)</f>
        <v>1980-81</v>
      </c>
      <c r="M74" s="18">
        <f>LARGE('datedec &amp; datejul kaf'!$G$5:$G$94,'datedec &amp; datejul kaf rank'!$A74)</f>
        <v>619.1662577730001</v>
      </c>
      <c r="N74" s="5" t="str">
        <f>VLOOKUP(O74,'datedec &amp; datejul kaf'!$H$5:$O$94,8,FALSE)</f>
        <v>2012-13</v>
      </c>
      <c r="O74" s="18">
        <f>LARGE('datedec &amp; datejul kaf'!$H$5:$H$94,'datedec &amp; datejul kaf rank'!$A74)</f>
        <v>468.307420455</v>
      </c>
      <c r="P74" s="5" t="str">
        <f>VLOOKUP(Q74,'datedec &amp; datejul kaf'!$I$5:$O$94,7,FALSE)</f>
        <v>2006-07</v>
      </c>
      <c r="Q74" s="18">
        <f>LARGE('datedec &amp; datejul kaf'!$I$5:$I$94,'datedec &amp; datejul kaf rank'!$A74)</f>
        <v>341.14709464499998</v>
      </c>
      <c r="R74" s="5" t="str">
        <f>VLOOKUP(S74,'datedec &amp; datejul kaf'!$J$5:$O$94,6,FALSE)</f>
        <v>1977-78</v>
      </c>
      <c r="S74" s="18">
        <f>LARGE('datedec &amp; datejul kaf'!$J$5:$J$94,'datedec &amp; datejul kaf rank'!$A74)</f>
        <v>219.49883474399999</v>
      </c>
      <c r="T74" s="5" t="str">
        <f>VLOOKUP(U74,'datedec &amp; datejul kaf'!$K$5:$O$94,5,FALSE)</f>
        <v>1957-58</v>
      </c>
      <c r="U74" s="18">
        <f>LARGE('datedec &amp; datejul kaf'!$K$5:$K$94,'datedec &amp; datejul kaf rank'!$A74)</f>
        <v>116.58842538</v>
      </c>
      <c r="V74" s="5" t="str">
        <f>VLOOKUP(W74,'datedec &amp; datejul kaf'!$L$5:$O$94,4,FALSE)</f>
        <v>1988-89</v>
      </c>
      <c r="W74" s="18">
        <f>LARGE('datedec &amp; datejul kaf'!$L$5:$L$94,'datedec &amp; datejul kaf rank'!$A74)</f>
        <v>41.759998434000003</v>
      </c>
      <c r="X74" s="5" t="str">
        <f>VLOOKUP(Y74,'datedec &amp; datejul kaf'!$M$5:$O$94,3,FALSE)</f>
        <v>1944-45</v>
      </c>
      <c r="Y74" s="18">
        <f>LARGE('datedec &amp; datejul kaf'!$M$5:$M$94,'datedec &amp; datejul kaf rank'!$A74)</f>
        <v>11.498181387000001</v>
      </c>
      <c r="Z74" s="5" t="str">
        <f>VLOOKUP(AA74,'datedec &amp; datejul kaf'!$N$5:$O$94,2,FALSE)</f>
        <v>1967-68</v>
      </c>
      <c r="AA74" s="18">
        <f>LARGE('datedec &amp; datejul kaf'!$N$5:$N$94,'datedec &amp; datejul kaf rank'!$A74)</f>
        <v>969.10012894800002</v>
      </c>
    </row>
    <row r="75" spans="1:27" x14ac:dyDescent="0.2">
      <c r="A75" s="11">
        <v>70</v>
      </c>
      <c r="B75" s="5" t="str">
        <f>VLOOKUP(C75,'datedec &amp; datejul kaf'!$B$5:$O$94,14,FALSE)</f>
        <v>1940-41</v>
      </c>
      <c r="C75" s="18">
        <f>LARGE('datedec &amp; datejul kaf'!$B$5:$B$94,'datedec &amp; datejul kaf rank'!$A75)</f>
        <v>245.52197426399999</v>
      </c>
      <c r="D75" s="5" t="str">
        <f>VLOOKUP(E75,'datedec &amp; datejul kaf'!$C$5:$O$94,13,FALSE)</f>
        <v>2009-10</v>
      </c>
      <c r="E75" s="18">
        <f>LARGE('datedec &amp; datejul kaf'!$C$5:$C$94,'datedec &amp; datejul kaf rank'!$A75)</f>
        <v>241.06709839800001</v>
      </c>
      <c r="F75" s="5" t="str">
        <f>VLOOKUP(G75,'datedec &amp; datejul kaf'!$D$5:$O$94,12,FALSE)</f>
        <v>1940-41</v>
      </c>
      <c r="G75" s="18">
        <f>LARGE('datedec &amp; datejul kaf'!$D$5:$D$94,'datedec &amp; datejul kaf rank'!$A75)</f>
        <v>233.581478844</v>
      </c>
      <c r="H75" s="5" t="str">
        <f>VLOOKUP(I75,'datedec &amp; datejul kaf'!$E$5:$O$94,11,FALSE)</f>
        <v>1949-50</v>
      </c>
      <c r="I75" s="18">
        <f>LARGE('datedec &amp; datejul kaf'!$E$5:$E$94,'datedec &amp; datejul kaf rank'!$A75)</f>
        <v>200.19172803000001</v>
      </c>
      <c r="J75" s="5" t="str">
        <f>VLOOKUP(K75,'datedec &amp; datejul kaf'!$F$5:$O$94,10,FALSE)</f>
        <v>2009-10</v>
      </c>
      <c r="K75" s="18">
        <f>LARGE('datedec &amp; datejul kaf'!$F$5:$F$94,'datedec &amp; datejul kaf rank'!$A75)</f>
        <v>108.58710336599999</v>
      </c>
      <c r="L75" s="5" t="str">
        <f>VLOOKUP(M75,'datedec &amp; datejul kaf'!$G$5:$O$94,9,FALSE)</f>
        <v>1966-67</v>
      </c>
      <c r="M75" s="18">
        <f>LARGE('datedec &amp; datejul kaf'!$G$5:$G$94,'datedec &amp; datejul kaf rank'!$A75)</f>
        <v>616.64328266100006</v>
      </c>
      <c r="N75" s="5" t="str">
        <f>VLOOKUP(O75,'datedec &amp; datejul kaf'!$H$5:$O$94,8,FALSE)</f>
        <v>1969-70</v>
      </c>
      <c r="O75" s="18">
        <f>LARGE('datedec &amp; datejul kaf'!$H$5:$H$94,'datedec &amp; datejul kaf rank'!$A75)</f>
        <v>463.739486742</v>
      </c>
      <c r="P75" s="5" t="str">
        <f>VLOOKUP(Q75,'datedec &amp; datejul kaf'!$I$5:$O$94,7,FALSE)</f>
        <v>2017-18</v>
      </c>
      <c r="Q75" s="18">
        <f>LARGE('datedec &amp; datejul kaf'!$I$5:$I$94,'datedec &amp; datejul kaf rank'!$A75)</f>
        <v>330.42445041899998</v>
      </c>
      <c r="R75" s="5" t="str">
        <f>VLOOKUP(S75,'datedec &amp; datejul kaf'!$J$5:$O$94,6,FALSE)</f>
        <v>1969-70</v>
      </c>
      <c r="S75" s="18">
        <f>LARGE('datedec &amp; datejul kaf'!$J$5:$J$94,'datedec &amp; datejul kaf rank'!$A75)</f>
        <v>218.42379346199999</v>
      </c>
      <c r="T75" s="5" t="str">
        <f>VLOOKUP(U75,'datedec &amp; datejul kaf'!$K$5:$O$94,5,FALSE)</f>
        <v>1956-57</v>
      </c>
      <c r="U75" s="18">
        <f>LARGE('datedec &amp; datejul kaf'!$K$5:$K$94,'datedec &amp; datejul kaf rank'!$A75)</f>
        <v>115.90016094299999</v>
      </c>
      <c r="V75" s="5" t="str">
        <f>VLOOKUP(W75,'datedec &amp; datejul kaf'!$L$5:$O$94,4,FALSE)</f>
        <v>1960-61</v>
      </c>
      <c r="W75" s="18">
        <f>LARGE('datedec &amp; datejul kaf'!$L$5:$L$94,'datedec &amp; datejul kaf rank'!$A75)</f>
        <v>40.770246404999995</v>
      </c>
      <c r="X75" s="5" t="str">
        <f>VLOOKUP(Y75,'datedec &amp; datejul kaf'!$M$5:$O$94,3,FALSE)</f>
        <v>1929-30</v>
      </c>
      <c r="Y75" s="18">
        <f>LARGE('datedec &amp; datejul kaf'!$M$5:$M$94,'datedec &amp; datejul kaf rank'!$A75)</f>
        <v>11.375206185</v>
      </c>
      <c r="Z75" s="5" t="str">
        <f>VLOOKUP(AA75,'datedec &amp; datejul kaf'!$N$5:$O$94,2,FALSE)</f>
        <v>1944-45</v>
      </c>
      <c r="AA75" s="18">
        <f>LARGE('datedec &amp; datejul kaf'!$N$5:$N$94,'datedec &amp; datejul kaf rank'!$A75)</f>
        <v>958.55401364099998</v>
      </c>
    </row>
    <row r="76" spans="1:27" x14ac:dyDescent="0.2">
      <c r="A76" s="11">
        <v>71</v>
      </c>
      <c r="B76" s="5" t="str">
        <f>VLOOKUP(C76,'datedec &amp; datejul kaf'!$B$5:$O$94,14,FALSE)</f>
        <v>1938-39</v>
      </c>
      <c r="C76" s="18">
        <f>LARGE('datedec &amp; datejul kaf'!$B$5:$B$94,'datedec &amp; datejul kaf rank'!$A76)</f>
        <v>244.659164379</v>
      </c>
      <c r="D76" s="5" t="str">
        <f>VLOOKUP(E76,'datedec &amp; datejul kaf'!$C$5:$O$94,13,FALSE)</f>
        <v>1940-41</v>
      </c>
      <c r="E76" s="18">
        <f>LARGE('datedec &amp; datejul kaf'!$C$5:$C$94,'datedec &amp; datejul kaf rank'!$A76)</f>
        <v>240.602966184</v>
      </c>
      <c r="F76" s="5" t="str">
        <f>VLOOKUP(G76,'datedec &amp; datejul kaf'!$D$5:$O$94,12,FALSE)</f>
        <v>1938-39</v>
      </c>
      <c r="G76" s="18">
        <f>LARGE('datedec &amp; datejul kaf'!$D$5:$D$94,'datedec &amp; datejul kaf rank'!$A76)</f>
        <v>232.98048713099999</v>
      </c>
      <c r="H76" s="5" t="str">
        <f>VLOOKUP(I76,'datedec &amp; datejul kaf'!$E$5:$O$94,11,FALSE)</f>
        <v>2011-12</v>
      </c>
      <c r="I76" s="18">
        <f>LARGE('datedec &amp; datejul kaf'!$E$5:$E$94,'datedec &amp; datejul kaf rank'!$A76)</f>
        <v>199.122637161</v>
      </c>
      <c r="J76" s="5" t="str">
        <f>VLOOKUP(K76,'datedec &amp; datejul kaf'!$F$5:$O$94,10,FALSE)</f>
        <v>1940-41</v>
      </c>
      <c r="K76" s="18">
        <f>LARGE('datedec &amp; datejul kaf'!$F$5:$F$94,'datedec &amp; datejul kaf rank'!$A76)</f>
        <v>101.393054049</v>
      </c>
      <c r="L76" s="5" t="str">
        <f>VLOOKUP(M76,'datedec &amp; datejul kaf'!$G$5:$O$94,9,FALSE)</f>
        <v>1939-40</v>
      </c>
      <c r="M76" s="18">
        <f>LARGE('datedec &amp; datejul kaf'!$G$5:$G$94,'datedec &amp; datejul kaf rank'!$A76)</f>
        <v>614.23336539599995</v>
      </c>
      <c r="N76" s="5" t="str">
        <f>VLOOKUP(O76,'datedec &amp; datejul kaf'!$H$5:$O$94,8,FALSE)</f>
        <v>1997-98</v>
      </c>
      <c r="O76" s="18">
        <f>LARGE('datedec &amp; datejul kaf'!$H$5:$H$94,'datedec &amp; datejul kaf rank'!$A76)</f>
        <v>451.570892157</v>
      </c>
      <c r="P76" s="5" t="str">
        <f>VLOOKUP(Q76,'datedec &amp; datejul kaf'!$I$5:$O$94,7,FALSE)</f>
        <v>1979-80</v>
      </c>
      <c r="Q76" s="18">
        <f>LARGE('datedec &amp; datejul kaf'!$I$5:$I$94,'datedec &amp; datejul kaf rank'!$A76)</f>
        <v>330.08329340700004</v>
      </c>
      <c r="R76" s="5" t="str">
        <f>VLOOKUP(S76,'datedec &amp; datejul kaf'!$J$5:$O$94,6,FALSE)</f>
        <v>1997-98</v>
      </c>
      <c r="S76" s="18">
        <f>LARGE('datedec &amp; datejul kaf'!$J$5:$J$94,'datedec &amp; datejul kaf rank'!$A76)</f>
        <v>214.78214070600001</v>
      </c>
      <c r="T76" s="5" t="str">
        <f>VLOOKUP(U76,'datedec &amp; datejul kaf'!$K$5:$O$94,5,FALSE)</f>
        <v>1965-66</v>
      </c>
      <c r="U76" s="18">
        <f>LARGE('datedec &amp; datejul kaf'!$K$5:$K$94,'datedec &amp; datejul kaf rank'!$A76)</f>
        <v>114.02974778999999</v>
      </c>
      <c r="V76" s="5" t="str">
        <f>VLOOKUP(W76,'datedec &amp; datejul kaf'!$L$5:$O$94,4,FALSE)</f>
        <v>1937-38</v>
      </c>
      <c r="W76" s="18">
        <f>LARGE('datedec &amp; datejul kaf'!$L$5:$L$94,'datedec &amp; datejul kaf rank'!$A76)</f>
        <v>39.968924120999993</v>
      </c>
      <c r="X76" s="5" t="str">
        <f>VLOOKUP(Y76,'datedec &amp; datejul kaf'!$M$5:$O$94,3,FALSE)</f>
        <v>1929-30</v>
      </c>
      <c r="Y76" s="18">
        <f>LARGE('datedec &amp; datejul kaf'!$M$5:$M$94,'datedec &amp; datejul kaf rank'!$A76)</f>
        <v>11.375206185</v>
      </c>
      <c r="Z76" s="5" t="str">
        <f>VLOOKUP(AA76,'datedec &amp; datejul kaf'!$N$5:$O$94,2,FALSE)</f>
        <v>1987-88</v>
      </c>
      <c r="AA76" s="18">
        <f>LARGE('datedec &amp; datejul kaf'!$N$5:$N$94,'datedec &amp; datejul kaf rank'!$A76)</f>
        <v>926.782775163</v>
      </c>
    </row>
    <row r="77" spans="1:27" x14ac:dyDescent="0.2">
      <c r="A77" s="11">
        <v>72</v>
      </c>
      <c r="B77" s="5" t="str">
        <f>VLOOKUP(C77,'datedec &amp; datejul kaf'!$B$5:$O$94,14,FALSE)</f>
        <v>2009-10</v>
      </c>
      <c r="C77" s="18">
        <f>LARGE('datedec &amp; datejul kaf'!$B$5:$B$94,'datedec &amp; datejul kaf rank'!$A77)</f>
        <v>243.77255284200001</v>
      </c>
      <c r="D77" s="5" t="str">
        <f>VLOOKUP(E77,'datedec &amp; datejul kaf'!$C$5:$O$94,13,FALSE)</f>
        <v>1938-39</v>
      </c>
      <c r="E77" s="18">
        <f>LARGE('datedec &amp; datejul kaf'!$C$5:$C$94,'datedec &amp; datejul kaf rank'!$A77)</f>
        <v>238.63337948100002</v>
      </c>
      <c r="F77" s="5" t="str">
        <f>VLOOKUP(G77,'datedec &amp; datejul kaf'!$D$5:$O$94,12,FALSE)</f>
        <v>2008-09</v>
      </c>
      <c r="G77" s="18">
        <f>LARGE('datedec &amp; datejul kaf'!$D$5:$D$94,'datedec &amp; datejul kaf rank'!$A77)</f>
        <v>228.55933027199998</v>
      </c>
      <c r="H77" s="5" t="str">
        <f>VLOOKUP(I77,'datedec &amp; datejul kaf'!$E$5:$O$94,11,FALSE)</f>
        <v>1987-88</v>
      </c>
      <c r="I77" s="18">
        <f>LARGE('datedec &amp; datejul kaf'!$E$5:$E$94,'datedec &amp; datejul kaf rank'!$A77)</f>
        <v>172.47272080499999</v>
      </c>
      <c r="J77" s="5" t="str">
        <f>VLOOKUP(K77,'datedec &amp; datejul kaf'!$F$5:$O$94,10,FALSE)</f>
        <v>1963-64</v>
      </c>
      <c r="K77" s="18">
        <f>LARGE('datedec &amp; datejul kaf'!$F$5:$F$94,'datedec &amp; datejul kaf rank'!$A77)</f>
        <v>100.96264084200001</v>
      </c>
      <c r="L77" s="5" t="str">
        <f>VLOOKUP(M77,'datedec &amp; datejul kaf'!$G$5:$O$94,9,FALSE)</f>
        <v>2012-13</v>
      </c>
      <c r="M77" s="18">
        <f>LARGE('datedec &amp; datejul kaf'!$G$5:$G$94,'datedec &amp; datejul kaf rank'!$A77)</f>
        <v>582.98179631999994</v>
      </c>
      <c r="N77" s="5" t="str">
        <f>VLOOKUP(O77,'datedec &amp; datejul kaf'!$H$5:$O$94,8,FALSE)</f>
        <v>2004-05</v>
      </c>
      <c r="O77" s="18">
        <f>LARGE('datedec &amp; datejul kaf'!$H$5:$H$94,'datedec &amp; datejul kaf rank'!$A77)</f>
        <v>446.83039646700001</v>
      </c>
      <c r="P77" s="5" t="str">
        <f>VLOOKUP(Q77,'datedec &amp; datejul kaf'!$I$5:$O$94,7,FALSE)</f>
        <v>2000-01</v>
      </c>
      <c r="Q77" s="18">
        <f>LARGE('datedec &amp; datejul kaf'!$I$5:$I$94,'datedec &amp; datejul kaf rank'!$A77)</f>
        <v>324.67040104799997</v>
      </c>
      <c r="R77" s="5" t="str">
        <f>VLOOKUP(S77,'datedec &amp; datejul kaf'!$J$5:$O$94,6,FALSE)</f>
        <v>1938-39</v>
      </c>
      <c r="S77" s="18">
        <f>LARGE('datedec &amp; datejul kaf'!$J$5:$J$94,'datedec &amp; datejul kaf rank'!$A77)</f>
        <v>213.40561183200001</v>
      </c>
      <c r="T77" s="5" t="str">
        <f>VLOOKUP(U77,'datedec &amp; datejul kaf'!$K$5:$O$94,5,FALSE)</f>
        <v>2012-13</v>
      </c>
      <c r="U77" s="18">
        <f>LARGE('datedec &amp; datejul kaf'!$K$5:$K$94,'datedec &amp; datejul kaf rank'!$A77)</f>
        <v>109.168260369</v>
      </c>
      <c r="V77" s="5" t="str">
        <f>VLOOKUP(W77,'datedec &amp; datejul kaf'!$L$5:$O$94,4,FALSE)</f>
        <v>2016-17</v>
      </c>
      <c r="W77" s="18">
        <f>LARGE('datedec &amp; datejul kaf'!$L$5:$L$94,'datedec &amp; datejul kaf rank'!$A77)</f>
        <v>38.814543999000001</v>
      </c>
      <c r="X77" s="5" t="str">
        <f>VLOOKUP(Y77,'datedec &amp; datejul kaf'!$M$5:$O$94,3,FALSE)</f>
        <v>1950-51</v>
      </c>
      <c r="Y77" s="18">
        <f>LARGE('datedec &amp; datejul kaf'!$M$5:$M$94,'datedec &amp; datejul kaf rank'!$A77)</f>
        <v>11.006280579</v>
      </c>
      <c r="Z77" s="5" t="str">
        <f>VLOOKUP(AA77,'datedec &amp; datejul kaf'!$N$5:$O$94,2,FALSE)</f>
        <v>2017-18</v>
      </c>
      <c r="AA77" s="18">
        <f>LARGE('datedec &amp; datejul kaf'!$N$5:$N$94,'datedec &amp; datejul kaf rank'!$A77)</f>
        <v>924.91632895199996</v>
      </c>
    </row>
    <row r="78" spans="1:27" x14ac:dyDescent="0.2">
      <c r="A78" s="11">
        <v>73</v>
      </c>
      <c r="B78" s="5" t="str">
        <f>VLOOKUP(C78,'datedec &amp; datejul kaf'!$B$5:$O$94,14,FALSE)</f>
        <v>2008-09</v>
      </c>
      <c r="C78" s="18">
        <f>LARGE('datedec &amp; datejul kaf'!$B$5:$B$94,'datedec &amp; datejul kaf rank'!$A78)</f>
        <v>241.19999095499998</v>
      </c>
      <c r="D78" s="5" t="str">
        <f>VLOOKUP(E78,'datedec &amp; datejul kaf'!$C$5:$O$94,13,FALSE)</f>
        <v>2008-09</v>
      </c>
      <c r="E78" s="18">
        <f>LARGE('datedec &amp; datejul kaf'!$C$5:$C$94,'datedec &amp; datejul kaf rank'!$A78)</f>
        <v>234.866768052</v>
      </c>
      <c r="F78" s="5" t="str">
        <f>VLOOKUP(G78,'datedec &amp; datejul kaf'!$D$5:$O$94,12,FALSE)</f>
        <v>2011-12</v>
      </c>
      <c r="G78" s="18">
        <f>LARGE('datedec &amp; datejul kaf'!$D$5:$D$94,'datedec &amp; datejul kaf rank'!$A78)</f>
        <v>208.53024011399998</v>
      </c>
      <c r="H78" s="5" t="str">
        <f>VLOOKUP(I78,'datedec &amp; datejul kaf'!$E$5:$O$94,11,FALSE)</f>
        <v>1997-98</v>
      </c>
      <c r="I78" s="18">
        <f>LARGE('datedec &amp; datejul kaf'!$E$5:$E$94,'datedec &amp; datejul kaf rank'!$A78)</f>
        <v>162.93817570799999</v>
      </c>
      <c r="J78" s="5" t="str">
        <f>VLOOKUP(K78,'datedec &amp; datejul kaf'!$F$5:$O$94,10,FALSE)</f>
        <v>1988-89</v>
      </c>
      <c r="K78" s="18">
        <f>LARGE('datedec &amp; datejul kaf'!$F$5:$F$94,'datedec &amp; datejul kaf rank'!$A78)</f>
        <v>99.425450816999984</v>
      </c>
      <c r="L78" s="5" t="str">
        <f>VLOOKUP(M78,'datedec &amp; datejul kaf'!$G$5:$O$94,9,FALSE)</f>
        <v>1984-85</v>
      </c>
      <c r="M78" s="18">
        <f>LARGE('datedec &amp; datejul kaf'!$G$5:$G$94,'datedec &amp; datejul kaf rank'!$A78)</f>
        <v>582.5712178230001</v>
      </c>
      <c r="N78" s="5" t="str">
        <f>VLOOKUP(O78,'datedec &amp; datejul kaf'!$H$5:$O$94,8,FALSE)</f>
        <v>1976-77</v>
      </c>
      <c r="O78" s="18">
        <f>LARGE('datedec &amp; datejul kaf'!$H$5:$H$94,'datedec &amp; datejul kaf rank'!$A78)</f>
        <v>444.12890896499999</v>
      </c>
      <c r="P78" s="5" t="str">
        <f>VLOOKUP(Q78,'datedec &amp; datejul kaf'!$I$5:$O$94,7,FALSE)</f>
        <v>1993-94</v>
      </c>
      <c r="Q78" s="18">
        <f>LARGE('datedec &amp; datejul kaf'!$I$5:$I$94,'datedec &amp; datejul kaf rank'!$A78)</f>
        <v>324.31337626800001</v>
      </c>
      <c r="R78" s="5" t="str">
        <f>VLOOKUP(S78,'datedec &amp; datejul kaf'!$J$5:$O$94,6,FALSE)</f>
        <v>1941-42</v>
      </c>
      <c r="S78" s="18">
        <f>LARGE('datedec &amp; datejul kaf'!$J$5:$J$94,'datedec &amp; datejul kaf rank'!$A78)</f>
        <v>212.088587088</v>
      </c>
      <c r="T78" s="5" t="str">
        <f>VLOOKUP(U78,'datedec &amp; datejul kaf'!$K$5:$O$94,5,FALSE)</f>
        <v>1988-89</v>
      </c>
      <c r="U78" s="18">
        <f>LARGE('datedec &amp; datejul kaf'!$K$5:$K$94,'datedec &amp; datejul kaf rank'!$A78)</f>
        <v>109.15040913</v>
      </c>
      <c r="V78" s="5" t="str">
        <f>VLOOKUP(W78,'datedec &amp; datejul kaf'!$L$5:$O$94,4,FALSE)</f>
        <v>1965-66</v>
      </c>
      <c r="W78" s="18">
        <f>LARGE('datedec &amp; datejul kaf'!$L$5:$L$94,'datedec &amp; datejul kaf rank'!$A78)</f>
        <v>38.768924165999998</v>
      </c>
      <c r="X78" s="5" t="str">
        <f>VLOOKUP(Y78,'datedec &amp; datejul kaf'!$M$5:$O$94,3,FALSE)</f>
        <v>1964-65</v>
      </c>
      <c r="Y78" s="18">
        <f>LARGE('datedec &amp; datejul kaf'!$M$5:$M$94,'datedec &amp; datejul kaf rank'!$A78)</f>
        <v>10.883305377000001</v>
      </c>
      <c r="Z78" s="5" t="str">
        <f>VLOOKUP(AA78,'datedec &amp; datejul kaf'!$N$5:$O$94,2,FALSE)</f>
        <v>1941-42</v>
      </c>
      <c r="AA78" s="18">
        <f>LARGE('datedec &amp; datejul kaf'!$N$5:$N$94,'datedec &amp; datejul kaf rank'!$A78)</f>
        <v>912.92624675699994</v>
      </c>
    </row>
    <row r="79" spans="1:27" x14ac:dyDescent="0.2">
      <c r="A79" s="11">
        <v>74</v>
      </c>
      <c r="B79" s="5" t="str">
        <f>VLOOKUP(C79,'datedec &amp; datejul kaf'!$B$5:$O$94,14,FALSE)</f>
        <v>2011-12</v>
      </c>
      <c r="C79" s="18">
        <f>LARGE('datedec &amp; datejul kaf'!$B$5:$B$94,'datedec &amp; datejul kaf rank'!$A79)</f>
        <v>223.38247096199999</v>
      </c>
      <c r="D79" s="5" t="str">
        <f>VLOOKUP(E79,'datedec &amp; datejul kaf'!$C$5:$O$94,13,FALSE)</f>
        <v>2011-12</v>
      </c>
      <c r="E79" s="18">
        <f>LARGE('datedec &amp; datejul kaf'!$C$5:$C$94,'datedec &amp; datejul kaf rank'!$A79)</f>
        <v>216.74181005400001</v>
      </c>
      <c r="F79" s="5" t="str">
        <f>VLOOKUP(G79,'datedec &amp; datejul kaf'!$D$5:$O$94,12,FALSE)</f>
        <v>1943-44</v>
      </c>
      <c r="G79" s="18">
        <f>LARGE('datedec &amp; datejul kaf'!$D$5:$D$94,'datedec &amp; datejul kaf rank'!$A79)</f>
        <v>200.683628838</v>
      </c>
      <c r="H79" s="5" t="str">
        <f>VLOOKUP(I79,'datedec &amp; datejul kaf'!$E$5:$O$94,11,FALSE)</f>
        <v>1959-60</v>
      </c>
      <c r="I79" s="18">
        <f>LARGE('datedec &amp; datejul kaf'!$E$5:$E$94,'datedec &amp; datejul kaf rank'!$A79)</f>
        <v>158.47734942899999</v>
      </c>
      <c r="J79" s="5" t="str">
        <f>VLOOKUP(K79,'datedec &amp; datejul kaf'!$F$5:$O$94,10,FALSE)</f>
        <v>1993-94</v>
      </c>
      <c r="K79" s="18">
        <f>LARGE('datedec &amp; datejul kaf'!$F$5:$F$94,'datedec &amp; datejul kaf rank'!$A79)</f>
        <v>92.477351904000002</v>
      </c>
      <c r="L79" s="5" t="str">
        <f>VLOOKUP(M79,'datedec &amp; datejul kaf'!$G$5:$O$94,9,FALSE)</f>
        <v>2017-18</v>
      </c>
      <c r="M79" s="18">
        <f>LARGE('datedec &amp; datejul kaf'!$G$5:$G$94,'datedec &amp; datejul kaf rank'!$A79)</f>
        <v>582.24989552099998</v>
      </c>
      <c r="N79" s="5" t="str">
        <f>VLOOKUP(O79,'datedec &amp; datejul kaf'!$H$5:$O$94,8,FALSE)</f>
        <v>1930-31</v>
      </c>
      <c r="O79" s="18">
        <f>LARGE('datedec &amp; datejul kaf'!$H$5:$H$94,'datedec &amp; datejul kaf rank'!$A79)</f>
        <v>440.88593387999998</v>
      </c>
      <c r="P79" s="5" t="str">
        <f>VLOOKUP(Q79,'datedec &amp; datejul kaf'!$I$5:$O$94,7,FALSE)</f>
        <v>1969-70</v>
      </c>
      <c r="Q79" s="18">
        <f>LARGE('datedec &amp; datejul kaf'!$I$5:$I$94,'datedec &amp; datejul kaf rank'!$A79)</f>
        <v>321.231062334</v>
      </c>
      <c r="R79" s="5" t="str">
        <f>VLOOKUP(S79,'datedec &amp; datejul kaf'!$J$5:$O$94,6,FALSE)</f>
        <v>1943-44</v>
      </c>
      <c r="S79" s="18">
        <f>LARGE('datedec &amp; datejul kaf'!$J$5:$J$94,'datedec &amp; datejul kaf rank'!$A79)</f>
        <v>210.779496228</v>
      </c>
      <c r="T79" s="5" t="str">
        <f>VLOOKUP(U79,'datedec &amp; datejul kaf'!$K$5:$O$94,5,FALSE)</f>
        <v>1979-80</v>
      </c>
      <c r="U79" s="18">
        <f>LARGE('datedec &amp; datejul kaf'!$K$5:$K$94,'datedec &amp; datejul kaf rank'!$A79)</f>
        <v>109.01553310200001</v>
      </c>
      <c r="V79" s="5" t="str">
        <f>VLOOKUP(W79,'datedec &amp; datejul kaf'!$L$5:$O$94,4,FALSE)</f>
        <v>1930-31</v>
      </c>
      <c r="W79" s="18">
        <f>LARGE('datedec &amp; datejul kaf'!$L$5:$L$94,'datedec &amp; datejul kaf rank'!$A79)</f>
        <v>38.161982040000005</v>
      </c>
      <c r="X79" s="5" t="str">
        <f>VLOOKUP(Y79,'datedec &amp; datejul kaf'!$M$5:$O$94,3,FALSE)</f>
        <v>1937-38</v>
      </c>
      <c r="Y79" s="18">
        <f>LARGE('datedec &amp; datejul kaf'!$M$5:$M$94,'datedec &amp; datejul kaf rank'!$A79)</f>
        <v>10.514379771</v>
      </c>
      <c r="Z79" s="5" t="str">
        <f>VLOOKUP(AA79,'datedec &amp; datejul kaf'!$N$5:$O$94,2,FALSE)</f>
        <v>1965-66</v>
      </c>
      <c r="AA79" s="18">
        <f>LARGE('datedec &amp; datejul kaf'!$N$5:$N$94,'datedec &amp; datejul kaf rank'!$A79)</f>
        <v>911.55765176700004</v>
      </c>
    </row>
    <row r="80" spans="1:27" x14ac:dyDescent="0.2">
      <c r="A80" s="11">
        <v>75</v>
      </c>
      <c r="B80" s="5" t="str">
        <f>VLOOKUP(C80,'datedec &amp; datejul kaf'!$B$5:$O$94,14,FALSE)</f>
        <v>1943-44</v>
      </c>
      <c r="C80" s="18">
        <f>LARGE('datedec &amp; datejul kaf'!$B$5:$B$94,'datedec &amp; datejul kaf rank'!$A80)</f>
        <v>219.26676863700001</v>
      </c>
      <c r="D80" s="5" t="str">
        <f>VLOOKUP(E80,'datedec &amp; datejul kaf'!$C$5:$O$94,13,FALSE)</f>
        <v>1943-44</v>
      </c>
      <c r="E80" s="18">
        <f>LARGE('datedec &amp; datejul kaf'!$C$5:$C$94,'datedec &amp; datejul kaf rank'!$A80)</f>
        <v>207.645612048</v>
      </c>
      <c r="F80" s="5" t="str">
        <f>VLOOKUP(G80,'datedec &amp; datejul kaf'!$D$5:$O$94,12,FALSE)</f>
        <v>2013-14</v>
      </c>
      <c r="G80" s="18">
        <f>LARGE('datedec &amp; datejul kaf'!$D$5:$D$94,'datedec &amp; datejul kaf rank'!$A80)</f>
        <v>197.045943024</v>
      </c>
      <c r="H80" s="5" t="str">
        <f>VLOOKUP(I80,'datedec &amp; datejul kaf'!$E$5:$O$94,11,FALSE)</f>
        <v>1989-90</v>
      </c>
      <c r="I80" s="18">
        <f>LARGE('datedec &amp; datejul kaf'!$E$5:$E$94,'datedec &amp; datejul kaf rank'!$A80)</f>
        <v>156.38875446600002</v>
      </c>
      <c r="J80" s="5" t="str">
        <f>VLOOKUP(K80,'datedec &amp; datejul kaf'!$F$5:$O$94,10,FALSE)</f>
        <v>2000-01</v>
      </c>
      <c r="K80" s="18">
        <f>LARGE('datedec &amp; datejul kaf'!$F$5:$F$94,'datedec &amp; datejul kaf rank'!$A80)</f>
        <v>91.92396349500001</v>
      </c>
      <c r="L80" s="5" t="str">
        <f>VLOOKUP(M80,'datedec &amp; datejul kaf'!$G$5:$O$94,9,FALSE)</f>
        <v>2015-16</v>
      </c>
      <c r="M80" s="18">
        <f>LARGE('datedec &amp; datejul kaf'!$G$5:$G$94,'datedec &amp; datejul kaf rank'!$A80)</f>
        <v>577.42212710699994</v>
      </c>
      <c r="N80" s="5" t="str">
        <f>VLOOKUP(O80,'datedec &amp; datejul kaf'!$H$5:$O$94,8,FALSE)</f>
        <v>2015-16</v>
      </c>
      <c r="O80" s="18">
        <f>LARGE('datedec &amp; datejul kaf'!$H$5:$H$94,'datedec &amp; datejul kaf rank'!$A80)</f>
        <v>433.97155397399996</v>
      </c>
      <c r="P80" s="5" t="str">
        <f>VLOOKUP(Q80,'datedec &amp; datejul kaf'!$I$5:$O$94,7,FALSE)</f>
        <v>1985-86</v>
      </c>
      <c r="Q80" s="18">
        <f>LARGE('datedec &amp; datejul kaf'!$I$5:$I$94,'datedec &amp; datejul kaf rank'!$A80)</f>
        <v>312.751723809</v>
      </c>
      <c r="R80" s="5" t="str">
        <f>VLOOKUP(S80,'datedec &amp; datejul kaf'!$J$5:$O$94,6,FALSE)</f>
        <v>2017-18</v>
      </c>
      <c r="S80" s="18">
        <f>LARGE('datedec &amp; datejul kaf'!$J$5:$J$94,'datedec &amp; datejul kaf rank'!$A80)</f>
        <v>209.84726485800002</v>
      </c>
      <c r="T80" s="5" t="str">
        <f>VLOOKUP(U80,'datedec &amp; datejul kaf'!$K$5:$O$94,5,FALSE)</f>
        <v>1967-68</v>
      </c>
      <c r="U80" s="18">
        <f>LARGE('datedec &amp; datejul kaf'!$K$5:$K$94,'datedec &amp; datejul kaf rank'!$A80)</f>
        <v>108.950078559</v>
      </c>
      <c r="V80" s="5" t="str">
        <f>VLOOKUP(W80,'datedec &amp; datejul kaf'!$L$5:$O$94,4,FALSE)</f>
        <v>1986-87</v>
      </c>
      <c r="W80" s="18">
        <f>LARGE('datedec &amp; datejul kaf'!$L$5:$L$94,'datedec &amp; datejul kaf rank'!$A80)</f>
        <v>33.893552448000001</v>
      </c>
      <c r="X80" s="5" t="str">
        <f>VLOOKUP(Y80,'datedec &amp; datejul kaf'!$M$5:$O$94,3,FALSE)</f>
        <v>2009-10</v>
      </c>
      <c r="Y80" s="18">
        <f>LARGE('datedec &amp; datejul kaf'!$M$5:$M$94,'datedec &amp; datejul kaf rank'!$A80)</f>
        <v>10.452892169999998</v>
      </c>
      <c r="Z80" s="5" t="str">
        <f>VLOOKUP(AA80,'datedec &amp; datejul kaf'!$N$5:$O$94,2,FALSE)</f>
        <v>1979-80</v>
      </c>
      <c r="AA80" s="18">
        <f>LARGE('datedec &amp; datejul kaf'!$N$5:$N$94,'datedec &amp; datejul kaf rank'!$A80)</f>
        <v>909.20525516099997</v>
      </c>
    </row>
    <row r="81" spans="1:27" x14ac:dyDescent="0.2">
      <c r="A81" s="11">
        <v>76</v>
      </c>
      <c r="B81" s="5" t="str">
        <f>VLOOKUP(C81,'datedec &amp; datejul kaf'!$B$5:$O$94,14,FALSE)</f>
        <v>1989-90</v>
      </c>
      <c r="C81" s="18">
        <f>LARGE('datedec &amp; datejul kaf'!$B$5:$B$94,'datedec &amp; datejul kaf rank'!$A81)</f>
        <v>199.59271978799998</v>
      </c>
      <c r="D81" s="5" t="str">
        <f>VLOOKUP(E81,'datedec &amp; datejul kaf'!$C$5:$O$94,13,FALSE)</f>
        <v>1989-90</v>
      </c>
      <c r="E81" s="18">
        <f>LARGE('datedec &amp; datejul kaf'!$C$5:$C$94,'datedec &amp; datejul kaf rank'!$A81)</f>
        <v>185.266108755</v>
      </c>
      <c r="F81" s="5" t="str">
        <f>VLOOKUP(G81,'datedec &amp; datejul kaf'!$D$5:$O$94,12,FALSE)</f>
        <v>1987-88</v>
      </c>
      <c r="G81" s="18">
        <f>LARGE('datedec &amp; datejul kaf'!$D$5:$D$94,'datedec &amp; datejul kaf rank'!$A81)</f>
        <v>177.637679289</v>
      </c>
      <c r="H81" s="5" t="str">
        <f>VLOOKUP(I81,'datedec &amp; datejul kaf'!$E$5:$O$94,11,FALSE)</f>
        <v>1929-30</v>
      </c>
      <c r="I81" s="18">
        <f>LARGE('datedec &amp; datejul kaf'!$E$5:$E$94,'datedec &amp; datejul kaf rank'!$A81)</f>
        <v>153.58015953</v>
      </c>
      <c r="J81" s="5" t="str">
        <f>VLOOKUP(K81,'datedec &amp; datejul kaf'!$F$5:$O$94,10,FALSE)</f>
        <v>1989-90</v>
      </c>
      <c r="K81" s="18">
        <f>LARGE('datedec &amp; datejul kaf'!$F$5:$F$94,'datedec &amp; datejul kaf rank'!$A81)</f>
        <v>87.066443016000008</v>
      </c>
      <c r="L81" s="5" t="str">
        <f>VLOOKUP(M81,'datedec &amp; datejul kaf'!$G$5:$O$94,9,FALSE)</f>
        <v>1993-94</v>
      </c>
      <c r="M81" s="18">
        <f>LARGE('datedec &amp; datejul kaf'!$G$5:$G$94,'datedec &amp; datejul kaf rank'!$A81)</f>
        <v>572.83634215500001</v>
      </c>
      <c r="N81" s="5" t="str">
        <f>VLOOKUP(O81,'datedec &amp; datejul kaf'!$H$5:$O$94,8,FALSE)</f>
        <v>1979-80</v>
      </c>
      <c r="O81" s="18">
        <f>LARGE('datedec &amp; datejul kaf'!$H$5:$H$94,'datedec &amp; datejul kaf rank'!$A81)</f>
        <v>430.74444665699997</v>
      </c>
      <c r="P81" s="5" t="str">
        <f>VLOOKUP(Q81,'datedec &amp; datejul kaf'!$I$5:$O$94,7,FALSE)</f>
        <v>1943-44</v>
      </c>
      <c r="Q81" s="18">
        <f>LARGE('datedec &amp; datejul kaf'!$I$5:$I$94,'datedec &amp; datejul kaf rank'!$A81)</f>
        <v>294.58709639099999</v>
      </c>
      <c r="R81" s="5" t="str">
        <f>VLOOKUP(S81,'datedec &amp; datejul kaf'!$J$5:$O$94,6,FALSE)</f>
        <v>1966-67</v>
      </c>
      <c r="S81" s="18">
        <f>LARGE('datedec &amp; datejul kaf'!$J$5:$J$94,'datedec &amp; datejul kaf rank'!$A81)</f>
        <v>200.60032305600001</v>
      </c>
      <c r="T81" s="5" t="str">
        <f>VLOOKUP(U81,'datedec &amp; datejul kaf'!$K$5:$O$94,5,FALSE)</f>
        <v>2002-03</v>
      </c>
      <c r="U81" s="18">
        <f>LARGE('datedec &amp; datejul kaf'!$K$5:$K$94,'datedec &amp; datejul kaf rank'!$A81)</f>
        <v>107.654871996</v>
      </c>
      <c r="V81" s="5" t="str">
        <f>VLOOKUP(W81,'datedec &amp; datejul kaf'!$L$5:$O$94,4,FALSE)</f>
        <v>1985-86</v>
      </c>
      <c r="W81" s="18">
        <f>LARGE('datedec &amp; datejul kaf'!$L$5:$L$94,'datedec &amp; datejul kaf rank'!$A81)</f>
        <v>33.734874768000005</v>
      </c>
      <c r="X81" s="5" t="str">
        <f>VLOOKUP(Y81,'datedec &amp; datejul kaf'!$M$5:$O$94,3,FALSE)</f>
        <v>1978-79</v>
      </c>
      <c r="Y81" s="18">
        <f>LARGE('datedec &amp; datejul kaf'!$M$5:$M$94,'datedec &amp; datejul kaf rank'!$A81)</f>
        <v>10.145454164999999</v>
      </c>
      <c r="Z81" s="5" t="str">
        <f>VLOOKUP(AA81,'datedec &amp; datejul kaf'!$N$5:$O$94,2,FALSE)</f>
        <v>1986-87</v>
      </c>
      <c r="AA81" s="18">
        <f>LARGE('datedec &amp; datejul kaf'!$N$5:$N$94,'datedec &amp; datejul kaf rank'!$A81)</f>
        <v>887.29186755299997</v>
      </c>
    </row>
    <row r="82" spans="1:27" x14ac:dyDescent="0.2">
      <c r="A82" s="11">
        <v>77</v>
      </c>
      <c r="B82" s="5" t="str">
        <f>VLOOKUP(C82,'datedec &amp; datejul kaf'!$B$5:$O$94,14,FALSE)</f>
        <v>1987-88</v>
      </c>
      <c r="C82" s="18">
        <f>LARGE('datedec &amp; datejul kaf'!$B$5:$B$94,'datedec &amp; datejul kaf rank'!$A82)</f>
        <v>191.051893662</v>
      </c>
      <c r="D82" s="5" t="str">
        <f>VLOOKUP(E82,'datedec &amp; datejul kaf'!$C$5:$O$94,13,FALSE)</f>
        <v>1987-88</v>
      </c>
      <c r="E82" s="18">
        <f>LARGE('datedec &amp; datejul kaf'!$C$5:$C$94,'datedec &amp; datejul kaf rank'!$A82)</f>
        <v>182.874042729</v>
      </c>
      <c r="F82" s="5" t="str">
        <f>VLOOKUP(G82,'datedec &amp; datejul kaf'!$D$5:$O$94,12,FALSE)</f>
        <v>1989-90</v>
      </c>
      <c r="G82" s="18">
        <f>LARGE('datedec &amp; datejul kaf'!$D$5:$D$94,'datedec &amp; datejul kaf rank'!$A82)</f>
        <v>175.38842317500001</v>
      </c>
      <c r="H82" s="5" t="str">
        <f>VLOOKUP(I82,'datedec &amp; datejul kaf'!$E$5:$O$94,11,FALSE)</f>
        <v>2002-03</v>
      </c>
      <c r="I82" s="18">
        <f>LARGE('datedec &amp; datejul kaf'!$E$5:$E$94,'datedec &amp; datejul kaf rank'!$A82)</f>
        <v>147.47305232099998</v>
      </c>
      <c r="J82" s="5" t="str">
        <f>VLOOKUP(K82,'datedec &amp; datejul kaf'!$F$5:$O$94,10,FALSE)</f>
        <v>1986-87</v>
      </c>
      <c r="K82" s="18">
        <f>LARGE('datedec &amp; datejul kaf'!$F$5:$F$94,'datedec &amp; datejul kaf rank'!$A82)</f>
        <v>86.574542207999997</v>
      </c>
      <c r="L82" s="5" t="str">
        <f>VLOOKUP(M82,'datedec &amp; datejul kaf'!$G$5:$O$94,9,FALSE)</f>
        <v>1933-34</v>
      </c>
      <c r="M82" s="18">
        <f>LARGE('datedec &amp; datejul kaf'!$G$5:$G$94,'datedec &amp; datejul kaf rank'!$A82)</f>
        <v>551.10345040800007</v>
      </c>
      <c r="N82" s="5" t="str">
        <f>VLOOKUP(O82,'datedec &amp; datejul kaf'!$H$5:$O$94,8,FALSE)</f>
        <v>1993-94</v>
      </c>
      <c r="O82" s="18">
        <f>LARGE('datedec &amp; datejul kaf'!$H$5:$H$94,'datedec &amp; datejul kaf rank'!$A82)</f>
        <v>421.39238089200001</v>
      </c>
      <c r="P82" s="5" t="str">
        <f>VLOOKUP(Q82,'datedec &amp; datejul kaf'!$I$5:$O$94,7,FALSE)</f>
        <v>1939-40</v>
      </c>
      <c r="Q82" s="18">
        <f>LARGE('datedec &amp; datejul kaf'!$I$5:$I$94,'datedec &amp; datejul kaf rank'!$A82)</f>
        <v>294.17255095199999</v>
      </c>
      <c r="R82" s="5" t="str">
        <f>VLOOKUP(S82,'datedec &amp; datejul kaf'!$J$5:$O$94,6,FALSE)</f>
        <v>1993-94</v>
      </c>
      <c r="S82" s="18">
        <f>LARGE('datedec &amp; datejul kaf'!$J$5:$J$94,'datedec &amp; datejul kaf rank'!$A82)</f>
        <v>200.16990984899999</v>
      </c>
      <c r="T82" s="5" t="str">
        <f>VLOOKUP(U82,'datedec &amp; datejul kaf'!$K$5:$O$94,5,FALSE)</f>
        <v>1943-44</v>
      </c>
      <c r="U82" s="18">
        <f>LARGE('datedec &amp; datejul kaf'!$K$5:$K$94,'datedec &amp; datejul kaf rank'!$A82)</f>
        <v>105.219169608</v>
      </c>
      <c r="V82" s="5" t="str">
        <f>VLOOKUP(W82,'datedec &amp; datejul kaf'!$L$5:$O$94,4,FALSE)</f>
        <v>1950-51</v>
      </c>
      <c r="W82" s="18">
        <f>LARGE('datedec &amp; datejul kaf'!$L$5:$L$94,'datedec &amp; datejul kaf rank'!$A82)</f>
        <v>33.439337589000004</v>
      </c>
      <c r="X82" s="5" t="str">
        <f>VLOOKUP(Y82,'datedec &amp; datejul kaf'!$M$5:$O$94,3,FALSE)</f>
        <v>2012-13</v>
      </c>
      <c r="Y82" s="18">
        <f>LARGE('datedec &amp; datejul kaf'!$M$5:$M$94,'datedec &amp; datejul kaf rank'!$A82)</f>
        <v>9.8995037610000001</v>
      </c>
      <c r="Z82" s="5" t="str">
        <f>VLOOKUP(AA82,'datedec &amp; datejul kaf'!$N$5:$O$94,2,FALSE)</f>
        <v>1938-39</v>
      </c>
      <c r="AA82" s="18">
        <f>LARGE('datedec &amp; datejul kaf'!$N$5:$N$94,'datedec &amp; datejul kaf rank'!$A82)</f>
        <v>871.57682681999995</v>
      </c>
    </row>
    <row r="83" spans="1:27" x14ac:dyDescent="0.2">
      <c r="A83" s="11">
        <v>78</v>
      </c>
      <c r="B83" s="5" t="str">
        <f>VLOOKUP(C83,'datedec &amp; datejul kaf'!$B$5:$O$94,14,FALSE)</f>
        <v>1939-40</v>
      </c>
      <c r="C83" s="18">
        <f>LARGE('datedec &amp; datejul kaf'!$B$5:$B$94,'datedec &amp; datejul kaf rank'!$A83)</f>
        <v>174.56329923899997</v>
      </c>
      <c r="D83" s="5" t="str">
        <f>VLOOKUP(E83,'datedec &amp; datejul kaf'!$C$5:$O$94,13,FALSE)</f>
        <v>1939-40</v>
      </c>
      <c r="E83" s="18">
        <f>LARGE('datedec &amp; datejul kaf'!$C$5:$C$94,'datedec &amp; datejul kaf rank'!$A83)</f>
        <v>167.30776232099998</v>
      </c>
      <c r="F83" s="5" t="str">
        <f>VLOOKUP(G83,'datedec &amp; datejul kaf'!$D$5:$O$94,12,FALSE)</f>
        <v>1939-40</v>
      </c>
      <c r="G83" s="18">
        <f>LARGE('datedec &amp; datejul kaf'!$D$5:$D$94,'datedec &amp; datejul kaf rank'!$A83)</f>
        <v>161.11933280100001</v>
      </c>
      <c r="H83" s="5" t="str">
        <f>VLOOKUP(I83,'datedec &amp; datejul kaf'!$E$5:$O$94,11,FALSE)</f>
        <v>2013-14</v>
      </c>
      <c r="I83" s="18">
        <f>LARGE('datedec &amp; datejul kaf'!$E$5:$E$94,'datedec &amp; datejul kaf rank'!$A83)</f>
        <v>147.363961416</v>
      </c>
      <c r="J83" s="5" t="str">
        <f>VLOOKUP(K83,'datedec &amp; datejul kaf'!$F$5:$O$94,10,FALSE)</f>
        <v>1997-98</v>
      </c>
      <c r="K83" s="18">
        <f>LARGE('datedec &amp; datejul kaf'!$F$5:$F$94,'datedec &amp; datejul kaf rank'!$A83)</f>
        <v>85.344790188000005</v>
      </c>
      <c r="L83" s="5" t="str">
        <f>VLOOKUP(M83,'datedec &amp; datejul kaf'!$G$5:$O$94,9,FALSE)</f>
        <v>1977-78</v>
      </c>
      <c r="M83" s="18">
        <f>LARGE('datedec &amp; datejul kaf'!$G$5:$G$94,'datedec &amp; datejul kaf rank'!$A83)</f>
        <v>550.96659090900005</v>
      </c>
      <c r="N83" s="5" t="str">
        <f>VLOOKUP(O83,'datedec &amp; datejul kaf'!$H$5:$O$94,8,FALSE)</f>
        <v>2017-18</v>
      </c>
      <c r="O83" s="18">
        <f>LARGE('datedec &amp; datejul kaf'!$H$5:$H$94,'datedec &amp; datejul kaf rank'!$A83)</f>
        <v>415.618496811</v>
      </c>
      <c r="P83" s="5" t="str">
        <f>VLOOKUP(Q83,'datedec &amp; datejul kaf'!$I$5:$O$94,7,FALSE)</f>
        <v>1941-42</v>
      </c>
      <c r="Q83" s="18">
        <f>LARGE('datedec &amp; datejul kaf'!$I$5:$I$94,'datedec &amp; datejul kaf rank'!$A83)</f>
        <v>292.45288159500001</v>
      </c>
      <c r="R83" s="5" t="str">
        <f>VLOOKUP(S83,'datedec &amp; datejul kaf'!$J$5:$O$94,6,FALSE)</f>
        <v>1985-86</v>
      </c>
      <c r="S83" s="18">
        <f>LARGE('datedec &amp; datejul kaf'!$J$5:$J$94,'datedec &amp; datejul kaf rank'!$A83)</f>
        <v>185.41090213800001</v>
      </c>
      <c r="T83" s="5" t="str">
        <f>VLOOKUP(U83,'datedec &amp; datejul kaf'!$K$5:$O$94,5,FALSE)</f>
        <v>1938-39</v>
      </c>
      <c r="U83" s="18">
        <f>LARGE('datedec &amp; datejul kaf'!$K$5:$K$94,'datedec &amp; datejul kaf rank'!$A83)</f>
        <v>104.929582842</v>
      </c>
      <c r="V83" s="5" t="str">
        <f>VLOOKUP(W83,'datedec &amp; datejul kaf'!$L$5:$O$94,4,FALSE)</f>
        <v>1964-65</v>
      </c>
      <c r="W83" s="18">
        <f>LARGE('datedec &amp; datejul kaf'!$L$5:$L$94,'datedec &amp; datejul kaf rank'!$A83)</f>
        <v>32.602312826999999</v>
      </c>
      <c r="X83" s="5" t="str">
        <f>VLOOKUP(Y83,'datedec &amp; datejul kaf'!$M$5:$O$94,3,FALSE)</f>
        <v>2006-07</v>
      </c>
      <c r="Y83" s="18">
        <f>LARGE('datedec &amp; datejul kaf'!$M$5:$M$94,'datedec &amp; datejul kaf rank'!$A83)</f>
        <v>9.6535533569999998</v>
      </c>
      <c r="Z83" s="5" t="str">
        <f>VLOOKUP(AA83,'datedec &amp; datejul kaf'!$N$5:$O$94,2,FALSE)</f>
        <v>1928-29</v>
      </c>
      <c r="AA83" s="18">
        <f>LARGE('datedec &amp; datejul kaf'!$N$5:$N$94,'datedec &amp; datejul kaf rank'!$A83)</f>
        <v>849.90740614499987</v>
      </c>
    </row>
    <row r="84" spans="1:27" x14ac:dyDescent="0.2">
      <c r="A84" s="11">
        <v>79</v>
      </c>
      <c r="B84" s="5" t="str">
        <f>VLOOKUP(C84,'datedec &amp; datejul kaf'!$B$5:$O$94,14,FALSE)</f>
        <v>1929-30</v>
      </c>
      <c r="C84" s="18">
        <f>LARGE('datedec &amp; datejul kaf'!$B$5:$B$94,'datedec &amp; datejul kaf rank'!$A84)</f>
        <v>171.85784479500001</v>
      </c>
      <c r="D84" s="5" t="str">
        <f>VLOOKUP(E84,'datedec &amp; datejul kaf'!$C$5:$O$94,13,FALSE)</f>
        <v>1929-30</v>
      </c>
      <c r="E84" s="18">
        <f>LARGE('datedec &amp; datejul kaf'!$C$5:$C$94,'datedec &amp; datejul kaf rank'!$A84)</f>
        <v>164.17189467</v>
      </c>
      <c r="F84" s="5" t="str">
        <f>VLOOKUP(G84,'datedec &amp; datejul kaf'!$D$5:$O$94,12,FALSE)</f>
        <v>1929-30</v>
      </c>
      <c r="G84" s="18">
        <f>LARGE('datedec &amp; datejul kaf'!$D$5:$D$94,'datedec &amp; datejul kaf rank'!$A84)</f>
        <v>159.11404362000002</v>
      </c>
      <c r="H84" s="5" t="str">
        <f>VLOOKUP(I84,'datedec &amp; datejul kaf'!$E$5:$O$94,11,FALSE)</f>
        <v>1943-44</v>
      </c>
      <c r="I84" s="18">
        <f>LARGE('datedec &amp; datejul kaf'!$E$5:$E$94,'datedec &amp; datejul kaf rank'!$A84)</f>
        <v>144.11503591800002</v>
      </c>
      <c r="J84" s="5" t="str">
        <f>VLOOKUP(K84,'datedec &amp; datejul kaf'!$F$5:$O$94,10,FALSE)</f>
        <v>1952-53</v>
      </c>
      <c r="K84" s="18">
        <f>LARGE('datedec &amp; datejul kaf'!$F$5:$F$94,'datedec &amp; datejul kaf rank'!$A84)</f>
        <v>85.160327385000016</v>
      </c>
      <c r="L84" s="5" t="str">
        <f>VLOOKUP(M84,'datedec &amp; datejul kaf'!$G$5:$O$94,9,FALSE)</f>
        <v>1930-31</v>
      </c>
      <c r="M84" s="18">
        <f>LARGE('datedec &amp; datejul kaf'!$G$5:$G$94,'datedec &amp; datejul kaf rank'!$A84)</f>
        <v>528.19832729999996</v>
      </c>
      <c r="N84" s="5" t="str">
        <f>VLOOKUP(O84,'datedec &amp; datejul kaf'!$H$5:$O$94,8,FALSE)</f>
        <v>1941-42</v>
      </c>
      <c r="O84" s="18">
        <f>LARGE('datedec &amp; datejul kaf'!$H$5:$H$94,'datedec &amp; datejul kaf rank'!$A84)</f>
        <v>403.63833197100001</v>
      </c>
      <c r="P84" s="5" t="str">
        <f>VLOOKUP(Q84,'datedec &amp; datejul kaf'!$I$5:$O$94,7,FALSE)</f>
        <v>1966-67</v>
      </c>
      <c r="Q84" s="18">
        <f>LARGE('datedec &amp; datejul kaf'!$I$5:$I$94,'datedec &amp; datejul kaf rank'!$A84)</f>
        <v>287.23635286500001</v>
      </c>
      <c r="R84" s="5" t="str">
        <f>VLOOKUP(S84,'datedec &amp; datejul kaf'!$J$5:$O$94,6,FALSE)</f>
        <v>1964-65</v>
      </c>
      <c r="S84" s="18">
        <f>LARGE('datedec &amp; datejul kaf'!$J$5:$J$94,'datedec &amp; datejul kaf rank'!$A84)</f>
        <v>183.982803018</v>
      </c>
      <c r="T84" s="5" t="str">
        <f>VLOOKUP(U84,'datedec &amp; datejul kaf'!$K$5:$O$94,5,FALSE)</f>
        <v>1993-94</v>
      </c>
      <c r="U84" s="18">
        <f>LARGE('datedec &amp; datejul kaf'!$K$5:$K$94,'datedec &amp; datejul kaf rank'!$A84)</f>
        <v>97.763302119000002</v>
      </c>
      <c r="V84" s="5" t="str">
        <f>VLOOKUP(W84,'datedec &amp; datejul kaf'!$L$5:$O$94,4,FALSE)</f>
        <v>1969-70</v>
      </c>
      <c r="W84" s="18">
        <f>LARGE('datedec &amp; datejul kaf'!$L$5:$L$94,'datedec &amp; datejul kaf rank'!$A84)</f>
        <v>31.814874840000002</v>
      </c>
      <c r="X84" s="5" t="str">
        <f>VLOOKUP(Y84,'datedec &amp; datejul kaf'!$M$5:$O$94,3,FALSE)</f>
        <v>1933-34</v>
      </c>
      <c r="Y84" s="18">
        <f>LARGE('datedec &amp; datejul kaf'!$M$5:$M$94,'datedec &amp; datejul kaf rank'!$A84)</f>
        <v>8.6697517410000007</v>
      </c>
      <c r="Z84" s="5" t="str">
        <f>VLOOKUP(AA84,'datedec &amp; datejul kaf'!$N$5:$O$94,2,FALSE)</f>
        <v>2004-05</v>
      </c>
      <c r="AA84" s="18">
        <f>LARGE('datedec &amp; datejul kaf'!$N$5:$N$94,'datedec &amp; datejul kaf rank'!$A84)</f>
        <v>828.94410114600009</v>
      </c>
    </row>
    <row r="85" spans="1:27" x14ac:dyDescent="0.2">
      <c r="A85" s="11">
        <v>80</v>
      </c>
      <c r="B85" s="5" t="str">
        <f>VLOOKUP(C85,'datedec &amp; datejul kaf'!$B$5:$O$94,14,FALSE)</f>
        <v>2002-03</v>
      </c>
      <c r="C85" s="18">
        <f>LARGE('datedec &amp; datejul kaf'!$B$5:$B$94,'datedec &amp; datejul kaf rank'!$A85)</f>
        <v>163.47371287799999</v>
      </c>
      <c r="D85" s="5" t="str">
        <f>VLOOKUP(E85,'datedec &amp; datejul kaf'!$C$5:$O$94,13,FALSE)</f>
        <v>2002-03</v>
      </c>
      <c r="E85" s="18">
        <f>LARGE('datedec &amp; datejul kaf'!$C$5:$C$94,'datedec &amp; datejul kaf rank'!$A85)</f>
        <v>157.87834118700002</v>
      </c>
      <c r="F85" s="5" t="str">
        <f>VLOOKUP(G85,'datedec &amp; datejul kaf'!$D$5:$O$94,12,FALSE)</f>
        <v>2002-03</v>
      </c>
      <c r="G85" s="18">
        <f>LARGE('datedec &amp; datejul kaf'!$D$5:$D$94,'datedec &amp; datejul kaf rank'!$A85)</f>
        <v>152.76098600699999</v>
      </c>
      <c r="H85" s="5" t="str">
        <f>VLOOKUP(I85,'datedec &amp; datejul kaf'!$E$5:$O$94,11,FALSE)</f>
        <v>1939-40</v>
      </c>
      <c r="I85" s="18">
        <f>LARGE('datedec &amp; datejul kaf'!$E$5:$E$94,'datedec &amp; datejul kaf rank'!$A85)</f>
        <v>140.275036062</v>
      </c>
      <c r="J85" s="5" t="str">
        <f>VLOOKUP(K85,'datedec &amp; datejul kaf'!$F$5:$O$94,10,FALSE)</f>
        <v>1928-29</v>
      </c>
      <c r="K85" s="18">
        <f>LARGE('datedec &amp; datejul kaf'!$F$5:$F$94,'datedec &amp; datejul kaf rank'!$A85)</f>
        <v>84.238013370000004</v>
      </c>
      <c r="L85" s="5" t="str">
        <f>VLOOKUP(M85,'datedec &amp; datejul kaf'!$G$5:$O$94,9,FALSE)</f>
        <v>2004-05</v>
      </c>
      <c r="M85" s="18">
        <f>LARGE('datedec &amp; datejul kaf'!$G$5:$G$94,'datedec &amp; datejul kaf rank'!$A85)</f>
        <v>524.98113733800005</v>
      </c>
      <c r="N85" s="5" t="str">
        <f>VLOOKUP(O85,'datedec &amp; datejul kaf'!$H$5:$O$94,8,FALSE)</f>
        <v>1986-87</v>
      </c>
      <c r="O85" s="18">
        <f>LARGE('datedec &amp; datejul kaf'!$H$5:$H$94,'datedec &amp; datejul kaf rank'!$A85)</f>
        <v>390.49386965399998</v>
      </c>
      <c r="P85" s="5" t="str">
        <f>VLOOKUP(Q85,'datedec &amp; datejul kaf'!$I$5:$O$94,7,FALSE)</f>
        <v>2015-16</v>
      </c>
      <c r="Q85" s="18">
        <f>LARGE('datedec &amp; datejul kaf'!$I$5:$I$94,'datedec &amp; datejul kaf rank'!$A85)</f>
        <v>281.65684894200001</v>
      </c>
      <c r="R85" s="5" t="str">
        <f>VLOOKUP(S85,'datedec &amp; datejul kaf'!$J$5:$O$94,6,FALSE)</f>
        <v>1991-92</v>
      </c>
      <c r="S85" s="18">
        <f>LARGE('datedec &amp; datejul kaf'!$J$5:$J$94,'datedec &amp; datejul kaf rank'!$A85)</f>
        <v>175.27734879900001</v>
      </c>
      <c r="T85" s="5" t="str">
        <f>VLOOKUP(U85,'datedec &amp; datejul kaf'!$K$5:$O$94,5,FALSE)</f>
        <v>1964-65</v>
      </c>
      <c r="U85" s="18">
        <f>LARGE('datedec &amp; datejul kaf'!$K$5:$K$94,'datedec &amp; datejul kaf rank'!$A85)</f>
        <v>93.536525418000011</v>
      </c>
      <c r="V85" s="5" t="str">
        <f>VLOOKUP(W85,'datedec &amp; datejul kaf'!$L$5:$O$94,4,FALSE)</f>
        <v>2002-03</v>
      </c>
      <c r="W85" s="18">
        <f>LARGE('datedec &amp; datejul kaf'!$L$5:$L$94,'datedec &amp; datejul kaf rank'!$A85)</f>
        <v>30.119007135</v>
      </c>
      <c r="X85" s="5" t="str">
        <f>VLOOKUP(Y85,'datedec &amp; datejul kaf'!$M$5:$O$94,3,FALSE)</f>
        <v>1969-70</v>
      </c>
      <c r="Y85" s="18">
        <f>LARGE('datedec &amp; datejul kaf'!$M$5:$M$94,'datedec &amp; datejul kaf rank'!$A85)</f>
        <v>8.6082641399999993</v>
      </c>
      <c r="Z85" s="5" t="str">
        <f>VLOOKUP(AA85,'datedec &amp; datejul kaf'!$N$5:$O$94,2,FALSE)</f>
        <v>1991-92</v>
      </c>
      <c r="AA85" s="18">
        <f>LARGE('datedec &amp; datejul kaf'!$N$5:$N$94,'datedec &amp; datejul kaf rank'!$A85)</f>
        <v>796.15137510299996</v>
      </c>
    </row>
    <row r="86" spans="1:27" x14ac:dyDescent="0.2">
      <c r="A86" s="11">
        <v>81</v>
      </c>
      <c r="B86" s="5" t="str">
        <f>VLOOKUP(C86,'datedec &amp; datejul kaf'!$B$5:$O$94,14,FALSE)</f>
        <v>1928-29</v>
      </c>
      <c r="C86" s="18">
        <f>LARGE('datedec &amp; datejul kaf'!$B$5:$B$94,'datedec &amp; datejul kaf rank'!$A86)</f>
        <v>162.55536580500001</v>
      </c>
      <c r="D86" s="5" t="str">
        <f>VLOOKUP(E86,'datedec &amp; datejul kaf'!$C$5:$O$94,13,FALSE)</f>
        <v>1928-29</v>
      </c>
      <c r="E86" s="18">
        <f>LARGE('datedec &amp; datejul kaf'!$C$5:$C$94,'datedec &amp; datejul kaf rank'!$A86)</f>
        <v>157.02148171499999</v>
      </c>
      <c r="F86" s="5" t="str">
        <f>VLOOKUP(G86,'datedec &amp; datejul kaf'!$D$5:$O$94,12,FALSE)</f>
        <v>1928-29</v>
      </c>
      <c r="G86" s="18">
        <f>LARGE('datedec &amp; datejul kaf'!$D$5:$D$94,'datedec &amp; datejul kaf rank'!$A86)</f>
        <v>151.36858936499999</v>
      </c>
      <c r="H86" s="5" t="str">
        <f>VLOOKUP(I86,'datedec &amp; datejul kaf'!$E$5:$O$94,11,FALSE)</f>
        <v>1928-29</v>
      </c>
      <c r="I86" s="18">
        <f>LARGE('datedec &amp; datejul kaf'!$E$5:$E$94,'datedec &amp; datejul kaf rank'!$A86)</f>
        <v>136.30412712</v>
      </c>
      <c r="J86" s="5" t="str">
        <f>VLOOKUP(K86,'datedec &amp; datejul kaf'!$F$5:$O$94,10,FALSE)</f>
        <v>2017-18</v>
      </c>
      <c r="K86" s="18">
        <f>LARGE('datedec &amp; datejul kaf'!$F$5:$F$94,'datedec &amp; datejul kaf rank'!$A86)</f>
        <v>81.839996931000002</v>
      </c>
      <c r="L86" s="5" t="str">
        <f>VLOOKUP(M86,'datedec &amp; datejul kaf'!$G$5:$O$94,9,FALSE)</f>
        <v>1929-30</v>
      </c>
      <c r="M86" s="18">
        <f>LARGE('datedec &amp; datejul kaf'!$G$5:$G$94,'datedec &amp; datejul kaf rank'!$A86)</f>
        <v>523.66609606500003</v>
      </c>
      <c r="N86" s="5" t="str">
        <f>VLOOKUP(O86,'datedec &amp; datejul kaf'!$H$5:$O$94,8,FALSE)</f>
        <v>1966-67</v>
      </c>
      <c r="O86" s="18">
        <f>LARGE('datedec &amp; datejul kaf'!$H$5:$H$94,'datedec &amp; datejul kaf rank'!$A86)</f>
        <v>385.20395249699999</v>
      </c>
      <c r="P86" s="5" t="str">
        <f>VLOOKUP(Q86,'datedec &amp; datejul kaf'!$I$5:$O$94,7,FALSE)</f>
        <v>1977-78</v>
      </c>
      <c r="Q86" s="18">
        <f>LARGE('datedec &amp; datejul kaf'!$I$5:$I$94,'datedec &amp; datejul kaf rank'!$A86)</f>
        <v>271.39436998799999</v>
      </c>
      <c r="R86" s="5" t="str">
        <f>VLOOKUP(S86,'datedec &amp; datejul kaf'!$J$5:$O$94,6,FALSE)</f>
        <v>1929-30</v>
      </c>
      <c r="S86" s="18">
        <f>LARGE('datedec &amp; datejul kaf'!$J$5:$J$94,'datedec &amp; datejul kaf rank'!$A86)</f>
        <v>172.47272080499999</v>
      </c>
      <c r="T86" s="5" t="str">
        <f>VLOOKUP(U86,'datedec &amp; datejul kaf'!$K$5:$O$94,5,FALSE)</f>
        <v>1972-73</v>
      </c>
      <c r="U86" s="18">
        <f>LARGE('datedec &amp; datejul kaf'!$K$5:$K$94,'datedec &amp; datejul kaf rank'!$A86)</f>
        <v>86.770905837000001</v>
      </c>
      <c r="V86" s="5" t="str">
        <f>VLOOKUP(W86,'datedec &amp; datejul kaf'!$L$5:$O$94,4,FALSE)</f>
        <v>1978-79</v>
      </c>
      <c r="W86" s="18">
        <f>LARGE('datedec &amp; datejul kaf'!$L$5:$L$94,'datedec &amp; datejul kaf rank'!$A86)</f>
        <v>29.662808805000001</v>
      </c>
      <c r="X86" s="5" t="str">
        <f>VLOOKUP(Y86,'datedec &amp; datejul kaf'!$M$5:$O$94,3,FALSE)</f>
        <v>1966-67</v>
      </c>
      <c r="Y86" s="18">
        <f>LARGE('datedec &amp; datejul kaf'!$M$5:$M$94,'datedec &amp; datejul kaf rank'!$A86)</f>
        <v>8.1778509330000002</v>
      </c>
      <c r="Z86" s="5" t="str">
        <f>VLOOKUP(AA86,'datedec &amp; datejul kaf'!$N$5:$O$94,2,FALSE)</f>
        <v>1939-40</v>
      </c>
      <c r="AA86" s="18">
        <f>LARGE('datedec &amp; datejul kaf'!$N$5:$N$94,'datedec &amp; datejul kaf rank'!$A86)</f>
        <v>788.79666463499996</v>
      </c>
    </row>
    <row r="87" spans="1:27" x14ac:dyDescent="0.2">
      <c r="A87" s="11">
        <v>82</v>
      </c>
      <c r="B87" s="5" t="str">
        <f>VLOOKUP(C87,'datedec &amp; datejul kaf'!$B$5:$O$94,14,FALSE)</f>
        <v>1965-66</v>
      </c>
      <c r="C87" s="18">
        <f>LARGE('datedec &amp; datejul kaf'!$B$5:$B$94,'datedec &amp; datejul kaf rank'!$A87)</f>
        <v>158.71933289099999</v>
      </c>
      <c r="D87" s="5" t="str">
        <f>VLOOKUP(E87,'datedec &amp; datejul kaf'!$C$5:$O$94,13,FALSE)</f>
        <v>1965-66</v>
      </c>
      <c r="E87" s="18">
        <f>LARGE('datedec &amp; datejul kaf'!$C$5:$C$94,'datedec &amp; datejul kaf rank'!$A87)</f>
        <v>150.17255635199999</v>
      </c>
      <c r="F87" s="5" t="str">
        <f>VLOOKUP(G87,'datedec &amp; datejul kaf'!$D$5:$O$94,12,FALSE)</f>
        <v>1965-66</v>
      </c>
      <c r="G87" s="18">
        <f>LARGE('datedec &amp; datejul kaf'!$D$5:$D$94,'datedec &amp; datejul kaf rank'!$A87)</f>
        <v>144.46015987199999</v>
      </c>
      <c r="H87" s="5" t="str">
        <f>VLOOKUP(I87,'datedec &amp; datejul kaf'!$E$5:$O$94,11,FALSE)</f>
        <v>1965-66</v>
      </c>
      <c r="I87" s="18">
        <f>LARGE('datedec &amp; datejul kaf'!$E$5:$E$94,'datedec &amp; datejul kaf rank'!$A87)</f>
        <v>133.02346608600001</v>
      </c>
      <c r="J87" s="5" t="str">
        <f>VLOOKUP(K87,'datedec &amp; datejul kaf'!$F$5:$O$94,10,FALSE)</f>
        <v>2013-14</v>
      </c>
      <c r="K87" s="18">
        <f>LARGE('datedec &amp; datejul kaf'!$F$5:$F$94,'datedec &amp; datejul kaf rank'!$A87)</f>
        <v>78.458178876000005</v>
      </c>
      <c r="L87" s="5" t="str">
        <f>VLOOKUP(M87,'datedec &amp; datejul kaf'!$G$5:$O$94,9,FALSE)</f>
        <v>1986-87</v>
      </c>
      <c r="M87" s="18">
        <f>LARGE('datedec &amp; datejul kaf'!$G$5:$G$94,'datedec &amp; datejul kaf rank'!$A87)</f>
        <v>517.03535251200003</v>
      </c>
      <c r="N87" s="5" t="str">
        <f>VLOOKUP(O87,'datedec &amp; datejul kaf'!$H$5:$O$94,8,FALSE)</f>
        <v>1977-78</v>
      </c>
      <c r="O87" s="18">
        <f>LARGE('datedec &amp; datejul kaf'!$H$5:$H$94,'datedec &amp; datejul kaf rank'!$A87)</f>
        <v>381.69122535600002</v>
      </c>
      <c r="P87" s="5" t="str">
        <f>VLOOKUP(Q87,'datedec &amp; datejul kaf'!$I$5:$O$94,7,FALSE)</f>
        <v>1972-73</v>
      </c>
      <c r="Q87" s="18">
        <f>LARGE('datedec &amp; datejul kaf'!$I$5:$I$94,'datedec &amp; datejul kaf rank'!$A87)</f>
        <v>258.37288287299998</v>
      </c>
      <c r="R87" s="5" t="str">
        <f>VLOOKUP(S87,'datedec &amp; datejul kaf'!$J$5:$O$94,6,FALSE)</f>
        <v>1967-68</v>
      </c>
      <c r="S87" s="18">
        <f>LARGE('datedec &amp; datejul kaf'!$J$5:$J$94,'datedec &amp; datejul kaf rank'!$A87)</f>
        <v>169.52528289900002</v>
      </c>
      <c r="T87" s="5" t="str">
        <f>VLOOKUP(U87,'datedec &amp; datejul kaf'!$K$5:$O$94,5,FALSE)</f>
        <v>2006-07</v>
      </c>
      <c r="U87" s="18">
        <f>LARGE('datedec &amp; datejul kaf'!$K$5:$K$94,'datedec &amp; datejul kaf rank'!$A87)</f>
        <v>78.414542514000004</v>
      </c>
      <c r="V87" s="5" t="str">
        <f>VLOOKUP(W87,'datedec &amp; datejul kaf'!$L$5:$O$94,4,FALSE)</f>
        <v>2006-07</v>
      </c>
      <c r="W87" s="18">
        <f>LARGE('datedec &amp; datejul kaf'!$L$5:$L$94,'datedec &amp; datejul kaf rank'!$A87)</f>
        <v>29.408924516999999</v>
      </c>
      <c r="X87" s="5" t="str">
        <f>VLOOKUP(Y87,'datedec &amp; datejul kaf'!$M$5:$O$94,3,FALSE)</f>
        <v>1991-92</v>
      </c>
      <c r="Y87" s="18">
        <f>LARGE('datedec &amp; datejul kaf'!$M$5:$M$94,'datedec &amp; datejul kaf rank'!$A87)</f>
        <v>7.931900529</v>
      </c>
      <c r="Z87" s="5" t="str">
        <f>VLOOKUP(AA87,'datedec &amp; datejul kaf'!$N$5:$O$94,2,FALSE)</f>
        <v>1972-73</v>
      </c>
      <c r="AA87" s="18">
        <f>LARGE('datedec &amp; datejul kaf'!$N$5:$N$94,'datedec &amp; datejul kaf rank'!$A87)</f>
        <v>779.82542530199999</v>
      </c>
    </row>
    <row r="88" spans="1:27" x14ac:dyDescent="0.2">
      <c r="A88" s="11">
        <v>83</v>
      </c>
      <c r="B88" s="5" t="str">
        <f>VLOOKUP(C88,'datedec &amp; datejul kaf'!$B$5:$O$94,14,FALSE)</f>
        <v>2000-01</v>
      </c>
      <c r="C88" s="18">
        <f>LARGE('datedec &amp; datejul kaf'!$B$5:$B$94,'datedec &amp; datejul kaf rank'!$A88)</f>
        <v>151.36858936499999</v>
      </c>
      <c r="D88" s="5" t="str">
        <f>VLOOKUP(E88,'datedec &amp; datejul kaf'!$C$5:$O$94,13,FALSE)</f>
        <v>2000-01</v>
      </c>
      <c r="E88" s="18">
        <f>LARGE('datedec &amp; datejul kaf'!$C$5:$C$94,'datedec &amp; datejul kaf rank'!$A88)</f>
        <v>145.52726727000001</v>
      </c>
      <c r="F88" s="5" t="str">
        <f>VLOOKUP(G88,'datedec &amp; datejul kaf'!$D$5:$O$94,12,FALSE)</f>
        <v>2000-01</v>
      </c>
      <c r="G88" s="18">
        <f>LARGE('datedec &amp; datejul kaf'!$D$5:$D$94,'datedec &amp; datejul kaf rank'!$A88)</f>
        <v>139.69586253</v>
      </c>
      <c r="H88" s="5" t="str">
        <f>VLOOKUP(I88,'datedec &amp; datejul kaf'!$E$5:$O$94,11,FALSE)</f>
        <v>2000-01</v>
      </c>
      <c r="I88" s="18">
        <f>LARGE('datedec &amp; datejul kaf'!$E$5:$E$94,'datedec &amp; datejul kaf rank'!$A88)</f>
        <v>123.40164826499999</v>
      </c>
      <c r="J88" s="5" t="str">
        <f>VLOOKUP(K88,'datedec &amp; datejul kaf'!$F$5:$O$94,10,FALSE)</f>
        <v>1943-44</v>
      </c>
      <c r="K88" s="18">
        <f>LARGE('datedec &amp; datejul kaf'!$F$5:$F$94,'datedec &amp; datejul kaf rank'!$A88)</f>
        <v>69.972889937999994</v>
      </c>
      <c r="L88" s="5" t="str">
        <f>VLOOKUP(M88,'datedec &amp; datejul kaf'!$G$5:$O$94,9,FALSE)</f>
        <v>1941-42</v>
      </c>
      <c r="M88" s="18">
        <f>LARGE('datedec &amp; datejul kaf'!$G$5:$G$94,'datedec &amp; datejul kaf rank'!$A88)</f>
        <v>513.63965015999997</v>
      </c>
      <c r="N88" s="5" t="str">
        <f>VLOOKUP(O88,'datedec &amp; datejul kaf'!$H$5:$O$94,8,FALSE)</f>
        <v>1943-44</v>
      </c>
      <c r="O88" s="18">
        <f>LARGE('datedec &amp; datejul kaf'!$H$5:$H$94,'datedec &amp; datejul kaf rank'!$A88)</f>
        <v>381.27072950399997</v>
      </c>
      <c r="P88" s="5" t="str">
        <f>VLOOKUP(Q88,'datedec &amp; datejul kaf'!$I$5:$O$94,7,FALSE)</f>
        <v>1967-68</v>
      </c>
      <c r="Q88" s="18">
        <f>LARGE('datedec &amp; datejul kaf'!$I$5:$I$94,'datedec &amp; datejul kaf rank'!$A88)</f>
        <v>256.65321351599999</v>
      </c>
      <c r="R88" s="5" t="str">
        <f>VLOOKUP(S88,'datedec &amp; datejul kaf'!$J$5:$O$94,6,FALSE)</f>
        <v>2006-07</v>
      </c>
      <c r="S88" s="18">
        <f>LARGE('datedec &amp; datejul kaf'!$J$5:$J$94,'datedec &amp; datejul kaf rank'!$A88)</f>
        <v>167.075696214</v>
      </c>
      <c r="T88" s="5" t="str">
        <f>VLOOKUP(U88,'datedec &amp; datejul kaf'!$K$5:$O$94,5,FALSE)</f>
        <v>1986-87</v>
      </c>
      <c r="U88" s="18">
        <f>LARGE('datedec &amp; datejul kaf'!$K$5:$K$94,'datedec &amp; datejul kaf rank'!$A88)</f>
        <v>69.556361027999998</v>
      </c>
      <c r="V88" s="5" t="str">
        <f>VLOOKUP(W88,'datedec &amp; datejul kaf'!$L$5:$O$94,4,FALSE)</f>
        <v>2013-14</v>
      </c>
      <c r="W88" s="18">
        <f>LARGE('datedec &amp; datejul kaf'!$L$5:$L$94,'datedec &amp; datejul kaf rank'!$A88)</f>
        <v>27.566279957999999</v>
      </c>
      <c r="X88" s="5" t="str">
        <f>VLOOKUP(Y88,'datedec &amp; datejul kaf'!$M$5:$O$94,3,FALSE)</f>
        <v>2013-14</v>
      </c>
      <c r="Y88" s="18">
        <f>LARGE('datedec &amp; datejul kaf'!$M$5:$M$94,'datedec &amp; datejul kaf rank'!$A88)</f>
        <v>7.8704129279999995</v>
      </c>
      <c r="Z88" s="5" t="str">
        <f>VLOOKUP(AA88,'datedec &amp; datejul kaf'!$N$5:$O$94,2,FALSE)</f>
        <v>2014-15</v>
      </c>
      <c r="AA88" s="18">
        <f>LARGE('datedec &amp; datejul kaf'!$N$5:$N$94,'datedec &amp; datejul kaf rank'!$A88)</f>
        <v>722.56856794500004</v>
      </c>
    </row>
    <row r="89" spans="1:27" x14ac:dyDescent="0.2">
      <c r="A89" s="11">
        <v>84</v>
      </c>
      <c r="B89" s="5" t="str">
        <f>VLOOKUP(C89,'datedec &amp; datejul kaf'!$B$5:$O$94,14,FALSE)</f>
        <v>1935-36</v>
      </c>
      <c r="C89" s="18">
        <f>LARGE('datedec &amp; datejul kaf'!$B$5:$B$94,'datedec &amp; datejul kaf rank'!$A89)</f>
        <v>132.563300814</v>
      </c>
      <c r="D89" s="5" t="str">
        <f>VLOOKUP(E89,'datedec &amp; datejul kaf'!$C$5:$O$94,13,FALSE)</f>
        <v>1935-36</v>
      </c>
      <c r="E89" s="18">
        <f>LARGE('datedec &amp; datejul kaf'!$C$5:$C$94,'datedec &amp; datejul kaf rank'!$A89)</f>
        <v>126.353053113</v>
      </c>
      <c r="F89" s="5" t="str">
        <f>VLOOKUP(G89,'datedec &amp; datejul kaf'!$D$5:$O$94,12,FALSE)</f>
        <v>1935-36</v>
      </c>
      <c r="G89" s="18">
        <f>LARGE('datedec &amp; datejul kaf'!$D$5:$D$94,'datedec &amp; datejul kaf rank'!$A89)</f>
        <v>121.116689673</v>
      </c>
      <c r="H89" s="5" t="str">
        <f>VLOOKUP(I89,'datedec &amp; datejul kaf'!$E$5:$O$94,11,FALSE)</f>
        <v>1935-36</v>
      </c>
      <c r="I89" s="18">
        <f>LARGE('datedec &amp; datejul kaf'!$E$5:$E$94,'datedec &amp; datejul kaf rank'!$A89)</f>
        <v>106.11371502900001</v>
      </c>
      <c r="J89" s="5" t="str">
        <f>VLOOKUP(K89,'datedec &amp; datejul kaf'!$F$5:$O$94,10,FALSE)</f>
        <v>1959-60</v>
      </c>
      <c r="K89" s="18">
        <f>LARGE('datedec &amp; datejul kaf'!$F$5:$F$94,'datedec &amp; datejul kaf rank'!$A89)</f>
        <v>68.804625519000012</v>
      </c>
      <c r="L89" s="5" t="str">
        <f>VLOOKUP(M89,'datedec &amp; datejul kaf'!$G$5:$O$94,9,FALSE)</f>
        <v>1972-73</v>
      </c>
      <c r="M89" s="18">
        <f>LARGE('datedec &amp; datejul kaf'!$G$5:$G$94,'datedec &amp; datejul kaf rank'!$A89)</f>
        <v>476.304775527</v>
      </c>
      <c r="N89" s="5" t="str">
        <f>VLOOKUP(O89,'datedec &amp; datejul kaf'!$H$5:$O$94,8,FALSE)</f>
        <v>2000-01</v>
      </c>
      <c r="O89" s="18">
        <f>LARGE('datedec &amp; datejul kaf'!$H$5:$H$94,'datedec &amp; datejul kaf rank'!$A89)</f>
        <v>372.98775460799999</v>
      </c>
      <c r="P89" s="5" t="str">
        <f>VLOOKUP(Q89,'datedec &amp; datejul kaf'!$I$5:$O$94,7,FALSE)</f>
        <v>1929-30</v>
      </c>
      <c r="Q89" s="18">
        <f>LARGE('datedec &amp; datejul kaf'!$I$5:$I$94,'datedec &amp; datejul kaf rank'!$A89)</f>
        <v>255.48098215499999</v>
      </c>
      <c r="R89" s="5" t="str">
        <f>VLOOKUP(S89,'datedec &amp; datejul kaf'!$J$5:$O$94,6,FALSE)</f>
        <v>1972-73</v>
      </c>
      <c r="S89" s="18">
        <f>LARGE('datedec &amp; datejul kaf'!$J$5:$J$94,'datedec &amp; datejul kaf rank'!$A89)</f>
        <v>166.38743177699999</v>
      </c>
      <c r="T89" s="5" t="str">
        <f>VLOOKUP(U89,'datedec &amp; datejul kaf'!$K$5:$O$94,5,FALSE)</f>
        <v>1930-31</v>
      </c>
      <c r="U89" s="18">
        <f>LARGE('datedec &amp; datejul kaf'!$K$5:$K$94,'datedec &amp; datejul kaf rank'!$A89)</f>
        <v>67.061154509999994</v>
      </c>
      <c r="V89" s="5" t="str">
        <f>VLOOKUP(W89,'datedec &amp; datejul kaf'!$L$5:$O$94,4,FALSE)</f>
        <v>2008-09</v>
      </c>
      <c r="W89" s="18">
        <f>LARGE('datedec &amp; datejul kaf'!$L$5:$L$94,'datedec &amp; datejul kaf rank'!$A89)</f>
        <v>27.201321294</v>
      </c>
      <c r="X89" s="5" t="str">
        <f>VLOOKUP(Y89,'datedec &amp; datejul kaf'!$M$5:$O$94,3,FALSE)</f>
        <v>1939-40</v>
      </c>
      <c r="Y89" s="18">
        <f>LARGE('datedec &amp; datejul kaf'!$M$5:$M$94,'datedec &amp; datejul kaf rank'!$A89)</f>
        <v>7.7474377260000002</v>
      </c>
      <c r="Z89" s="5" t="str">
        <f>VLOOKUP(AA89,'datedec &amp; datejul kaf'!$N$5:$O$94,2,FALSE)</f>
        <v>1993-94</v>
      </c>
      <c r="AA89" s="18">
        <f>LARGE('datedec &amp; datejul kaf'!$N$5:$N$94,'datedec &amp; datejul kaf rank'!$A89)</f>
        <v>704.97319670399997</v>
      </c>
    </row>
    <row r="90" spans="1:27" x14ac:dyDescent="0.2">
      <c r="A90" s="11">
        <v>85</v>
      </c>
      <c r="B90" s="5" t="str">
        <f>VLOOKUP(C90,'datedec &amp; datejul kaf'!$B$5:$O$94,14,FALSE)</f>
        <v>1993-94</v>
      </c>
      <c r="C90" s="18">
        <f>LARGE('datedec &amp; datejul kaf'!$B$5:$B$94,'datedec &amp; datejul kaf rank'!$A90)</f>
        <v>132.13685454900002</v>
      </c>
      <c r="D90" s="5" t="str">
        <f>VLOOKUP(E90,'datedec &amp; datejul kaf'!$C$5:$O$94,13,FALSE)</f>
        <v>1993-94</v>
      </c>
      <c r="E90" s="18">
        <f>LARGE('datedec &amp; datejul kaf'!$C$5:$C$94,'datedec &amp; datejul kaf rank'!$A90)</f>
        <v>120.14677235400001</v>
      </c>
      <c r="F90" s="5" t="str">
        <f>VLOOKUP(G90,'datedec &amp; datejul kaf'!$D$5:$O$94,12,FALSE)</f>
        <v>1993-94</v>
      </c>
      <c r="G90" s="18">
        <f>LARGE('datedec &amp; datejul kaf'!$D$5:$D$94,'datedec &amp; datejul kaf rank'!$A90)</f>
        <v>113.18478914399999</v>
      </c>
      <c r="H90" s="5" t="str">
        <f>VLOOKUP(I90,'datedec &amp; datejul kaf'!$E$5:$O$94,11,FALSE)</f>
        <v>1993-94</v>
      </c>
      <c r="I90" s="18">
        <f>LARGE('datedec &amp; datejul kaf'!$E$5:$E$94,'datedec &amp; datejul kaf rank'!$A90)</f>
        <v>103.961648994</v>
      </c>
      <c r="J90" s="5" t="str">
        <f>VLOOKUP(K90,'datedec &amp; datejul kaf'!$F$5:$O$94,10,FALSE)</f>
        <v>1965-66</v>
      </c>
      <c r="K90" s="18">
        <f>LARGE('datedec &amp; datejul kaf'!$F$5:$F$94,'datedec &amp; datejul kaf rank'!$A90)</f>
        <v>65.545782665999994</v>
      </c>
      <c r="L90" s="5" t="str">
        <f>VLOOKUP(M90,'datedec &amp; datejul kaf'!$G$5:$O$94,9,FALSE)</f>
        <v>1976-77</v>
      </c>
      <c r="M90" s="18">
        <f>LARGE('datedec &amp; datejul kaf'!$G$5:$G$94,'datedec &amp; datejul kaf rank'!$A90)</f>
        <v>472.59766822799997</v>
      </c>
      <c r="N90" s="5" t="str">
        <f>VLOOKUP(O90,'datedec &amp; datejul kaf'!$H$5:$O$94,8,FALSE)</f>
        <v>1964-65</v>
      </c>
      <c r="O90" s="18">
        <f>LARGE('datedec &amp; datejul kaf'!$H$5:$H$94,'datedec &amp; datejul kaf rank'!$A90)</f>
        <v>363.99668056499996</v>
      </c>
      <c r="P90" s="5" t="str">
        <f>VLOOKUP(Q90,'datedec &amp; datejul kaf'!$I$5:$O$94,7,FALSE)</f>
        <v>1933-34</v>
      </c>
      <c r="Q90" s="18">
        <f>LARGE('datedec &amp; datejul kaf'!$I$5:$I$94,'datedec &amp; datejul kaf rank'!$A90)</f>
        <v>255.43932926400001</v>
      </c>
      <c r="R90" s="5" t="str">
        <f>VLOOKUP(S90,'datedec &amp; datejul kaf'!$J$5:$O$94,6,FALSE)</f>
        <v>1940-41</v>
      </c>
      <c r="S90" s="18">
        <f>LARGE('datedec &amp; datejul kaf'!$J$5:$J$94,'datedec &amp; datejul kaf rank'!$A90)</f>
        <v>157.517349465</v>
      </c>
      <c r="T90" s="5" t="str">
        <f>VLOOKUP(U90,'datedec &amp; datejul kaf'!$K$5:$O$94,5,FALSE)</f>
        <v>1939-40</v>
      </c>
      <c r="U90" s="18">
        <f>LARGE('datedec &amp; datejul kaf'!$K$5:$K$94,'datedec &amp; datejul kaf rank'!$A90)</f>
        <v>66.646609071</v>
      </c>
      <c r="V90" s="5" t="str">
        <f>VLOOKUP(W90,'datedec &amp; datejul kaf'!$L$5:$O$94,4,FALSE)</f>
        <v>1933-34</v>
      </c>
      <c r="W90" s="18">
        <f>LARGE('datedec &amp; datejul kaf'!$L$5:$L$94,'datedec &amp; datejul kaf rank'!$A90)</f>
        <v>25.211899881000001</v>
      </c>
      <c r="X90" s="5" t="str">
        <f>VLOOKUP(Y90,'datedec &amp; datejul kaf'!$M$5:$O$94,3,FALSE)</f>
        <v>2002-03</v>
      </c>
      <c r="Y90" s="18">
        <f>LARGE('datedec &amp; datejul kaf'!$M$5:$M$94,'datedec &amp; datejul kaf rank'!$A90)</f>
        <v>7.6859501250000006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695.52394086000004</v>
      </c>
    </row>
    <row r="91" spans="1:27" x14ac:dyDescent="0.2">
      <c r="A91" s="11">
        <v>86</v>
      </c>
      <c r="B91" s="5" t="str">
        <f>VLOOKUP(C91,'datedec &amp; datejul kaf'!$B$5:$O$94,14,FALSE)</f>
        <v>1930-31</v>
      </c>
      <c r="C91" s="18">
        <f>LARGE('datedec &amp; datejul kaf'!$B$5:$B$94,'datedec &amp; datejul kaf rank'!$A91)</f>
        <v>124.076028405</v>
      </c>
      <c r="D91" s="5" t="str">
        <f>VLOOKUP(E91,'datedec &amp; datejul kaf'!$C$5:$O$94,13,FALSE)</f>
        <v>1930-31</v>
      </c>
      <c r="E91" s="18">
        <f>LARGE('datedec &amp; datejul kaf'!$C$5:$C$94,'datedec &amp; datejul kaf rank'!$A91)</f>
        <v>117.927268305</v>
      </c>
      <c r="F91" s="5" t="str">
        <f>VLOOKUP(G91,'datedec &amp; datejul kaf'!$D$5:$O$94,12,FALSE)</f>
        <v>1930-31</v>
      </c>
      <c r="G91" s="18">
        <f>LARGE('datedec &amp; datejul kaf'!$D$5:$D$94,'datedec &amp; datejul kaf rank'!$A91)</f>
        <v>112.274375955</v>
      </c>
      <c r="H91" s="5" t="str">
        <f>VLOOKUP(I91,'datedec &amp; datejul kaf'!$E$5:$O$94,11,FALSE)</f>
        <v>1930-31</v>
      </c>
      <c r="I91" s="18">
        <f>LARGE('datedec &amp; datejul kaf'!$E$5:$E$94,'datedec &amp; datejul kaf rank'!$A91)</f>
        <v>99.054541740000005</v>
      </c>
      <c r="J91" s="5" t="str">
        <f>VLOOKUP(K91,'datedec &amp; datejul kaf'!$F$5:$O$94,10,FALSE)</f>
        <v>1935-36</v>
      </c>
      <c r="K91" s="18">
        <f>LARGE('datedec &amp; datejul kaf'!$F$5:$F$94,'datedec &amp; datejul kaf rank'!$A91)</f>
        <v>65.115369459000007</v>
      </c>
      <c r="L91" s="5" t="str">
        <f>VLOOKUP(M91,'datedec &amp; datejul kaf'!$G$5:$O$94,9,FALSE)</f>
        <v>1943-44</v>
      </c>
      <c r="M91" s="18">
        <f>LARGE('datedec &amp; datejul kaf'!$G$5:$G$94,'datedec &amp; datejul kaf rank'!$A91)</f>
        <v>447.36990057899999</v>
      </c>
      <c r="N91" s="5" t="str">
        <f>VLOOKUP(O91,'datedec &amp; datejul kaf'!$H$5:$O$94,8,FALSE)</f>
        <v>1991-92</v>
      </c>
      <c r="O91" s="18">
        <f>LARGE('datedec &amp; datejul kaf'!$H$5:$H$94,'datedec &amp; datejul kaf rank'!$A91)</f>
        <v>338.45949144000002</v>
      </c>
      <c r="P91" s="5" t="str">
        <f>VLOOKUP(Q91,'datedec &amp; datejul kaf'!$I$5:$O$94,7,FALSE)</f>
        <v>1986-87</v>
      </c>
      <c r="Q91" s="18">
        <f>LARGE('datedec &amp; datejul kaf'!$I$5:$I$94,'datedec &amp; datejul kaf rank'!$A91)</f>
        <v>251.03999058599999</v>
      </c>
      <c r="R91" s="5" t="str">
        <f>VLOOKUP(S91,'datedec &amp; datejul kaf'!$J$5:$O$94,6,FALSE)</f>
        <v>1939-40</v>
      </c>
      <c r="S91" s="18">
        <f>LARGE('datedec &amp; datejul kaf'!$J$5:$J$94,'datedec &amp; datejul kaf rank'!$A91)</f>
        <v>139.77718484100001</v>
      </c>
      <c r="T91" s="5" t="str">
        <f>VLOOKUP(U91,'datedec &amp; datejul kaf'!$K$5:$O$94,5,FALSE)</f>
        <v>1933-34</v>
      </c>
      <c r="U91" s="18">
        <f>LARGE('datedec &amp; datejul kaf'!$K$5:$K$94,'datedec &amp; datejul kaf rank'!$A91)</f>
        <v>63.149749698000001</v>
      </c>
      <c r="V91" s="5" t="str">
        <f>VLOOKUP(W91,'datedec &amp; datejul kaf'!$L$5:$O$94,4,FALSE)</f>
        <v>1939-40</v>
      </c>
      <c r="W91" s="18">
        <f>LARGE('datedec &amp; datejul kaf'!$L$5:$L$94,'datedec &amp; datejul kaf rank'!$A91)</f>
        <v>20.838346326</v>
      </c>
      <c r="X91" s="5" t="str">
        <f>VLOOKUP(Y91,'datedec &amp; datejul kaf'!$M$5:$O$94,3,FALSE)</f>
        <v>2016-17</v>
      </c>
      <c r="Y91" s="18">
        <f>LARGE('datedec &amp; datejul kaf'!$M$5:$M$94,'datedec &amp; datejul kaf rank'!$A91)</f>
        <v>6.087272499</v>
      </c>
      <c r="Z91" s="5" t="str">
        <f>VLOOKUP(AA91,'datedec &amp; datejul kaf'!$N$5:$O$94,2,FALSE)</f>
        <v>1943-44</v>
      </c>
      <c r="AA91" s="18">
        <f>LARGE('datedec &amp; datejul kaf'!$N$5:$N$94,'datedec &amp; datejul kaf rank'!$A91)</f>
        <v>666.63666921599997</v>
      </c>
    </row>
    <row r="92" spans="1:27" x14ac:dyDescent="0.2">
      <c r="A92" s="11">
        <v>87</v>
      </c>
      <c r="B92" s="5" t="str">
        <f>VLOOKUP(C92,'datedec &amp; datejul kaf'!$B$5:$O$94,14,FALSE)</f>
        <v>1952-53</v>
      </c>
      <c r="C92" s="18">
        <f>LARGE('datedec &amp; datejul kaf'!$B$5:$B$94,'datedec &amp; datejul kaf rank'!$A92)</f>
        <v>115.59073946699999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105.3223101</v>
      </c>
      <c r="F92" s="5" t="str">
        <f>VLOOKUP(G92,'datedec &amp; datejul kaf'!$D$5:$O$94,12,FALSE)</f>
        <v>1952-53</v>
      </c>
      <c r="G92" s="18">
        <f>LARGE('datedec &amp; datejul kaf'!$D$5:$D$94,'datedec &amp; datejul kaf rank'!$A92)</f>
        <v>97.884293850000006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92.657847765</v>
      </c>
      <c r="J92" s="5" t="str">
        <f>VLOOKUP(K92,'datedec &amp; datejul kaf'!$F$5:$O$94,10,FALSE)</f>
        <v>1936-37</v>
      </c>
      <c r="K92" s="18">
        <f>LARGE('datedec &amp; datejul kaf'!$F$5:$F$94,'datedec &amp; datejul kaf rank'!$A92)</f>
        <v>62.348427414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432.63072757800001</v>
      </c>
      <c r="N92" s="5" t="str">
        <f>VLOOKUP(O92,'datedec &amp; datejul kaf'!$H$5:$O$94,8,FALSE)</f>
        <v>1972-73</v>
      </c>
      <c r="O92" s="18">
        <f>LARGE('datedec &amp; datejul kaf'!$H$5:$H$94,'datedec &amp; datejul kaf rank'!$A92)</f>
        <v>312.13288085700003</v>
      </c>
      <c r="P92" s="5" t="str">
        <f>VLOOKUP(Q92,'datedec &amp; datejul kaf'!$I$5:$O$94,7,FALSE)</f>
        <v>1964-65</v>
      </c>
      <c r="Q92" s="18">
        <f>LARGE('datedec &amp; datejul kaf'!$I$5:$I$94,'datedec &amp; datejul kaf rank'!$A92)</f>
        <v>247.86842045700001</v>
      </c>
      <c r="R92" s="5" t="str">
        <f>VLOOKUP(S92,'datedec &amp; datejul kaf'!$J$5:$O$94,6,FALSE)</f>
        <v>1933-34</v>
      </c>
      <c r="S92" s="18">
        <f>LARGE('datedec &amp; datejul kaf'!$J$5:$J$94,'datedec &amp; datejul kaf rank'!$A92)</f>
        <v>136.39933372799999</v>
      </c>
      <c r="T92" s="5" t="str">
        <f>VLOOKUP(U92,'datedec &amp; datejul kaf'!$K$5:$O$94,5,FALSE)</f>
        <v>1991-92</v>
      </c>
      <c r="U92" s="18">
        <f>LARGE('datedec &amp; datejul kaf'!$K$5:$K$94,'datedec &amp; datejul kaf rank'!$A92)</f>
        <v>53.948427729000002</v>
      </c>
      <c r="V92" s="5" t="str">
        <f>VLOOKUP(W92,'datedec &amp; datejul kaf'!$L$5:$O$94,4,FALSE)</f>
        <v>1991-92</v>
      </c>
      <c r="W92" s="18">
        <f>LARGE('datedec &amp; datejul kaf'!$L$5:$L$94,'datedec &amp; datejul kaf rank'!$A92)</f>
        <v>20.130247178999998</v>
      </c>
      <c r="X92" s="5" t="str">
        <f>VLOOKUP(Y92,'datedec &amp; datejul kaf'!$M$5:$O$94,3,FALSE)</f>
        <v>2008-09</v>
      </c>
      <c r="Y92" s="18">
        <f>LARGE('datedec &amp; datejul kaf'!$M$5:$M$94,'datedec &amp; datejul kaf rank'!$A92)</f>
        <v>5.7798344940000002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652.27435570499995</v>
      </c>
    </row>
    <row r="93" spans="1:27" x14ac:dyDescent="0.2">
      <c r="A93" s="11">
        <v>88</v>
      </c>
      <c r="B93" s="5" t="str">
        <f>VLOOKUP(C93,'datedec &amp; datejul kaf'!$B$5:$O$94,14,FALSE)</f>
        <v>1944-45</v>
      </c>
      <c r="C93" s="18">
        <f>LARGE('datedec &amp; datejul kaf'!$B$5:$B$94,'datedec &amp; datejul kaf rank'!$A93)</f>
        <v>103.08693828299999</v>
      </c>
      <c r="D93" s="5" t="str">
        <f>VLOOKUP(E93,'datedec &amp; datejul kaf'!$C$5:$O$94,13,FALSE)</f>
        <v>1944-45</v>
      </c>
      <c r="E93" s="18">
        <f>LARGE('datedec &amp; datejul kaf'!$C$5:$C$94,'datedec &amp; datejul kaf rank'!$A93)</f>
        <v>96.384789773999998</v>
      </c>
      <c r="F93" s="5" t="str">
        <f>VLOOKUP(G93,'datedec &amp; datejul kaf'!$D$5:$O$94,12,FALSE)</f>
        <v>1944-45</v>
      </c>
      <c r="G93" s="18">
        <f>LARGE('datedec &amp; datejul kaf'!$D$5:$D$94,'datedec &amp; datejul kaf rank'!$A93)</f>
        <v>88.232723964000002</v>
      </c>
      <c r="H93" s="5" t="str">
        <f>VLOOKUP(I93,'datedec &amp; datejul kaf'!$E$5:$O$94,11,FALSE)</f>
        <v>1944-45</v>
      </c>
      <c r="I93" s="18">
        <f>LARGE('datedec &amp; datejul kaf'!$E$5:$E$94,'datedec &amp; datejul kaf rank'!$A93)</f>
        <v>80.116360631999996</v>
      </c>
      <c r="J93" s="5" t="str">
        <f>VLOOKUP(K93,'datedec &amp; datejul kaf'!$F$5:$O$94,10,FALSE)</f>
        <v>1930-31</v>
      </c>
      <c r="K93" s="18">
        <f>LARGE('datedec &amp; datejul kaf'!$F$5:$F$94,'datedec &amp; datejul kaf rank'!$A93)</f>
        <v>45.500824740000006</v>
      </c>
      <c r="L93" s="5" t="str">
        <f>VLOOKUP(M93,'datedec &amp; datejul kaf'!$G$5:$O$94,9,FALSE)</f>
        <v>1991-92</v>
      </c>
      <c r="M93" s="18">
        <f>LARGE('datedec &amp; datejul kaf'!$G$5:$G$94,'datedec &amp; datejul kaf rank'!$A93)</f>
        <v>431.18279374799999</v>
      </c>
      <c r="N93" s="5" t="str">
        <f>VLOOKUP(O93,'datedec &amp; datejul kaf'!$H$5:$O$94,8,FALSE)</f>
        <v>1933-34</v>
      </c>
      <c r="O93" s="18">
        <f>LARGE('datedec &amp; datejul kaf'!$H$5:$H$94,'datedec &amp; datejul kaf rank'!$A93)</f>
        <v>298.75833590399998</v>
      </c>
      <c r="P93" s="5" t="str">
        <f>VLOOKUP(Q93,'datedec &amp; datejul kaf'!$I$5:$O$94,7,FALSE)</f>
        <v>1991-92</v>
      </c>
      <c r="Q93" s="18">
        <f>LARGE('datedec &amp; datejul kaf'!$I$5:$I$94,'datedec &amp; datejul kaf rank'!$A93)</f>
        <v>212.661810207</v>
      </c>
      <c r="R93" s="5" t="str">
        <f>VLOOKUP(S93,'datedec &amp; datejul kaf'!$J$5:$O$94,6,FALSE)</f>
        <v>1986-87</v>
      </c>
      <c r="S93" s="18">
        <f>LARGE('datedec &amp; datejul kaf'!$J$5:$J$94,'datedec &amp; datejul kaf rank'!$A93)</f>
        <v>131.26214383799999</v>
      </c>
      <c r="T93" s="5" t="str">
        <f>VLOOKUP(U93,'datedec &amp; datejul kaf'!$K$5:$O$94,5,FALSE)</f>
        <v>2017-18</v>
      </c>
      <c r="U93" s="18">
        <f>LARGE('datedec &amp; datejul kaf'!$K$5:$K$94,'datedec &amp; datejul kaf rank'!$A93)</f>
        <v>44.009254547999994</v>
      </c>
      <c r="V93" s="5" t="str">
        <f>VLOOKUP(W93,'datedec &amp; datejul kaf'!$L$5:$O$94,4,FALSE)</f>
        <v>2015-16</v>
      </c>
      <c r="W93" s="18">
        <f>LARGE('datedec &amp; datejul kaf'!$L$5:$L$94,'datedec &amp; datejul kaf rank'!$A93)</f>
        <v>15.002974644</v>
      </c>
      <c r="X93" s="5" t="str">
        <f>VLOOKUP(Y93,'datedec &amp; datejul kaf'!$M$5:$O$94,3,FALSE)</f>
        <v>2008-09</v>
      </c>
      <c r="Y93" s="18">
        <f>LARGE('datedec &amp; datejul kaf'!$M$5:$M$94,'datedec &amp; datejul kaf rank'!$A93)</f>
        <v>5.7798344940000002</v>
      </c>
      <c r="Z93" s="5" t="str">
        <f>VLOOKUP(AA93,'datedec &amp; datejul kaf'!$N$5:$O$94,2,FALSE)</f>
        <v>1940-41</v>
      </c>
      <c r="AA93" s="18">
        <f>LARGE('datedec &amp; datejul kaf'!$N$5:$N$94,'datedec &amp; datejul kaf rank'!$A93)</f>
        <v>632.80262089799999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85.527269520000004</v>
      </c>
      <c r="D94" s="5" t="str">
        <f>VLOOKUP(E94,'datedec &amp; datejul kaf'!$C$5:$O$94,13,FALSE)</f>
        <v>1936-37</v>
      </c>
      <c r="E94" s="18">
        <f>LARGE('datedec &amp; datejul kaf'!$C$5:$C$94,'datedec &amp; datejul kaf rank'!$A94)</f>
        <v>78.025782198000002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70.766278338000006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66.216195863999999</v>
      </c>
      <c r="J94" s="5" t="str">
        <f>VLOOKUP(K94,'datedec &amp; datejul kaf'!$F$5:$O$94,10,FALSE)</f>
        <v>1944-45</v>
      </c>
      <c r="K94" s="18">
        <f>LARGE('datedec &amp; datejul kaf'!$F$5:$F$94,'datedec &amp; datejul kaf rank'!$A94)</f>
        <v>35.785783781999996</v>
      </c>
      <c r="L94" s="5" t="str">
        <f>VLOOKUP(M94,'datedec &amp; datejul kaf'!$G$5:$O$94,9,FALSE)</f>
        <v>1940-41</v>
      </c>
      <c r="M94" s="18">
        <f>LARGE('datedec &amp; datejul kaf'!$G$5:$G$94,'datedec &amp; datejul kaf rank'!$A94)</f>
        <v>387.28064663399999</v>
      </c>
      <c r="N94" s="5" t="str">
        <f>VLOOKUP(O94,'datedec &amp; datejul kaf'!$H$5:$O$94,8,FALSE)</f>
        <v>1940-41</v>
      </c>
      <c r="O94" s="18">
        <f>LARGE('datedec &amp; datejul kaf'!$H$5:$H$94,'datedec &amp; datejul kaf rank'!$A94)</f>
        <v>246.289577541</v>
      </c>
      <c r="P94" s="5" t="str">
        <f>VLOOKUP(Q94,'datedec &amp; datejul kaf'!$I$5:$O$94,7,FALSE)</f>
        <v>1940-41</v>
      </c>
      <c r="Q94" s="18">
        <f>LARGE('datedec &amp; datejul kaf'!$I$5:$I$94,'datedec &amp; datejul kaf rank'!$A94)</f>
        <v>197.361314913</v>
      </c>
      <c r="R94" s="5" t="str">
        <f>VLOOKUP(S94,'datedec &amp; datejul kaf'!$J$5:$O$94,6,FALSE)</f>
        <v>2015-16</v>
      </c>
      <c r="S94" s="18">
        <f>LARGE('datedec &amp; datejul kaf'!$J$5:$J$94,'datedec &amp; datejul kaf rank'!$A94)</f>
        <v>111.52065697500001</v>
      </c>
      <c r="T94" s="5" t="str">
        <f>VLOOKUP(U94,'datedec &amp; datejul kaf'!$K$5:$O$94,5,FALSE)</f>
        <v>2015-16</v>
      </c>
      <c r="U94" s="18">
        <f>LARGE('datedec &amp; datejul kaf'!$K$5:$K$94,'datedec &amp; datejul kaf rank'!$A94)</f>
        <v>39.044626635</v>
      </c>
      <c r="V94" s="5" t="str">
        <f>VLOOKUP(W94,'datedec &amp; datejul kaf'!$L$5:$O$94,4,FALSE)</f>
        <v>2017-18</v>
      </c>
      <c r="W94" s="18">
        <f>LARGE('datedec &amp; datejul kaf'!$L$5:$L$94,'datedec &amp; datejul kaf rank'!$A94)</f>
        <v>8.8383467759999998</v>
      </c>
      <c r="X94" s="5" t="str">
        <f>VLOOKUP(Y94,'datedec &amp; datejul kaf'!$M$5:$O$94,3,FALSE)</f>
        <v>2014-15</v>
      </c>
      <c r="Y94" s="18">
        <f>LARGE('datedec &amp; datejul kaf'!$M$5:$M$94,'datedec &amp; datejul kaf rank'!$A94)</f>
        <v>1.2912396209999999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583.99931694299994</v>
      </c>
    </row>
    <row r="95" spans="1:27" x14ac:dyDescent="0.2">
      <c r="A95" s="11">
        <v>90</v>
      </c>
      <c r="B95" s="5" t="str">
        <f>VLOOKUP(C95,'datedec &amp; datejul kaf'!$B$5:$O$94,14,FALSE)</f>
        <v>1976-77</v>
      </c>
      <c r="C95" s="18">
        <f>LARGE('datedec &amp; datejul kaf'!$B$5:$B$94,'datedec &amp; datejul kaf rank'!$A95)</f>
        <v>81.221153978999993</v>
      </c>
      <c r="D95" s="5" t="str">
        <f>VLOOKUP(E95,'datedec &amp; datejul kaf'!$C$5:$O$94,13,FALSE)</f>
        <v>1976-77</v>
      </c>
      <c r="E95" s="18">
        <f>LARGE('datedec &amp; datejul kaf'!$C$5:$C$94,'datedec &amp; datejul kaf rank'!$A95)</f>
        <v>66.894542946000001</v>
      </c>
      <c r="F95" s="5" t="str">
        <f>VLOOKUP(G95,'datedec &amp; datejul kaf'!$D$5:$O$94,12,FALSE)</f>
        <v>1976-77</v>
      </c>
      <c r="G95" s="18">
        <f>LARGE('datedec &amp; datejul kaf'!$D$5:$D$94,'datedec &amp; datejul kaf rank'!$A95)</f>
        <v>58.682973005999997</v>
      </c>
      <c r="H95" s="5" t="str">
        <f>VLOOKUP(I95,'datedec &amp; datejul kaf'!$E$5:$O$94,11,FALSE)</f>
        <v>1976-77</v>
      </c>
      <c r="I95" s="18">
        <f>LARGE('datedec &amp; datejul kaf'!$E$5:$E$94,'datedec &amp; datejul kaf rank'!$A95)</f>
        <v>49.275370052999996</v>
      </c>
      <c r="J95" s="5" t="str">
        <f>VLOOKUP(K95,'datedec &amp; datejul kaf'!$F$5:$O$94,10,FALSE)</f>
        <v>1976-77</v>
      </c>
      <c r="K95" s="18">
        <f>LARGE('datedec &amp; datejul kaf'!$F$5:$F$94,'datedec &amp; datejul kaf rank'!$A95)</f>
        <v>22.319999163000002</v>
      </c>
      <c r="L95" s="5" t="str">
        <f>VLOOKUP(M95,'datedec &amp; datejul kaf'!$G$5:$O$94,9,FALSE)</f>
        <v>2014-15</v>
      </c>
      <c r="M95" s="18">
        <f>LARGE('datedec &amp; datejul kaf'!$G$5:$G$94,'datedec &amp; datejul kaf rank'!$A95)</f>
        <v>339.45916082400004</v>
      </c>
      <c r="N95" s="5" t="str">
        <f>VLOOKUP(O95,'datedec &amp; datejul kaf'!$H$5:$O$94,8,FALSE)</f>
        <v>2014-15</v>
      </c>
      <c r="O95" s="18">
        <f>LARGE('datedec &amp; datejul kaf'!$H$5:$H$94,'datedec &amp; datejul kaf rank'!$A95)</f>
        <v>235.975528341</v>
      </c>
      <c r="P95" s="5" t="str">
        <f>VLOOKUP(Q95,'datedec &amp; datejul kaf'!$I$5:$O$94,7,FALSE)</f>
        <v>2014-15</v>
      </c>
      <c r="Q95" s="18">
        <f>LARGE('datedec &amp; datejul kaf'!$I$5:$I$94,'datedec &amp; datejul kaf rank'!$A95)</f>
        <v>142.61751531300001</v>
      </c>
      <c r="R95" s="5" t="str">
        <f>VLOOKUP(S95,'datedec &amp; datejul kaf'!$J$5:$O$94,6,FALSE)</f>
        <v>2014-15</v>
      </c>
      <c r="S95" s="18">
        <f>LARGE('datedec &amp; datejul kaf'!$J$5:$J$94,'datedec &amp; datejul kaf rank'!$A95)</f>
        <v>81.621815120999997</v>
      </c>
      <c r="T95" s="5" t="str">
        <f>VLOOKUP(U95,'datedec &amp; datejul kaf'!$K$5:$O$94,5,FALSE)</f>
        <v>2014-15</v>
      </c>
      <c r="U95" s="18">
        <f>LARGE('datedec &amp; datejul kaf'!$K$5:$K$94,'datedec &amp; datejul kaf rank'!$A95)</f>
        <v>28.841651810999998</v>
      </c>
      <c r="V95" s="5" t="str">
        <f>VLOOKUP(W95,'datedec &amp; datejul kaf'!$L$5:$O$94,4,FALSE)</f>
        <v>2014-15</v>
      </c>
      <c r="W95" s="18">
        <f>LARGE('datedec &amp; datejul kaf'!$L$5:$L$94,'datedec &amp; datejul kaf rank'!$A95)</f>
        <v>8.5507434809999996</v>
      </c>
      <c r="X95" s="5" t="str">
        <f>VLOOKUP(Y95,'datedec &amp; datejul kaf'!$M$5:$O$94,3,FALSE)</f>
        <v>2017-18</v>
      </c>
      <c r="Y95" s="18">
        <f>LARGE('datedec &amp; datejul kaf'!$M$5:$M$94,'datedec &amp; datejul kaf rank'!$A95)</f>
        <v>0.98380161599999993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553.81882220699993</v>
      </c>
    </row>
    <row r="97" spans="2:27" x14ac:dyDescent="0.2">
      <c r="B97" t="s">
        <v>114</v>
      </c>
      <c r="C97" s="18">
        <f>AVERAGE(C6:C94)</f>
        <v>383.54336383237074</v>
      </c>
      <c r="D97" s="18"/>
      <c r="E97" s="18">
        <f t="shared" ref="E97:AA97" si="0">AVERAGE(E6:E94)</f>
        <v>374.81765146574156</v>
      </c>
      <c r="F97" s="18"/>
      <c r="G97" s="18">
        <f t="shared" si="0"/>
        <v>363.18425975787636</v>
      </c>
      <c r="H97" s="18"/>
      <c r="I97" s="18">
        <f t="shared" si="0"/>
        <v>323.42941678773047</v>
      </c>
      <c r="J97" s="18"/>
      <c r="K97" s="18">
        <f t="shared" si="0"/>
        <v>192.7242494354831</v>
      </c>
      <c r="L97" s="18"/>
      <c r="M97" s="18">
        <f t="shared" si="0"/>
        <v>776.32190235788744</v>
      </c>
      <c r="N97" s="18"/>
      <c r="O97" s="18">
        <f t="shared" si="0"/>
        <v>595.58635337356191</v>
      </c>
      <c r="P97" s="18"/>
      <c r="Q97" s="18">
        <f t="shared" si="0"/>
        <v>448.95658823423616</v>
      </c>
      <c r="R97" s="18"/>
      <c r="S97" s="18">
        <f t="shared" si="0"/>
        <v>300.11583237087643</v>
      </c>
      <c r="T97" s="18"/>
      <c r="U97" s="18">
        <f t="shared" si="0"/>
        <v>168.82230957593251</v>
      </c>
      <c r="V97" s="18"/>
      <c r="W97" s="18">
        <f t="shared" si="0"/>
        <v>69.530887911674199</v>
      </c>
      <c r="X97" s="18"/>
      <c r="Y97" s="18">
        <f t="shared" si="0"/>
        <v>16.811677334089886</v>
      </c>
      <c r="Z97" s="18"/>
      <c r="AA97" s="18">
        <f t="shared" si="0"/>
        <v>1158.3693279048198</v>
      </c>
    </row>
    <row r="98" spans="2:27" x14ac:dyDescent="0.2">
      <c r="B98" t="s">
        <v>115</v>
      </c>
      <c r="C98" s="18">
        <f>MEDIAN(C6:C94)</f>
        <v>374.897837181</v>
      </c>
      <c r="D98" s="18"/>
      <c r="E98" s="18">
        <f t="shared" ref="E98:AA98" si="1">MEDIAN(E6:E94)</f>
        <v>368.74907708100005</v>
      </c>
      <c r="F98" s="18"/>
      <c r="G98" s="18">
        <f t="shared" si="1"/>
        <v>355.18411891199997</v>
      </c>
      <c r="H98" s="18"/>
      <c r="I98" s="18">
        <f t="shared" si="1"/>
        <v>320.35635162300002</v>
      </c>
      <c r="J98" s="18"/>
      <c r="K98" s="18">
        <f t="shared" si="1"/>
        <v>168.96792754800001</v>
      </c>
      <c r="L98" s="18"/>
      <c r="M98" s="18">
        <f t="shared" si="1"/>
        <v>807.69715979399996</v>
      </c>
      <c r="N98" s="18"/>
      <c r="O98" s="18">
        <f t="shared" si="1"/>
        <v>590.81650676999993</v>
      </c>
      <c r="P98" s="18"/>
      <c r="Q98" s="18">
        <f t="shared" si="1"/>
        <v>447.56428073699999</v>
      </c>
      <c r="R98" s="18"/>
      <c r="S98" s="18">
        <f t="shared" si="1"/>
        <v>290.47536100799999</v>
      </c>
      <c r="T98" s="18"/>
      <c r="U98" s="18">
        <f t="shared" si="1"/>
        <v>162.43635754499999</v>
      </c>
      <c r="V98" s="18"/>
      <c r="W98" s="18">
        <f t="shared" si="1"/>
        <v>59.204625878999998</v>
      </c>
      <c r="X98" s="18"/>
      <c r="Y98" s="18">
        <f t="shared" si="1"/>
        <v>15.371900250000001</v>
      </c>
      <c r="Z98" s="18"/>
      <c r="AA98" s="18">
        <f t="shared" si="1"/>
        <v>1169.9642536470001</v>
      </c>
    </row>
    <row r="99" spans="2:27" x14ac:dyDescent="0.2">
      <c r="B99" t="s">
        <v>116</v>
      </c>
      <c r="C99" s="18">
        <f>STDEV(C6:C94)</f>
        <v>166.35710627510107</v>
      </c>
      <c r="D99" s="18"/>
      <c r="E99" s="18">
        <f t="shared" ref="E99:AA99" si="2">STDEV(E6:E94)</f>
        <v>165.22277538370525</v>
      </c>
      <c r="F99" s="18"/>
      <c r="G99" s="18">
        <f t="shared" si="2"/>
        <v>163.90935321962058</v>
      </c>
      <c r="H99" s="18"/>
      <c r="I99" s="18">
        <f t="shared" si="2"/>
        <v>153.45123953491273</v>
      </c>
      <c r="J99" s="18"/>
      <c r="K99" s="18">
        <f t="shared" si="2"/>
        <v>103.54560688480967</v>
      </c>
      <c r="L99" s="18"/>
      <c r="M99" s="18">
        <f t="shared" si="2"/>
        <v>186.4298956683219</v>
      </c>
      <c r="N99" s="18"/>
      <c r="O99" s="18">
        <f t="shared" si="2"/>
        <v>156.69206167113063</v>
      </c>
      <c r="P99" s="18"/>
      <c r="Q99" s="18">
        <f t="shared" si="2"/>
        <v>134.59444143223837</v>
      </c>
      <c r="R99" s="18"/>
      <c r="S99" s="18">
        <f t="shared" si="2"/>
        <v>98.724522420912791</v>
      </c>
      <c r="T99" s="18"/>
      <c r="U99" s="18">
        <f t="shared" si="2"/>
        <v>72.638457156384163</v>
      </c>
      <c r="V99" s="18"/>
      <c r="W99" s="18">
        <f t="shared" si="2"/>
        <v>39.910358324622699</v>
      </c>
      <c r="X99" s="18"/>
      <c r="Y99" s="18">
        <f t="shared" si="2"/>
        <v>8.0256941812991514</v>
      </c>
      <c r="Z99" s="18"/>
      <c r="AA99" s="18">
        <f t="shared" si="2"/>
        <v>274.77537175036736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483.10411411500002</v>
      </c>
      <c r="C5" s="6">
        <f>('augjul cfs'!$C5*30 + 'octsep cfs'!$B5*31 + 'octsep cfs'!$C5*30 + 'octsep cfs'!$D5*31 + 'octsep cfs'!$E5*31 + 'octsep cfs'!$F5*28 + 'octsep cfs'!$G5*31)*1.983471/1000</f>
        <v>477.570230025</v>
      </c>
      <c r="D5" s="6">
        <f>('octsep cfs'!$B5*31 + 'octsep cfs'!$C5*30 + 'octsep cfs'!$D5*31 + 'octsep cfs'!$E5*31 + 'octsep cfs'!$F5*28 + 'octsep cfs'!$G5*31)*1.983471/1000</f>
        <v>471.917337675</v>
      </c>
      <c r="E5" s="6">
        <f>('octsep cfs'!$C5*30 + 'octsep cfs'!$D5*31 + 'octsep cfs'!$E5*31 + 'octsep cfs'!$F5*28 + 'octsep cfs'!$G5*31)*1.983471/1000</f>
        <v>456.85287543000004</v>
      </c>
      <c r="F5" s="6">
        <f>('octsep cfs'!$D5*31 + 'octsep cfs'!$E5*31 + 'octsep cfs'!$F5*28 + 'octsep cfs'!$G5*31)*1.983471/1000</f>
        <v>404.78676167999998</v>
      </c>
      <c r="G5" s="6">
        <f>('octsep cfs'!$E5*31 + 'octsep cfs'!$F5*28 + 'octsep cfs'!$G5*31)*1.983471/1000</f>
        <v>320.54874831000001</v>
      </c>
      <c r="H5" s="6">
        <f>('octsep cfs'!$F5*28 + 'octsep cfs'!$G5*31)*1.983471/1000</f>
        <v>224.01321474</v>
      </c>
      <c r="I5" s="6">
        <f>'octsep cfs'!$G5*31*1.983471/1000</f>
        <v>168.47602674000001</v>
      </c>
      <c r="J5" s="6">
        <f xml:space="preserve"> ('octsep cfs'!$H5*30 + 'octsep cfs'!$I5*31 + 'octsep cfs'!$J5*30 + 'octsep cfs'!$K5*31 + 'octsep cfs'!$L5*31)*1.983471/1000</f>
        <v>374.489242155</v>
      </c>
      <c r="K5" s="6">
        <f xml:space="preserve"> ('octsep cfs'!$I5*31 + 'octsep cfs'!$J5*30 + 'octsep cfs'!$K5*31 + 'octsep cfs'!$L5*31)*1.983471/1000</f>
        <v>211.44792595499999</v>
      </c>
      <c r="L5" s="6">
        <f xml:space="preserve"> ('octsep cfs'!$J5*30 + 'octsep cfs'!$K5*31 + 'octsep cfs'!$L5*31)*1.983471/1000</f>
        <v>89.702475974999999</v>
      </c>
      <c r="M5" s="6">
        <f xml:space="preserve"> ('octsep cfs'!$K5*31 + 'octsep cfs'!$L5*31)*1.983471/1000</f>
        <v>23.057850374999997</v>
      </c>
      <c r="N5" s="6">
        <f xml:space="preserve"> 'octsep cfs'!$L5*31*1.983471/1000</f>
        <v>7.6859501250000006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523.05122005499993</v>
      </c>
      <c r="C6" s="6">
        <f>('augjul cfs'!$C6*30 + 'octsep cfs'!$B6*31 + 'octsep cfs'!$C6*30 + 'octsep cfs'!$D6*31 + 'octsep cfs'!$E6*31 + 'octsep cfs'!$F6*28 + 'octsep cfs'!$G6*31)*1.983471/1000</f>
        <v>515.36526992999995</v>
      </c>
      <c r="D6" s="6">
        <f>('octsep cfs'!$B6*31 + 'octsep cfs'!$C6*30 + 'octsep cfs'!$D6*31 + 'octsep cfs'!$E6*31 + 'octsep cfs'!$F6*28 + 'octsep cfs'!$G6*31)*1.983471/1000</f>
        <v>510.30741888</v>
      </c>
      <c r="E6" s="6">
        <f>('octsep cfs'!$C6*30 + 'octsep cfs'!$D6*31 + 'octsep cfs'!$E6*31 + 'octsep cfs'!$F6*28 + 'octsep cfs'!$G6*31)*1.983471/1000</f>
        <v>504.77353478999999</v>
      </c>
      <c r="F6" s="6">
        <f>('octsep cfs'!$D6*31 + 'octsep cfs'!$E6*31 + 'octsep cfs'!$F6*28 + 'octsep cfs'!$G6*31)*1.983471/1000</f>
        <v>500.60824568999999</v>
      </c>
      <c r="G6" s="6">
        <f>('octsep cfs'!$E6*31 + 'octsep cfs'!$F6*28 + 'octsep cfs'!$G6*31)*1.983471/1000</f>
        <v>351.19337525999998</v>
      </c>
      <c r="H6" s="6">
        <f>('octsep cfs'!$F6*28 + 'octsep cfs'!$G6*31)*1.983471/1000</f>
        <v>300.15866642999998</v>
      </c>
      <c r="I6" s="6">
        <f>'octsep cfs'!$G6*31*1.983471/1000</f>
        <v>83.008261349999998</v>
      </c>
      <c r="J6" s="6">
        <f xml:space="preserve"> ('octsep cfs'!$H6*30 + 'octsep cfs'!$I6*31 + 'octsep cfs'!$J6*30 + 'octsep cfs'!$K6*31 + 'octsep cfs'!$L6*31)*1.983471/1000</f>
        <v>178.621480905</v>
      </c>
      <c r="K6" s="6">
        <f xml:space="preserve"> ('octsep cfs'!$I6*31 + 'octsep cfs'!$J6*30 + 'octsep cfs'!$K6*31 + 'octsep cfs'!$L6*31)*1.983471/1000</f>
        <v>127.447929105</v>
      </c>
      <c r="L6" s="6">
        <f xml:space="preserve"> ('octsep cfs'!$J6*30 + 'octsep cfs'!$K6*31 + 'octsep cfs'!$L6*31)*1.983471/1000</f>
        <v>58.581815984999999</v>
      </c>
      <c r="M6" s="6">
        <f xml:space="preserve"> ('octsep cfs'!$K6*31 + 'octsep cfs'!$L6*31)*1.983471/1000</f>
        <v>17.523966285</v>
      </c>
      <c r="N6" s="6">
        <f xml:space="preserve"> 'octsep cfs'!$L6*31*1.983471/1000</f>
        <v>6.1487600999999996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416.22147199499994</v>
      </c>
      <c r="C7" s="6">
        <f>('augjul cfs'!$C7*30 + 'octsep cfs'!$B7*31 + 'octsep cfs'!$C7*30 + 'octsep cfs'!$D7*31 + 'octsep cfs'!$E7*31 + 'octsep cfs'!$F7*28 + 'octsep cfs'!$G7*31)*1.983471/1000</f>
        <v>410.072711895</v>
      </c>
      <c r="D7" s="6">
        <f>('octsep cfs'!$B7*31 + 'octsep cfs'!$C7*30 + 'octsep cfs'!$D7*31 + 'octsep cfs'!$E7*31 + 'octsep cfs'!$F7*28 + 'octsep cfs'!$G7*31)*1.983471/1000</f>
        <v>404.419819545</v>
      </c>
      <c r="E7" s="6">
        <f>('octsep cfs'!$C7*30 + 'octsep cfs'!$D7*31 + 'octsep cfs'!$E7*31 + 'octsep cfs'!$F7*28 + 'octsep cfs'!$G7*31)*1.983471/1000</f>
        <v>391.19998533</v>
      </c>
      <c r="F7" s="6">
        <f>('octsep cfs'!$D7*31 + 'octsep cfs'!$E7*31 + 'octsep cfs'!$F7*28 + 'octsep cfs'!$G7*31)*1.983471/1000</f>
        <v>337.64626833</v>
      </c>
      <c r="G7" s="6">
        <f>('octsep cfs'!$E7*31 + 'octsep cfs'!$F7*28 + 'octsep cfs'!$G7*31)*1.983471/1000</f>
        <v>292.14544358999996</v>
      </c>
      <c r="H7" s="6">
        <f>('octsep cfs'!$F7*28 + 'octsep cfs'!$G7*31)*1.983471/1000</f>
        <v>204.83305017000001</v>
      </c>
      <c r="I7" s="6">
        <f>'octsep cfs'!$G7*31*1.983471/1000</f>
        <v>165.40164669000001</v>
      </c>
      <c r="J7" s="6">
        <f xml:space="preserve"> ('octsep cfs'!$H7*30 + 'octsep cfs'!$I7*31 + 'octsep cfs'!$J7*30 + 'octsep cfs'!$K7*31 + 'octsep cfs'!$L7*31)*1.983471/1000</f>
        <v>241.95569340599999</v>
      </c>
      <c r="K7" s="6">
        <f xml:space="preserve"> ('octsep cfs'!$I7*31 + 'octsep cfs'!$J7*30 + 'octsep cfs'!$K7*31 + 'octsep cfs'!$L7*31)*1.983471/1000</f>
        <v>72.963964206</v>
      </c>
      <c r="L7" s="6">
        <f xml:space="preserve"> ('octsep cfs'!$J7*30 + 'octsep cfs'!$K7*31 + 'octsep cfs'!$L7*31)*1.983471/1000</f>
        <v>44.064791735999997</v>
      </c>
      <c r="M7" s="6">
        <f xml:space="preserve"> ('octsep cfs'!$K7*31 + 'octsep cfs'!$L7*31)*1.983471/1000</f>
        <v>17.585453886</v>
      </c>
      <c r="N7" s="6">
        <f xml:space="preserve"> 'octsep cfs'!$L7*31*1.983471/1000</f>
        <v>5.9028096960000003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869.252198808</v>
      </c>
      <c r="C8" s="6">
        <f>('augjul cfs'!$C8*30 + 'octsep cfs'!$B8*31 + 'octsep cfs'!$C8*30 + 'octsep cfs'!$D8*31 + 'octsep cfs'!$E8*31 + 'octsep cfs'!$F8*29 + 'octsep cfs'!$G8*31)*1.983471/1000</f>
        <v>863.34938911200004</v>
      </c>
      <c r="D8" s="6">
        <f>('octsep cfs'!$B8*31 + 'octsep cfs'!$C8*30 + 'octsep cfs'!$D8*31 + 'octsep cfs'!$E8*31 + 'octsep cfs'!$F8*29 + 'octsep cfs'!$G8*31)*1.983471/1000</f>
        <v>857.69649676200004</v>
      </c>
      <c r="E8" s="6">
        <f>('octsep cfs'!$C8*30 + 'octsep cfs'!$D8*31 + 'octsep cfs'!$E8*31 + 'octsep cfs'!$F8*29 + 'octsep cfs'!$G8*31)*1.983471/1000</f>
        <v>831.56426633699994</v>
      </c>
      <c r="F8" s="6">
        <f>('octsep cfs'!$D8*31 + 'octsep cfs'!$E8*31 + 'octsep cfs'!$F8*29 + 'octsep cfs'!$G8*31)*1.983471/1000</f>
        <v>736.35765833699998</v>
      </c>
      <c r="G8" s="6">
        <f>('octsep cfs'!$E8*31 + 'octsep cfs'!$F8*29 + 'octsep cfs'!$G8*31)*1.983471/1000</f>
        <v>611.53782830700004</v>
      </c>
      <c r="H8" s="6">
        <f>('octsep cfs'!$F8*29 + 'octsep cfs'!$G8*31)*1.983471/1000</f>
        <v>453.760644141</v>
      </c>
      <c r="I8" s="6">
        <f>'octsep cfs'!$G8*31*1.983471/1000</f>
        <v>368.802630798</v>
      </c>
      <c r="J8" s="6">
        <f xml:space="preserve"> ('octsep cfs'!$H8*30 + 'octsep cfs'!$I8*31 + 'octsep cfs'!$J8*30 + 'octsep cfs'!$K8*31 + 'octsep cfs'!$L8*31)*1.983471/1000</f>
        <v>373.79502730500002</v>
      </c>
      <c r="K8" s="6">
        <f xml:space="preserve"> ('octsep cfs'!$I8*31 + 'octsep cfs'!$J8*30 + 'octsep cfs'!$K8*31 + 'octsep cfs'!$L8*31)*1.983471/1000</f>
        <v>212.657843265</v>
      </c>
      <c r="L8" s="6">
        <f xml:space="preserve"> ('octsep cfs'!$J8*30 + 'octsep cfs'!$K8*31 + 'octsep cfs'!$L8*31)*1.983471/1000</f>
        <v>86.239335609000008</v>
      </c>
      <c r="M8" s="6">
        <f xml:space="preserve"> ('octsep cfs'!$K8*31 + 'octsep cfs'!$L8*31)*1.983471/1000</f>
        <v>24.533552799000002</v>
      </c>
      <c r="N8" s="6">
        <f xml:space="preserve"> 'octsep cfs'!$L8*31*1.983471/1000</f>
        <v>7.6859501250000006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725.77584055199998</v>
      </c>
      <c r="C9" s="6">
        <f>('augjul cfs'!$C9*30 + 'octsep cfs'!$B9*31 + 'octsep cfs'!$C9*30 + 'octsep cfs'!$D9*31 + 'octsep cfs'!$E9*31 + 'octsep cfs'!$F9*28 + 'octsep cfs'!$G9*31)*1.983471/1000</f>
        <v>718.089890427</v>
      </c>
      <c r="D9" s="6">
        <f>('octsep cfs'!$B9*31 + 'octsep cfs'!$C9*30 + 'octsep cfs'!$D9*31 + 'octsep cfs'!$E9*31 + 'octsep cfs'!$F9*28 + 'octsep cfs'!$G9*31)*1.983471/1000</f>
        <v>712.91303111700006</v>
      </c>
      <c r="E9" s="6">
        <f>('octsep cfs'!$C9*30 + 'octsep cfs'!$D9*31 + 'octsep cfs'!$E9*31 + 'octsep cfs'!$F9*28 + 'octsep cfs'!$G9*31)*1.983471/1000</f>
        <v>694.34377561500003</v>
      </c>
      <c r="F9" s="6">
        <f>('octsep cfs'!$D9*31 + 'octsep cfs'!$E9*31 + 'octsep cfs'!$F9*28 + 'octsep cfs'!$G9*31)*1.983471/1000</f>
        <v>534.39667417500004</v>
      </c>
      <c r="G9" s="6">
        <f>('octsep cfs'!$E9*31 + 'octsep cfs'!$F9*28 + 'octsep cfs'!$G9*31)*1.983471/1000</f>
        <v>387.07238217899999</v>
      </c>
      <c r="H9" s="6">
        <f>('octsep cfs'!$F9*28 + 'octsep cfs'!$G9*31)*1.983471/1000</f>
        <v>245.773875081</v>
      </c>
      <c r="I9" s="6">
        <f>'octsep cfs'!$G9*31*1.983471/1000</f>
        <v>160.913051817</v>
      </c>
      <c r="J9" s="6">
        <f xml:space="preserve"> ('octsep cfs'!$H9*30 + 'octsep cfs'!$I9*31 + 'octsep cfs'!$J9*30 + 'octsep cfs'!$K9*31 + 'octsep cfs'!$L9*31)*1.983471/1000</f>
        <v>602.78278731299997</v>
      </c>
      <c r="K9" s="6">
        <f xml:space="preserve"> ('octsep cfs'!$I9*31 + 'octsep cfs'!$J9*30 + 'octsep cfs'!$K9*31 + 'octsep cfs'!$L9*31)*1.983471/1000</f>
        <v>446.346429543</v>
      </c>
      <c r="L9" s="6">
        <f xml:space="preserve"> ('octsep cfs'!$J9*30 + 'octsep cfs'!$K9*31 + 'octsep cfs'!$L9*31)*1.983471/1000</f>
        <v>258.25585808400001</v>
      </c>
      <c r="M9" s="6">
        <f xml:space="preserve"> ('octsep cfs'!$K9*31 + 'octsep cfs'!$L9*31)*1.983471/1000</f>
        <v>48.206279183999996</v>
      </c>
      <c r="N9" s="6">
        <f xml:space="preserve"> 'octsep cfs'!$L9*31*1.983471/1000</f>
        <v>10.452892169999998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875.14310767799998</v>
      </c>
      <c r="C10" s="6">
        <f>('augjul cfs'!$C10*30 + 'octsep cfs'!$B10*31 + 'octsep cfs'!$C10*30 + 'octsep cfs'!$D10*31 + 'octsep cfs'!$E10*31 + 'octsep cfs'!$F10*28 + 'octsep cfs'!$G10*31)*1.983471/1000</f>
        <v>864.69021550799994</v>
      </c>
      <c r="D10" s="6">
        <f>('octsep cfs'!$B10*31 + 'octsep cfs'!$C10*30 + 'octsep cfs'!$D10*31 + 'octsep cfs'!$E10*31 + 'octsep cfs'!$F10*28 + 'octsep cfs'!$G10*31)*1.983471/1000</f>
        <v>841.66211719799992</v>
      </c>
      <c r="E10" s="6">
        <f>('octsep cfs'!$C10*30 + 'octsep cfs'!$D10*31 + 'octsep cfs'!$E10*31 + 'octsep cfs'!$F10*28 + 'octsep cfs'!$G10*31)*1.983471/1000</f>
        <v>809.93451508199996</v>
      </c>
      <c r="F10" s="6">
        <f>('octsep cfs'!$D10*31 + 'octsep cfs'!$E10*31 + 'octsep cfs'!$F10*28 + 'octsep cfs'!$G10*31)*1.983471/1000</f>
        <v>761.61716152199995</v>
      </c>
      <c r="G10" s="6">
        <f>('octsep cfs'!$E10*31 + 'octsep cfs'!$F10*28 + 'octsep cfs'!$G10*31)*1.983471/1000</f>
        <v>414.70411667999997</v>
      </c>
      <c r="H10" s="6">
        <f>('octsep cfs'!$F10*28 + 'octsep cfs'!$G10*31)*1.983471/1000</f>
        <v>162.35900217600002</v>
      </c>
      <c r="I10" s="6">
        <f>'octsep cfs'!$G10*31*1.983471/1000</f>
        <v>119.03999553600001</v>
      </c>
      <c r="J10" s="6">
        <f xml:space="preserve"> ('octsep cfs'!$H10*30 + 'octsep cfs'!$I10*31 + 'octsep cfs'!$J10*30 + 'octsep cfs'!$K10*31 + 'octsep cfs'!$L10*31)*1.983471/1000</f>
        <v>141.933217818</v>
      </c>
      <c r="K10" s="6">
        <f xml:space="preserve"> ('octsep cfs'!$I10*31 + 'octsep cfs'!$J10*30 + 'octsep cfs'!$K10*31 + 'octsep cfs'!$L10*31)*1.983471/1000</f>
        <v>68.683633788000009</v>
      </c>
      <c r="L10" s="6">
        <f xml:space="preserve"> ('octsep cfs'!$J10*30 + 'octsep cfs'!$K10*31 + 'octsep cfs'!$L10*31)*1.983471/1000</f>
        <v>30.745783971000002</v>
      </c>
      <c r="M10" s="6">
        <f xml:space="preserve"> ('octsep cfs'!$K10*31 + 'octsep cfs'!$L10*31)*1.983471/1000</f>
        <v>14.203635831</v>
      </c>
      <c r="N10" s="6">
        <f xml:space="preserve"> 'octsep cfs'!$L10*31*1.983471/1000</f>
        <v>5.5338840899999999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839.78575363199991</v>
      </c>
      <c r="C11" s="6">
        <f>('augjul cfs'!$C11*30 + 'octsep cfs'!$B11*31 + 'octsep cfs'!$C11*30 + 'octsep cfs'!$D11*31 + 'octsep cfs'!$E11*31 + 'octsep cfs'!$F11*28 + 'octsep cfs'!$G11*31)*1.983471/1000</f>
        <v>834.25186954200001</v>
      </c>
      <c r="D11" s="6">
        <f>('octsep cfs'!$B11*31 + 'octsep cfs'!$C11*30 + 'octsep cfs'!$D11*31 + 'octsep cfs'!$E11*31 + 'octsep cfs'!$F11*28 + 'octsep cfs'!$G11*31)*1.983471/1000</f>
        <v>829.31302675199993</v>
      </c>
      <c r="E11" s="6">
        <f>('octsep cfs'!$C11*30 + 'octsep cfs'!$D11*31 + 'octsep cfs'!$E11*31 + 'octsep cfs'!$F11*28 + 'octsep cfs'!$G11*31)*1.983471/1000</f>
        <v>769.36261577699997</v>
      </c>
      <c r="F11" s="6">
        <f>('octsep cfs'!$D11*31 + 'octsep cfs'!$E11*31 + 'octsep cfs'!$F11*28 + 'octsep cfs'!$G11*31)*1.983471/1000</f>
        <v>566.75105312699998</v>
      </c>
      <c r="G11" s="6">
        <f>('octsep cfs'!$E11*31 + 'octsep cfs'!$F11*28 + 'octsep cfs'!$G11*31)*1.983471/1000</f>
        <v>365.07172184699999</v>
      </c>
      <c r="H11" s="6">
        <f>('octsep cfs'!$F11*28 + 'octsep cfs'!$G11*31)*1.983471/1000</f>
        <v>237.60792497399999</v>
      </c>
      <c r="I11" s="6">
        <f>'octsep cfs'!$G11*31*1.983471/1000</f>
        <v>111.538508214</v>
      </c>
      <c r="J11" s="6">
        <f xml:space="preserve"> ('octsep cfs'!$H11*30 + 'octsep cfs'!$I11*31 + 'octsep cfs'!$J11*30 + 'octsep cfs'!$K11*31 + 'octsep cfs'!$L11*31)*1.983471/1000</f>
        <v>268.08990730199997</v>
      </c>
      <c r="K11" s="6">
        <f xml:space="preserve"> ('octsep cfs'!$I11*31 + 'octsep cfs'!$J11*30 + 'octsep cfs'!$K11*31 + 'octsep cfs'!$L11*31)*1.983471/1000</f>
        <v>139.38247411199998</v>
      </c>
      <c r="L11" s="6">
        <f xml:space="preserve"> ('octsep cfs'!$J11*30 + 'octsep cfs'!$K11*31 + 'octsep cfs'!$L11*31)*1.983471/1000</f>
        <v>51.824130287999999</v>
      </c>
      <c r="M11" s="6">
        <f xml:space="preserve"> ('octsep cfs'!$K11*31 + 'octsep cfs'!$L11*31)*1.983471/1000</f>
        <v>20.167933128000001</v>
      </c>
      <c r="N11" s="6">
        <f xml:space="preserve"> 'octsep cfs'!$L11*31*1.983471/1000</f>
        <v>6.2102477010000001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686.38013954999997</v>
      </c>
      <c r="C12" s="6">
        <f>('augjul cfs'!$C12*30 + 'octsep cfs'!$B12*31 + 'octsep cfs'!$C12*30 + 'octsep cfs'!$D12*31 + 'octsep cfs'!$E12*31 + 'octsep cfs'!$F12*29 + 'octsep cfs'!$G12*31)*1.983471/1000</f>
        <v>680.16989184900001</v>
      </c>
      <c r="D12" s="6">
        <f>('octsep cfs'!$B12*31 + 'octsep cfs'!$C12*30 + 'octsep cfs'!$D12*31 + 'octsep cfs'!$E12*31 + 'octsep cfs'!$F12*29 + 'octsep cfs'!$G12*31)*1.983471/1000</f>
        <v>674.93352840900002</v>
      </c>
      <c r="E12" s="6">
        <f>('octsep cfs'!$C12*30 + 'octsep cfs'!$D12*31 + 'octsep cfs'!$E12*31 + 'octsep cfs'!$F12*29 + 'octsep cfs'!$G12*31)*1.983471/1000</f>
        <v>659.93055376500001</v>
      </c>
      <c r="F12" s="6">
        <f>('octsep cfs'!$D12*31 + 'octsep cfs'!$E12*31 + 'octsep cfs'!$F12*29 + 'octsep cfs'!$G12*31)*1.983471/1000</f>
        <v>618.93220819499993</v>
      </c>
      <c r="G12" s="6">
        <f>('octsep cfs'!$E12*31 + 'octsep cfs'!$F12*29 + 'octsep cfs'!$G12*31)*1.983471/1000</f>
        <v>553.81683873600002</v>
      </c>
      <c r="H12" s="6">
        <f>('octsep cfs'!$F12*29 + 'octsep cfs'!$G12*31)*1.983471/1000</f>
        <v>224.79668578500002</v>
      </c>
      <c r="I12" s="6">
        <f>'octsep cfs'!$G12*31*1.983471/1000</f>
        <v>120.454210359</v>
      </c>
      <c r="J12" s="6">
        <f xml:space="preserve"> ('octsep cfs'!$H12*30 + 'octsep cfs'!$I12*31 + 'octsep cfs'!$J12*30 + 'octsep cfs'!$K12*31 + 'octsep cfs'!$L12*31)*1.983471/1000</f>
        <v>297.38974091400001</v>
      </c>
      <c r="K12" s="6">
        <f xml:space="preserve"> ('octsep cfs'!$I12*31 + 'octsep cfs'!$J12*30 + 'octsep cfs'!$K12*31 + 'octsep cfs'!$L12*31)*1.983471/1000</f>
        <v>173.264125734</v>
      </c>
      <c r="L12" s="6">
        <f xml:space="preserve"> ('octsep cfs'!$J12*30 + 'octsep cfs'!$K12*31 + 'octsep cfs'!$L12*31)*1.983471/1000</f>
        <v>66.706113200999994</v>
      </c>
      <c r="M12" s="6">
        <f xml:space="preserve"> ('octsep cfs'!$K12*31 + 'octsep cfs'!$L12*31)*1.983471/1000</f>
        <v>24.041651990999998</v>
      </c>
      <c r="N12" s="6">
        <f xml:space="preserve"> 'octsep cfs'!$L12*31*1.983471/1000</f>
        <v>7.501487322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396.771555369</v>
      </c>
      <c r="C13" s="6">
        <f>('augjul cfs'!$C13*30 + 'octsep cfs'!$B13*31 + 'octsep cfs'!$C13*30 + 'octsep cfs'!$D13*31 + 'octsep cfs'!$E13*31 + 'octsep cfs'!$F13*28 + 'octsep cfs'!$G13*31)*1.983471/1000</f>
        <v>389.270068047</v>
      </c>
      <c r="D13" s="6">
        <f>('octsep cfs'!$B13*31 + 'octsep cfs'!$C13*30 + 'octsep cfs'!$D13*31 + 'octsep cfs'!$E13*31 + 'octsep cfs'!$F13*28 + 'octsep cfs'!$G13*31)*1.983471/1000</f>
        <v>382.010564187</v>
      </c>
      <c r="E13" s="6">
        <f>('octsep cfs'!$C13*30 + 'octsep cfs'!$D13*31 + 'octsep cfs'!$E13*31 + 'octsep cfs'!$F13*28 + 'octsep cfs'!$G13*31)*1.983471/1000</f>
        <v>377.46048171299998</v>
      </c>
      <c r="F13" s="6">
        <f>('octsep cfs'!$D13*31 + 'octsep cfs'!$E13*31 + 'octsep cfs'!$F13*28 + 'octsep cfs'!$G13*31)*1.983471/1000</f>
        <v>373.59271326300001</v>
      </c>
      <c r="G13" s="6">
        <f>('octsep cfs'!$E13*31 + 'octsep cfs'!$F13*28 + 'octsep cfs'!$G13*31)*1.983471/1000</f>
        <v>311.24428584899999</v>
      </c>
      <c r="H13" s="6">
        <f>('octsep cfs'!$F13*28 + 'octsep cfs'!$G13*31)*1.983471/1000</f>
        <v>281.05387375799995</v>
      </c>
      <c r="I13" s="6">
        <f>'octsep cfs'!$G13*31*1.983471/1000</f>
        <v>179.42081971799999</v>
      </c>
      <c r="J13" s="6">
        <f xml:space="preserve"> ('octsep cfs'!$H13*30 + 'octsep cfs'!$I13*31 + 'octsep cfs'!$J13*30 + 'octsep cfs'!$K13*31 + 'octsep cfs'!$L13*31)*1.983471/1000</f>
        <v>590.50510182300002</v>
      </c>
      <c r="K13" s="6">
        <f xml:space="preserve"> ('octsep cfs'!$I13*31 + 'octsep cfs'!$J13*30 + 'octsep cfs'!$K13*31 + 'octsep cfs'!$L13*31)*1.983471/1000</f>
        <v>349.98940836300005</v>
      </c>
      <c r="L13" s="6">
        <f xml:space="preserve"> ('octsep cfs'!$J13*30 + 'octsep cfs'!$K13*31 + 'octsep cfs'!$L13*31)*1.983471/1000</f>
        <v>170.13817543800002</v>
      </c>
      <c r="M13" s="6">
        <f xml:space="preserve"> ('octsep cfs'!$K13*31 + 'octsep cfs'!$L13*31)*1.983471/1000</f>
        <v>39.229089438000003</v>
      </c>
      <c r="N13" s="6">
        <f xml:space="preserve"> 'octsep cfs'!$L13*31*1.983471/1000</f>
        <v>11.498181387000001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948.03963386999999</v>
      </c>
      <c r="C14" s="6">
        <f>('augjul cfs'!$C14*30 + 'octsep cfs'!$B14*31 + 'octsep cfs'!$C14*30 + 'octsep cfs'!$D14*31 + 'octsep cfs'!$E14*31 + 'octsep cfs'!$F14*28 + 'octsep cfs'!$G14*31)*1.983471/1000</f>
        <v>936.54145248300006</v>
      </c>
      <c r="D14" s="6">
        <f>('octsep cfs'!$B14*31 + 'octsep cfs'!$C14*30 + 'octsep cfs'!$D14*31 + 'octsep cfs'!$E14*31 + 'octsep cfs'!$F14*28 + 'octsep cfs'!$G14*31)*1.983471/1000</f>
        <v>928.44889080299993</v>
      </c>
      <c r="E14" s="6">
        <f>('octsep cfs'!$C14*30 + 'octsep cfs'!$D14*31 + 'octsep cfs'!$E14*31 + 'octsep cfs'!$F14*28 + 'octsep cfs'!$G14*31)*1.983471/1000</f>
        <v>893.58542103600007</v>
      </c>
      <c r="F14" s="6">
        <f>('octsep cfs'!$D14*31 + 'octsep cfs'!$E14*31 + 'octsep cfs'!$F14*28 + 'octsep cfs'!$G14*31)*1.983471/1000</f>
        <v>694.246585536</v>
      </c>
      <c r="G14" s="6">
        <f>('octsep cfs'!$E14*31 + 'octsep cfs'!$F14*28 + 'octsep cfs'!$G14*31)*1.983471/1000</f>
        <v>501.54444400199998</v>
      </c>
      <c r="H14" s="6">
        <f>('octsep cfs'!$F14*28 + 'octsep cfs'!$G14*31)*1.983471/1000</f>
        <v>299.31172431299996</v>
      </c>
      <c r="I14" s="6">
        <f>'octsep cfs'!$G14*31*1.983471/1000</f>
        <v>188.45949706499999</v>
      </c>
      <c r="J14" s="6">
        <f xml:space="preserve"> ('octsep cfs'!$H14*30 + 'octsep cfs'!$I14*31 + 'octsep cfs'!$J14*30 + 'octsep cfs'!$K14*31 + 'octsep cfs'!$L14*31)*1.983471/1000</f>
        <v>341.33155744800001</v>
      </c>
      <c r="K14" s="6">
        <f xml:space="preserve"> ('octsep cfs'!$I14*31 + 'octsep cfs'!$J14*30 + 'octsep cfs'!$K14*31 + 'octsep cfs'!$L14*31)*1.983471/1000</f>
        <v>151.69189513800001</v>
      </c>
      <c r="L14" s="6">
        <f xml:space="preserve"> ('octsep cfs'!$J14*30 + 'octsep cfs'!$K14*31 + 'octsep cfs'!$L14*31)*1.983471/1000</f>
        <v>45.994709018999998</v>
      </c>
      <c r="M14" s="6">
        <f xml:space="preserve"> ('octsep cfs'!$K14*31 + 'octsep cfs'!$L14*31)*1.983471/1000</f>
        <v>16.540164669000003</v>
      </c>
      <c r="N14" s="6">
        <f xml:space="preserve"> 'octsep cfs'!$L14*31*1.983471/1000</f>
        <v>6.0257848979999995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658.17121498799997</v>
      </c>
      <c r="C15" s="6">
        <f>('augjul cfs'!$C15*30 + 'octsep cfs'!$B15*31 + 'octsep cfs'!$C15*30 + 'octsep cfs'!$D15*31 + 'octsep cfs'!$E15*31 + 'octsep cfs'!$F15*28 + 'octsep cfs'!$G15*31)*1.983471/1000</f>
        <v>652.14543008999999</v>
      </c>
      <c r="D15" s="6">
        <f>('octsep cfs'!$B15*31 + 'octsep cfs'!$C15*30 + 'octsep cfs'!$D15*31 + 'octsep cfs'!$E15*31 + 'octsep cfs'!$F15*28 + 'octsep cfs'!$G15*31)*1.983471/1000</f>
        <v>646.49253773999999</v>
      </c>
      <c r="E15" s="6">
        <f>('octsep cfs'!$C15*30 + 'octsep cfs'!$D15*31 + 'octsep cfs'!$E15*31 + 'octsep cfs'!$F15*28 + 'octsep cfs'!$G15*31)*1.983471/1000</f>
        <v>637.08493478699995</v>
      </c>
      <c r="F15" s="6">
        <f>('octsep cfs'!$D15*31 + 'octsep cfs'!$E15*31 + 'octsep cfs'!$F15*28 + 'octsep cfs'!$G15*31)*1.983471/1000</f>
        <v>552.35105366699997</v>
      </c>
      <c r="G15" s="6">
        <f>('octsep cfs'!$E15*31 + 'octsep cfs'!$F15*28 + 'octsep cfs'!$G15*31)*1.983471/1000</f>
        <v>413.51205060899997</v>
      </c>
      <c r="H15" s="6">
        <f>('octsep cfs'!$F15*28 + 'octsep cfs'!$G15*31)*1.983471/1000</f>
        <v>310.02841812599996</v>
      </c>
      <c r="I15" s="6">
        <f>'octsep cfs'!$G15*31*1.983471/1000</f>
        <v>182.12627416199999</v>
      </c>
      <c r="J15" s="6">
        <f xml:space="preserve"> ('octsep cfs'!$H15*30 + 'octsep cfs'!$I15*31 + 'octsep cfs'!$J15*30 + 'octsep cfs'!$K15*31 + 'octsep cfs'!$L15*31)*1.983471/1000</f>
        <v>220.66114875</v>
      </c>
      <c r="K15" s="6">
        <f xml:space="preserve"> ('octsep cfs'!$I15*31 + 'octsep cfs'!$J15*30 + 'octsep cfs'!$K15*31 + 'octsep cfs'!$L15*31)*1.983471/1000</f>
        <v>112.18511976000001</v>
      </c>
      <c r="L15" s="6">
        <f xml:space="preserve"> ('octsep cfs'!$J15*30 + 'octsep cfs'!$K15*31 + 'octsep cfs'!$L15*31)*1.983471/1000</f>
        <v>62.995038959999995</v>
      </c>
      <c r="M15" s="6">
        <f xml:space="preserve"> ('octsep cfs'!$K15*31 + 'octsep cfs'!$L15*31)*1.983471/1000</f>
        <v>23.365288379999999</v>
      </c>
      <c r="N15" s="6">
        <f xml:space="preserve"> 'octsep cfs'!$L15*31*1.983471/1000</f>
        <v>7.2555369179999998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649.01947979400006</v>
      </c>
      <c r="C16" s="6">
        <f>('augjul cfs'!$C16*30 + 'octsep cfs'!$B16*31 + 'octsep cfs'!$C16*30 + 'octsep cfs'!$D16*31 + 'octsep cfs'!$E16*31 + 'octsep cfs'!$F16*29 + 'octsep cfs'!$G16*31)*1.983471/1000</f>
        <v>641.76394287599999</v>
      </c>
      <c r="D16" s="6">
        <f>('octsep cfs'!$B16*31 + 'octsep cfs'!$C16*30 + 'octsep cfs'!$D16*31 + 'octsep cfs'!$E16*31 + 'octsep cfs'!$F16*29 + 'octsep cfs'!$G16*31)*1.983471/1000</f>
        <v>635.57551335599999</v>
      </c>
      <c r="E16" s="6">
        <f>('octsep cfs'!$C16*30 + 'octsep cfs'!$D16*31 + 'octsep cfs'!$E16*31 + 'octsep cfs'!$F16*29 + 'octsep cfs'!$G16*31)*1.983471/1000</f>
        <v>614.73121661699997</v>
      </c>
      <c r="F16" s="6">
        <f>('octsep cfs'!$D16*31 + 'octsep cfs'!$E16*31 + 'octsep cfs'!$F16*29 + 'octsep cfs'!$G16*31)*1.983471/1000</f>
        <v>602.47336583699996</v>
      </c>
      <c r="G16" s="6">
        <f>('octsep cfs'!$E16*31 + 'octsep cfs'!$F16*29 + 'octsep cfs'!$G16*31)*1.983471/1000</f>
        <v>474.45618055499995</v>
      </c>
      <c r="H16" s="6">
        <f>('octsep cfs'!$F16*29 + 'octsep cfs'!$G16*31)*1.983471/1000</f>
        <v>386.83634912999997</v>
      </c>
      <c r="I16" s="6">
        <f>'octsep cfs'!$G16*31*1.983471/1000</f>
        <v>154.39536611100002</v>
      </c>
      <c r="J16" s="6">
        <f xml:space="preserve"> ('octsep cfs'!$H16*30 + 'octsep cfs'!$I16*31 + 'octsep cfs'!$J16*30 + 'octsep cfs'!$K16*31 + 'octsep cfs'!$L16*31)*1.983471/1000</f>
        <v>144.69619292100001</v>
      </c>
      <c r="K16" s="6">
        <f xml:space="preserve"> ('octsep cfs'!$I16*31 + 'octsep cfs'!$J16*30 + 'octsep cfs'!$K16*31 + 'octsep cfs'!$L16*31)*1.983471/1000</f>
        <v>71.565617150999998</v>
      </c>
      <c r="L16" s="6">
        <f xml:space="preserve"> ('octsep cfs'!$J16*30 + 'octsep cfs'!$K16*31 + 'octsep cfs'!$L16*31)*1.983471/1000</f>
        <v>25.757354405999997</v>
      </c>
      <c r="M16" s="6">
        <f xml:space="preserve"> ('octsep cfs'!$K16*31 + 'octsep cfs'!$L16*31)*1.983471/1000</f>
        <v>12.666445806</v>
      </c>
      <c r="N16" s="6">
        <f xml:space="preserve"> 'octsep cfs'!$L16*31*1.983471/1000</f>
        <v>4.9190080799999993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475.28527143299999</v>
      </c>
      <c r="C17" s="6">
        <f>('augjul cfs'!$C17*30 + 'octsep cfs'!$B17*31 + 'octsep cfs'!$C17*30 + 'octsep cfs'!$D17*31 + 'octsep cfs'!$E17*31 + 'octsep cfs'!$F17*28 + 'octsep cfs'!$G17*31)*1.983471/1000</f>
        <v>470.36626335299997</v>
      </c>
      <c r="D17" s="6">
        <f>('octsep cfs'!$B17*31 + 'octsep cfs'!$C17*30 + 'octsep cfs'!$D17*31 + 'octsep cfs'!$E17*31 + 'octsep cfs'!$F17*28 + 'octsep cfs'!$G17*31)*1.983471/1000</f>
        <v>463.344776013</v>
      </c>
      <c r="E17" s="6">
        <f>('octsep cfs'!$C17*30 + 'octsep cfs'!$D17*31 + 'octsep cfs'!$E17*31 + 'octsep cfs'!$F17*28 + 'octsep cfs'!$G17*31)*1.983471/1000</f>
        <v>443.976181698</v>
      </c>
      <c r="F17" s="6">
        <f>('octsep cfs'!$D17*31 + 'octsep cfs'!$E17*31 + 'octsep cfs'!$F17*28 + 'octsep cfs'!$G17*31)*1.983471/1000</f>
        <v>331.156351218</v>
      </c>
      <c r="G17" s="6">
        <f>('octsep cfs'!$E17*31 + 'octsep cfs'!$F17*28 + 'octsep cfs'!$G17*31)*1.983471/1000</f>
        <v>229.763297169</v>
      </c>
      <c r="H17" s="6">
        <f>('octsep cfs'!$F17*28 + 'octsep cfs'!$G17*31)*1.983471/1000</f>
        <v>88.772228076000005</v>
      </c>
      <c r="I17" s="6">
        <f>'octsep cfs'!$G17*31*1.983471/1000</f>
        <v>39.843965448000006</v>
      </c>
      <c r="J17" s="6">
        <f xml:space="preserve"> ('octsep cfs'!$H17*30 + 'octsep cfs'!$I17*31 + 'octsep cfs'!$J17*30 + 'octsep cfs'!$K17*31 + 'octsep cfs'!$L17*31)*1.983471/1000</f>
        <v>167.04792762</v>
      </c>
      <c r="K17" s="6">
        <f xml:space="preserve"> ('octsep cfs'!$I17*31 + 'octsep cfs'!$J17*30 + 'octsep cfs'!$K17*31 + 'octsep cfs'!$L17*31)*1.983471/1000</f>
        <v>134.49916850999998</v>
      </c>
      <c r="L17" s="6">
        <f xml:space="preserve"> ('octsep cfs'!$J17*30 + 'octsep cfs'!$K17*31 + 'octsep cfs'!$L17*31)*1.983471/1000</f>
        <v>63.542476956000002</v>
      </c>
      <c r="M17" s="6">
        <f xml:space="preserve"> ('octsep cfs'!$K17*31 + 'octsep cfs'!$L17*31)*1.983471/1000</f>
        <v>25.578842015999999</v>
      </c>
      <c r="N17" s="6">
        <f xml:space="preserve"> 'octsep cfs'!$L17*31*1.983471/1000</f>
        <v>9.5305781549999988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700.837659669</v>
      </c>
      <c r="C18" s="6">
        <f>('augjul cfs'!$C18*30 + 'octsep cfs'!$B18*31 + 'octsep cfs'!$C18*30 + 'octsep cfs'!$D18*31 + 'octsep cfs'!$E18*31 + 'octsep cfs'!$F18*28 + 'octsep cfs'!$G18*31)*1.983471/1000</f>
        <v>691.30708151399995</v>
      </c>
      <c r="D18" s="6">
        <f>('octsep cfs'!$B18*31 + 'octsep cfs'!$C18*30 + 'octsep cfs'!$D18*31 + 'octsep cfs'!$E18*31 + 'octsep cfs'!$F18*28 + 'octsep cfs'!$G18*31)*1.983471/1000</f>
        <v>656.73518198400006</v>
      </c>
      <c r="E18" s="6">
        <f>('octsep cfs'!$C18*30 + 'octsep cfs'!$D18*31 + 'octsep cfs'!$E18*31 + 'octsep cfs'!$F18*28 + 'octsep cfs'!$G18*31)*1.983471/1000</f>
        <v>621.19534860599992</v>
      </c>
      <c r="F18" s="6">
        <f>('octsep cfs'!$D18*31 + 'octsep cfs'!$E18*31 + 'octsep cfs'!$F18*28 + 'octsep cfs'!$G18*31)*1.983471/1000</f>
        <v>513.31436091599994</v>
      </c>
      <c r="G18" s="6">
        <f>('octsep cfs'!$E18*31 + 'octsep cfs'!$F18*28 + 'octsep cfs'!$G18*31)*1.983471/1000</f>
        <v>301.55106307199998</v>
      </c>
      <c r="H18" s="6">
        <f>('octsep cfs'!$F18*28 + 'octsep cfs'!$G18*31)*1.983471/1000</f>
        <v>191.54974488300002</v>
      </c>
      <c r="I18" s="6">
        <f>'octsep cfs'!$G18*31*1.983471/1000</f>
        <v>80.364294506999997</v>
      </c>
      <c r="J18" s="6">
        <f xml:space="preserve"> ('octsep cfs'!$H18*30 + 'octsep cfs'!$I18*31 + 'octsep cfs'!$J18*30 + 'octsep cfs'!$K18*31 + 'octsep cfs'!$L18*31)*1.983471/1000</f>
        <v>221.803628046</v>
      </c>
      <c r="K18" s="6">
        <f xml:space="preserve"> ('octsep cfs'!$I18*31 + 'octsep cfs'!$J18*30 + 'octsep cfs'!$K18*31 + 'octsep cfs'!$L18*31)*1.983471/1000</f>
        <v>167.178836706</v>
      </c>
      <c r="L18" s="6">
        <f xml:space="preserve"> ('octsep cfs'!$J18*30 + 'octsep cfs'!$K18*31 + 'octsep cfs'!$L18*31)*1.983471/1000</f>
        <v>90.872723864999998</v>
      </c>
      <c r="M18" s="6">
        <f xml:space="preserve"> ('octsep cfs'!$K18*31 + 'octsep cfs'!$L18*31)*1.983471/1000</f>
        <v>33.510742544999999</v>
      </c>
      <c r="N18" s="6">
        <f xml:space="preserve"> 'octsep cfs'!$L18*31*1.983471/1000</f>
        <v>9.7150409579999994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1217.5754915309999</v>
      </c>
      <c r="C19" s="6">
        <f>('augjul cfs'!$C19*30 + 'octsep cfs'!$B19*31 + 'octsep cfs'!$C19*30 + 'octsep cfs'!$D19*31 + 'octsep cfs'!$E19*31 + 'octsep cfs'!$F19*28 + 'octsep cfs'!$G19*31)*1.983471/1000</f>
        <v>1207.860450573</v>
      </c>
      <c r="D19" s="6">
        <f>('octsep cfs'!$B19*31 + 'octsep cfs'!$C19*30 + 'octsep cfs'!$D19*31 + 'octsep cfs'!$E19*31 + 'octsep cfs'!$F19*28 + 'octsep cfs'!$G19*31)*1.983471/1000</f>
        <v>1202.4455747430002</v>
      </c>
      <c r="E19" s="6">
        <f>('octsep cfs'!$C19*30 + 'octsep cfs'!$D19*31 + 'octsep cfs'!$E19*31 + 'octsep cfs'!$F19*28 + 'octsep cfs'!$G19*31)*1.983471/1000</f>
        <v>1193.1609469920002</v>
      </c>
      <c r="F19" s="6">
        <f>('octsep cfs'!$D19*31 + 'octsep cfs'!$E19*31 + 'octsep cfs'!$F19*28 + 'octsep cfs'!$G19*31)*1.983471/1000</f>
        <v>872.01715738200005</v>
      </c>
      <c r="G19" s="6">
        <f>('octsep cfs'!$E19*31 + 'octsep cfs'!$F19*28 + 'octsep cfs'!$G19*31)*1.983471/1000</f>
        <v>519.01684004100002</v>
      </c>
      <c r="H19" s="6">
        <f>('octsep cfs'!$F19*28 + 'octsep cfs'!$G19*31)*1.983471/1000</f>
        <v>321.82610363399999</v>
      </c>
      <c r="I19" s="6">
        <f>'octsep cfs'!$G19*31*1.983471/1000</f>
        <v>122.11437558599999</v>
      </c>
      <c r="J19" s="6">
        <f xml:space="preserve"> ('octsep cfs'!$H19*30 + 'octsep cfs'!$I19*31 + 'octsep cfs'!$J19*30 + 'octsep cfs'!$K19*31 + 'octsep cfs'!$L19*31)*1.983471/1000</f>
        <v>367.35866391000002</v>
      </c>
      <c r="K19" s="6">
        <f xml:space="preserve"> ('octsep cfs'!$I19*31 + 'octsep cfs'!$J19*30 + 'octsep cfs'!$K19*31 + 'octsep cfs'!$L19*31)*1.983471/1000</f>
        <v>188.19172847999999</v>
      </c>
      <c r="L19" s="6">
        <f xml:space="preserve"> ('octsep cfs'!$J19*30 + 'octsep cfs'!$K19*31 + 'octsep cfs'!$L19*31)*1.983471/1000</f>
        <v>114.09916927499999</v>
      </c>
      <c r="M19" s="6">
        <f xml:space="preserve"> ('octsep cfs'!$K19*31 + 'octsep cfs'!$L19*31)*1.983471/1000</f>
        <v>35.970246584999998</v>
      </c>
      <c r="N19" s="6">
        <f xml:space="preserve"> 'octsep cfs'!$L19*31*1.983471/1000</f>
        <v>11.621156589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455.857172988</v>
      </c>
      <c r="C20" s="6">
        <f>('augjul cfs'!$C20*30 + 'octsep cfs'!$B20*31 + 'octsep cfs'!$C20*30 + 'octsep cfs'!$D20*31 + 'octsep cfs'!$E20*31 + 'octsep cfs'!$F20*29 + 'octsep cfs'!$G20*31)*1.983471/1000</f>
        <v>444.23601639899999</v>
      </c>
      <c r="D20" s="6">
        <f>('octsep cfs'!$B20*31 + 'octsep cfs'!$C20*30 + 'octsep cfs'!$D20*31 + 'octsep cfs'!$E20*31 + 'octsep cfs'!$F20*29 + 'octsep cfs'!$G20*31)*1.983471/1000</f>
        <v>437.27403318899997</v>
      </c>
      <c r="E20" s="6">
        <f>('octsep cfs'!$C20*30 + 'octsep cfs'!$D20*31 + 'octsep cfs'!$E20*31 + 'octsep cfs'!$F20*29 + 'octsep cfs'!$G20*31)*1.983471/1000</f>
        <v>380.70544026900001</v>
      </c>
      <c r="F20" s="6">
        <f>('octsep cfs'!$D20*31 + 'octsep cfs'!$E20*31 + 'octsep cfs'!$F20*29 + 'octsep cfs'!$G20*31)*1.983471/1000</f>
        <v>306.563294289</v>
      </c>
      <c r="G20" s="6">
        <f>('octsep cfs'!$E20*31 + 'octsep cfs'!$F20*29 + 'octsep cfs'!$G20*31)*1.983471/1000</f>
        <v>236.59040435100002</v>
      </c>
      <c r="H20" s="6">
        <f>('octsep cfs'!$F20*29 + 'octsep cfs'!$G20*31)*1.983471/1000</f>
        <v>170.49123327599997</v>
      </c>
      <c r="I20" s="6">
        <f>'octsep cfs'!$G20*31*1.983471/1000</f>
        <v>83.807600162999989</v>
      </c>
      <c r="J20" s="6">
        <f xml:space="preserve"> ('octsep cfs'!$H20*30 + 'octsep cfs'!$I20*31 + 'octsep cfs'!$J20*30 + 'octsep cfs'!$K20*31 + 'octsep cfs'!$L20*31)*1.983471/1000</f>
        <v>217.48164473699998</v>
      </c>
      <c r="K20" s="6">
        <f xml:space="preserve"> ('octsep cfs'!$I20*31 + 'octsep cfs'!$J20*30 + 'octsep cfs'!$K20*31 + 'octsep cfs'!$L20*31)*1.983471/1000</f>
        <v>111.921318117</v>
      </c>
      <c r="L20" s="6">
        <f xml:space="preserve"> ('octsep cfs'!$J20*30 + 'octsep cfs'!$K20*31 + 'octsep cfs'!$L20*31)*1.983471/1000</f>
        <v>53.631072369000002</v>
      </c>
      <c r="M20" s="6">
        <f xml:space="preserve"> ('octsep cfs'!$K20*31 + 'octsep cfs'!$L20*31)*1.983471/1000</f>
        <v>18.999668709000002</v>
      </c>
      <c r="N20" s="6">
        <f xml:space="preserve"> 'octsep cfs'!$L20*31*1.983471/1000</f>
        <v>6.7021485089999997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592.75634140800003</v>
      </c>
      <c r="C21" s="6">
        <f>('augjul cfs'!$C21*30 + 'octsep cfs'!$B21*31 + 'octsep cfs'!$C21*30 + 'octsep cfs'!$D21*31 + 'octsep cfs'!$E21*31 + 'octsep cfs'!$F21*28 + 'octsep cfs'!$G21*31)*1.983471/1000</f>
        <v>586.05419289899999</v>
      </c>
      <c r="D21" s="6">
        <f>('octsep cfs'!$B21*31 + 'octsep cfs'!$C21*30 + 'octsep cfs'!$D21*31 + 'octsep cfs'!$E21*31 + 'octsep cfs'!$F21*28 + 'octsep cfs'!$G21*31)*1.983471/1000</f>
        <v>577.90212708899992</v>
      </c>
      <c r="E21" s="6">
        <f>('octsep cfs'!$C21*30 + 'octsep cfs'!$D21*31 + 'octsep cfs'!$E21*31 + 'octsep cfs'!$F21*28 + 'octsep cfs'!$G21*31)*1.983471/1000</f>
        <v>569.78576375699993</v>
      </c>
      <c r="F21" s="6">
        <f>('octsep cfs'!$D21*31 + 'octsep cfs'!$E21*31 + 'octsep cfs'!$F21*28 + 'octsep cfs'!$G21*31)*1.983471/1000</f>
        <v>525.45518690699998</v>
      </c>
      <c r="G21" s="6">
        <f>('octsep cfs'!$E21*31 + 'octsep cfs'!$F21*28 + 'octsep cfs'!$G21*31)*1.983471/1000</f>
        <v>489.66940312500003</v>
      </c>
      <c r="H21" s="6">
        <f>('octsep cfs'!$F21*28 + 'octsep cfs'!$G21*31)*1.983471/1000</f>
        <v>336.31932623099999</v>
      </c>
      <c r="I21" s="6">
        <f>'octsep cfs'!$G21*31*1.983471/1000</f>
        <v>129.55437530699999</v>
      </c>
      <c r="J21" s="6">
        <f xml:space="preserve"> ('octsep cfs'!$H21*30 + 'octsep cfs'!$I21*31 + 'octsep cfs'!$J21*30 + 'octsep cfs'!$K21*31 + 'octsep cfs'!$L21*31)*1.983471/1000</f>
        <v>372.56130834300001</v>
      </c>
      <c r="K21" s="6">
        <f xml:space="preserve"> ('octsep cfs'!$I21*31 + 'octsep cfs'!$J21*30 + 'octsep cfs'!$K21*31 + 'octsep cfs'!$L21*31)*1.983471/1000</f>
        <v>214.51833906299998</v>
      </c>
      <c r="L21" s="6">
        <f xml:space="preserve"> ('octsep cfs'!$J21*30 + 'octsep cfs'!$K21*31 + 'octsep cfs'!$L21*31)*1.983471/1000</f>
        <v>51.822146817000004</v>
      </c>
      <c r="M21" s="6">
        <f xml:space="preserve"> ('octsep cfs'!$K21*31 + 'octsep cfs'!$L21*31)*1.983471/1000</f>
        <v>18.261817496999999</v>
      </c>
      <c r="N21" s="6">
        <f xml:space="preserve"> 'octsep cfs'!$L21*31*1.983471/1000</f>
        <v>6.7636361100000002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966.28161665700009</v>
      </c>
      <c r="C22" s="6">
        <f>('augjul cfs'!$C22*30 + 'octsep cfs'!$B22*31 + 'octsep cfs'!$C22*30 + 'octsep cfs'!$D22*31 + 'octsep cfs'!$E22*31 + 'octsep cfs'!$F22*28 + 'octsep cfs'!$G22*31)*1.983471/1000</f>
        <v>959.51798054699998</v>
      </c>
      <c r="D22" s="6">
        <f>('octsep cfs'!$B22*31 + 'octsep cfs'!$C22*30 + 'octsep cfs'!$D22*31 + 'octsep cfs'!$E22*31 + 'octsep cfs'!$F22*28 + 'octsep cfs'!$G22*31)*1.983471/1000</f>
        <v>950.47335278700007</v>
      </c>
      <c r="E22" s="6">
        <f>('octsep cfs'!$C22*30 + 'octsep cfs'!$D22*31 + 'octsep cfs'!$E22*31 + 'octsep cfs'!$F22*28 + 'octsep cfs'!$G22*31)*1.983471/1000</f>
        <v>943.83269187900009</v>
      </c>
      <c r="F22" s="6">
        <f>('octsep cfs'!$D22*31 + 'octsep cfs'!$E22*31 + 'octsep cfs'!$F22*28 + 'octsep cfs'!$G22*31)*1.983471/1000</f>
        <v>763.89220275900004</v>
      </c>
      <c r="G22" s="6">
        <f>('octsep cfs'!$E22*31 + 'octsep cfs'!$F22*28 + 'octsep cfs'!$G22*31)*1.983471/1000</f>
        <v>487.32097346099999</v>
      </c>
      <c r="H22" s="6">
        <f>('octsep cfs'!$F22*28 + 'octsep cfs'!$G22*31)*1.983471/1000</f>
        <v>280.04627049000004</v>
      </c>
      <c r="I22" s="6">
        <f>'octsep cfs'!$G22*31*1.983471/1000</f>
        <v>164.41784507400001</v>
      </c>
      <c r="J22" s="6">
        <f xml:space="preserve"> ('octsep cfs'!$H22*30 + 'octsep cfs'!$I22*31 + 'octsep cfs'!$J22*30 + 'octsep cfs'!$K22*31 + 'octsep cfs'!$L22*31)*1.983471/1000</f>
        <v>269.714370051</v>
      </c>
      <c r="K22" s="6">
        <f xml:space="preserve"> ('octsep cfs'!$I22*31 + 'octsep cfs'!$J22*30 + 'octsep cfs'!$K22*31 + 'octsep cfs'!$L22*31)*1.983471/1000</f>
        <v>160.28627498099999</v>
      </c>
      <c r="L22" s="6">
        <f xml:space="preserve"> ('octsep cfs'!$J22*30 + 'octsep cfs'!$K22*31 + 'octsep cfs'!$L22*31)*1.983471/1000</f>
        <v>75.248922797999995</v>
      </c>
      <c r="M22" s="6">
        <f xml:space="preserve"> ('octsep cfs'!$K22*31 + 'octsep cfs'!$L22*31)*1.983471/1000</f>
        <v>28.776197268000001</v>
      </c>
      <c r="N22" s="6">
        <f xml:space="preserve"> 'octsep cfs'!$L22*31*1.983471/1000</f>
        <v>8.0548757309999992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980.336492163</v>
      </c>
      <c r="C23" s="6">
        <f>('augjul cfs'!$C23*30 + 'octsep cfs'!$B23*31 + 'octsep cfs'!$C23*30 + 'octsep cfs'!$D23*31 + 'octsep cfs'!$E23*31 + 'octsep cfs'!$F23*28 + 'octsep cfs'!$G23*31)*1.983471/1000</f>
        <v>972.28161643199996</v>
      </c>
      <c r="D23" s="6">
        <f>('octsep cfs'!$B23*31 + 'octsep cfs'!$C23*30 + 'octsep cfs'!$D23*31 + 'octsep cfs'!$E23*31 + 'octsep cfs'!$F23*28 + 'octsep cfs'!$G23*31)*1.983471/1000</f>
        <v>964.66508779200001</v>
      </c>
      <c r="E23" s="6">
        <f>('octsep cfs'!$C23*30 + 'octsep cfs'!$D23*31 + 'octsep cfs'!$E23*31 + 'octsep cfs'!$F23*28 + 'octsep cfs'!$G23*31)*1.983471/1000</f>
        <v>906.62079244799997</v>
      </c>
      <c r="F23" s="6">
        <f>('octsep cfs'!$D23*31 + 'octsep cfs'!$E23*31 + 'octsep cfs'!$F23*28 + 'octsep cfs'!$G23*31)*1.983471/1000</f>
        <v>701.62906459800001</v>
      </c>
      <c r="G23" s="6">
        <f>('octsep cfs'!$E23*31 + 'octsep cfs'!$F23*28 + 'octsep cfs'!$G23*31)*1.983471/1000</f>
        <v>411.28461267599999</v>
      </c>
      <c r="H23" s="6">
        <f>('octsep cfs'!$F23*28 + 'octsep cfs'!$G23*31)*1.983471/1000</f>
        <v>286.772220651</v>
      </c>
      <c r="I23" s="6">
        <f>'octsep cfs'!$G23*31*1.983471/1000</f>
        <v>138.654540255</v>
      </c>
      <c r="J23" s="6">
        <f xml:space="preserve"> ('octsep cfs'!$H23*30 + 'octsep cfs'!$I23*31 + 'octsep cfs'!$J23*30 + 'octsep cfs'!$K23*31 + 'octsep cfs'!$L23*31)*1.983471/1000</f>
        <v>282.54147700800002</v>
      </c>
      <c r="K23" s="6">
        <f xml:space="preserve"> ('octsep cfs'!$I23*31 + 'octsep cfs'!$J23*30 + 'octsep cfs'!$K23*31 + 'octsep cfs'!$L23*31)*1.983471/1000</f>
        <v>139.672060878</v>
      </c>
      <c r="L23" s="6">
        <f xml:space="preserve"> ('octsep cfs'!$J23*30 + 'octsep cfs'!$K23*31 + 'octsep cfs'!$L23*31)*1.983471/1000</f>
        <v>109.727599191</v>
      </c>
      <c r="M23" s="6">
        <f xml:space="preserve"> ('octsep cfs'!$K23*31 + 'octsep cfs'!$L23*31)*1.983471/1000</f>
        <v>36.954048200999999</v>
      </c>
      <c r="N23" s="6">
        <f xml:space="preserve"> 'octsep cfs'!$L23*31*1.983471/1000</f>
        <v>12.236032599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1069.4855797290002</v>
      </c>
      <c r="C24" s="6">
        <f>('augjul cfs'!$C24*30 + 'octsep cfs'!$B24*31 + 'octsep cfs'!$C24*30 + 'octsep cfs'!$D24*31 + 'octsep cfs'!$E24*31 + 'octsep cfs'!$F24*29 + 'octsep cfs'!$G24*31)*1.983471/1000</f>
        <v>1057.2495471300001</v>
      </c>
      <c r="D24" s="6">
        <f>('octsep cfs'!$B24*31 + 'octsep cfs'!$C24*30 + 'octsep cfs'!$D24*31 + 'octsep cfs'!$E24*31 + 'octsep cfs'!$F24*29 + 'octsep cfs'!$G24*31)*1.983471/1000</f>
        <v>1046.65781199</v>
      </c>
      <c r="E24" s="6">
        <f>('octsep cfs'!$C24*30 + 'octsep cfs'!$D24*31 + 'octsep cfs'!$E24*31 + 'octsep cfs'!$F24*29 + 'octsep cfs'!$G24*31)*1.983471/1000</f>
        <v>865.26938904000008</v>
      </c>
      <c r="F24" s="6">
        <f>('octsep cfs'!$D24*31 + 'octsep cfs'!$E24*31 + 'octsep cfs'!$F24*29 + 'octsep cfs'!$G24*31)*1.983471/1000</f>
        <v>659.98014054000009</v>
      </c>
      <c r="G24" s="6">
        <f>('octsep cfs'!$E24*31 + 'octsep cfs'!$F24*29 + 'octsep cfs'!$G24*31)*1.983471/1000</f>
        <v>549.30245874000002</v>
      </c>
      <c r="H24" s="6">
        <f>('octsep cfs'!$F24*29 + 'octsep cfs'!$G24*31)*1.983471/1000</f>
        <v>299.66279867999998</v>
      </c>
      <c r="I24" s="6">
        <f>'octsep cfs'!$G24*31*1.983471/1000</f>
        <v>115.59668988</v>
      </c>
      <c r="J24" s="6">
        <f xml:space="preserve"> ('octsep cfs'!$H24*30 + 'octsep cfs'!$I24*31 + 'octsep cfs'!$J24*30 + 'octsep cfs'!$K24*31 + 'octsep cfs'!$L24*31)*1.983471/1000</f>
        <v>359.41486255500001</v>
      </c>
      <c r="K24" s="6">
        <f xml:space="preserve"> ('octsep cfs'!$I24*31 + 'octsep cfs'!$J24*30 + 'octsep cfs'!$K24*31 + 'octsep cfs'!$L24*31)*1.983471/1000</f>
        <v>217.795033155</v>
      </c>
      <c r="L24" s="6">
        <f xml:space="preserve"> ('octsep cfs'!$J24*30 + 'octsep cfs'!$K24*31 + 'octsep cfs'!$L24*31)*1.983471/1000</f>
        <v>80.062806914999996</v>
      </c>
      <c r="M24" s="6">
        <f xml:space="preserve"> ('octsep cfs'!$K24*31 + 'octsep cfs'!$L24*31)*1.983471/1000</f>
        <v>28.591734465000002</v>
      </c>
      <c r="N24" s="6">
        <f xml:space="preserve"> 'octsep cfs'!$L24*31*1.983471/1000</f>
        <v>10.452892169999998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862.99831474500002</v>
      </c>
      <c r="C25" s="6">
        <f>('augjul cfs'!$C25*30 + 'octsep cfs'!$B25*31 + 'octsep cfs'!$C25*30 + 'octsep cfs'!$D25*31 + 'octsep cfs'!$E25*31 + 'octsep cfs'!$F25*28 + 'octsep cfs'!$G25*31)*1.983471/1000</f>
        <v>852.54542257499998</v>
      </c>
      <c r="D25" s="6">
        <f>('octsep cfs'!$B25*31 + 'octsep cfs'!$C25*30 + 'octsep cfs'!$D25*31 + 'octsep cfs'!$E25*31 + 'octsep cfs'!$F25*28 + 'octsep cfs'!$G25*31)*1.983471/1000</f>
        <v>837.96691072499993</v>
      </c>
      <c r="E25" s="6">
        <f>('octsep cfs'!$C25*30 + 'octsep cfs'!$D25*31 + 'octsep cfs'!$E25*31 + 'octsep cfs'!$F25*28 + 'octsep cfs'!$G25*31)*1.983471/1000</f>
        <v>793.08096199500005</v>
      </c>
      <c r="F25" s="6">
        <f>('octsep cfs'!$D25*31 + 'octsep cfs'!$E25*31 + 'octsep cfs'!$F25*28 + 'octsep cfs'!$G25*31)*1.983471/1000</f>
        <v>675.26278459499997</v>
      </c>
      <c r="G25" s="6">
        <f>('octsep cfs'!$E25*31 + 'octsep cfs'!$F25*28 + 'octsep cfs'!$G25*31)*1.983471/1000</f>
        <v>425.62312453499999</v>
      </c>
      <c r="H25" s="6">
        <f>('octsep cfs'!$F25*28 + 'octsep cfs'!$G25*31)*1.983471/1000</f>
        <v>375.51072972000003</v>
      </c>
      <c r="I25" s="6">
        <f>'octsep cfs'!$G25*31*1.983471/1000</f>
        <v>150.02974644</v>
      </c>
      <c r="J25" s="6">
        <f xml:space="preserve"> ('octsep cfs'!$H25*30 + 'octsep cfs'!$I25*31 + 'octsep cfs'!$J25*30 + 'octsep cfs'!$K25*31 + 'octsep cfs'!$L25*31)*1.983471/1000</f>
        <v>373.52725871999996</v>
      </c>
      <c r="K25" s="6">
        <f xml:space="preserve"> ('octsep cfs'!$I25*31 + 'octsep cfs'!$J25*30 + 'octsep cfs'!$K25*31 + 'octsep cfs'!$L25*31)*1.983471/1000</f>
        <v>234.88263581999999</v>
      </c>
      <c r="L25" s="6">
        <f xml:space="preserve"> ('octsep cfs'!$J25*30 + 'octsep cfs'!$K25*31 + 'octsep cfs'!$L25*31)*1.983471/1000</f>
        <v>56.56859292</v>
      </c>
      <c r="M25" s="6">
        <f xml:space="preserve"> ('octsep cfs'!$K25*31 + 'octsep cfs'!$L25*31)*1.983471/1000</f>
        <v>19.676032319999997</v>
      </c>
      <c r="N25" s="6">
        <f xml:space="preserve"> 'octsep cfs'!$L25*31*1.983471/1000</f>
        <v>7.071074115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901.47765214499998</v>
      </c>
      <c r="C26" s="6">
        <f>('augjul cfs'!$C26*30 + 'octsep cfs'!$B26*31 + 'octsep cfs'!$C26*30 + 'octsep cfs'!$D26*31 + 'octsep cfs'!$E26*31 + 'octsep cfs'!$F26*28 + 'octsep cfs'!$G26*31)*1.983471/1000</f>
        <v>894.40657802999999</v>
      </c>
      <c r="D26" s="6">
        <f>('octsep cfs'!$B26*31 + 'octsep cfs'!$C26*30 + 'octsep cfs'!$D26*31 + 'octsep cfs'!$E26*31 + 'octsep cfs'!$F26*28 + 'octsep cfs'!$G26*31)*1.983471/1000</f>
        <v>886.67104113000005</v>
      </c>
      <c r="E26" s="6">
        <f>('octsep cfs'!$C26*30 + 'octsep cfs'!$D26*31 + 'octsep cfs'!$E26*31 + 'octsep cfs'!$F26*28 + 'octsep cfs'!$G26*31)*1.983471/1000</f>
        <v>850.3933565399999</v>
      </c>
      <c r="F26" s="6">
        <f>('octsep cfs'!$D26*31 + 'octsep cfs'!$E26*31 + 'octsep cfs'!$F26*28 + 'octsep cfs'!$G26*31)*1.983471/1000</f>
        <v>768.87269843999991</v>
      </c>
      <c r="G26" s="6">
        <f>('octsep cfs'!$E26*31 + 'octsep cfs'!$F26*28 + 'octsep cfs'!$G26*31)*1.983471/1000</f>
        <v>650.20162850999998</v>
      </c>
      <c r="H26" s="6">
        <f>('octsep cfs'!$F26*28 + 'octsep cfs'!$G26*31)*1.983471/1000</f>
        <v>475.57684167000002</v>
      </c>
      <c r="I26" s="6">
        <f>'octsep cfs'!$G26*31*1.983471/1000</f>
        <v>242.87602394999999</v>
      </c>
      <c r="J26" s="6">
        <f xml:space="preserve"> ('octsep cfs'!$H26*30 + 'octsep cfs'!$I26*31 + 'octsep cfs'!$J26*30 + 'octsep cfs'!$K26*31 + 'octsep cfs'!$L26*31)*1.983471/1000</f>
        <v>441.44130576000003</v>
      </c>
      <c r="K26" s="6">
        <f xml:space="preserve"> ('octsep cfs'!$I26*31 + 'octsep cfs'!$J26*30 + 'octsep cfs'!$K26*31 + 'octsep cfs'!$L26*31)*1.983471/1000</f>
        <v>284.35040256000002</v>
      </c>
      <c r="L26" s="6">
        <f xml:space="preserve"> ('octsep cfs'!$J26*30 + 'octsep cfs'!$K26*31 + 'octsep cfs'!$L26*31)*1.983471/1000</f>
        <v>142.92892025999998</v>
      </c>
      <c r="M26" s="6">
        <f xml:space="preserve"> ('octsep cfs'!$K26*31 + 'octsep cfs'!$L26*31)*1.983471/1000</f>
        <v>40.581816659999994</v>
      </c>
      <c r="N26" s="6">
        <f xml:space="preserve"> 'octsep cfs'!$L26*31*1.983471/1000</f>
        <v>10.760330175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1223.7778053480001</v>
      </c>
      <c r="C27" s="6">
        <f>('augjul cfs'!$C27*30 + 'octsep cfs'!$B27*31 + 'octsep cfs'!$C27*30 + 'octsep cfs'!$D27*31 + 'octsep cfs'!$E27*31 + 'octsep cfs'!$F27*28 + 'octsep cfs'!$G27*31)*1.983471/1000</f>
        <v>1213.0174751730001</v>
      </c>
      <c r="D27" s="6">
        <f>('octsep cfs'!$B27*31 + 'octsep cfs'!$C27*30 + 'octsep cfs'!$D27*31 + 'octsep cfs'!$E27*31 + 'octsep cfs'!$F27*28 + 'octsep cfs'!$G27*31)*1.983471/1000</f>
        <v>1204.9844176229999</v>
      </c>
      <c r="E27" s="6">
        <f>('octsep cfs'!$C27*30 + 'octsep cfs'!$D27*31 + 'octsep cfs'!$E27*31 + 'octsep cfs'!$F27*28 + 'octsep cfs'!$G27*31)*1.983471/1000</f>
        <v>1045.731531033</v>
      </c>
      <c r="F27" s="6">
        <f>('octsep cfs'!$D27*31 + 'octsep cfs'!$E27*31 + 'octsep cfs'!$F27*28 + 'octsep cfs'!$G27*31)*1.983471/1000</f>
        <v>785.10344163299999</v>
      </c>
      <c r="G27" s="6">
        <f>('octsep cfs'!$E27*31 + 'octsep cfs'!$F27*28 + 'octsep cfs'!$G27*31)*1.983471/1000</f>
        <v>584.65386237300004</v>
      </c>
      <c r="H27" s="6">
        <f>('octsep cfs'!$F27*28 + 'octsep cfs'!$G27*31)*1.983471/1000</f>
        <v>307.52924466600001</v>
      </c>
      <c r="I27" s="6">
        <f>'octsep cfs'!$G27*31*1.983471/1000</f>
        <v>113.26016104199999</v>
      </c>
      <c r="J27" s="6">
        <f xml:space="preserve"> ('octsep cfs'!$H27*30 + 'octsep cfs'!$I27*31 + 'octsep cfs'!$J27*30 + 'octsep cfs'!$K27*31 + 'octsep cfs'!$L27*31)*1.983471/1000</f>
        <v>253.10676736799999</v>
      </c>
      <c r="K27" s="6">
        <f xml:space="preserve"> ('octsep cfs'!$I27*31 + 'octsep cfs'!$J27*30 + 'octsep cfs'!$K27*31 + 'octsep cfs'!$L27*31)*1.983471/1000</f>
        <v>134.217515628</v>
      </c>
      <c r="L27" s="6">
        <f xml:space="preserve"> ('octsep cfs'!$J27*30 + 'octsep cfs'!$K27*31 + 'octsep cfs'!$L27*31)*1.983471/1000</f>
        <v>40.202973699000005</v>
      </c>
      <c r="M27" s="6">
        <f xml:space="preserve"> ('octsep cfs'!$K27*31 + 'octsep cfs'!$L27*31)*1.983471/1000</f>
        <v>17.769916689000002</v>
      </c>
      <c r="N27" s="6">
        <f xml:space="preserve"> 'octsep cfs'!$L27*31*1.983471/1000</f>
        <v>6.7636361100000002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903.85583387400004</v>
      </c>
      <c r="C28" s="6">
        <f>('augjul cfs'!$C28*30 + 'octsep cfs'!$B28*31 + 'octsep cfs'!$C28*30 + 'octsep cfs'!$D28*31 + 'octsep cfs'!$E28*31 + 'octsep cfs'!$F28*29 + 'octsep cfs'!$G28*31)*1.983471/1000</f>
        <v>897.09219776400005</v>
      </c>
      <c r="D28" s="6">
        <f>('octsep cfs'!$B28*31 + 'octsep cfs'!$C28*30 + 'octsep cfs'!$D28*31 + 'octsep cfs'!$E28*31 + 'octsep cfs'!$F28*29 + 'octsep cfs'!$G28*31)*1.983471/1000</f>
        <v>891.08228063399997</v>
      </c>
      <c r="E28" s="6">
        <f>('octsep cfs'!$C28*30 + 'octsep cfs'!$D28*31 + 'octsep cfs'!$E28*31 + 'octsep cfs'!$F28*29 + 'octsep cfs'!$G28*31)*1.983471/1000</f>
        <v>748.61550911699999</v>
      </c>
      <c r="F28" s="6">
        <f>('octsep cfs'!$D28*31 + 'octsep cfs'!$E28*31 + 'octsep cfs'!$F28*29 + 'octsep cfs'!$G28*31)*1.983471/1000</f>
        <v>620.74113374700005</v>
      </c>
      <c r="G28" s="6">
        <f>('octsep cfs'!$E28*31 + 'octsep cfs'!$F28*29 + 'octsep cfs'!$G28*31)*1.983471/1000</f>
        <v>423.85783534499996</v>
      </c>
      <c r="H28" s="6">
        <f>('octsep cfs'!$F28*29 + 'octsep cfs'!$G28*31)*1.983471/1000</f>
        <v>335.80759071299997</v>
      </c>
      <c r="I28" s="6">
        <f>'octsep cfs'!$G28*31*1.983471/1000</f>
        <v>136.440986619</v>
      </c>
      <c r="J28" s="6">
        <f xml:space="preserve"> ('octsep cfs'!$H28*30 + 'octsep cfs'!$I28*31 + 'octsep cfs'!$J28*30 + 'octsep cfs'!$K28*31 + 'octsep cfs'!$L28*31)*1.983471/1000</f>
        <v>351.48494549700001</v>
      </c>
      <c r="K28" s="6">
        <f xml:space="preserve"> ('octsep cfs'!$I28*31 + 'octsep cfs'!$J28*30 + 'octsep cfs'!$K28*31 + 'octsep cfs'!$L28*31)*1.983471/1000</f>
        <v>196.23867032699999</v>
      </c>
      <c r="L28" s="6">
        <f xml:space="preserve"> ('octsep cfs'!$J28*30 + 'octsep cfs'!$K28*31 + 'octsep cfs'!$L28*31)*1.983471/1000</f>
        <v>94.538178273</v>
      </c>
      <c r="M28" s="6">
        <f xml:space="preserve"> ('octsep cfs'!$K28*31 + 'octsep cfs'!$L28*31)*1.983471/1000</f>
        <v>40.151403453</v>
      </c>
      <c r="N28" s="6">
        <f xml:space="preserve"> 'octsep cfs'!$L28*31*1.983471/1000</f>
        <v>10.268429367000001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953.71632787199997</v>
      </c>
      <c r="C29" s="6">
        <f>('augjul cfs'!$C29*30 + 'octsep cfs'!$B29*31 + 'octsep cfs'!$C29*30 + 'octsep cfs'!$D29*31 + 'octsep cfs'!$E29*31 + 'octsep cfs'!$F29*28 + 'octsep cfs'!$G29*31)*1.983471/1000</f>
        <v>943.44789850500001</v>
      </c>
      <c r="D29" s="6">
        <f>('octsep cfs'!$B29*31 + 'octsep cfs'!$C29*30 + 'octsep cfs'!$D29*31 + 'octsep cfs'!$E29*31 + 'octsep cfs'!$F29*28 + 'octsep cfs'!$G29*31)*1.983471/1000</f>
        <v>936.00988225499998</v>
      </c>
      <c r="E29" s="6">
        <f>('octsep cfs'!$C29*30 + 'octsep cfs'!$D29*31 + 'octsep cfs'!$E29*31 + 'octsep cfs'!$F29*28 + 'octsep cfs'!$G29*31)*1.983471/1000</f>
        <v>930.78343616999996</v>
      </c>
      <c r="F29" s="6">
        <f>('octsep cfs'!$D29*31 + 'octsep cfs'!$E29*31 + 'octsep cfs'!$F29*28 + 'octsep cfs'!$G29*31)*1.983471/1000</f>
        <v>923.28591578999999</v>
      </c>
      <c r="G29" s="6">
        <f>('octsep cfs'!$E29*31 + 'octsep cfs'!$F29*28 + 'octsep cfs'!$G29*31)*1.983471/1000</f>
        <v>838.12558840500003</v>
      </c>
      <c r="H29" s="6">
        <f>('octsep cfs'!$F29*28 + 'octsep cfs'!$G29*31)*1.983471/1000</f>
        <v>391.11072913499999</v>
      </c>
      <c r="I29" s="6">
        <f>'octsep cfs'!$G29*31*1.983471/1000</f>
        <v>127.586772075</v>
      </c>
      <c r="J29" s="6">
        <f xml:space="preserve"> ('octsep cfs'!$H29*30 + 'octsep cfs'!$I29*31 + 'octsep cfs'!$J29*30 + 'octsep cfs'!$K29*31 + 'octsep cfs'!$L29*31)*1.983471/1000</f>
        <v>382.17717575099999</v>
      </c>
      <c r="K29" s="6">
        <f xml:space="preserve"> ('octsep cfs'!$I29*31 + 'octsep cfs'!$J29*30 + 'octsep cfs'!$K29*31 + 'octsep cfs'!$L29*31)*1.983471/1000</f>
        <v>270.19040309100001</v>
      </c>
      <c r="L29" s="6">
        <f xml:space="preserve"> ('octsep cfs'!$J29*30 + 'octsep cfs'!$K29*31 + 'octsep cfs'!$L29*31)*1.983471/1000</f>
        <v>119.79173104499999</v>
      </c>
      <c r="M29" s="6">
        <f xml:space="preserve"> ('octsep cfs'!$K29*31 + 'octsep cfs'!$L29*31)*1.983471/1000</f>
        <v>37.199998604999998</v>
      </c>
      <c r="N29" s="6">
        <f xml:space="preserve"> 'octsep cfs'!$L29*31*1.983471/1000</f>
        <v>14.449586235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1108.3556609159998</v>
      </c>
      <c r="C30" s="6">
        <f>('augjul cfs'!$C30*30 + 'octsep cfs'!$B30*31 + 'octsep cfs'!$C30*30 + 'octsep cfs'!$D30*31 + 'octsep cfs'!$E30*31 + 'octsep cfs'!$F30*28 + 'octsep cfs'!$G30*31)*1.983471/1000</f>
        <v>1093.9060746810001</v>
      </c>
      <c r="D30" s="6">
        <f>('octsep cfs'!$B30*31 + 'octsep cfs'!$C30*30 + 'octsep cfs'!$D30*31 + 'octsep cfs'!$E30*31 + 'octsep cfs'!$F30*28 + 'octsep cfs'!$G30*31)*1.983471/1000</f>
        <v>1084.920951051</v>
      </c>
      <c r="E30" s="6">
        <f>('octsep cfs'!$C30*30 + 'octsep cfs'!$D30*31 + 'octsep cfs'!$E30*31 + 'octsep cfs'!$F30*28 + 'octsep cfs'!$G30*31)*1.983471/1000</f>
        <v>1057.313018202</v>
      </c>
      <c r="F30" s="6">
        <f>('octsep cfs'!$D30*31 + 'octsep cfs'!$E30*31 + 'octsep cfs'!$F30*28 + 'octsep cfs'!$G30*31)*1.983471/1000</f>
        <v>858.86674465200008</v>
      </c>
      <c r="G30" s="6">
        <f>('octsep cfs'!$E30*31 + 'octsep cfs'!$F30*28 + 'octsep cfs'!$G30*31)*1.983471/1000</f>
        <v>519.76262513699999</v>
      </c>
      <c r="H30" s="6">
        <f>('octsep cfs'!$F30*28 + 'octsep cfs'!$G30*31)*1.983471/1000</f>
        <v>298.83767474400003</v>
      </c>
      <c r="I30" s="6">
        <f>'octsep cfs'!$G30*31*1.983471/1000</f>
        <v>98.626112003999992</v>
      </c>
      <c r="J30" s="6">
        <f xml:space="preserve"> ('octsep cfs'!$H30*30 + 'octsep cfs'!$I30*31 + 'octsep cfs'!$J30*30 + 'octsep cfs'!$K30*31 + 'octsep cfs'!$L30*31)*1.983471/1000</f>
        <v>320.83436813399999</v>
      </c>
      <c r="K30" s="6">
        <f xml:space="preserve"> ('octsep cfs'!$I30*31 + 'octsep cfs'!$J30*30 + 'octsep cfs'!$K30*31 + 'octsep cfs'!$L30*31)*1.983471/1000</f>
        <v>168.50379533399999</v>
      </c>
      <c r="L30" s="6">
        <f xml:space="preserve"> ('octsep cfs'!$J30*30 + 'octsep cfs'!$K30*31 + 'octsep cfs'!$L30*31)*1.983471/1000</f>
        <v>116.239334484</v>
      </c>
      <c r="M30" s="6">
        <f xml:space="preserve"> ('octsep cfs'!$K30*31 + 'octsep cfs'!$L30*31)*1.983471/1000</f>
        <v>39.598015044</v>
      </c>
      <c r="N30" s="6">
        <f xml:space="preserve"> 'octsep cfs'!$L30*31*1.983471/1000</f>
        <v>13.834710225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644.39799236399995</v>
      </c>
      <c r="C31" s="6">
        <f>('augjul cfs'!$C31*30 + 'octsep cfs'!$B31*31 + 'octsep cfs'!$C31*30 + 'octsep cfs'!$D31*31 + 'octsep cfs'!$E31*31 + 'octsep cfs'!$F31*28 + 'octsep cfs'!$G31*31)*1.983471/1000</f>
        <v>630.56328213899997</v>
      </c>
      <c r="D31" s="6">
        <f>('octsep cfs'!$B31*31 + 'octsep cfs'!$C31*30 + 'octsep cfs'!$D31*31 + 'octsep cfs'!$E31*31 + 'octsep cfs'!$F31*28 + 'octsep cfs'!$G31*31)*1.983471/1000</f>
        <v>608.72526642899993</v>
      </c>
      <c r="E31" s="6">
        <f>('octsep cfs'!$C31*30 + 'octsep cfs'!$D31*31 + 'octsep cfs'!$E31*31 + 'octsep cfs'!$F31*28 + 'octsep cfs'!$G31*31)*1.983471/1000</f>
        <v>565.06906971900003</v>
      </c>
      <c r="F31" s="6">
        <f>('octsep cfs'!$D31*31 + 'octsep cfs'!$E31*31 + 'octsep cfs'!$F31*28 + 'octsep cfs'!$G31*31)*1.983471/1000</f>
        <v>496.57981608899996</v>
      </c>
      <c r="G31" s="6">
        <f>('octsep cfs'!$E31*31 + 'octsep cfs'!$F31*28 + 'octsep cfs'!$G31*31)*1.983471/1000</f>
        <v>358.72461464699995</v>
      </c>
      <c r="H31" s="6">
        <f>('octsep cfs'!$F31*28 + 'octsep cfs'!$G31*31)*1.983471/1000</f>
        <v>240.72990832799999</v>
      </c>
      <c r="I31" s="6">
        <f>'octsep cfs'!$G31*31*1.983471/1000</f>
        <v>127.156358868</v>
      </c>
      <c r="J31" s="6">
        <f xml:space="preserve"> ('octsep cfs'!$H31*30 + 'octsep cfs'!$I31*31 + 'octsep cfs'!$J31*30 + 'octsep cfs'!$K31*31 + 'octsep cfs'!$L31*31)*1.983471/1000</f>
        <v>538.78609549800001</v>
      </c>
      <c r="K31" s="6">
        <f xml:space="preserve"> ('octsep cfs'!$I31*31 + 'octsep cfs'!$J31*30 + 'octsep cfs'!$K31*31 + 'octsep cfs'!$L31*31)*1.983471/1000</f>
        <v>364.02246568800001</v>
      </c>
      <c r="L31" s="6">
        <f xml:space="preserve"> ('octsep cfs'!$J31*30 + 'octsep cfs'!$K31*31 + 'octsep cfs'!$L31*31)*1.983471/1000</f>
        <v>185.76991038899999</v>
      </c>
      <c r="M31" s="6">
        <f xml:space="preserve"> ('octsep cfs'!$K31*31 + 'octsep cfs'!$L31*31)*1.983471/1000</f>
        <v>57.121981329</v>
      </c>
      <c r="N31" s="6">
        <f xml:space="preserve"> 'octsep cfs'!$L31*31*1.983471/1000</f>
        <v>13.219834215000001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1350.9539989259999</v>
      </c>
      <c r="C32" s="6">
        <f>('augjul cfs'!$C32*30 + 'octsep cfs'!$B32*31 + 'octsep cfs'!$C32*30 + 'octsep cfs'!$D32*31 + 'octsep cfs'!$E32*31 + 'octsep cfs'!$F32*29 + 'octsep cfs'!$G32*31)*1.983471/1000</f>
        <v>1337.7341647109999</v>
      </c>
      <c r="D32" s="6">
        <f>('octsep cfs'!$B32*31 + 'octsep cfs'!$C32*30 + 'octsep cfs'!$D32*31 + 'octsep cfs'!$E32*31 + 'octsep cfs'!$F32*29 + 'octsep cfs'!$G32*31)*1.983471/1000</f>
        <v>1324.2862313310002</v>
      </c>
      <c r="E32" s="6">
        <f>('octsep cfs'!$C32*30 + 'octsep cfs'!$D32*31 + 'octsep cfs'!$E32*31 + 'octsep cfs'!$F32*29 + 'octsep cfs'!$G32*31)*1.983471/1000</f>
        <v>1216.5599543789999</v>
      </c>
      <c r="F32" s="6">
        <f>('octsep cfs'!$D32*31 + 'octsep cfs'!$E32*31 + 'octsep cfs'!$F32*29 + 'octsep cfs'!$G32*31)*1.983471/1000</f>
        <v>939.27070857899992</v>
      </c>
      <c r="G32" s="6">
        <f>('octsep cfs'!$E32*31 + 'octsep cfs'!$F32*29 + 'octsep cfs'!$G32*31)*1.983471/1000</f>
        <v>531.73088915099993</v>
      </c>
      <c r="H32" s="6">
        <f>('octsep cfs'!$F32*29 + 'octsep cfs'!$G32*31)*1.983471/1000</f>
        <v>242.923627254</v>
      </c>
      <c r="I32" s="6">
        <f>'octsep cfs'!$G32*31*1.983471/1000</f>
        <v>168.72197714399999</v>
      </c>
      <c r="J32" s="6">
        <f xml:space="preserve"> ('octsep cfs'!$H32*30 + 'octsep cfs'!$I32*31 + 'octsep cfs'!$J32*30 + 'octsep cfs'!$K32*31 + 'octsep cfs'!$L32*31)*1.983471/1000</f>
        <v>443.75601641699996</v>
      </c>
      <c r="K32" s="6">
        <f xml:space="preserve"> ('octsep cfs'!$I32*31 + 'octsep cfs'!$J32*30 + 'octsep cfs'!$K32*31 + 'octsep cfs'!$L32*31)*1.983471/1000</f>
        <v>250.12957739699999</v>
      </c>
      <c r="L32" s="6">
        <f xml:space="preserve"> ('octsep cfs'!$J32*30 + 'octsep cfs'!$K32*31 + 'octsep cfs'!$L32*31)*1.983471/1000</f>
        <v>102.866773002</v>
      </c>
      <c r="M32" s="6">
        <f xml:space="preserve"> ('octsep cfs'!$K32*31 + 'octsep cfs'!$L32*31)*1.983471/1000</f>
        <v>30.866775701999998</v>
      </c>
      <c r="N32" s="6">
        <f xml:space="preserve"> 'octsep cfs'!$L32*31*1.983471/1000</f>
        <v>10.083966564000001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886.64723947799996</v>
      </c>
      <c r="C33" s="6">
        <f>('augjul cfs'!$C33*30 + 'octsep cfs'!$B33*31 + 'octsep cfs'!$C33*30 + 'octsep cfs'!$D33*31 + 'octsep cfs'!$E33*31 + 'octsep cfs'!$F33*28 + 'octsep cfs'!$G33*31)*1.983471/1000</f>
        <v>876.56327291399998</v>
      </c>
      <c r="D33" s="6">
        <f>('octsep cfs'!$B33*31 + 'octsep cfs'!$C33*30 + 'octsep cfs'!$D33*31 + 'octsep cfs'!$E33*31 + 'octsep cfs'!$F33*28 + 'octsep cfs'!$G33*31)*1.983471/1000</f>
        <v>869.89881035399992</v>
      </c>
      <c r="E33" s="6">
        <f>('octsep cfs'!$C33*30 + 'octsep cfs'!$D33*31 + 'octsep cfs'!$E33*31 + 'octsep cfs'!$F33*28 + 'octsep cfs'!$G33*31)*1.983471/1000</f>
        <v>818.67963872099995</v>
      </c>
      <c r="F33" s="6">
        <f>('octsep cfs'!$D33*31 + 'octsep cfs'!$E33*31 + 'octsep cfs'!$F33*28 + 'octsep cfs'!$G33*31)*1.983471/1000</f>
        <v>731.50608827099995</v>
      </c>
      <c r="G33" s="6">
        <f>('octsep cfs'!$E33*31 + 'octsep cfs'!$F33*28 + 'octsep cfs'!$G33*31)*1.983471/1000</f>
        <v>488.876014725</v>
      </c>
      <c r="H33" s="6">
        <f>('octsep cfs'!$F33*28 + 'octsep cfs'!$G33*31)*1.983471/1000</f>
        <v>432.92229781499998</v>
      </c>
      <c r="I33" s="6">
        <f>'octsep cfs'!$G33*31*1.983471/1000</f>
        <v>246.872718015</v>
      </c>
      <c r="J33" s="6">
        <f xml:space="preserve"> ('octsep cfs'!$H33*30 + 'octsep cfs'!$I33*31 + 'octsep cfs'!$J33*30 + 'octsep cfs'!$K33*31 + 'octsep cfs'!$L33*31)*1.983471/1000</f>
        <v>249.50081709</v>
      </c>
      <c r="K33" s="6">
        <f xml:space="preserve"> ('octsep cfs'!$I33*31 + 'octsep cfs'!$J33*30 + 'octsep cfs'!$K33*31 + 'octsep cfs'!$L33*31)*1.983471/1000</f>
        <v>125.5537143</v>
      </c>
      <c r="L33" s="6">
        <f xml:space="preserve"> ('octsep cfs'!$J33*30 + 'octsep cfs'!$K33*31 + 'octsep cfs'!$L33*31)*1.983471/1000</f>
        <v>56.872063982999997</v>
      </c>
      <c r="M33" s="6">
        <f xml:space="preserve"> ('octsep cfs'!$K33*31 + 'octsep cfs'!$L33*31)*1.983471/1000</f>
        <v>23.549751183000001</v>
      </c>
      <c r="N33" s="6">
        <f xml:space="preserve"> 'octsep cfs'!$L33*31*1.983471/1000</f>
        <v>9.6535533569999998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963.95698864500002</v>
      </c>
      <c r="C34" s="6">
        <f>('augjul cfs'!$C34*30 + 'octsep cfs'!$B34*31 + 'octsep cfs'!$C34*30 + 'octsep cfs'!$D34*31 + 'octsep cfs'!$E34*31 + 'octsep cfs'!$F34*28 + 'octsep cfs'!$G34*31)*1.983471/1000</f>
        <v>954.30343528800006</v>
      </c>
      <c r="D34" s="6">
        <f>('octsep cfs'!$B34*31 + 'octsep cfs'!$C34*30 + 'octsep cfs'!$D34*31 + 'octsep cfs'!$E34*31 + 'octsep cfs'!$F34*28 + 'octsep cfs'!$G34*31)*1.983471/1000</f>
        <v>948.29351815799998</v>
      </c>
      <c r="E34" s="6">
        <f>('octsep cfs'!$C34*30 + 'octsep cfs'!$D34*31 + 'octsep cfs'!$E34*31 + 'octsep cfs'!$F34*28 + 'octsep cfs'!$G34*31)*1.983471/1000</f>
        <v>925.42013058600003</v>
      </c>
      <c r="F34" s="6">
        <f>('octsep cfs'!$D34*31 + 'octsep cfs'!$E34*31 + 'octsep cfs'!$F34*28 + 'octsep cfs'!$G34*31)*1.983471/1000</f>
        <v>858.656496726</v>
      </c>
      <c r="G34" s="6">
        <f>('octsep cfs'!$E34*31 + 'octsep cfs'!$F34*28 + 'octsep cfs'!$G34*31)*1.983471/1000</f>
        <v>537.56824430400002</v>
      </c>
      <c r="H34" s="6">
        <f>('octsep cfs'!$F34*28 + 'octsep cfs'!$G34*31)*1.983471/1000</f>
        <v>307.112715756</v>
      </c>
      <c r="I34" s="6">
        <f>'octsep cfs'!$G34*31*1.983471/1000</f>
        <v>79.687930896000012</v>
      </c>
      <c r="J34" s="6">
        <f xml:space="preserve"> ('octsep cfs'!$H34*30 + 'octsep cfs'!$I34*31 + 'octsep cfs'!$J34*30 + 'octsep cfs'!$K34*31 + 'octsep cfs'!$L34*31)*1.983471/1000</f>
        <v>299.83734412800004</v>
      </c>
      <c r="K34" s="6">
        <f xml:space="preserve"> ('octsep cfs'!$I34*31 + 'octsep cfs'!$J34*30 + 'octsep cfs'!$K34*31 + 'octsep cfs'!$L34*31)*1.983471/1000</f>
        <v>125.073714318</v>
      </c>
      <c r="L34" s="6">
        <f xml:space="preserve"> ('octsep cfs'!$J34*30 + 'octsep cfs'!$K34*31 + 'octsep cfs'!$L34*31)*1.983471/1000</f>
        <v>70.165286624999993</v>
      </c>
      <c r="M34" s="6">
        <f xml:space="preserve"> ('octsep cfs'!$K34*31 + 'octsep cfs'!$L34*31)*1.983471/1000</f>
        <v>26.132230425000003</v>
      </c>
      <c r="N34" s="6">
        <f xml:space="preserve"> 'octsep cfs'!$L34*31*1.983471/1000</f>
        <v>8.4852889380000001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943.60062577199994</v>
      </c>
      <c r="C35" s="6">
        <f>('augjul cfs'!$C35*30 + 'octsep cfs'!$B35*31 + 'octsep cfs'!$C35*30 + 'octsep cfs'!$D35*31 + 'octsep cfs'!$E35*31 + 'octsep cfs'!$F35*28 + 'octsep cfs'!$G35*31)*1.983471/1000</f>
        <v>935.115336834</v>
      </c>
      <c r="D35" s="6">
        <f>('octsep cfs'!$B35*31 + 'octsep cfs'!$C35*30 + 'octsep cfs'!$D35*31 + 'octsep cfs'!$E35*31 + 'octsep cfs'!$F35*28 + 'octsep cfs'!$G35*31)*1.983471/1000</f>
        <v>925.89219668399994</v>
      </c>
      <c r="E35" s="6">
        <f>('octsep cfs'!$C35*30 + 'octsep cfs'!$D35*31 + 'octsep cfs'!$E35*31 + 'octsep cfs'!$F35*28 + 'octsep cfs'!$G35*31)*1.983471/1000</f>
        <v>910.39732123199997</v>
      </c>
      <c r="F35" s="6">
        <f>('octsep cfs'!$D35*31 + 'octsep cfs'!$E35*31 + 'octsep cfs'!$F35*28 + 'octsep cfs'!$G35*31)*1.983471/1000</f>
        <v>673.21385905199998</v>
      </c>
      <c r="G35" s="6">
        <f>('octsep cfs'!$E35*31 + 'octsep cfs'!$F35*28 + 'octsep cfs'!$G35*31)*1.983471/1000</f>
        <v>497.97419620200003</v>
      </c>
      <c r="H35" s="6">
        <f>('octsep cfs'!$F35*28 + 'octsep cfs'!$G35*31)*1.983471/1000</f>
        <v>253.86842023200001</v>
      </c>
      <c r="I35" s="6">
        <f>'octsep cfs'!$G35*31*1.983471/1000</f>
        <v>138.96197826</v>
      </c>
      <c r="J35" s="6">
        <f xml:space="preserve"> ('octsep cfs'!$H35*30 + 'octsep cfs'!$I35*31 + 'octsep cfs'!$J35*30 + 'octsep cfs'!$K35*31 + 'octsep cfs'!$L35*31)*1.983471/1000</f>
        <v>319.92593841600001</v>
      </c>
      <c r="K35" s="6">
        <f xml:space="preserve"> ('octsep cfs'!$I35*31 + 'octsep cfs'!$J35*30 + 'octsep cfs'!$K35*31 + 'octsep cfs'!$L35*31)*1.983471/1000</f>
        <v>194.66974476599998</v>
      </c>
      <c r="L35" s="6">
        <f xml:space="preserve"> ('octsep cfs'!$J35*30 + 'octsep cfs'!$K35*31 + 'octsep cfs'!$L35*31)*1.983471/1000</f>
        <v>74.584460012999998</v>
      </c>
      <c r="M35" s="6">
        <f xml:space="preserve"> ('octsep cfs'!$K35*31 + 'octsep cfs'!$L35*31)*1.983471/1000</f>
        <v>26.624131233</v>
      </c>
      <c r="N35" s="6">
        <f xml:space="preserve"> 'octsep cfs'!$L35*31*1.983471/1000</f>
        <v>8.7312393420000003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789.67335881699989</v>
      </c>
      <c r="C36" s="6">
        <f>('augjul cfs'!$C36*30 + 'octsep cfs'!$B36*31 + 'octsep cfs'!$C36*30 + 'octsep cfs'!$D36*31 + 'octsep cfs'!$E36*31 + 'octsep cfs'!$F36*29 + 'octsep cfs'!$G36*31)*1.983471/1000</f>
        <v>780.94211947499991</v>
      </c>
      <c r="D36" s="6">
        <f>('octsep cfs'!$B36*31 + 'octsep cfs'!$C36*30 + 'octsep cfs'!$D36*31 + 'octsep cfs'!$E36*31 + 'octsep cfs'!$F36*29 + 'octsep cfs'!$G36*31)*1.983471/1000</f>
        <v>736.37352610499988</v>
      </c>
      <c r="E36" s="6">
        <f>('octsep cfs'!$C36*30 + 'octsep cfs'!$D36*31 + 'octsep cfs'!$E36*31 + 'octsep cfs'!$F36*29 + 'octsep cfs'!$G36*31)*1.983471/1000</f>
        <v>626.67964592100009</v>
      </c>
      <c r="F36" s="6">
        <f>('octsep cfs'!$D36*31 + 'octsep cfs'!$E36*31 + 'octsep cfs'!$F36*29 + 'octsep cfs'!$G36*31)*1.983471/1000</f>
        <v>537.00692201100003</v>
      </c>
      <c r="G36" s="6">
        <f>('octsep cfs'!$E36*31 + 'octsep cfs'!$F36*29 + 'octsep cfs'!$G36*31)*1.983471/1000</f>
        <v>468.20229649200002</v>
      </c>
      <c r="H36" s="6">
        <f>('octsep cfs'!$F36*29 + 'octsep cfs'!$G36*31)*1.983471/1000</f>
        <v>396.323290923</v>
      </c>
      <c r="I36" s="6">
        <f>'octsep cfs'!$G36*31*1.983471/1000</f>
        <v>213.177512667</v>
      </c>
      <c r="J36" s="6">
        <f xml:space="preserve"> ('octsep cfs'!$H36*30 + 'octsep cfs'!$I36*31 + 'octsep cfs'!$J36*30 + 'octsep cfs'!$K36*31 + 'octsep cfs'!$L36*31)*1.983471/1000</f>
        <v>448.288247652</v>
      </c>
      <c r="K36" s="6">
        <f xml:space="preserve"> ('octsep cfs'!$I36*31 + 'octsep cfs'!$J36*30 + 'octsep cfs'!$K36*31 + 'octsep cfs'!$L36*31)*1.983471/1000</f>
        <v>264.777510732</v>
      </c>
      <c r="L36" s="6">
        <f xml:space="preserve"> ('octsep cfs'!$J36*30 + 'octsep cfs'!$K36*31 + 'octsep cfs'!$L36*31)*1.983471/1000</f>
        <v>79.269418514999998</v>
      </c>
      <c r="M36" s="6">
        <f xml:space="preserve"> ('octsep cfs'!$K36*31 + 'octsep cfs'!$L36*31)*1.983471/1000</f>
        <v>26.132230425000003</v>
      </c>
      <c r="N36" s="6">
        <f xml:space="preserve"> 'octsep cfs'!$L36*31*1.983471/1000</f>
        <v>11.252230982999999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1145.1292132560002</v>
      </c>
      <c r="C37" s="6">
        <f>('augjul cfs'!$C37*30 + 'octsep cfs'!$B37*31 + 'octsep cfs'!$C37*30 + 'octsep cfs'!$D37*31 + 'octsep cfs'!$E37*31 + 'octsep cfs'!$F37*28 + 'octsep cfs'!$G37*31)*1.983471/1000</f>
        <v>1133.8769822730001</v>
      </c>
      <c r="D37" s="6">
        <f>('octsep cfs'!$B37*31 + 'octsep cfs'!$C37*30 + 'octsep cfs'!$D37*31 + 'octsep cfs'!$E37*31 + 'octsep cfs'!$F37*28 + 'octsep cfs'!$G37*31)*1.983471/1000</f>
        <v>1125.0108669030001</v>
      </c>
      <c r="E37" s="6">
        <f>('octsep cfs'!$C37*30 + 'octsep cfs'!$D37*31 + 'octsep cfs'!$E37*31 + 'octsep cfs'!$F37*28 + 'octsep cfs'!$G37*31)*1.983471/1000</f>
        <v>1098.140785266</v>
      </c>
      <c r="F37" s="6">
        <f>('octsep cfs'!$D37*31 + 'octsep cfs'!$E37*31 + 'octsep cfs'!$F37*28 + 'octsep cfs'!$G37*31)*1.983471/1000</f>
        <v>829.53914244600003</v>
      </c>
      <c r="G37" s="6">
        <f>('octsep cfs'!$E37*31 + 'octsep cfs'!$F37*28 + 'octsep cfs'!$G37*31)*1.983471/1000</f>
        <v>710.86807251599998</v>
      </c>
      <c r="H37" s="6">
        <f>('octsep cfs'!$F37*28 + 'octsep cfs'!$G37*31)*1.983471/1000</f>
        <v>584.87997806700002</v>
      </c>
      <c r="I37" s="6">
        <f>'octsep cfs'!$G37*31*1.983471/1000</f>
        <v>229.16428892699997</v>
      </c>
      <c r="J37" s="6">
        <f xml:space="preserve"> ('octsep cfs'!$H37*30 + 'octsep cfs'!$I37*31 + 'octsep cfs'!$J37*30 + 'octsep cfs'!$K37*31 + 'octsep cfs'!$L37*31)*1.983471/1000</f>
        <v>262.52230420500001</v>
      </c>
      <c r="K37" s="6">
        <f xml:space="preserve"> ('octsep cfs'!$I37*31 + 'octsep cfs'!$J37*30 + 'octsep cfs'!$K37*31 + 'octsep cfs'!$L37*31)*1.983471/1000</f>
        <v>156.36693628500001</v>
      </c>
      <c r="L37" s="6">
        <f xml:space="preserve"> ('octsep cfs'!$J37*30 + 'octsep cfs'!$K37*31 + 'octsep cfs'!$L37*31)*1.983471/1000</f>
        <v>47.595370115999998</v>
      </c>
      <c r="M37" s="6">
        <f xml:space="preserve"> ('octsep cfs'!$K37*31 + 'octsep cfs'!$L37*31)*1.983471/1000</f>
        <v>18.200329896</v>
      </c>
      <c r="N37" s="6">
        <f xml:space="preserve"> 'octsep cfs'!$L37*31*1.983471/1000</f>
        <v>6.8251237109999998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842.03897668800005</v>
      </c>
      <c r="C38" s="6">
        <f>('augjul cfs'!$C38*30 + 'octsep cfs'!$B38*31 + 'octsep cfs'!$C38*30 + 'octsep cfs'!$D38*31 + 'octsep cfs'!$E38*31 + 'octsep cfs'!$F38*28 + 'octsep cfs'!$G38*31)*1.983471/1000</f>
        <v>835.21385297699999</v>
      </c>
      <c r="D38" s="6">
        <f>('octsep cfs'!$B38*31 + 'octsep cfs'!$C38*30 + 'octsep cfs'!$D38*31 + 'octsep cfs'!$E38*31 + 'octsep cfs'!$F38*28 + 'octsep cfs'!$G38*31)*1.983471/1000</f>
        <v>822.717985677</v>
      </c>
      <c r="E38" s="6">
        <f>('octsep cfs'!$C38*30 + 'octsep cfs'!$D38*31 + 'octsep cfs'!$E38*31 + 'octsep cfs'!$F38*28 + 'octsep cfs'!$G38*31)*1.983471/1000</f>
        <v>776.1718717199999</v>
      </c>
      <c r="F38" s="6">
        <f>('octsep cfs'!$D38*31 + 'octsep cfs'!$E38*31 + 'octsep cfs'!$F38*28 + 'octsep cfs'!$G38*31)*1.983471/1000</f>
        <v>634.67105058000004</v>
      </c>
      <c r="G38" s="6">
        <f>('octsep cfs'!$E38*31 + 'octsep cfs'!$F38*28 + 'octsep cfs'!$G38*31)*1.983471/1000</f>
        <v>368.06081264400001</v>
      </c>
      <c r="H38" s="6">
        <f>('octsep cfs'!$F38*28 + 'octsep cfs'!$G38*31)*1.983471/1000</f>
        <v>249.14379230999998</v>
      </c>
      <c r="I38" s="6">
        <f>'octsep cfs'!$G38*31*1.983471/1000</f>
        <v>159.00693618600002</v>
      </c>
      <c r="J38" s="6">
        <f xml:space="preserve"> ('octsep cfs'!$H38*30 + 'octsep cfs'!$I38*31 + 'octsep cfs'!$J38*30 + 'octsep cfs'!$K38*31 + 'octsep cfs'!$L38*31)*1.983471/1000</f>
        <v>389.76791926800001</v>
      </c>
      <c r="K38" s="6">
        <f xml:space="preserve"> ('octsep cfs'!$I38*31 + 'octsep cfs'!$J38*30 + 'octsep cfs'!$K38*31 + 'octsep cfs'!$L38*31)*1.983471/1000</f>
        <v>185.84726575799999</v>
      </c>
      <c r="L38" s="6">
        <f xml:space="preserve"> ('octsep cfs'!$J38*30 + 'octsep cfs'!$K38*31 + 'octsep cfs'!$L38*31)*1.983471/1000</f>
        <v>67.668096636000001</v>
      </c>
      <c r="M38" s="6">
        <f xml:space="preserve"> ('octsep cfs'!$K38*31 + 'octsep cfs'!$L38*31)*1.983471/1000</f>
        <v>26.193718025999999</v>
      </c>
      <c r="N38" s="6">
        <f xml:space="preserve"> 'octsep cfs'!$L38*31*1.983471/1000</f>
        <v>12.174544998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760.96459956299998</v>
      </c>
      <c r="C39" s="6">
        <f>('augjul cfs'!$C39*30 + 'octsep cfs'!$B39*31 + 'octsep cfs'!$C39*30 + 'octsep cfs'!$D39*31 + 'octsep cfs'!$E39*31 + 'octsep cfs'!$F39*28 + 'octsep cfs'!$G39*31)*1.983471/1000</f>
        <v>748.79005456499999</v>
      </c>
      <c r="D39" s="6">
        <f>('octsep cfs'!$B39*31 + 'octsep cfs'!$C39*30 + 'octsep cfs'!$D39*31 + 'octsep cfs'!$E39*31 + 'octsep cfs'!$F39*28 + 'octsep cfs'!$G39*31)*1.983471/1000</f>
        <v>736.35369139499994</v>
      </c>
      <c r="E39" s="6">
        <f>('octsep cfs'!$C39*30 + 'octsep cfs'!$D39*31 + 'octsep cfs'!$E39*31 + 'octsep cfs'!$F39*28 + 'octsep cfs'!$G39*31)*1.983471/1000</f>
        <v>656.78873570099995</v>
      </c>
      <c r="F39" s="6">
        <f>('octsep cfs'!$D39*31 + 'octsep cfs'!$E39*31 + 'octsep cfs'!$F39*28 + 'octsep cfs'!$G39*31)*1.983471/1000</f>
        <v>482.56064306100001</v>
      </c>
      <c r="G39" s="6">
        <f>('octsep cfs'!$E39*31 + 'octsep cfs'!$F39*28 + 'octsep cfs'!$G39*31)*1.983471/1000</f>
        <v>330.99370659599998</v>
      </c>
      <c r="H39" s="6">
        <f>('octsep cfs'!$F39*28 + 'octsep cfs'!$G39*31)*1.983471/1000</f>
        <v>284.38610503799998</v>
      </c>
      <c r="I39" s="6">
        <f>'octsep cfs'!$G39*31*1.983471/1000</f>
        <v>93.338178318000004</v>
      </c>
      <c r="J39" s="6">
        <f xml:space="preserve"> ('octsep cfs'!$H39*30 + 'octsep cfs'!$I39*31 + 'octsep cfs'!$J39*30 + 'octsep cfs'!$K39*31 + 'octsep cfs'!$L39*31)*1.983471/1000</f>
        <v>372.36097777200001</v>
      </c>
      <c r="K39" s="6">
        <f xml:space="preserve"> ('octsep cfs'!$I39*31 + 'octsep cfs'!$J39*30 + 'octsep cfs'!$K39*31 + 'octsep cfs'!$L39*31)*1.983471/1000</f>
        <v>216.16263652199999</v>
      </c>
      <c r="L39" s="6">
        <f xml:space="preserve"> ('octsep cfs'!$J39*30 + 'octsep cfs'!$K39*31 + 'octsep cfs'!$L39*31)*1.983471/1000</f>
        <v>67.301154500999999</v>
      </c>
      <c r="M39" s="6">
        <f xml:space="preserve"> ('octsep cfs'!$K39*31 + 'octsep cfs'!$L39*31)*1.983471/1000</f>
        <v>36.954048200999999</v>
      </c>
      <c r="N39" s="6">
        <f xml:space="preserve"> 'octsep cfs'!$L39*31*1.983471/1000</f>
        <v>11.129255780999999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826.79996899499997</v>
      </c>
      <c r="C40" s="6">
        <f>('augjul cfs'!$C40*30 + 'octsep cfs'!$B40*31 + 'octsep cfs'!$C40*30 + 'octsep cfs'!$D40*31 + 'octsep cfs'!$E40*31 + 'octsep cfs'!$F40*29 + 'octsep cfs'!$G40*31)*1.983471/1000</f>
        <v>815.67071321399999</v>
      </c>
      <c r="D40" s="6">
        <f>('octsep cfs'!$B40*31 + 'octsep cfs'!$C40*30 + 'octsep cfs'!$D40*31 + 'octsep cfs'!$E40*31 + 'octsep cfs'!$F40*29 + 'octsep cfs'!$G40*31)*1.983471/1000</f>
        <v>801.98476331400002</v>
      </c>
      <c r="E40" s="6">
        <f>('octsep cfs'!$C40*30 + 'octsep cfs'!$D40*31 + 'octsep cfs'!$E40*31 + 'octsep cfs'!$F40*29 + 'octsep cfs'!$G40*31)*1.983471/1000</f>
        <v>777.82013612100002</v>
      </c>
      <c r="F40" s="6">
        <f>('octsep cfs'!$D40*31 + 'octsep cfs'!$E40*31 + 'octsep cfs'!$F40*29 + 'octsep cfs'!$G40*31)*1.983471/1000</f>
        <v>571.57882154100002</v>
      </c>
      <c r="G40" s="6">
        <f>('octsep cfs'!$E40*31 + 'octsep cfs'!$F40*29 + 'octsep cfs'!$G40*31)*1.983471/1000</f>
        <v>470.61618069900004</v>
      </c>
      <c r="H40" s="6">
        <f>('octsep cfs'!$F40*29 + 'octsep cfs'!$G40*31)*1.983471/1000</f>
        <v>248.83040389199999</v>
      </c>
      <c r="I40" s="6">
        <f>'octsep cfs'!$G40*31*1.983471/1000</f>
        <v>135.45718500299998</v>
      </c>
      <c r="J40" s="6">
        <f xml:space="preserve"> ('octsep cfs'!$H40*30 + 'octsep cfs'!$I40*31 + 'octsep cfs'!$J40*30 + 'octsep cfs'!$K40*31 + 'octsep cfs'!$L40*31)*1.983471/1000</f>
        <v>398.92758834599999</v>
      </c>
      <c r="K40" s="6">
        <f xml:space="preserve"> ('octsep cfs'!$I40*31 + 'octsep cfs'!$J40*30 + 'octsep cfs'!$K40*31 + 'octsep cfs'!$L40*31)*1.983471/1000</f>
        <v>266.64990735599997</v>
      </c>
      <c r="L40" s="6">
        <f xml:space="preserve"> ('octsep cfs'!$J40*30 + 'octsep cfs'!$K40*31 + 'octsep cfs'!$L40*31)*1.983471/1000</f>
        <v>138.94016007899998</v>
      </c>
      <c r="M40" s="6">
        <f xml:space="preserve"> ('octsep cfs'!$K40*31 + 'octsep cfs'!$L40*31)*1.983471/1000</f>
        <v>38.675701028999995</v>
      </c>
      <c r="N40" s="6">
        <f xml:space="preserve"> 'octsep cfs'!$L40*31*1.983471/1000</f>
        <v>13.281321816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1258.3576387620001</v>
      </c>
      <c r="C41" s="6">
        <f>('augjul cfs'!$C41*30 + 'octsep cfs'!$B41*31 + 'octsep cfs'!$C41*30 + 'octsep cfs'!$D41*31 + 'octsep cfs'!$E41*31 + 'octsep cfs'!$F41*28 + 'octsep cfs'!$G41*31)*1.983471/1000</f>
        <v>1245.0763169460001</v>
      </c>
      <c r="D41" s="6">
        <f>('octsep cfs'!$B41*31 + 'octsep cfs'!$C41*30 + 'octsep cfs'!$D41*31 + 'octsep cfs'!$E41*31 + 'octsep cfs'!$F41*28 + 'octsep cfs'!$G41*31)*1.983471/1000</f>
        <v>1235.020118976</v>
      </c>
      <c r="E41" s="6">
        <f>('octsep cfs'!$C41*30 + 'octsep cfs'!$D41*31 + 'octsep cfs'!$E41*31 + 'octsep cfs'!$F41*28 + 'octsep cfs'!$G41*31)*1.983471/1000</f>
        <v>1224.013838397</v>
      </c>
      <c r="F41" s="6">
        <f>('octsep cfs'!$D41*31 + 'octsep cfs'!$E41*31 + 'octsep cfs'!$F41*28 + 'octsep cfs'!$G41*31)*1.983471/1000</f>
        <v>1100.483264517</v>
      </c>
      <c r="G41" s="6">
        <f>('octsep cfs'!$E41*31 + 'octsep cfs'!$F41*28 + 'octsep cfs'!$G41*31)*1.983471/1000</f>
        <v>542.36031023999999</v>
      </c>
      <c r="H41" s="6">
        <f>('octsep cfs'!$F41*28 + 'octsep cfs'!$G41*31)*1.983471/1000</f>
        <v>180.01387754700002</v>
      </c>
      <c r="I41" s="6">
        <f>'octsep cfs'!$G41*31*1.983471/1000</f>
        <v>63.885617439000001</v>
      </c>
      <c r="J41" s="6">
        <f xml:space="preserve"> ('octsep cfs'!$H41*30 + 'octsep cfs'!$I41*31 + 'octsep cfs'!$J41*30 + 'octsep cfs'!$K41*31 + 'octsep cfs'!$L41*31)*1.983471/1000</f>
        <v>192.52957955699998</v>
      </c>
      <c r="K41" s="6">
        <f xml:space="preserve"> ('octsep cfs'!$I41*31 + 'octsep cfs'!$J41*30 + 'octsep cfs'!$K41*31 + 'octsep cfs'!$L41*31)*1.983471/1000</f>
        <v>102.083301957</v>
      </c>
      <c r="L41" s="6">
        <f xml:space="preserve"> ('octsep cfs'!$J41*30 + 'octsep cfs'!$K41*31 + 'octsep cfs'!$L41*31)*1.983471/1000</f>
        <v>41.149089365999998</v>
      </c>
      <c r="M41" s="6">
        <f xml:space="preserve"> ('octsep cfs'!$K41*31 + 'octsep cfs'!$L41*31)*1.983471/1000</f>
        <v>19.430081915999999</v>
      </c>
      <c r="N41" s="6">
        <f xml:space="preserve"> 'octsep cfs'!$L41*31*1.983471/1000</f>
        <v>8.5467765389999997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646.14939725699992</v>
      </c>
      <c r="C42" s="6">
        <f>('augjul cfs'!$C42*30 + 'octsep cfs'!$B42*31 + 'octsep cfs'!$C42*30 + 'octsep cfs'!$D42*31 + 'octsep cfs'!$E42*31 + 'octsep cfs'!$F42*28 + 'octsep cfs'!$G42*31)*1.983471/1000</f>
        <v>637.60262071800003</v>
      </c>
      <c r="D42" s="6">
        <f>('octsep cfs'!$B42*31 + 'octsep cfs'!$C42*30 + 'octsep cfs'!$D42*31 + 'octsep cfs'!$E42*31 + 'octsep cfs'!$F42*28 + 'octsep cfs'!$G42*31)*1.983471/1000</f>
        <v>631.89022423799997</v>
      </c>
      <c r="E42" s="6">
        <f>('octsep cfs'!$C42*30 + 'octsep cfs'!$D42*31 + 'octsep cfs'!$E42*31 + 'octsep cfs'!$F42*28 + 'octsep cfs'!$G42*31)*1.983471/1000</f>
        <v>620.453530452</v>
      </c>
      <c r="F42" s="6">
        <f>('octsep cfs'!$D42*31 + 'octsep cfs'!$E42*31 + 'octsep cfs'!$F42*28 + 'octsep cfs'!$G42*31)*1.983471/1000</f>
        <v>552.97584703199993</v>
      </c>
      <c r="G42" s="6">
        <f>('octsep cfs'!$E42*31 + 'octsep cfs'!$F42*28 + 'octsep cfs'!$G42*31)*1.983471/1000</f>
        <v>487.43006436600001</v>
      </c>
      <c r="H42" s="6">
        <f>('octsep cfs'!$F42*28 + 'octsep cfs'!$G42*31)*1.983471/1000</f>
        <v>267.61189079100001</v>
      </c>
      <c r="I42" s="6">
        <f>'octsep cfs'!$G42*31*1.983471/1000</f>
        <v>190.30412509499999</v>
      </c>
      <c r="J42" s="6">
        <f xml:space="preserve"> ('octsep cfs'!$H42*30 + 'octsep cfs'!$I42*31 + 'octsep cfs'!$J42*30 + 'octsep cfs'!$K42*31 + 'octsep cfs'!$L42*31)*1.983471/1000</f>
        <v>271.92594021600001</v>
      </c>
      <c r="K42" s="6">
        <f xml:space="preserve"> ('octsep cfs'!$I42*31 + 'octsep cfs'!$J42*30 + 'octsep cfs'!$K42*31 + 'octsep cfs'!$L42*31)*1.983471/1000</f>
        <v>120.547433496</v>
      </c>
      <c r="L42" s="6">
        <f xml:space="preserve"> ('octsep cfs'!$J42*30 + 'octsep cfs'!$K42*31 + 'octsep cfs'!$L42*31)*1.983471/1000</f>
        <v>45.286609872</v>
      </c>
      <c r="M42" s="6">
        <f xml:space="preserve"> ('octsep cfs'!$K42*31 + 'octsep cfs'!$L42*31)*1.983471/1000</f>
        <v>20.413883532</v>
      </c>
      <c r="N42" s="6">
        <f xml:space="preserve"> 'octsep cfs'!$L42*31*1.983471/1000</f>
        <v>6.517685706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773.45848339199995</v>
      </c>
      <c r="C43" s="6">
        <f>('augjul cfs'!$C43*30 + 'octsep cfs'!$B43*31 + 'octsep cfs'!$C43*30 + 'octsep cfs'!$D43*31 + 'octsep cfs'!$E43*31 + 'octsep cfs'!$F43*28 + 'octsep cfs'!$G43*31)*1.983471/1000</f>
        <v>766.940797686</v>
      </c>
      <c r="D43" s="6">
        <f>('octsep cfs'!$B43*31 + 'octsep cfs'!$C43*30 + 'octsep cfs'!$D43*31 + 'octsep cfs'!$E43*31 + 'octsep cfs'!$F43*28 + 'octsep cfs'!$G43*31)*1.983471/1000</f>
        <v>760.87137642599998</v>
      </c>
      <c r="E43" s="6">
        <f>('octsep cfs'!$C43*30 + 'octsep cfs'!$D43*31 + 'octsep cfs'!$E43*31 + 'octsep cfs'!$F43*28 + 'octsep cfs'!$G43*31)*1.983471/1000</f>
        <v>736.39931122799999</v>
      </c>
      <c r="F43" s="6">
        <f>('octsep cfs'!$D43*31 + 'octsep cfs'!$E43*31 + 'octsep cfs'!$F43*28 + 'octsep cfs'!$G43*31)*1.983471/1000</f>
        <v>592.69683727799998</v>
      </c>
      <c r="G43" s="6">
        <f>('octsep cfs'!$E43*31 + 'octsep cfs'!$F43*28 + 'octsep cfs'!$G43*31)*1.983471/1000</f>
        <v>416.04295960499996</v>
      </c>
      <c r="H43" s="6">
        <f>('octsep cfs'!$F43*28 + 'octsep cfs'!$G43*31)*1.983471/1000</f>
        <v>184.60362944100001</v>
      </c>
      <c r="I43" s="6">
        <f>'octsep cfs'!$G43*31*1.983471/1000</f>
        <v>86.636029808999993</v>
      </c>
      <c r="J43" s="6">
        <f xml:space="preserve"> ('octsep cfs'!$H43*30 + 'octsep cfs'!$I43*31 + 'octsep cfs'!$J43*30 + 'octsep cfs'!$K43*31 + 'octsep cfs'!$L43*31)*1.983471/1000</f>
        <v>204.41255431800002</v>
      </c>
      <c r="K43" s="6">
        <f xml:space="preserve"> ('octsep cfs'!$I43*31 + 'octsep cfs'!$J43*30 + 'octsep cfs'!$K43*31 + 'octsep cfs'!$L43*31)*1.983471/1000</f>
        <v>137.64892045800002</v>
      </c>
      <c r="L43" s="6">
        <f xml:space="preserve"> ('octsep cfs'!$J43*30 + 'octsep cfs'!$K43*31 + 'octsep cfs'!$L43*31)*1.983471/1000</f>
        <v>47.692560194999999</v>
      </c>
      <c r="M43" s="6">
        <f xml:space="preserve"> ('octsep cfs'!$K43*31 + 'octsep cfs'!$L43*31)*1.983471/1000</f>
        <v>11.990082194999999</v>
      </c>
      <c r="N43" s="6">
        <f xml:space="preserve"> 'octsep cfs'!$L43*31*1.983471/1000</f>
        <v>3.8122312619999996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799.57484604900003</v>
      </c>
      <c r="C44" s="6">
        <f>('augjul cfs'!$C44*30 + 'octsep cfs'!$B44*31 + 'octsep cfs'!$C44*30 + 'octsep cfs'!$D44*31 + 'octsep cfs'!$E44*31 + 'octsep cfs'!$F44*29 + 'octsep cfs'!$G44*31)*1.983471/1000</f>
        <v>795.76261478699996</v>
      </c>
      <c r="D44" s="6">
        <f>('octsep cfs'!$B44*31 + 'octsep cfs'!$C44*30 + 'octsep cfs'!$D44*31 + 'octsep cfs'!$E44*31 + 'octsep cfs'!$F44*29 + 'octsep cfs'!$G44*31)*1.983471/1000</f>
        <v>790.82377199699999</v>
      </c>
      <c r="E44" s="6">
        <f>('octsep cfs'!$C44*30 + 'octsep cfs'!$D44*31 + 'octsep cfs'!$E44*31 + 'octsep cfs'!$F44*29 + 'octsep cfs'!$G44*31)*1.983471/1000</f>
        <v>699.14575890599997</v>
      </c>
      <c r="F44" s="6">
        <f>('octsep cfs'!$D44*31 + 'octsep cfs'!$E44*31 + 'octsep cfs'!$F44*29 + 'octsep cfs'!$G44*31)*1.983471/1000</f>
        <v>618.87468753600001</v>
      </c>
      <c r="G44" s="6">
        <f>('octsep cfs'!$E44*31 + 'octsep cfs'!$F44*29 + 'octsep cfs'!$G44*31)*1.983471/1000</f>
        <v>468.96791629799998</v>
      </c>
      <c r="H44" s="6">
        <f>('octsep cfs'!$F44*29 + 'octsep cfs'!$G44*31)*1.983471/1000</f>
        <v>325.14841755899999</v>
      </c>
      <c r="I44" s="6">
        <f>'octsep cfs'!$G44*31*1.983471/1000</f>
        <v>87.127930617000004</v>
      </c>
      <c r="J44" s="6">
        <f xml:space="preserve"> ('octsep cfs'!$H44*30 + 'octsep cfs'!$I44*31 + 'octsep cfs'!$J44*30 + 'octsep cfs'!$K44*31 + 'octsep cfs'!$L44*31)*1.983471/1000</f>
        <v>200.45354620199998</v>
      </c>
      <c r="K44" s="6">
        <f xml:space="preserve"> ('octsep cfs'!$I44*31 + 'octsep cfs'!$J44*30 + 'octsep cfs'!$K44*31 + 'octsep cfs'!$L44*31)*1.983471/1000</f>
        <v>139.87834186200001</v>
      </c>
      <c r="L44" s="6">
        <f xml:space="preserve"> ('octsep cfs'!$J44*30 + 'octsep cfs'!$K44*31 + 'octsep cfs'!$L44*31)*1.983471/1000</f>
        <v>79.251567276000003</v>
      </c>
      <c r="M44" s="6">
        <f xml:space="preserve"> ('octsep cfs'!$K44*31 + 'octsep cfs'!$L44*31)*1.983471/1000</f>
        <v>44.025122316000001</v>
      </c>
      <c r="N44" s="6">
        <f xml:space="preserve"> 'octsep cfs'!$L44*31*1.983471/1000</f>
        <v>30.928263303000001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1002.745747521</v>
      </c>
      <c r="C45" s="6">
        <f>('augjul cfs'!$C45*30 + 'octsep cfs'!$B45*31 + 'octsep cfs'!$C45*30 + 'octsep cfs'!$D45*31 + 'octsep cfs'!$E45*31 + 'octsep cfs'!$F45*28 + 'octsep cfs'!$G45*31)*1.983471/1000</f>
        <v>971.817484218</v>
      </c>
      <c r="D45" s="6">
        <f>('octsep cfs'!$B45*31 + 'octsep cfs'!$C45*30 + 'octsep cfs'!$D45*31 + 'octsep cfs'!$E45*31 + 'octsep cfs'!$F45*28 + 'octsep cfs'!$G45*31)*1.983471/1000</f>
        <v>934.21087405800006</v>
      </c>
      <c r="E45" s="6">
        <f>('octsep cfs'!$C45*30 + 'octsep cfs'!$D45*31 + 'octsep cfs'!$E45*31 + 'octsep cfs'!$F45*28 + 'octsep cfs'!$G45*31)*1.983471/1000</f>
        <v>835.46178685200005</v>
      </c>
      <c r="F45" s="6">
        <f>('octsep cfs'!$D45*31 + 'octsep cfs'!$E45*31 + 'octsep cfs'!$F45*28 + 'octsep cfs'!$G45*31)*1.983471/1000</f>
        <v>632.90972833199999</v>
      </c>
      <c r="G45" s="6">
        <f>('octsep cfs'!$E45*31 + 'octsep cfs'!$F45*28 + 'octsep cfs'!$G45*31)*1.983471/1000</f>
        <v>404.05287741000001</v>
      </c>
      <c r="H45" s="6">
        <f>('octsep cfs'!$F45*28 + 'octsep cfs'!$G45*31)*1.983471/1000</f>
        <v>201.32825691299999</v>
      </c>
      <c r="I45" s="6">
        <f>'octsep cfs'!$G45*31*1.983471/1000</f>
        <v>134.35040818500002</v>
      </c>
      <c r="J45" s="6">
        <f xml:space="preserve"> ('octsep cfs'!$H45*30 + 'octsep cfs'!$I45*31 + 'octsep cfs'!$J45*30 + 'octsep cfs'!$K45*31 + 'octsep cfs'!$L45*31)*1.983471/1000</f>
        <v>457.85849522699999</v>
      </c>
      <c r="K45" s="6">
        <f xml:space="preserve"> ('octsep cfs'!$I45*31 + 'octsep cfs'!$J45*30 + 'octsep cfs'!$K45*31 + 'octsep cfs'!$L45*31)*1.983471/1000</f>
        <v>285.17750996699999</v>
      </c>
      <c r="L45" s="6">
        <f xml:space="preserve"> ('octsep cfs'!$J45*30 + 'octsep cfs'!$K45*31 + 'octsep cfs'!$L45*31)*1.983471/1000</f>
        <v>129.61387943700001</v>
      </c>
      <c r="M45" s="6">
        <f xml:space="preserve"> ('octsep cfs'!$K45*31 + 'octsep cfs'!$L45*31)*1.983471/1000</f>
        <v>46.546113957000003</v>
      </c>
      <c r="N45" s="6">
        <f xml:space="preserve"> 'octsep cfs'!$L45*31*1.983471/1000</f>
        <v>11.928594594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881.36723967599994</v>
      </c>
      <c r="C46" s="6">
        <f>('augjul cfs'!$C46*30 + 'octsep cfs'!$B46*31 + 'octsep cfs'!$C46*30 + 'octsep cfs'!$D46*31 + 'octsep cfs'!$E46*31 + 'octsep cfs'!$F46*28 + 'octsep cfs'!$G46*31)*1.983471/1000</f>
        <v>869.43864508199999</v>
      </c>
      <c r="D46" s="6">
        <f>('octsep cfs'!$B46*31 + 'octsep cfs'!$C46*30 + 'octsep cfs'!$D46*31 + 'octsep cfs'!$E46*31 + 'octsep cfs'!$F46*28 + 'octsep cfs'!$G46*31)*1.983471/1000</f>
        <v>856.70476126199992</v>
      </c>
      <c r="E46" s="6">
        <f>('octsep cfs'!$C46*30 + 'octsep cfs'!$D46*31 + 'octsep cfs'!$E46*31 + 'octsep cfs'!$F46*28 + 'octsep cfs'!$G46*31)*1.983471/1000</f>
        <v>814.70872977900001</v>
      </c>
      <c r="F46" s="6">
        <f>('octsep cfs'!$D46*31 + 'octsep cfs'!$E46*31 + 'octsep cfs'!$F46*28 + 'octsep cfs'!$G46*31)*1.983471/1000</f>
        <v>763.59468210900002</v>
      </c>
      <c r="G46" s="6">
        <f>('octsep cfs'!$E46*31 + 'octsep cfs'!$F46*28 + 'octsep cfs'!$G46*31)*1.983471/1000</f>
        <v>608.58443998799999</v>
      </c>
      <c r="H46" s="6">
        <f>('octsep cfs'!$F46*28 + 'octsep cfs'!$G46*31)*1.983471/1000</f>
        <v>245.31569328</v>
      </c>
      <c r="I46" s="6">
        <f>'octsep cfs'!$G46*31*1.983471/1000</f>
        <v>102.80726887199999</v>
      </c>
      <c r="J46" s="6">
        <f xml:space="preserve"> ('octsep cfs'!$H46*30 + 'octsep cfs'!$I46*31 + 'octsep cfs'!$J46*30 + 'octsep cfs'!$K46*31 + 'octsep cfs'!$L46*31)*1.983471/1000</f>
        <v>225.248917173</v>
      </c>
      <c r="K46" s="6">
        <f xml:space="preserve"> ('octsep cfs'!$I46*31 + 'octsep cfs'!$J46*30 + 'octsep cfs'!$K46*31 + 'octsep cfs'!$L46*31)*1.983471/1000</f>
        <v>143.90677146300001</v>
      </c>
      <c r="L46" s="6">
        <f xml:space="preserve"> ('octsep cfs'!$J46*30 + 'octsep cfs'!$K46*31 + 'octsep cfs'!$L46*31)*1.983471/1000</f>
        <v>38.639998550999998</v>
      </c>
      <c r="M46" s="6">
        <f xml:space="preserve"> ('octsep cfs'!$K46*31 + 'octsep cfs'!$L46*31)*1.983471/1000</f>
        <v>15.433387850999999</v>
      </c>
      <c r="N46" s="6">
        <f xml:space="preserve"> 'octsep cfs'!$L46*31*1.983471/1000</f>
        <v>6.8251237109999998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1061.7996296039998</v>
      </c>
      <c r="C47" s="6">
        <f>('augjul cfs'!$C47*30 + 'octsep cfs'!$B47*31 + 'octsep cfs'!$C47*30 + 'octsep cfs'!$D47*31 + 'octsep cfs'!$E47*31 + 'octsep cfs'!$F47*28 + 'octsep cfs'!$G47*31)*1.983471/1000</f>
        <v>1054.974505893</v>
      </c>
      <c r="D47" s="6">
        <f>('octsep cfs'!$B47*31 + 'octsep cfs'!$C47*30 + 'octsep cfs'!$D47*31 + 'octsep cfs'!$E47*31 + 'octsep cfs'!$F47*28 + 'octsep cfs'!$G47*31)*1.983471/1000</f>
        <v>1041.4075642529999</v>
      </c>
      <c r="E47" s="6">
        <f>('octsep cfs'!$C47*30 + 'octsep cfs'!$D47*31 + 'octsep cfs'!$E47*31 + 'octsep cfs'!$F47*28 + 'octsep cfs'!$G47*31)*1.983471/1000</f>
        <v>1006.298144082</v>
      </c>
      <c r="F47" s="6">
        <f>('octsep cfs'!$D47*31 + 'octsep cfs'!$E47*31 + 'octsep cfs'!$F47*28 + 'octsep cfs'!$G47*31)*1.983471/1000</f>
        <v>827.13120865199994</v>
      </c>
      <c r="G47" s="6">
        <f>('octsep cfs'!$E47*31 + 'octsep cfs'!$F47*28 + 'octsep cfs'!$G47*31)*1.983471/1000</f>
        <v>671.75204092499996</v>
      </c>
      <c r="H47" s="6">
        <f>('octsep cfs'!$F47*28 + 'octsep cfs'!$G47*31)*1.983471/1000</f>
        <v>345.12990441299996</v>
      </c>
      <c r="I47" s="6">
        <f>'octsep cfs'!$G47*31*1.983471/1000</f>
        <v>186.73784423700002</v>
      </c>
      <c r="J47" s="6">
        <f xml:space="preserve"> ('octsep cfs'!$H47*30 + 'octsep cfs'!$I47*31 + 'octsep cfs'!$J47*30 + 'octsep cfs'!$K47*31 + 'octsep cfs'!$L47*31)*1.983471/1000</f>
        <v>436.246595211</v>
      </c>
      <c r="K47" s="6">
        <f xml:space="preserve"> ('octsep cfs'!$I47*31 + 'octsep cfs'!$J47*30 + 'octsep cfs'!$K47*31 + 'octsep cfs'!$L47*31)*1.983471/1000</f>
        <v>282.071394381</v>
      </c>
      <c r="L47" s="6">
        <f xml:space="preserve"> ('octsep cfs'!$J47*30 + 'octsep cfs'!$K47*31 + 'octsep cfs'!$L47*31)*1.983471/1000</f>
        <v>122.019168978</v>
      </c>
      <c r="M47" s="6">
        <f xml:space="preserve"> ('octsep cfs'!$K47*31 + 'octsep cfs'!$L47*31)*1.983471/1000</f>
        <v>37.999337418000003</v>
      </c>
      <c r="N47" s="6">
        <f xml:space="preserve"> 'octsep cfs'!$L47*31*1.983471/1000</f>
        <v>11.621156589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1481.4525064290001</v>
      </c>
      <c r="C48" s="6">
        <f>('augjul cfs'!$C48*30 + 'octsep cfs'!$B48*31 + 'octsep cfs'!$C48*30 + 'octsep cfs'!$D48*31 + 'octsep cfs'!$E48*31 + 'octsep cfs'!$F48*29 + 'octsep cfs'!$G48*31)*1.983471/1000</f>
        <v>1469.83134984</v>
      </c>
      <c r="D48" s="6">
        <f>('octsep cfs'!$B48*31 + 'octsep cfs'!$C48*30 + 'octsep cfs'!$D48*31 + 'octsep cfs'!$E48*31 + 'octsep cfs'!$F48*29 + 'octsep cfs'!$G48*31)*1.983471/1000</f>
        <v>1433.77184706</v>
      </c>
      <c r="E48" s="6">
        <f>('octsep cfs'!$C48*30 + 'octsep cfs'!$D48*31 + 'octsep cfs'!$E48*31 + 'octsep cfs'!$F48*29 + 'octsep cfs'!$G48*31)*1.983471/1000</f>
        <v>1393.866394011</v>
      </c>
      <c r="F48" s="6">
        <f>('octsep cfs'!$D48*31 + 'octsep cfs'!$E48*31 + 'octsep cfs'!$F48*29 + 'octsep cfs'!$G48*31)*1.983471/1000</f>
        <v>1191.0168148409998</v>
      </c>
      <c r="G48" s="6">
        <f>('octsep cfs'!$E48*31 + 'octsep cfs'!$F48*29 + 'octsep cfs'!$G48*31)*1.983471/1000</f>
        <v>973.28921969999999</v>
      </c>
      <c r="H48" s="6">
        <f>('octsep cfs'!$F48*29 + 'octsep cfs'!$G48*31)*1.983471/1000</f>
        <v>648.51171121800007</v>
      </c>
      <c r="I48" s="6">
        <f>'octsep cfs'!$G48*31*1.983471/1000</f>
        <v>353.43073054800004</v>
      </c>
      <c r="J48" s="6">
        <f xml:space="preserve"> ('octsep cfs'!$H48*30 + 'octsep cfs'!$I48*31 + 'octsep cfs'!$J48*30 + 'octsep cfs'!$K48*31 + 'octsep cfs'!$L48*31)*1.983471/1000</f>
        <v>355.24560651299998</v>
      </c>
      <c r="K48" s="6">
        <f xml:space="preserve"> ('octsep cfs'!$I48*31 + 'octsep cfs'!$J48*30 + 'octsep cfs'!$K48*31 + 'octsep cfs'!$L48*31)*1.983471/1000</f>
        <v>209.460488013</v>
      </c>
      <c r="L48" s="6">
        <f xml:space="preserve"> ('octsep cfs'!$J48*30 + 'octsep cfs'!$K48*31 + 'octsep cfs'!$L48*31)*1.983471/1000</f>
        <v>64.903138061999996</v>
      </c>
      <c r="M48" s="6">
        <f xml:space="preserve"> ('octsep cfs'!$K48*31 + 'octsep cfs'!$L48*31)*1.983471/1000</f>
        <v>19.799007522</v>
      </c>
      <c r="N48" s="6">
        <f xml:space="preserve"> 'octsep cfs'!$L48*31*1.983471/1000</f>
        <v>6.1487600999999996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613.43799352499991</v>
      </c>
      <c r="C49" s="6">
        <f>('augjul cfs'!$C49*30 + 'octsep cfs'!$B49*31 + 'octsep cfs'!$C49*30 + 'octsep cfs'!$D49*31 + 'octsep cfs'!$E49*31 + 'octsep cfs'!$F49*28 + 'octsep cfs'!$G49*31)*1.983471/1000</f>
        <v>607.28923342500002</v>
      </c>
      <c r="D49" s="6">
        <f>('octsep cfs'!$B49*31 + 'octsep cfs'!$C49*30 + 'octsep cfs'!$D49*31 + 'octsep cfs'!$E49*31 + 'octsep cfs'!$F49*28 + 'octsep cfs'!$G49*31)*1.983471/1000</f>
        <v>595.98344872500002</v>
      </c>
      <c r="E49" s="6">
        <f>('octsep cfs'!$C49*30 + 'octsep cfs'!$D49*31 + 'octsep cfs'!$E49*31 + 'octsep cfs'!$F49*28 + 'octsep cfs'!$G49*31)*1.983471/1000</f>
        <v>586.698820974</v>
      </c>
      <c r="F49" s="6">
        <f>('octsep cfs'!$D49*31 + 'octsep cfs'!$E49*31 + 'octsep cfs'!$F49*28 + 'octsep cfs'!$G49*31)*1.983471/1000</f>
        <v>528.444277704</v>
      </c>
      <c r="G49" s="6">
        <f>('octsep cfs'!$E49*31 + 'octsep cfs'!$F49*28 + 'octsep cfs'!$G49*31)*1.983471/1000</f>
        <v>309.91734374999999</v>
      </c>
      <c r="H49" s="6">
        <f>('octsep cfs'!$F49*28 + 'octsep cfs'!$G49*31)*1.983471/1000</f>
        <v>145.74544907999999</v>
      </c>
      <c r="I49" s="6">
        <f>'octsep cfs'!$G49*31*1.983471/1000</f>
        <v>91.985451096000006</v>
      </c>
      <c r="J49" s="6">
        <f xml:space="preserve"> ('octsep cfs'!$H49*30 + 'octsep cfs'!$I49*31 + 'octsep cfs'!$J49*30 + 'octsep cfs'!$K49*31 + 'octsep cfs'!$L49*31)*1.983471/1000</f>
        <v>171.367927458</v>
      </c>
      <c r="K49" s="6">
        <f xml:space="preserve"> ('octsep cfs'!$I49*31 + 'octsep cfs'!$J49*30 + 'octsep cfs'!$K49*31 + 'octsep cfs'!$L49*31)*1.983471/1000</f>
        <v>91.751401517999994</v>
      </c>
      <c r="L49" s="6">
        <f xml:space="preserve"> ('octsep cfs'!$J49*30 + 'octsep cfs'!$K49*31 + 'octsep cfs'!$L49*31)*1.983471/1000</f>
        <v>48.648593216999998</v>
      </c>
      <c r="M49" s="6">
        <f xml:space="preserve"> ('octsep cfs'!$K49*31 + 'octsep cfs'!$L49*31)*1.983471/1000</f>
        <v>19.491569516999999</v>
      </c>
      <c r="N49" s="6">
        <f xml:space="preserve"> 'octsep cfs'!$L49*31*1.983471/1000</f>
        <v>4.9804956810000007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1468.873333347</v>
      </c>
      <c r="C50" s="6">
        <f>('augjul cfs'!$C50*30 + 'octsep cfs'!$B50*31 + 'octsep cfs'!$C50*30 + 'octsep cfs'!$D50*31 + 'octsep cfs'!$E50*31 + 'octsep cfs'!$F50*28 + 'octsep cfs'!$G50*31)*1.983471/1000</f>
        <v>1463.8928376660001</v>
      </c>
      <c r="D50" s="6">
        <f>('octsep cfs'!$B50*31 + 'octsep cfs'!$C50*30 + 'octsep cfs'!$D50*31 + 'octsep cfs'!$E50*31 + 'octsep cfs'!$F50*28 + 'octsep cfs'!$G50*31)*1.983471/1000</f>
        <v>1441.162260006</v>
      </c>
      <c r="E50" s="6">
        <f>('octsep cfs'!$C50*30 + 'octsep cfs'!$D50*31 + 'octsep cfs'!$E50*31 + 'octsep cfs'!$F50*28 + 'octsep cfs'!$G50*31)*1.983471/1000</f>
        <v>1404.0852366029999</v>
      </c>
      <c r="F50" s="6">
        <f>('octsep cfs'!$D50*31 + 'octsep cfs'!$E50*31 + 'octsep cfs'!$F50*28 + 'octsep cfs'!$G50*31)*1.983471/1000</f>
        <v>1092.938140833</v>
      </c>
      <c r="G50" s="6">
        <f>('octsep cfs'!$E50*31 + 'octsep cfs'!$F50*28 + 'octsep cfs'!$G50*31)*1.983471/1000</f>
        <v>701.32361006400004</v>
      </c>
      <c r="H50" s="6">
        <f>('octsep cfs'!$F50*28 + 'octsep cfs'!$G50*31)*1.983471/1000</f>
        <v>407.04395167799998</v>
      </c>
      <c r="I50" s="6">
        <f>'octsep cfs'!$G50*31*1.983471/1000</f>
        <v>227.38114849799999</v>
      </c>
      <c r="J50" s="6">
        <f xml:space="preserve"> ('octsep cfs'!$H50*30 + 'octsep cfs'!$I50*31 + 'octsep cfs'!$J50*30 + 'octsep cfs'!$K50*31 + 'octsep cfs'!$L50*31)*1.983471/1000</f>
        <v>449.64494181599997</v>
      </c>
      <c r="K50" s="6">
        <f xml:space="preserve"> ('octsep cfs'!$I50*31 + 'octsep cfs'!$J50*30 + 'octsep cfs'!$K50*31 + 'octsep cfs'!$L50*31)*1.983471/1000</f>
        <v>278.39205567600004</v>
      </c>
      <c r="L50" s="6">
        <f xml:space="preserve"> ('octsep cfs'!$J50*30 + 'octsep cfs'!$K50*31 + 'octsep cfs'!$L50*31)*1.983471/1000</f>
        <v>144.65652350099998</v>
      </c>
      <c r="M50" s="6">
        <f xml:space="preserve"> ('octsep cfs'!$K50*31 + 'octsep cfs'!$L50*31)*1.983471/1000</f>
        <v>33.264792141000001</v>
      </c>
      <c r="N50" s="6">
        <f xml:space="preserve"> 'octsep cfs'!$L50*31*1.983471/1000</f>
        <v>9.1616525490000011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1000.6571525579999</v>
      </c>
      <c r="C51" s="6">
        <f>('augjul cfs'!$C51*30 + 'octsep cfs'!$B51*31 + 'octsep cfs'!$C51*30 + 'octsep cfs'!$D51*31 + 'octsep cfs'!$E51*31 + 'octsep cfs'!$F51*28 + 'octsep cfs'!$G51*31)*1.983471/1000</f>
        <v>991.4955000089999</v>
      </c>
      <c r="D51" s="6">
        <f>('octsep cfs'!$B51*31 + 'octsep cfs'!$C51*30 + 'octsep cfs'!$D51*31 + 'octsep cfs'!$E51*31 + 'octsep cfs'!$F51*28 + 'octsep cfs'!$G51*31)*1.983471/1000</f>
        <v>983.99797962899993</v>
      </c>
      <c r="E51" s="6">
        <f>('octsep cfs'!$C51*30 + 'octsep cfs'!$D51*31 + 'octsep cfs'!$E51*31 + 'octsep cfs'!$F51*28 + 'octsep cfs'!$G51*31)*1.983471/1000</f>
        <v>975.38971548899997</v>
      </c>
      <c r="F51" s="6">
        <f>('octsep cfs'!$D51*31 + 'octsep cfs'!$E51*31 + 'octsep cfs'!$F51*28 + 'octsep cfs'!$G51*31)*1.983471/1000</f>
        <v>916.00459374900004</v>
      </c>
      <c r="G51" s="6">
        <f>('octsep cfs'!$E51*31 + 'octsep cfs'!$F51*28 + 'octsep cfs'!$G51*31)*1.983471/1000</f>
        <v>653.75997548399994</v>
      </c>
      <c r="H51" s="6">
        <f>('octsep cfs'!$F51*28 + 'octsep cfs'!$G51*31)*1.983471/1000</f>
        <v>331.81089664799998</v>
      </c>
      <c r="I51" s="6">
        <f>'octsep cfs'!$G51*31*1.983471/1000</f>
        <v>163.311068256</v>
      </c>
      <c r="J51" s="6">
        <f xml:space="preserve"> ('octsep cfs'!$H51*30 + 'octsep cfs'!$I51*31 + 'octsep cfs'!$J51*30 + 'octsep cfs'!$K51*31 + 'octsep cfs'!$L51*31)*1.983471/1000</f>
        <v>304.98643484399997</v>
      </c>
      <c r="K51" s="6">
        <f xml:space="preserve"> ('octsep cfs'!$I51*31 + 'octsep cfs'!$J51*30 + 'octsep cfs'!$K51*31 + 'octsep cfs'!$L51*31)*1.983471/1000</f>
        <v>218.82445460400001</v>
      </c>
      <c r="L51" s="6">
        <f xml:space="preserve"> ('octsep cfs'!$J51*30 + 'octsep cfs'!$K51*31 + 'octsep cfs'!$L51*31)*1.983471/1000</f>
        <v>77.894873111999999</v>
      </c>
      <c r="M51" s="6">
        <f xml:space="preserve"> ('octsep cfs'!$K51*31 + 'octsep cfs'!$L51*31)*1.983471/1000</f>
        <v>33.326279741999997</v>
      </c>
      <c r="N51" s="6">
        <f xml:space="preserve"> 'octsep cfs'!$L51*31*1.983471/1000</f>
        <v>14.511073836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1105.1563221930001</v>
      </c>
      <c r="C52" s="6">
        <f>('augjul cfs'!$C52*30 + 'octsep cfs'!$B52*31 + 'octsep cfs'!$C52*30 + 'octsep cfs'!$D52*31 + 'octsep cfs'!$E52*31 + 'octsep cfs'!$F52*29 + 'octsep cfs'!$G52*31)*1.983471/1000</f>
        <v>1090.6452483570001</v>
      </c>
      <c r="D52" s="6">
        <f>('octsep cfs'!$B52*31 + 'octsep cfs'!$C52*30 + 'octsep cfs'!$D52*31 + 'octsep cfs'!$E52*31 + 'octsep cfs'!$F52*29 + 'octsep cfs'!$G52*31)*1.983471/1000</f>
        <v>1077.3758273670001</v>
      </c>
      <c r="E52" s="6">
        <f>('octsep cfs'!$C52*30 + 'octsep cfs'!$D52*31 + 'octsep cfs'!$E52*31 + 'octsep cfs'!$F52*29 + 'octsep cfs'!$G52*31)*1.983471/1000</f>
        <v>992.95335119399999</v>
      </c>
      <c r="F52" s="6">
        <f>('octsep cfs'!$D52*31 + 'octsep cfs'!$E52*31 + 'octsep cfs'!$F52*29 + 'octsep cfs'!$G52*31)*1.983471/1000</f>
        <v>839.55170405399997</v>
      </c>
      <c r="G52" s="6">
        <f>('octsep cfs'!$E52*31 + 'octsep cfs'!$F52*29 + 'octsep cfs'!$G52*31)*1.983471/1000</f>
        <v>536.29485592200001</v>
      </c>
      <c r="H52" s="6">
        <f>('octsep cfs'!$F52*29 + 'octsep cfs'!$G52*31)*1.983471/1000</f>
        <v>241.46180912699998</v>
      </c>
      <c r="I52" s="6">
        <f>'octsep cfs'!$G52*31*1.983471/1000</f>
        <v>109.50941738099999</v>
      </c>
      <c r="J52" s="6">
        <f xml:space="preserve"> ('octsep cfs'!$H52*30 + 'octsep cfs'!$I52*31 + 'octsep cfs'!$J52*30 + 'octsep cfs'!$K52*31 + 'octsep cfs'!$L52*31)*1.983471/1000</f>
        <v>354.65056521299999</v>
      </c>
      <c r="K52" s="6">
        <f xml:space="preserve"> ('octsep cfs'!$I52*31 + 'octsep cfs'!$J52*30 + 'octsep cfs'!$K52*31 + 'octsep cfs'!$L52*31)*1.983471/1000</f>
        <v>194.88197616299999</v>
      </c>
      <c r="L52" s="6">
        <f xml:space="preserve"> ('octsep cfs'!$J52*30 + 'octsep cfs'!$K52*31 + 'octsep cfs'!$L52*31)*1.983471/1000</f>
        <v>79.654211888999995</v>
      </c>
      <c r="M52" s="6">
        <f xml:space="preserve"> ('octsep cfs'!$K52*31 + 'octsep cfs'!$L52*31)*1.983471/1000</f>
        <v>30.682312898999999</v>
      </c>
      <c r="N52" s="6">
        <f xml:space="preserve"> 'octsep cfs'!$L52*31*1.983471/1000</f>
        <v>14.326611032999999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258.33718039500002</v>
      </c>
      <c r="C53" s="6">
        <f>('augjul cfs'!$C53*30 + 'octsep cfs'!$B53*31 + 'octsep cfs'!$C53*30 + 'octsep cfs'!$D53*31 + 'octsep cfs'!$E53*31 + 'octsep cfs'!$F53*28 + 'octsep cfs'!$G53*31)*1.983471/1000</f>
        <v>244.01056936200001</v>
      </c>
      <c r="D53" s="6">
        <f>('octsep cfs'!$B53*31 + 'octsep cfs'!$C53*30 + 'octsep cfs'!$D53*31 + 'octsep cfs'!$E53*31 + 'octsep cfs'!$F53*28 + 'octsep cfs'!$G53*31)*1.983471/1000</f>
        <v>235.79899942199998</v>
      </c>
      <c r="E53" s="6">
        <f>('octsep cfs'!$C53*30 + 'octsep cfs'!$D53*31 + 'octsep cfs'!$E53*31 + 'octsep cfs'!$F53*28 + 'octsep cfs'!$G53*31)*1.983471/1000</f>
        <v>226.391396469</v>
      </c>
      <c r="F53" s="6">
        <f>('octsep cfs'!$D53*31 + 'octsep cfs'!$E53*31 + 'octsep cfs'!$F53*28 + 'octsep cfs'!$G53*31)*1.983471/1000</f>
        <v>199.43602557900002</v>
      </c>
      <c r="G53" s="6">
        <f>('octsep cfs'!$E53*31 + 'octsep cfs'!$F53*28 + 'octsep cfs'!$G53*31)*1.983471/1000</f>
        <v>177.11602641600001</v>
      </c>
      <c r="H53" s="6">
        <f>('octsep cfs'!$F53*28 + 'octsep cfs'!$G53*31)*1.983471/1000</f>
        <v>148.647267153</v>
      </c>
      <c r="I53" s="6">
        <f>'octsep cfs'!$G53*31*1.983471/1000</f>
        <v>119.101483137</v>
      </c>
      <c r="J53" s="6">
        <f xml:space="preserve"> ('octsep cfs'!$H53*30 + 'octsep cfs'!$I53*31 + 'octsep cfs'!$J53*30 + 'octsep cfs'!$K53*31 + 'octsep cfs'!$L53*31)*1.983471/1000</f>
        <v>309.316352037</v>
      </c>
      <c r="K53" s="6">
        <f xml:space="preserve"> ('octsep cfs'!$I53*31 + 'octsep cfs'!$J53*30 + 'octsep cfs'!$K53*31 + 'octsep cfs'!$L53*31)*1.983471/1000</f>
        <v>198.87668675699999</v>
      </c>
      <c r="L53" s="6">
        <f xml:space="preserve"> ('octsep cfs'!$J53*30 + 'octsep cfs'!$K53*31 + 'octsep cfs'!$L53*31)*1.983471/1000</f>
        <v>76.024459958999998</v>
      </c>
      <c r="M53" s="6">
        <f xml:space="preserve"> ('octsep cfs'!$K53*31 + 'octsep cfs'!$L53*31)*1.983471/1000</f>
        <v>26.993056839000001</v>
      </c>
      <c r="N53" s="6">
        <f xml:space="preserve"> 'octsep cfs'!$L53*31*1.983471/1000</f>
        <v>13.834710225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1116.5454126750001</v>
      </c>
      <c r="C54" s="6">
        <f>('augjul cfs'!$C54*30 + 'octsep cfs'!$B54*31 + 'octsep cfs'!$C54*30 + 'octsep cfs'!$D54*31 + 'octsep cfs'!$E54*31 + 'octsep cfs'!$F54*28 + 'octsep cfs'!$G54*31)*1.983471/1000</f>
        <v>1102.7107024499999</v>
      </c>
      <c r="D54" s="6">
        <f>('octsep cfs'!$B54*31 + 'octsep cfs'!$C54*30 + 'octsep cfs'!$D54*31 + 'octsep cfs'!$E54*31 + 'octsep cfs'!$F54*28 + 'octsep cfs'!$G54*31)*1.983471/1000</f>
        <v>1074.86276961</v>
      </c>
      <c r="E54" s="6">
        <f>('octsep cfs'!$C54*30 + 'octsep cfs'!$D54*31 + 'octsep cfs'!$E54*31 + 'octsep cfs'!$F54*28 + 'octsep cfs'!$G54*31)*1.983471/1000</f>
        <v>1027.701779643</v>
      </c>
      <c r="F54" s="6">
        <f>('octsep cfs'!$D54*31 + 'octsep cfs'!$E54*31 + 'octsep cfs'!$F54*28 + 'octsep cfs'!$G54*31)*1.983471/1000</f>
        <v>754.99435185300001</v>
      </c>
      <c r="G54" s="6">
        <f>('octsep cfs'!$E54*31 + 'octsep cfs'!$F54*28 + 'octsep cfs'!$G54*31)*1.983471/1000</f>
        <v>331.46775616499997</v>
      </c>
      <c r="H54" s="6">
        <f>('octsep cfs'!$F54*28 + 'octsep cfs'!$G54*31)*1.983471/1000</f>
        <v>162.192390612</v>
      </c>
      <c r="I54" s="6">
        <f>'octsep cfs'!$G54*31*1.983471/1000</f>
        <v>51.895535244000001</v>
      </c>
      <c r="J54" s="6">
        <f xml:space="preserve"> ('octsep cfs'!$H54*30 + 'octsep cfs'!$I54*31 + 'octsep cfs'!$J54*30 + 'octsep cfs'!$K54*31 + 'octsep cfs'!$L54*31)*1.983471/1000</f>
        <v>238.55999105399999</v>
      </c>
      <c r="K54" s="6">
        <f xml:space="preserve"> ('octsep cfs'!$I54*31 + 'octsep cfs'!$J54*30 + 'octsep cfs'!$K54*31 + 'octsep cfs'!$L54*31)*1.983471/1000</f>
        <v>158.883960984</v>
      </c>
      <c r="L54" s="6">
        <f xml:space="preserve"> ('octsep cfs'!$J54*30 + 'octsep cfs'!$K54*31 + 'octsep cfs'!$L54*31)*1.983471/1000</f>
        <v>70.341815543999999</v>
      </c>
      <c r="M54" s="6">
        <f xml:space="preserve"> ('octsep cfs'!$K54*31 + 'octsep cfs'!$L54*31)*1.983471/1000</f>
        <v>35.293882973999999</v>
      </c>
      <c r="N54" s="6">
        <f xml:space="preserve"> 'octsep cfs'!$L54*31*1.983471/1000</f>
        <v>19.061156309999998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754.17319485900009</v>
      </c>
      <c r="C55" s="6">
        <f>('augjul cfs'!$C55*30 + 'octsep cfs'!$B55*31 + 'octsep cfs'!$C55*30 + 'octsep cfs'!$D55*31 + 'octsep cfs'!$E55*31 + 'octsep cfs'!$F55*28 + 'octsep cfs'!$G55*31)*1.983471/1000</f>
        <v>735.11203854900009</v>
      </c>
      <c r="D55" s="6">
        <f>('octsep cfs'!$B55*31 + 'octsep cfs'!$C55*30 + 'octsep cfs'!$D55*31 + 'octsep cfs'!$E55*31 + 'octsep cfs'!$F55*28 + 'octsep cfs'!$G55*31)*1.983471/1000</f>
        <v>696.01782513899991</v>
      </c>
      <c r="E55" s="6">
        <f>('octsep cfs'!$C55*30 + 'octsep cfs'!$D55*31 + 'octsep cfs'!$E55*31 + 'octsep cfs'!$F55*28 + 'octsep cfs'!$G55*31)*1.983471/1000</f>
        <v>678.73980925800004</v>
      </c>
      <c r="F55" s="6">
        <f>('octsep cfs'!$D55*31 + 'octsep cfs'!$E55*31 + 'octsep cfs'!$F55*28 + 'octsep cfs'!$G55*31)*1.983471/1000</f>
        <v>624.472042698</v>
      </c>
      <c r="G55" s="6">
        <f>('octsep cfs'!$E55*31 + 'octsep cfs'!$F55*28 + 'octsep cfs'!$G55*31)*1.983471/1000</f>
        <v>441.116016516</v>
      </c>
      <c r="H55" s="6">
        <f>('octsep cfs'!$F55*28 + 'octsep cfs'!$G55*31)*1.983471/1000</f>
        <v>366.10114329600003</v>
      </c>
      <c r="I55" s="6">
        <f>'octsep cfs'!$G55*31*1.983471/1000</f>
        <v>158.392060176</v>
      </c>
      <c r="J55" s="6">
        <f xml:space="preserve"> ('octsep cfs'!$H55*30 + 'octsep cfs'!$I55*31 + 'octsep cfs'!$J55*30 + 'octsep cfs'!$K55*31 + 'octsep cfs'!$L55*31)*1.983471/1000</f>
        <v>265.74544458000003</v>
      </c>
      <c r="K55" s="6">
        <f xml:space="preserve"> ('octsep cfs'!$I55*31 + 'octsep cfs'!$J55*30 + 'octsep cfs'!$K55*31 + 'octsep cfs'!$L55*31)*1.983471/1000</f>
        <v>133.88429250000002</v>
      </c>
      <c r="L55" s="6">
        <f xml:space="preserve"> ('octsep cfs'!$J55*30 + 'octsep cfs'!$K55*31 + 'octsep cfs'!$L55*31)*1.983471/1000</f>
        <v>36.733882919999999</v>
      </c>
      <c r="M55" s="6">
        <f xml:space="preserve"> ('octsep cfs'!$K55*31 + 'octsep cfs'!$L55*31)*1.983471/1000</f>
        <v>17.216528279999999</v>
      </c>
      <c r="N55" s="6">
        <f xml:space="preserve"> 'octsep cfs'!$L55*31*1.983471/1000</f>
        <v>7.071074115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679.03931337899996</v>
      </c>
      <c r="C56" s="6">
        <f>('augjul cfs'!$C56*30 + 'octsep cfs'!$B56*31 + 'octsep cfs'!$C56*30 + 'octsep cfs'!$D56*31 + 'octsep cfs'!$E56*31 + 'octsep cfs'!$F56*29 + 'octsep cfs'!$G56*31)*1.983471/1000</f>
        <v>671.96823926399998</v>
      </c>
      <c r="D56" s="6">
        <f>('octsep cfs'!$B56*31 + 'octsep cfs'!$C56*30 + 'octsep cfs'!$D56*31 + 'octsep cfs'!$E56*31 + 'octsep cfs'!$F56*29 + 'octsep cfs'!$G56*31)*1.983471/1000</f>
        <v>661.97154542400006</v>
      </c>
      <c r="E56" s="6">
        <f>('octsep cfs'!$C56*30 + 'octsep cfs'!$D56*31 + 'octsep cfs'!$E56*31 + 'octsep cfs'!$F56*29 + 'octsep cfs'!$G56*31)*1.983471/1000</f>
        <v>631.10476972200001</v>
      </c>
      <c r="F56" s="6">
        <f>('octsep cfs'!$D56*31 + 'octsep cfs'!$E56*31 + 'octsep cfs'!$F56*29 + 'octsep cfs'!$G56*31)*1.983471/1000</f>
        <v>557.02212787199994</v>
      </c>
      <c r="G56" s="6">
        <f>('octsep cfs'!$E56*31 + 'octsep cfs'!$F56*29 + 'octsep cfs'!$G56*31)*1.983471/1000</f>
        <v>427.52924016599997</v>
      </c>
      <c r="H56" s="6">
        <f>('octsep cfs'!$F56*29 + 'octsep cfs'!$G56*31)*1.983471/1000</f>
        <v>200.57850487499999</v>
      </c>
      <c r="I56" s="6">
        <f>'octsep cfs'!$G56*31*1.983471/1000</f>
        <v>99.917351624999995</v>
      </c>
      <c r="J56" s="6">
        <f xml:space="preserve"> ('octsep cfs'!$H56*30 + 'octsep cfs'!$I56*31 + 'octsep cfs'!$J56*30 + 'octsep cfs'!$K56*31 + 'octsep cfs'!$L56*31)*1.983471/1000</f>
        <v>239.45056953299999</v>
      </c>
      <c r="K56" s="6">
        <f xml:space="preserve"> ('octsep cfs'!$I56*31 + 'octsep cfs'!$J56*30 + 'octsep cfs'!$K56*31 + 'octsep cfs'!$L56*31)*1.983471/1000</f>
        <v>118.30016085299999</v>
      </c>
      <c r="L56" s="6">
        <f xml:space="preserve"> ('octsep cfs'!$J56*30 + 'octsep cfs'!$K56*31 + 'octsep cfs'!$L56*31)*1.983471/1000</f>
        <v>70.954708083</v>
      </c>
      <c r="M56" s="6">
        <f xml:space="preserve"> ('octsep cfs'!$K56*31 + 'octsep cfs'!$L56*31)*1.983471/1000</f>
        <v>26.624131233</v>
      </c>
      <c r="N56" s="6">
        <f xml:space="preserve"> 'octsep cfs'!$L56*31*1.983471/1000</f>
        <v>9.2846277510000004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730.97055110100007</v>
      </c>
      <c r="C57" s="6">
        <f>('augjul cfs'!$C57*30 + 'octsep cfs'!$B57*31 + 'octsep cfs'!$C57*30 + 'octsep cfs'!$D57*31 + 'octsep cfs'!$E57*31 + 'octsep cfs'!$F57*28 + 'octsep cfs'!$G57*31)*1.983471/1000</f>
        <v>721.68592334999994</v>
      </c>
      <c r="D57" s="6">
        <f>('octsep cfs'!$B57*31 + 'octsep cfs'!$C57*30 + 'octsep cfs'!$D57*31 + 'octsep cfs'!$E57*31 + 'octsep cfs'!$F57*28 + 'octsep cfs'!$G57*31)*1.983471/1000</f>
        <v>712.64129559000003</v>
      </c>
      <c r="E57" s="6">
        <f>('octsep cfs'!$C57*30 + 'octsep cfs'!$D57*31 + 'octsep cfs'!$E57*31 + 'octsep cfs'!$F57*28 + 'octsep cfs'!$G57*31)*1.983471/1000</f>
        <v>704.15600665199997</v>
      </c>
      <c r="F57" s="6">
        <f>('octsep cfs'!$D57*31 + 'octsep cfs'!$E57*31 + 'octsep cfs'!$F57*28 + 'octsep cfs'!$G57*31)*1.983471/1000</f>
        <v>608.88989452199996</v>
      </c>
      <c r="G57" s="6">
        <f>('octsep cfs'!$E57*31 + 'octsep cfs'!$F57*28 + 'octsep cfs'!$G57*31)*1.983471/1000</f>
        <v>294.011889801</v>
      </c>
      <c r="H57" s="6">
        <f>('octsep cfs'!$F57*28 + 'octsep cfs'!$G57*31)*1.983471/1000</f>
        <v>233.26214001299999</v>
      </c>
      <c r="I57" s="6">
        <f>'octsep cfs'!$G57*31*1.983471/1000</f>
        <v>70.649253549000008</v>
      </c>
      <c r="J57" s="6">
        <f xml:space="preserve"> ('octsep cfs'!$H57*30 + 'octsep cfs'!$I57*31 + 'octsep cfs'!$J57*30 + 'octsep cfs'!$K57*31 + 'octsep cfs'!$L57*31)*1.983471/1000</f>
        <v>334.56197092499997</v>
      </c>
      <c r="K57" s="6">
        <f xml:space="preserve"> ('octsep cfs'!$I57*31 + 'octsep cfs'!$J57*30 + 'octsep cfs'!$K57*31 + 'octsep cfs'!$L57*31)*1.983471/1000</f>
        <v>209.90081857500002</v>
      </c>
      <c r="L57" s="6">
        <f xml:space="preserve"> ('octsep cfs'!$J57*30 + 'octsep cfs'!$K57*31 + 'octsep cfs'!$L57*31)*1.983471/1000</f>
        <v>134.02511894099999</v>
      </c>
      <c r="M57" s="6">
        <f xml:space="preserve"> ('octsep cfs'!$K57*31 + 'octsep cfs'!$L57*31)*1.983471/1000</f>
        <v>32.035040121000002</v>
      </c>
      <c r="N57" s="6">
        <f xml:space="preserve"> 'octsep cfs'!$L57*31*1.983471/1000</f>
        <v>9.4076029529999996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1195.017475848</v>
      </c>
      <c r="C58" s="6">
        <f>('augjul cfs'!$C58*30 + 'octsep cfs'!$B58*31 + 'octsep cfs'!$C58*30 + 'octsep cfs'!$D58*31 + 'octsep cfs'!$E58*31 + 'octsep cfs'!$F58*28 + 'octsep cfs'!$G58*31)*1.983471/1000</f>
        <v>1185.6098728950001</v>
      </c>
      <c r="D58" s="6">
        <f>('octsep cfs'!$B58*31 + 'octsep cfs'!$C58*30 + 'octsep cfs'!$D58*31 + 'octsep cfs'!$E58*31 + 'octsep cfs'!$F58*28 + 'octsep cfs'!$G58*31)*1.983471/1000</f>
        <v>1172.5189642950002</v>
      </c>
      <c r="E58" s="6">
        <f>('octsep cfs'!$C58*30 + 'octsep cfs'!$D58*31 + 'octsep cfs'!$E58*31 + 'octsep cfs'!$F58*28 + 'octsep cfs'!$G58*31)*1.983471/1000</f>
        <v>1120.746404253</v>
      </c>
      <c r="F58" s="6">
        <f>('octsep cfs'!$D58*31 + 'octsep cfs'!$E58*31 + 'octsep cfs'!$F58*28 + 'octsep cfs'!$G58*31)*1.983471/1000</f>
        <v>1025.0042590830001</v>
      </c>
      <c r="G58" s="6">
        <f>('octsep cfs'!$E58*31 + 'octsep cfs'!$F58*28 + 'octsep cfs'!$G58*31)*1.983471/1000</f>
        <v>636.77154636900002</v>
      </c>
      <c r="H58" s="6">
        <f>('octsep cfs'!$F58*28 + 'octsep cfs'!$G58*31)*1.983471/1000</f>
        <v>453.04659458099997</v>
      </c>
      <c r="I58" s="6">
        <f>'octsep cfs'!$G58*31*1.983471/1000</f>
        <v>127.70974727700001</v>
      </c>
      <c r="J58" s="6">
        <f xml:space="preserve"> ('octsep cfs'!$H58*30 + 'octsep cfs'!$I58*31 + 'octsep cfs'!$J58*30 + 'octsep cfs'!$K58*31 + 'octsep cfs'!$L58*31)*1.983471/1000</f>
        <v>269.27403948899996</v>
      </c>
      <c r="K58" s="6">
        <f xml:space="preserve"> ('octsep cfs'!$I58*31 + 'octsep cfs'!$J58*30 + 'octsep cfs'!$K58*31 + 'octsep cfs'!$L58*31)*1.983471/1000</f>
        <v>143.958341709</v>
      </c>
      <c r="L58" s="6">
        <f xml:space="preserve"> ('octsep cfs'!$J58*30 + 'octsep cfs'!$K58*31 + 'octsep cfs'!$L58*31)*1.983471/1000</f>
        <v>63.286609196999997</v>
      </c>
      <c r="M58" s="6">
        <f xml:space="preserve"> ('octsep cfs'!$K58*31 + 'octsep cfs'!$L58*31)*1.983471/1000</f>
        <v>25.025453606999999</v>
      </c>
      <c r="N58" s="6">
        <f xml:space="preserve"> 'octsep cfs'!$L58*31*1.983471/1000</f>
        <v>8.7312393420000003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1123.6958256300002</v>
      </c>
      <c r="C59" s="6">
        <f>('augjul cfs'!$C59*30 + 'octsep cfs'!$B59*31 + 'octsep cfs'!$C59*30 + 'octsep cfs'!$D59*31 + 'octsep cfs'!$E59*31 + 'octsep cfs'!$F59*28 + 'octsep cfs'!$G59*31)*1.983471/1000</f>
        <v>1114.964586288</v>
      </c>
      <c r="D59" s="6">
        <f>('octsep cfs'!$B59*31 + 'octsep cfs'!$C59*30 + 'octsep cfs'!$D59*31 + 'octsep cfs'!$E59*31 + 'octsep cfs'!$F59*28 + 'octsep cfs'!$G59*31)*1.983471/1000</f>
        <v>1099.7315290079998</v>
      </c>
      <c r="E59" s="6">
        <f>('octsep cfs'!$C59*30 + 'octsep cfs'!$D59*31 + 'octsep cfs'!$E59*31 + 'octsep cfs'!$F59*28 + 'octsep cfs'!$G59*31)*1.983471/1000</f>
        <v>1021.5807881369999</v>
      </c>
      <c r="F59" s="6">
        <f>('octsep cfs'!$D59*31 + 'octsep cfs'!$E59*31 + 'octsep cfs'!$F59*28 + 'octsep cfs'!$G59*31)*1.983471/1000</f>
        <v>905.726247027</v>
      </c>
      <c r="G59" s="6">
        <f>('octsep cfs'!$E59*31 + 'octsep cfs'!$F59*28 + 'octsep cfs'!$G59*31)*1.983471/1000</f>
        <v>635.05782742500003</v>
      </c>
      <c r="H59" s="6">
        <f>('octsep cfs'!$F59*28 + 'octsep cfs'!$G59*31)*1.983471/1000</f>
        <v>401.65089402900003</v>
      </c>
      <c r="I59" s="6">
        <f>'octsep cfs'!$G59*31*1.983471/1000</f>
        <v>187.72164585299998</v>
      </c>
      <c r="J59" s="6">
        <f xml:space="preserve"> ('octsep cfs'!$H59*30 + 'octsep cfs'!$I59*31 + 'octsep cfs'!$J59*30 + 'octsep cfs'!$K59*31 + 'octsep cfs'!$L59*31)*1.983471/1000</f>
        <v>286.53618760200004</v>
      </c>
      <c r="K59" s="6">
        <f xml:space="preserve"> ('octsep cfs'!$I59*31 + 'octsep cfs'!$J59*30 + 'octsep cfs'!$K59*31 + 'octsep cfs'!$L59*31)*1.983471/1000</f>
        <v>184.12957987199999</v>
      </c>
      <c r="L59" s="6">
        <f xml:space="preserve"> ('octsep cfs'!$J59*30 + 'octsep cfs'!$K59*31 + 'octsep cfs'!$L59*31)*1.983471/1000</f>
        <v>106.22478940500001</v>
      </c>
      <c r="M59" s="6">
        <f xml:space="preserve"> ('octsep cfs'!$K59*31 + 'octsep cfs'!$L59*31)*1.983471/1000</f>
        <v>66.714047085000004</v>
      </c>
      <c r="N59" s="6">
        <f xml:space="preserve"> 'octsep cfs'!$L59*31*1.983471/1000</f>
        <v>17.585453886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959.03004668100004</v>
      </c>
      <c r="C60" s="6">
        <f>('augjul cfs'!$C60*30 + 'octsep cfs'!$B60*31 + 'octsep cfs'!$C60*30 + 'octsep cfs'!$D60*31 + 'octsep cfs'!$E60*31 + 'octsep cfs'!$F60*29 + 'octsep cfs'!$G60*31)*1.983471/1000</f>
        <v>941.44459279499995</v>
      </c>
      <c r="D60" s="6">
        <f>('octsep cfs'!$B60*31 + 'octsep cfs'!$C60*30 + 'octsep cfs'!$D60*31 + 'octsep cfs'!$E60*31 + 'octsep cfs'!$F60*29 + 'octsep cfs'!$G60*31)*1.983471/1000</f>
        <v>929.42475853500002</v>
      </c>
      <c r="E60" s="6">
        <f>('octsep cfs'!$C60*30 + 'octsep cfs'!$D60*31 + 'octsep cfs'!$E60*31 + 'octsep cfs'!$F60*29 + 'octsep cfs'!$G60*31)*1.983471/1000</f>
        <v>917.31170113799999</v>
      </c>
      <c r="F60" s="6">
        <f>('octsep cfs'!$D60*31 + 'octsep cfs'!$E60*31 + 'octsep cfs'!$F60*29 + 'octsep cfs'!$G60*31)*1.983471/1000</f>
        <v>748.20096367799999</v>
      </c>
      <c r="G60" s="6">
        <f>('octsep cfs'!$E60*31 + 'octsep cfs'!$F60*29 + 'octsep cfs'!$G60*31)*1.983471/1000</f>
        <v>538.65121947</v>
      </c>
      <c r="H60" s="6">
        <f>('octsep cfs'!$F60*29 + 'octsep cfs'!$G60*31)*1.983471/1000</f>
        <v>361.87436659499997</v>
      </c>
      <c r="I60" s="6">
        <f>'octsep cfs'!$G60*31*1.983471/1000</f>
        <v>189.197348277</v>
      </c>
      <c r="J60" s="6">
        <f xml:space="preserve"> ('octsep cfs'!$H60*30 + 'octsep cfs'!$I60*31 + 'octsep cfs'!$J60*30 + 'octsep cfs'!$K60*31 + 'octsep cfs'!$L60*31)*1.983471/1000</f>
        <v>440.63601653400002</v>
      </c>
      <c r="K60" s="6">
        <f xml:space="preserve"> ('octsep cfs'!$I60*31 + 'octsep cfs'!$J60*30 + 'octsep cfs'!$K60*31 + 'octsep cfs'!$L60*31)*1.983471/1000</f>
        <v>322.34180609399999</v>
      </c>
      <c r="L60" s="6">
        <f xml:space="preserve"> ('octsep cfs'!$J60*30 + 'octsep cfs'!$K60*31 + 'octsep cfs'!$L60*31)*1.983471/1000</f>
        <v>168.56131599299999</v>
      </c>
      <c r="M60" s="6">
        <f xml:space="preserve"> ('octsep cfs'!$K60*31 + 'octsep cfs'!$L60*31)*1.983471/1000</f>
        <v>38.306775422999998</v>
      </c>
      <c r="N60" s="6">
        <f xml:space="preserve"> 'octsep cfs'!$L60*31*1.983471/1000</f>
        <v>11.06776818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759.75864919499998</v>
      </c>
      <c r="C61" s="6">
        <f>('augjul cfs'!$C61*30 + 'octsep cfs'!$B61*31 + 'octsep cfs'!$C61*30 + 'octsep cfs'!$D61*31 + 'octsep cfs'!$E61*31 + 'octsep cfs'!$F61*28 + 'octsep cfs'!$G61*31)*1.983471/1000</f>
        <v>748.69088101500006</v>
      </c>
      <c r="D61" s="6">
        <f>('octsep cfs'!$B61*31 + 'octsep cfs'!$C61*30 + 'octsep cfs'!$D61*31 + 'octsep cfs'!$E61*31 + 'octsep cfs'!$F61*28 + 'octsep cfs'!$G61*31)*1.983471/1000</f>
        <v>737.14707979500008</v>
      </c>
      <c r="E61" s="6">
        <f>('octsep cfs'!$C61*30 + 'octsep cfs'!$D61*31 + 'octsep cfs'!$E61*31 + 'octsep cfs'!$F61*28 + 'octsep cfs'!$G61*31)*1.983471/1000</f>
        <v>674.92162758300003</v>
      </c>
      <c r="F61" s="6">
        <f>('octsep cfs'!$D61*31 + 'octsep cfs'!$E61*31 + 'octsep cfs'!$F61*28 + 'octsep cfs'!$G61*31)*1.983471/1000</f>
        <v>392.15800182299995</v>
      </c>
      <c r="G61" s="6">
        <f>('octsep cfs'!$E61*31 + 'octsep cfs'!$F61*28 + 'octsep cfs'!$G61*31)*1.983471/1000</f>
        <v>255.96296560799999</v>
      </c>
      <c r="H61" s="6">
        <f>('octsep cfs'!$F61*28 + 'octsep cfs'!$G61*31)*1.983471/1000</f>
        <v>182.66974521600002</v>
      </c>
      <c r="I61" s="6">
        <f>'octsep cfs'!$G61*31*1.983471/1000</f>
        <v>97.642310387999999</v>
      </c>
      <c r="J61" s="6">
        <f xml:space="preserve"> ('octsep cfs'!$H61*30 + 'octsep cfs'!$I61*31 + 'octsep cfs'!$J61*30 + 'octsep cfs'!$K61*31 + 'octsep cfs'!$L61*31)*1.983471/1000</f>
        <v>334.54015274400001</v>
      </c>
      <c r="K61" s="6">
        <f xml:space="preserve"> ('octsep cfs'!$I61*31 + 'octsep cfs'!$J61*30 + 'octsep cfs'!$K61*31 + 'octsep cfs'!$L61*31)*1.983471/1000</f>
        <v>170.36825807400001</v>
      </c>
      <c r="L61" s="6">
        <f xml:space="preserve"> ('octsep cfs'!$J61*30 + 'octsep cfs'!$K61*31 + 'octsep cfs'!$L61*31)*1.983471/1000</f>
        <v>87.790409930999999</v>
      </c>
      <c r="M61" s="6">
        <f xml:space="preserve"> ('octsep cfs'!$K61*31 + 'octsep cfs'!$L61*31)*1.983471/1000</f>
        <v>20.967271941</v>
      </c>
      <c r="N61" s="6">
        <f xml:space="preserve"> 'octsep cfs'!$L61*31*1.983471/1000</f>
        <v>7.931900529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977.11335178799993</v>
      </c>
      <c r="C62" s="6">
        <f>('augjul cfs'!$C62*30 + 'octsep cfs'!$B62*31 + 'octsep cfs'!$C62*30 + 'octsep cfs'!$D62*31 + 'octsep cfs'!$E62*31 + 'octsep cfs'!$F62*28 + 'octsep cfs'!$G62*31)*1.983471/1000</f>
        <v>969.18145125900003</v>
      </c>
      <c r="D62" s="6">
        <f>('octsep cfs'!$B62*31 + 'octsep cfs'!$C62*30 + 'octsep cfs'!$D62*31 + 'octsep cfs'!$E62*31 + 'octsep cfs'!$F62*28 + 'octsep cfs'!$G62*31)*1.983471/1000</f>
        <v>953.71037745900003</v>
      </c>
      <c r="E62" s="6">
        <f>('octsep cfs'!$C62*30 + 'octsep cfs'!$D62*31 + 'octsep cfs'!$E62*31 + 'octsep cfs'!$F62*28 + 'octsep cfs'!$G62*31)*1.983471/1000</f>
        <v>880.72459507199994</v>
      </c>
      <c r="F62" s="6">
        <f>('octsep cfs'!$D62*31 + 'octsep cfs'!$E62*31 + 'octsep cfs'!$F62*28 + 'octsep cfs'!$G62*31)*1.983471/1000</f>
        <v>740.17584001199998</v>
      </c>
      <c r="G62" s="6">
        <f>('octsep cfs'!$E62*31 + 'octsep cfs'!$F62*28 + 'octsep cfs'!$G62*31)*1.983471/1000</f>
        <v>628.63733179799999</v>
      </c>
      <c r="H62" s="6">
        <f>('octsep cfs'!$F62*28 + 'octsep cfs'!$G62*31)*1.983471/1000</f>
        <v>463.17419750700003</v>
      </c>
      <c r="I62" s="6">
        <f>'octsep cfs'!$G62*31*1.983471/1000</f>
        <v>127.340821671</v>
      </c>
      <c r="J62" s="6">
        <f xml:space="preserve"> ('octsep cfs'!$H62*30 + 'octsep cfs'!$I62*31 + 'octsep cfs'!$J62*30 + 'octsep cfs'!$K62*31 + 'octsep cfs'!$L62*31)*1.983471/1000</f>
        <v>191.92858784399999</v>
      </c>
      <c r="K62" s="6">
        <f xml:space="preserve"> ('octsep cfs'!$I62*31 + 'octsep cfs'!$J62*30 + 'octsep cfs'!$K62*31 + 'octsep cfs'!$L62*31)*1.983471/1000</f>
        <v>126.950077884</v>
      </c>
      <c r="L62" s="6">
        <f xml:space="preserve"> ('octsep cfs'!$J62*30 + 'octsep cfs'!$K62*31 + 'octsep cfs'!$L62*31)*1.983471/1000</f>
        <v>40.252560473999999</v>
      </c>
      <c r="M62" s="6">
        <f xml:space="preserve"> ('octsep cfs'!$K62*31 + 'octsep cfs'!$L62*31)*1.983471/1000</f>
        <v>19.307106714</v>
      </c>
      <c r="N62" s="6">
        <f xml:space="preserve"> 'octsep cfs'!$L62*31*1.983471/1000</f>
        <v>6.517685706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756.02972371499993</v>
      </c>
      <c r="C63" s="6">
        <f>('augjul cfs'!$C63*30 + 'octsep cfs'!$B63*31 + 'octsep cfs'!$C63*30 + 'octsep cfs'!$D63*31 + 'octsep cfs'!$E63*31 + 'octsep cfs'!$F63*28 + 'octsep cfs'!$G63*31)*1.983471/1000</f>
        <v>749.51203800899998</v>
      </c>
      <c r="D63" s="6">
        <f>('octsep cfs'!$B63*31 + 'octsep cfs'!$C63*30 + 'octsep cfs'!$D63*31 + 'octsep cfs'!$E63*31 + 'octsep cfs'!$F63*28 + 'octsep cfs'!$G63*31)*1.983471/1000</f>
        <v>717.43931193900005</v>
      </c>
      <c r="E63" s="6">
        <f>('octsep cfs'!$C63*30 + 'octsep cfs'!$D63*31 + 'octsep cfs'!$E63*31 + 'octsep cfs'!$F63*28 + 'octsep cfs'!$G63*31)*1.983471/1000</f>
        <v>691.79898232199992</v>
      </c>
      <c r="F63" s="6">
        <f>('octsep cfs'!$D63*31 + 'octsep cfs'!$E63*31 + 'octsep cfs'!$F63*28 + 'octsep cfs'!$G63*31)*1.983471/1000</f>
        <v>472.34775088200001</v>
      </c>
      <c r="G63" s="6">
        <f>('octsep cfs'!$E63*31 + 'octsep cfs'!$F63*28 + 'octsep cfs'!$G63*31)*1.983471/1000</f>
        <v>385.77320867399999</v>
      </c>
      <c r="H63" s="6">
        <f>('octsep cfs'!$F63*28 + 'octsep cfs'!$G63*31)*1.983471/1000</f>
        <v>259.23172581599999</v>
      </c>
      <c r="I63" s="6">
        <f>'octsep cfs'!$G63*31*1.983471/1000</f>
        <v>119.777846748</v>
      </c>
      <c r="J63" s="6">
        <f xml:space="preserve"> ('octsep cfs'!$H63*30 + 'octsep cfs'!$I63*31 + 'octsep cfs'!$J63*30 + 'octsep cfs'!$K63*31 + 'octsep cfs'!$L63*31)*1.983471/1000</f>
        <v>139.43999477099999</v>
      </c>
      <c r="K63" s="6">
        <f xml:space="preserve"> ('octsep cfs'!$I63*31 + 'octsep cfs'!$J63*30 + 'octsep cfs'!$K63*31 + 'octsep cfs'!$L63*31)*1.983471/1000</f>
        <v>77.734211961</v>
      </c>
      <c r="L63" s="6">
        <f xml:space="preserve"> ('octsep cfs'!$J63*30 + 'octsep cfs'!$K63*31 + 'octsep cfs'!$L63*31)*1.983471/1000</f>
        <v>42.071403380999996</v>
      </c>
      <c r="M63" s="6">
        <f xml:space="preserve"> ('octsep cfs'!$K63*31 + 'octsep cfs'!$L63*31)*1.983471/1000</f>
        <v>24.041651990999998</v>
      </c>
      <c r="N63" s="6">
        <f xml:space="preserve"> 'octsep cfs'!$L63*31*1.983471/1000</f>
        <v>8.1778509330000002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602.16791130299998</v>
      </c>
      <c r="C64" s="6">
        <f>('augjul cfs'!$C64*30 + 'octsep cfs'!$B64*31 + 'octsep cfs'!$C64*30 + 'octsep cfs'!$D64*31 + 'octsep cfs'!$E64*31 + 'octsep cfs'!$F64*29 + 'octsep cfs'!$G64*31)*1.983471/1000</f>
        <v>593.99006036999992</v>
      </c>
      <c r="D64" s="6">
        <f>('octsep cfs'!$B64*31 + 'octsep cfs'!$C64*30 + 'octsep cfs'!$D64*31 + 'octsep cfs'!$E64*31 + 'octsep cfs'!$F64*29 + 'octsep cfs'!$G64*31)*1.983471/1000</f>
        <v>588.75369692999993</v>
      </c>
      <c r="E64" s="6">
        <f>('octsep cfs'!$C64*30 + 'octsep cfs'!$D64*31 + 'octsep cfs'!$E64*31 + 'octsep cfs'!$F64*29 + 'octsep cfs'!$G64*31)*1.983471/1000</f>
        <v>583.58873844599998</v>
      </c>
      <c r="F64" s="6">
        <f>('octsep cfs'!$D64*31 + 'octsep cfs'!$E64*31 + 'octsep cfs'!$F64*29 + 'octsep cfs'!$G64*31)*1.983471/1000</f>
        <v>565.14245814600008</v>
      </c>
      <c r="G64" s="6">
        <f>('octsep cfs'!$E64*31 + 'octsep cfs'!$F64*29 + 'octsep cfs'!$G64*31)*1.983471/1000</f>
        <v>411.11601764099998</v>
      </c>
      <c r="H64" s="6">
        <f>('octsep cfs'!$F64*29 + 'octsep cfs'!$G64*31)*1.983471/1000</f>
        <v>233.84726395799998</v>
      </c>
      <c r="I64" s="6">
        <f>'octsep cfs'!$G64*31*1.983471/1000</f>
        <v>124.32792922200001</v>
      </c>
      <c r="J64" s="6">
        <f xml:space="preserve"> ('octsep cfs'!$H64*30 + 'octsep cfs'!$I64*31 + 'octsep cfs'!$J64*30 + 'octsep cfs'!$K64*31 + 'octsep cfs'!$L64*31)*1.983471/1000</f>
        <v>331.80891317700002</v>
      </c>
      <c r="K64" s="6">
        <f xml:space="preserve"> ('octsep cfs'!$I64*31 + 'octsep cfs'!$J64*30 + 'octsep cfs'!$K64*31 + 'octsep cfs'!$L64*31)*1.983471/1000</f>
        <v>201.79238912700001</v>
      </c>
      <c r="L64" s="6">
        <f xml:space="preserve"> ('octsep cfs'!$J64*30 + 'octsep cfs'!$K64*31 + 'octsep cfs'!$L64*31)*1.983471/1000</f>
        <v>96.648591417000006</v>
      </c>
      <c r="M64" s="6">
        <f xml:space="preserve"> ('octsep cfs'!$K64*31 + 'octsep cfs'!$L64*31)*1.983471/1000</f>
        <v>22.565949567000001</v>
      </c>
      <c r="N64" s="6">
        <f xml:space="preserve"> 'octsep cfs'!$L64*31*1.983471/1000</f>
        <v>7.1940493170000002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869.44261202400003</v>
      </c>
      <c r="C65" s="6">
        <f>('augjul cfs'!$C65*30 + 'octsep cfs'!$B65*31 + 'octsep cfs'!$C65*30 + 'octsep cfs'!$D65*31 + 'octsep cfs'!$E65*31 + 'octsep cfs'!$F65*28 + 'octsep cfs'!$G65*31)*1.983471/1000</f>
        <v>862.24856270699991</v>
      </c>
      <c r="D65" s="6">
        <f>('octsep cfs'!$B65*31 + 'octsep cfs'!$C65*30 + 'octsep cfs'!$D65*31 + 'octsep cfs'!$E65*31 + 'octsep cfs'!$F65*28 + 'octsep cfs'!$G65*31)*1.983471/1000</f>
        <v>852.96591842699991</v>
      </c>
      <c r="E65" s="6">
        <f>('octsep cfs'!$C65*30 + 'octsep cfs'!$D65*31 + 'octsep cfs'!$E65*31 + 'octsep cfs'!$F65*28 + 'octsep cfs'!$G65*31)*1.983471/1000</f>
        <v>844.05021628199995</v>
      </c>
      <c r="F65" s="6">
        <f>('octsep cfs'!$D65*31 + 'octsep cfs'!$E65*31 + 'octsep cfs'!$F65*28 + 'octsep cfs'!$G65*31)*1.983471/1000</f>
        <v>622.75435681200008</v>
      </c>
      <c r="G65" s="6">
        <f>('octsep cfs'!$E65*31 + 'octsep cfs'!$F65*28 + 'octsep cfs'!$G65*31)*1.983471/1000</f>
        <v>523.32890599500001</v>
      </c>
      <c r="H65" s="6">
        <f>('octsep cfs'!$F65*28 + 'octsep cfs'!$G65*31)*1.983471/1000</f>
        <v>328.53618602700004</v>
      </c>
      <c r="I65" s="6">
        <f>'octsep cfs'!$G65*31*1.983471/1000</f>
        <v>229.90214013899998</v>
      </c>
      <c r="J65" s="6">
        <f xml:space="preserve"> ('octsep cfs'!$H65*30 + 'octsep cfs'!$I65*31 + 'octsep cfs'!$J65*30 + 'octsep cfs'!$K65*31 + 'octsep cfs'!$L65*31)*1.983471/1000</f>
        <v>272.653874073</v>
      </c>
      <c r="K65" s="6">
        <f xml:space="preserve"> ('octsep cfs'!$I65*31 + 'octsep cfs'!$J65*30 + 'octsep cfs'!$K65*31 + 'octsep cfs'!$L65*31)*1.983471/1000</f>
        <v>123.47702016299999</v>
      </c>
      <c r="L65" s="6">
        <f xml:space="preserve"> ('octsep cfs'!$J65*30 + 'octsep cfs'!$K65*31 + 'octsep cfs'!$L65*31)*1.983471/1000</f>
        <v>56.086609467000002</v>
      </c>
      <c r="M65" s="6">
        <f xml:space="preserve"> ('octsep cfs'!$K65*31 + 'octsep cfs'!$L65*31)*1.983471/1000</f>
        <v>26.870081636999998</v>
      </c>
      <c r="N65" s="6">
        <f xml:space="preserve"> 'octsep cfs'!$L65*31*1.983471/1000</f>
        <v>14.326611032999999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705.86972559599997</v>
      </c>
      <c r="C66" s="6">
        <f>('augjul cfs'!$C66*30 + 'octsep cfs'!$B66*31 + 'octsep cfs'!$C66*30 + 'octsep cfs'!$D66*31 + 'octsep cfs'!$E66*31 + 'octsep cfs'!$F66*28 + 'octsep cfs'!$G66*31)*1.983471/1000</f>
        <v>691.54311456300002</v>
      </c>
      <c r="D66" s="6">
        <f>('octsep cfs'!$B66*31 + 'octsep cfs'!$C66*30 + 'octsep cfs'!$D66*31 + 'octsep cfs'!$E66*31 + 'octsep cfs'!$F66*28 + 'octsep cfs'!$G66*31)*1.983471/1000</f>
        <v>681.66542898299997</v>
      </c>
      <c r="E66" s="6">
        <f>('octsep cfs'!$C66*30 + 'octsep cfs'!$D66*31 + 'octsep cfs'!$E66*31 + 'octsep cfs'!$F66*28 + 'octsep cfs'!$G66*31)*1.983471/1000</f>
        <v>662.66576027400004</v>
      </c>
      <c r="F66" s="6">
        <f>('octsep cfs'!$D66*31 + 'octsep cfs'!$E66*31 + 'octsep cfs'!$F66*28 + 'octsep cfs'!$G66*31)*1.983471/1000</f>
        <v>593.34344882400001</v>
      </c>
      <c r="G66" s="6">
        <f>('octsep cfs'!$E66*31 + 'octsep cfs'!$F66*28 + 'octsep cfs'!$G66*31)*1.983471/1000</f>
        <v>506.27700580800001</v>
      </c>
      <c r="H66" s="6">
        <f>('octsep cfs'!$F66*28 + 'octsep cfs'!$G66*31)*1.983471/1000</f>
        <v>301.70775728099994</v>
      </c>
      <c r="I66" s="6">
        <f>'octsep cfs'!$G66*31*1.983471/1000</f>
        <v>158.699498181</v>
      </c>
      <c r="J66" s="6">
        <f xml:space="preserve"> ('octsep cfs'!$H66*30 + 'octsep cfs'!$I66*31 + 'octsep cfs'!$J66*30 + 'octsep cfs'!$K66*31 + 'octsep cfs'!$L66*31)*1.983471/1000</f>
        <v>340.82577234299998</v>
      </c>
      <c r="K66" s="6">
        <f xml:space="preserve"> ('octsep cfs'!$I66*31 + 'octsep cfs'!$J66*30 + 'octsep cfs'!$K66*31 + 'octsep cfs'!$L66*31)*1.983471/1000</f>
        <v>180.640654383</v>
      </c>
      <c r="L66" s="6">
        <f xml:space="preserve"> ('octsep cfs'!$J66*30 + 'octsep cfs'!$K66*31 + 'octsep cfs'!$L66*31)*1.983471/1000</f>
        <v>106.486607577</v>
      </c>
      <c r="M66" s="6">
        <f xml:space="preserve"> ('octsep cfs'!$K66*31 + 'octsep cfs'!$L66*31)*1.983471/1000</f>
        <v>25.025453606999999</v>
      </c>
      <c r="N66" s="6">
        <f xml:space="preserve"> 'octsep cfs'!$L66*31*1.983471/1000</f>
        <v>7.7474377260000002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730.77220400100009</v>
      </c>
      <c r="C67" s="6">
        <f>('augjul cfs'!$C67*30 + 'octsep cfs'!$B67*31 + 'octsep cfs'!$C67*30 + 'octsep cfs'!$D67*31 + 'octsep cfs'!$E67*31 + 'octsep cfs'!$F67*28 + 'octsep cfs'!$G67*31)*1.983471/1000</f>
        <v>723.02476627499993</v>
      </c>
      <c r="D67" s="6">
        <f>('octsep cfs'!$B67*31 + 'octsep cfs'!$C67*30 + 'octsep cfs'!$D67*31 + 'octsep cfs'!$E67*31 + 'octsep cfs'!$F67*28 + 'octsep cfs'!$G67*31)*1.983471/1000</f>
        <v>714.45617155499997</v>
      </c>
      <c r="E67" s="6">
        <f>('octsep cfs'!$C67*30 + 'octsep cfs'!$D67*31 + 'octsep cfs'!$E67*31 + 'octsep cfs'!$F67*28 + 'octsep cfs'!$G67*31)*1.983471/1000</f>
        <v>669.8161732289999</v>
      </c>
      <c r="F67" s="6">
        <f>('octsep cfs'!$D67*31 + 'octsep cfs'!$E67*31 + 'octsep cfs'!$F67*28 + 'octsep cfs'!$G67*31)*1.983471/1000</f>
        <v>516.71204673900002</v>
      </c>
      <c r="G67" s="6">
        <f>('octsep cfs'!$E67*31 + 'octsep cfs'!$F67*28 + 'octsep cfs'!$G67*31)*1.983471/1000</f>
        <v>390.96990269399998</v>
      </c>
      <c r="H67" s="6">
        <f>('octsep cfs'!$F67*28 + 'octsep cfs'!$G67*31)*1.983471/1000</f>
        <v>233.684619336</v>
      </c>
      <c r="I67" s="6">
        <f>'octsep cfs'!$G67*31*1.983471/1000</f>
        <v>118.05619392</v>
      </c>
      <c r="J67" s="6">
        <f xml:space="preserve"> ('octsep cfs'!$H67*30 + 'octsep cfs'!$I67*31 + 'octsep cfs'!$J67*30 + 'octsep cfs'!$K67*31 + 'octsep cfs'!$L67*31)*1.983471/1000</f>
        <v>307.54709590499999</v>
      </c>
      <c r="K67" s="6">
        <f xml:space="preserve"> ('octsep cfs'!$I67*31 + 'octsep cfs'!$J67*30 + 'octsep cfs'!$K67*31 + 'octsep cfs'!$L67*31)*1.983471/1000</f>
        <v>176.34048925499999</v>
      </c>
      <c r="L67" s="6">
        <f xml:space="preserve"> ('octsep cfs'!$J67*30 + 'octsep cfs'!$K67*31 + 'octsep cfs'!$L67*31)*1.983471/1000</f>
        <v>61.235700182999999</v>
      </c>
      <c r="M67" s="6">
        <f xml:space="preserve"> ('octsep cfs'!$K67*31 + 'octsep cfs'!$L67*31)*1.983471/1000</f>
        <v>24.164627193000001</v>
      </c>
      <c r="N67" s="6">
        <f xml:space="preserve"> 'octsep cfs'!$L67*31*1.983471/1000</f>
        <v>8.0548757309999992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620.87402630399993</v>
      </c>
      <c r="C68" s="6">
        <f>('augjul cfs'!$C68*30 + 'octsep cfs'!$B68*31 + 'octsep cfs'!$C68*30 + 'octsep cfs'!$D68*31 + 'octsep cfs'!$E68*31 + 'octsep cfs'!$F68*29 + 'octsep cfs'!$G68*31)*1.983471/1000</f>
        <v>612.819150573</v>
      </c>
      <c r="D68" s="6">
        <f>('octsep cfs'!$B68*31 + 'octsep cfs'!$C68*30 + 'octsep cfs'!$D68*31 + 'octsep cfs'!$E68*31 + 'octsep cfs'!$F68*29 + 'octsep cfs'!$G68*31)*1.983471/1000</f>
        <v>604.13154759300005</v>
      </c>
      <c r="E68" s="6">
        <f>('octsep cfs'!$C68*30 + 'octsep cfs'!$D68*31 + 'octsep cfs'!$E68*31 + 'octsep cfs'!$F68*29 + 'octsep cfs'!$G68*31)*1.983471/1000</f>
        <v>588.39072173700004</v>
      </c>
      <c r="F68" s="6">
        <f>('octsep cfs'!$D68*31 + 'octsep cfs'!$E68*31 + 'octsep cfs'!$F68*29 + 'octsep cfs'!$G68*31)*1.983471/1000</f>
        <v>424.87337249699999</v>
      </c>
      <c r="G68" s="6">
        <f>('octsep cfs'!$E68*31 + 'octsep cfs'!$F68*29 + 'octsep cfs'!$G68*31)*1.983471/1000</f>
        <v>255.90544494899999</v>
      </c>
      <c r="H68" s="6">
        <f>('octsep cfs'!$F68*29 + 'octsep cfs'!$G68*31)*1.983471/1000</f>
        <v>163.18214264100001</v>
      </c>
      <c r="I68" s="6">
        <f>'octsep cfs'!$G68*31*1.983471/1000</f>
        <v>37.384461408</v>
      </c>
      <c r="J68" s="6">
        <f xml:space="preserve"> ('octsep cfs'!$H68*30 + 'octsep cfs'!$I68*31 + 'octsep cfs'!$J68*30 + 'octsep cfs'!$K68*31 + 'octsep cfs'!$L68*31)*1.983471/1000</f>
        <v>182.532885717</v>
      </c>
      <c r="K68" s="6">
        <f xml:space="preserve"> ('octsep cfs'!$I68*31 + 'octsep cfs'!$J68*30 + 'octsep cfs'!$K68*31 + 'octsep cfs'!$L68*31)*1.983471/1000</f>
        <v>61.203964646999999</v>
      </c>
      <c r="L68" s="6">
        <f xml:space="preserve"> ('octsep cfs'!$J68*30 + 'octsep cfs'!$K68*31 + 'octsep cfs'!$L68*31)*1.983471/1000</f>
        <v>27.385784096999998</v>
      </c>
      <c r="M68" s="6">
        <f xml:space="preserve"> ('octsep cfs'!$K68*31 + 'octsep cfs'!$L68*31)*1.983471/1000</f>
        <v>15.187437447000001</v>
      </c>
      <c r="N68" s="6">
        <f xml:space="preserve"> 'octsep cfs'!$L68*31*1.983471/1000</f>
        <v>7.2555369179999998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775.63236760799998</v>
      </c>
      <c r="C69" s="6">
        <f>('augjul cfs'!$C69*30 + 'octsep cfs'!$B69*31 + 'octsep cfs'!$C69*30 + 'octsep cfs'!$D69*31 + 'octsep cfs'!$E69*31 + 'octsep cfs'!$F69*28 + 'octsep cfs'!$G69*31)*1.983471/1000</f>
        <v>768.37683069000002</v>
      </c>
      <c r="D69" s="6">
        <f>('octsep cfs'!$B69*31 + 'octsep cfs'!$C69*30 + 'octsep cfs'!$D69*31 + 'octsep cfs'!$E69*31 + 'octsep cfs'!$F69*28 + 'octsep cfs'!$G69*31)*1.983471/1000</f>
        <v>759.45121118999998</v>
      </c>
      <c r="E69" s="6">
        <f>('octsep cfs'!$C69*30 + 'octsep cfs'!$D69*31 + 'octsep cfs'!$E69*31 + 'octsep cfs'!$F69*28 + 'octsep cfs'!$G69*31)*1.983471/1000</f>
        <v>745.616500965</v>
      </c>
      <c r="F69" s="6">
        <f>('octsep cfs'!$D69*31 + 'octsep cfs'!$E69*31 + 'octsep cfs'!$F69*28 + 'octsep cfs'!$G69*31)*1.983471/1000</f>
        <v>599.83138246500005</v>
      </c>
      <c r="G69" s="6">
        <f>('octsep cfs'!$E69*31 + 'octsep cfs'!$F69*28 + 'octsep cfs'!$G69*31)*1.983471/1000</f>
        <v>448.07998319699999</v>
      </c>
      <c r="H69" s="6">
        <f>('octsep cfs'!$F69*28 + 'octsep cfs'!$G69*31)*1.983471/1000</f>
        <v>341.52197066400004</v>
      </c>
      <c r="I69" s="6">
        <f>'octsep cfs'!$G69*31*1.983471/1000</f>
        <v>270.54544439999995</v>
      </c>
      <c r="J69" s="6">
        <f xml:space="preserve"> ('octsep cfs'!$H69*30 + 'octsep cfs'!$I69*31 + 'octsep cfs'!$J69*30 + 'octsep cfs'!$K69*31 + 'octsep cfs'!$L69*31)*1.983471/1000</f>
        <v>479.64890763300002</v>
      </c>
      <c r="K69" s="6">
        <f xml:space="preserve"> ('octsep cfs'!$I69*31 + 'octsep cfs'!$J69*30 + 'octsep cfs'!$K69*31 + 'octsep cfs'!$L69*31)*1.983471/1000</f>
        <v>246.69023868299999</v>
      </c>
      <c r="L69" s="6">
        <f xml:space="preserve"> ('octsep cfs'!$J69*30 + 'octsep cfs'!$K69*31 + 'octsep cfs'!$L69*31)*1.983471/1000</f>
        <v>120.025780623</v>
      </c>
      <c r="M69" s="6">
        <f xml:space="preserve"> ('octsep cfs'!$K69*31 + 'octsep cfs'!$L69*31)*1.983471/1000</f>
        <v>37.077023402999998</v>
      </c>
      <c r="N69" s="6">
        <f xml:space="preserve"> 'octsep cfs'!$L69*31*1.983471/1000</f>
        <v>11.990082194999999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504.80328685500001</v>
      </c>
      <c r="C70" s="6">
        <f>('augjul cfs'!$C70*30 + 'octsep cfs'!$B70*31 + 'octsep cfs'!$C70*30 + 'octsep cfs'!$D70*31 + 'octsep cfs'!$E70*31 + 'octsep cfs'!$F70*28 + 'octsep cfs'!$G70*31)*1.983471/1000</f>
        <v>492.81320466</v>
      </c>
      <c r="D70" s="6">
        <f>('octsep cfs'!$B70*31 + 'octsep cfs'!$C70*30 + 'octsep cfs'!$D70*31 + 'octsep cfs'!$E70*31 + 'octsep cfs'!$F70*28 + 'octsep cfs'!$G70*31)*1.983471/1000</f>
        <v>485.85122145000003</v>
      </c>
      <c r="E70" s="6">
        <f>('octsep cfs'!$C70*30 + 'octsep cfs'!$D70*31 + 'octsep cfs'!$E70*31 + 'octsep cfs'!$F70*28 + 'octsep cfs'!$G70*31)*1.983471/1000</f>
        <v>476.62808130000002</v>
      </c>
      <c r="F70" s="6">
        <f>('octsep cfs'!$D70*31 + 'octsep cfs'!$E70*31 + 'octsep cfs'!$F70*28 + 'octsep cfs'!$G70*31)*1.983471/1000</f>
        <v>465.14378421000004</v>
      </c>
      <c r="G70" s="6">
        <f>('octsep cfs'!$E70*31 + 'octsep cfs'!$F70*28 + 'octsep cfs'!$G70*31)*1.983471/1000</f>
        <v>372.66643230599999</v>
      </c>
      <c r="H70" s="6">
        <f>('octsep cfs'!$F70*28 + 'octsep cfs'!$G70*31)*1.983471/1000</f>
        <v>221.22247104299998</v>
      </c>
      <c r="I70" s="6">
        <f>'octsep cfs'!$G70*31*1.983471/1000</f>
        <v>124.14346641900001</v>
      </c>
      <c r="J70" s="6">
        <f xml:space="preserve"> ('octsep cfs'!$H70*30 + 'octsep cfs'!$I70*31 + 'octsep cfs'!$J70*30 + 'octsep cfs'!$K70*31 + 'octsep cfs'!$L70*31)*1.983471/1000</f>
        <v>206.318669949</v>
      </c>
      <c r="K70" s="6">
        <f xml:space="preserve"> ('octsep cfs'!$I70*31 + 'octsep cfs'!$J70*30 + 'octsep cfs'!$K70*31 + 'octsep cfs'!$L70*31)*1.983471/1000</f>
        <v>103.91206221900001</v>
      </c>
      <c r="L70" s="6">
        <f xml:space="preserve"> ('octsep cfs'!$J70*30 + 'octsep cfs'!$K70*31 + 'octsep cfs'!$L70*31)*1.983471/1000</f>
        <v>65.728261998000008</v>
      </c>
      <c r="M70" s="6">
        <f xml:space="preserve"> ('octsep cfs'!$K70*31 + 'octsep cfs'!$L70*31)*1.983471/1000</f>
        <v>19.553057118000002</v>
      </c>
      <c r="N70" s="6">
        <f xml:space="preserve"> 'octsep cfs'!$L70*31*1.983471/1000</f>
        <v>6.1487600999999996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976.79401295699995</v>
      </c>
      <c r="C71" s="6">
        <f>('augjul cfs'!$C71*30 + 'octsep cfs'!$B71*31 + 'octsep cfs'!$C71*30 + 'octsep cfs'!$D71*31 + 'octsep cfs'!$E71*31 + 'octsep cfs'!$F71*28 + 'octsep cfs'!$G71*31)*1.983471/1000</f>
        <v>970.64525285699995</v>
      </c>
      <c r="D71" s="6">
        <f>('octsep cfs'!$B71*31 + 'octsep cfs'!$C71*30 + 'octsep cfs'!$D71*31 + 'octsep cfs'!$E71*31 + 'octsep cfs'!$F71*28 + 'octsep cfs'!$G71*31)*1.983471/1000</f>
        <v>963.56426138699999</v>
      </c>
      <c r="E71" s="6">
        <f>('octsep cfs'!$C71*30 + 'octsep cfs'!$D71*31 + 'octsep cfs'!$E71*31 + 'octsep cfs'!$F71*28 + 'octsep cfs'!$G71*31)*1.983471/1000</f>
        <v>911.607238542</v>
      </c>
      <c r="F71" s="6">
        <f>('octsep cfs'!$D71*31 + 'octsep cfs'!$E71*31 + 'octsep cfs'!$F71*28 + 'octsep cfs'!$G71*31)*1.983471/1000</f>
        <v>757.551045972</v>
      </c>
      <c r="G71" s="6">
        <f>('octsep cfs'!$E71*31 + 'octsep cfs'!$F71*28 + 'octsep cfs'!$G71*31)*1.983471/1000</f>
        <v>544.18907050200005</v>
      </c>
      <c r="H71" s="6">
        <f>('octsep cfs'!$F71*28 + 'octsep cfs'!$G71*31)*1.983471/1000</f>
        <v>316.68494680200001</v>
      </c>
      <c r="I71" s="6">
        <f>'octsep cfs'!$G71*31*1.983471/1000</f>
        <v>110.308756194</v>
      </c>
      <c r="J71" s="6">
        <f xml:space="preserve"> ('octsep cfs'!$H71*30 + 'octsep cfs'!$I71*31 + 'octsep cfs'!$J71*30 + 'octsep cfs'!$K71*31 + 'octsep cfs'!$L71*31)*1.983471/1000</f>
        <v>280.12759280099999</v>
      </c>
      <c r="K71" s="6">
        <f xml:space="preserve"> ('octsep cfs'!$I71*31 + 'octsep cfs'!$J71*30 + 'octsep cfs'!$K71*31 + 'octsep cfs'!$L71*31)*1.983471/1000</f>
        <v>173.853216621</v>
      </c>
      <c r="L71" s="6">
        <f xml:space="preserve"> ('octsep cfs'!$J71*30 + 'octsep cfs'!$K71*31 + 'octsep cfs'!$L71*31)*1.983471/1000</f>
        <v>71.599336158</v>
      </c>
      <c r="M71" s="6">
        <f xml:space="preserve"> ('octsep cfs'!$K71*31 + 'octsep cfs'!$L71*31)*1.983471/1000</f>
        <v>30.005949288</v>
      </c>
      <c r="N71" s="6">
        <f xml:space="preserve"> 'octsep cfs'!$L71*31*1.983471/1000</f>
        <v>11.375206185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1379.6905267739999</v>
      </c>
      <c r="C72" s="6">
        <f>('augjul cfs'!$C72*30 + 'octsep cfs'!$B72*31 + 'octsep cfs'!$C72*30 + 'octsep cfs'!$D72*31 + 'octsep cfs'!$E72*31 + 'octsep cfs'!$F72*29 + 'octsep cfs'!$G72*31)*1.983471/1000</f>
        <v>1368.3153205889998</v>
      </c>
      <c r="D72" s="6">
        <f>('octsep cfs'!$B72*31 + 'octsep cfs'!$C72*30 + 'octsep cfs'!$D72*31 + 'octsep cfs'!$E72*31 + 'octsep cfs'!$F72*29 + 'octsep cfs'!$G72*31)*1.983471/1000</f>
        <v>1351.832676579</v>
      </c>
      <c r="E72" s="6">
        <f>('octsep cfs'!$C72*30 + 'octsep cfs'!$D72*31 + 'octsep cfs'!$E72*31 + 'octsep cfs'!$F72*29 + 'octsep cfs'!$G72*31)*1.983471/1000</f>
        <v>1304.3027610060001</v>
      </c>
      <c r="F72" s="6">
        <f>('octsep cfs'!$D72*31 + 'octsep cfs'!$E72*31 + 'octsep cfs'!$F72*29 + 'octsep cfs'!$G72*31)*1.983471/1000</f>
        <v>1047.4234317959999</v>
      </c>
      <c r="G72" s="6">
        <f>('octsep cfs'!$E72*31 + 'octsep cfs'!$F72*29 + 'octsep cfs'!$G72*31)*1.983471/1000</f>
        <v>755.48030224800004</v>
      </c>
      <c r="H72" s="6">
        <f>('octsep cfs'!$F72*29 + 'octsep cfs'!$G72*31)*1.983471/1000</f>
        <v>505.84064218799995</v>
      </c>
      <c r="I72" s="6">
        <f>'octsep cfs'!$G72*31*1.983471/1000</f>
        <v>99.917351624999995</v>
      </c>
      <c r="J72" s="6">
        <f xml:space="preserve"> ('octsep cfs'!$H72*30 + 'octsep cfs'!$I72*31 + 'octsep cfs'!$J72*30 + 'octsep cfs'!$K72*31 + 'octsep cfs'!$L72*31)*1.983471/1000</f>
        <v>344.52097881599997</v>
      </c>
      <c r="K72" s="6">
        <f xml:space="preserve"> ('octsep cfs'!$I72*31 + 'octsep cfs'!$J72*30 + 'octsep cfs'!$K72*31 + 'octsep cfs'!$L72*31)*1.983471/1000</f>
        <v>175.29123309600001</v>
      </c>
      <c r="L72" s="6">
        <f xml:space="preserve"> ('octsep cfs'!$J72*30 + 'octsep cfs'!$K72*31 + 'octsep cfs'!$L72*31)*1.983471/1000</f>
        <v>56.558675564999994</v>
      </c>
      <c r="M72" s="6">
        <f xml:space="preserve"> ('octsep cfs'!$K72*31 + 'octsep cfs'!$L72*31)*1.983471/1000</f>
        <v>23.057850374999997</v>
      </c>
      <c r="N72" s="6">
        <f xml:space="preserve"> 'octsep cfs'!$L72*31*1.983471/1000</f>
        <v>7.5629749229999996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1385.3949893700001</v>
      </c>
      <c r="C73" s="6">
        <f>('augjul cfs'!$C73*30 + 'octsep cfs'!$B73*31 + 'octsep cfs'!$C73*30 + 'octsep cfs'!$D73*31 + 'octsep cfs'!$E73*31 + 'octsep cfs'!$F73*28 + 'octsep cfs'!$G73*31)*1.983471/1000</f>
        <v>1377.8320144469999</v>
      </c>
      <c r="D73" s="6">
        <f>('octsep cfs'!$B73*31 + 'octsep cfs'!$C73*30 + 'octsep cfs'!$D73*31 + 'octsep cfs'!$E73*31 + 'octsep cfs'!$F73*28 + 'octsep cfs'!$G73*31)*1.983471/1000</f>
        <v>1366.7642462670001</v>
      </c>
      <c r="E73" s="6">
        <f>('octsep cfs'!$C73*30 + 'octsep cfs'!$D73*31 + 'octsep cfs'!$E73*31 + 'octsep cfs'!$F73*28 + 'octsep cfs'!$G73*31)*1.983471/1000</f>
        <v>1298.144083551</v>
      </c>
      <c r="F73" s="6">
        <f>('octsep cfs'!$D73*31 + 'octsep cfs'!$E73*31 + 'octsep cfs'!$F73*28 + 'octsep cfs'!$G73*31)*1.983471/1000</f>
        <v>1059.4135139909999</v>
      </c>
      <c r="G73" s="6">
        <f>('octsep cfs'!$E73*31 + 'octsep cfs'!$F73*28 + 'octsep cfs'!$G73*31)*1.983471/1000</f>
        <v>625.80295173900004</v>
      </c>
      <c r="H73" s="6">
        <f>('octsep cfs'!$F73*28 + 'octsep cfs'!$G73*31)*1.983471/1000</f>
        <v>383.72626660200001</v>
      </c>
      <c r="I73" s="6">
        <f>'octsep cfs'!$G73*31*1.983471/1000</f>
        <v>247.549081626</v>
      </c>
      <c r="J73" s="6">
        <f xml:space="preserve"> ('octsep cfs'!$H73*30 + 'octsep cfs'!$I73*31 + 'octsep cfs'!$J73*30 + 'octsep cfs'!$K73*31 + 'octsep cfs'!$L73*31)*1.983471/1000</f>
        <v>273.02676662100004</v>
      </c>
      <c r="K73" s="6">
        <f xml:space="preserve"> ('octsep cfs'!$I73*31 + 'octsep cfs'!$J73*30 + 'octsep cfs'!$K73*31 + 'octsep cfs'!$L73*31)*1.983471/1000</f>
        <v>133.72759829099999</v>
      </c>
      <c r="L73" s="6">
        <f xml:space="preserve"> ('octsep cfs'!$J73*30 + 'octsep cfs'!$K73*31 + 'octsep cfs'!$L73*31)*1.983471/1000</f>
        <v>62.033055524999995</v>
      </c>
      <c r="M73" s="6">
        <f xml:space="preserve"> ('octsep cfs'!$K73*31 + 'octsep cfs'!$L73*31)*1.983471/1000</f>
        <v>26.747106435000003</v>
      </c>
      <c r="N73" s="6">
        <f xml:space="preserve"> 'octsep cfs'!$L73*31*1.983471/1000</f>
        <v>7.4399997210000004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767.0082357</v>
      </c>
      <c r="C74" s="6">
        <f>('augjul cfs'!$C74*30 + 'octsep cfs'!$B74*31 + 'octsep cfs'!$C74*30 + 'octsep cfs'!$D74*31 + 'octsep cfs'!$E74*31 + 'octsep cfs'!$F74*28 + 'octsep cfs'!$G74*31)*1.983471/1000</f>
        <v>759.56823597899995</v>
      </c>
      <c r="D74" s="6">
        <f>('octsep cfs'!$B74*31 + 'octsep cfs'!$C74*30 + 'octsep cfs'!$D74*31 + 'octsep cfs'!$E74*31 + 'octsep cfs'!$F74*28 + 'octsep cfs'!$G74*31)*1.983471/1000</f>
        <v>739.75336068900003</v>
      </c>
      <c r="E74" s="6">
        <f>('octsep cfs'!$C74*30 + 'octsep cfs'!$D74*31 + 'octsep cfs'!$E74*31 + 'octsep cfs'!$F74*28 + 'octsep cfs'!$G74*31)*1.983471/1000</f>
        <v>649.735512825</v>
      </c>
      <c r="F74" s="6">
        <f>('octsep cfs'!$D74*31 + 'octsep cfs'!$E74*31 + 'octsep cfs'!$F74*28 + 'octsep cfs'!$G74*31)*1.983471/1000</f>
        <v>572.14212730499992</v>
      </c>
      <c r="G74" s="6">
        <f>('octsep cfs'!$E74*31 + 'octsep cfs'!$F74*28 + 'octsep cfs'!$G74*31)*1.983471/1000</f>
        <v>486.79733711700004</v>
      </c>
      <c r="H74" s="6">
        <f>('octsep cfs'!$F74*28 + 'octsep cfs'!$G74*31)*1.983471/1000</f>
        <v>236.788751451</v>
      </c>
      <c r="I74" s="6">
        <f>'octsep cfs'!$G74*31*1.983471/1000</f>
        <v>135.21123459899999</v>
      </c>
      <c r="J74" s="6">
        <f xml:space="preserve"> ('octsep cfs'!$H74*30 + 'octsep cfs'!$I74*31 + 'octsep cfs'!$J74*30 + 'octsep cfs'!$K74*31 + 'octsep cfs'!$L74*31)*1.983471/1000</f>
        <v>221.29982641199999</v>
      </c>
      <c r="K74" s="6">
        <f xml:space="preserve"> ('octsep cfs'!$I74*31 + 'octsep cfs'!$J74*30 + 'octsep cfs'!$K74*31 + 'octsep cfs'!$L74*31)*1.983471/1000</f>
        <v>149.835366282</v>
      </c>
      <c r="L74" s="6">
        <f xml:space="preserve"> ('octsep cfs'!$J74*30 + 'octsep cfs'!$K74*31 + 'octsep cfs'!$L74*31)*1.983471/1000</f>
        <v>64.613551295999997</v>
      </c>
      <c r="M74" s="6">
        <f xml:space="preserve"> ('octsep cfs'!$K74*31 + 'octsep cfs'!$L74*31)*1.983471/1000</f>
        <v>21.889585955999998</v>
      </c>
      <c r="N74" s="6">
        <f xml:space="preserve"> 'octsep cfs'!$L74*31*1.983471/1000</f>
        <v>6.517685706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1134.8032632299999</v>
      </c>
      <c r="C75" s="6">
        <f>('augjul cfs'!$C75*30 + 'octsep cfs'!$B75*31 + 'octsep cfs'!$C75*30 + 'octsep cfs'!$D75*31 + 'octsep cfs'!$E75*31 + 'octsep cfs'!$F75*28 + 'octsep cfs'!$G75*31)*1.983471/1000</f>
        <v>1128.285577524</v>
      </c>
      <c r="D75" s="6">
        <f>('octsep cfs'!$B75*31 + 'octsep cfs'!$C75*30 + 'octsep cfs'!$D75*31 + 'octsep cfs'!$E75*31 + 'octsep cfs'!$F75*28 + 'octsep cfs'!$G75*31)*1.983471/1000</f>
        <v>1123.406238864</v>
      </c>
      <c r="E75" s="6">
        <f>('octsep cfs'!$C75*30 + 'octsep cfs'!$D75*31 + 'octsep cfs'!$E75*31 + 'octsep cfs'!$F75*28 + 'octsep cfs'!$G75*31)*1.983471/1000</f>
        <v>1102.070041317</v>
      </c>
      <c r="F75" s="6">
        <f>('octsep cfs'!$D75*31 + 'octsep cfs'!$E75*31 + 'octsep cfs'!$F75*28 + 'octsep cfs'!$G75*31)*1.983471/1000</f>
        <v>930.936163437</v>
      </c>
      <c r="G75" s="6">
        <f>('octsep cfs'!$E75*31 + 'octsep cfs'!$F75*28 + 'octsep cfs'!$G75*31)*1.983471/1000</f>
        <v>585.12989541299999</v>
      </c>
      <c r="H75" s="6">
        <f>('octsep cfs'!$F75*28 + 'octsep cfs'!$G75*31)*1.983471/1000</f>
        <v>346.12759032600002</v>
      </c>
      <c r="I75" s="6">
        <f>'octsep cfs'!$G75*31*1.983471/1000</f>
        <v>140.80660628999999</v>
      </c>
      <c r="J75" s="6">
        <f xml:space="preserve"> ('octsep cfs'!$H75*30 + 'octsep cfs'!$I75*31 + 'octsep cfs'!$J75*30 + 'octsep cfs'!$K75*31 + 'octsep cfs'!$L75*31)*1.983471/1000</f>
        <v>370.87337452199995</v>
      </c>
      <c r="K75" s="6">
        <f xml:space="preserve"> ('octsep cfs'!$I75*31 + 'octsep cfs'!$J75*30 + 'octsep cfs'!$K75*31 + 'octsep cfs'!$L75*31)*1.983471/1000</f>
        <v>262.39734553200003</v>
      </c>
      <c r="L75" s="6">
        <f xml:space="preserve"> ('octsep cfs'!$J75*30 + 'octsep cfs'!$K75*31 + 'octsep cfs'!$L75*31)*1.983471/1000</f>
        <v>95.335533614999989</v>
      </c>
      <c r="M75" s="6">
        <f xml:space="preserve"> ('octsep cfs'!$K75*31 + 'octsep cfs'!$L75*31)*1.983471/1000</f>
        <v>27.976858455000002</v>
      </c>
      <c r="N75" s="6">
        <f xml:space="preserve"> 'octsep cfs'!$L75*31*1.983471/1000</f>
        <v>9.5920657560000002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972.21219494700006</v>
      </c>
      <c r="C76" s="6">
        <f>('augjul cfs'!$C76*30 + 'octsep cfs'!$B76*31 + 'octsep cfs'!$C76*30 + 'octsep cfs'!$D76*31 + 'octsep cfs'!$E76*31 + 'octsep cfs'!$F76*29 + 'octsep cfs'!$G76*31)*1.983471/1000</f>
        <v>962.62012919100005</v>
      </c>
      <c r="D76" s="6">
        <f>('octsep cfs'!$B76*31 + 'octsep cfs'!$C76*30 + 'octsep cfs'!$D76*31 + 'octsep cfs'!$E76*31 + 'octsep cfs'!$F76*29 + 'octsep cfs'!$G76*31)*1.983471/1000</f>
        <v>958.395335961</v>
      </c>
      <c r="E76" s="6">
        <f>('octsep cfs'!$C76*30 + 'octsep cfs'!$D76*31 + 'octsep cfs'!$E76*31 + 'octsep cfs'!$F76*29 + 'octsep cfs'!$G76*31)*1.983471/1000</f>
        <v>945.35996454899998</v>
      </c>
      <c r="F76" s="6">
        <f>('octsep cfs'!$D76*31 + 'octsep cfs'!$E76*31 + 'octsep cfs'!$F76*29 + 'octsep cfs'!$G76*31)*1.983471/1000</f>
        <v>757.44592200900001</v>
      </c>
      <c r="G76" s="6">
        <f>('octsep cfs'!$E76*31 + 'octsep cfs'!$F76*29 + 'octsep cfs'!$G76*31)*1.983471/1000</f>
        <v>504.42444389399998</v>
      </c>
      <c r="H76" s="6">
        <f>('octsep cfs'!$F76*29 + 'octsep cfs'!$G76*31)*1.983471/1000</f>
        <v>326.66378940299995</v>
      </c>
      <c r="I76" s="6">
        <f>'octsep cfs'!$G76*31*1.983471/1000</f>
        <v>128.447598489</v>
      </c>
      <c r="J76" s="6">
        <f xml:space="preserve"> ('octsep cfs'!$H76*30 + 'octsep cfs'!$I76*31 + 'octsep cfs'!$J76*30 + 'octsep cfs'!$K76*31 + 'octsep cfs'!$L76*31)*1.983471/1000</f>
        <v>287.74808838299998</v>
      </c>
      <c r="K76" s="6">
        <f xml:space="preserve"> ('octsep cfs'!$I76*31 + 'octsep cfs'!$J76*30 + 'octsep cfs'!$K76*31 + 'octsep cfs'!$L76*31)*1.983471/1000</f>
        <v>190.28032344300001</v>
      </c>
      <c r="L76" s="6">
        <f xml:space="preserve"> ('octsep cfs'!$J76*30 + 'octsep cfs'!$K76*31 + 'octsep cfs'!$L76*31)*1.983471/1000</f>
        <v>85.443963738000008</v>
      </c>
      <c r="M76" s="6">
        <f xml:space="preserve"> ('octsep cfs'!$K76*31 + 'octsep cfs'!$L76*31)*1.983471/1000</f>
        <v>20.167933128000001</v>
      </c>
      <c r="N76" s="6">
        <f xml:space="preserve"> 'octsep cfs'!$L76*31*1.983471/1000</f>
        <v>5.8413220949999998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343.62841686600001</v>
      </c>
      <c r="C77" s="6">
        <f>('augjul cfs'!$C77*30 + 'octsep cfs'!$B77*31 + 'octsep cfs'!$C77*30 + 'octsep cfs'!$D77*31 + 'octsep cfs'!$E77*31 + 'octsep cfs'!$F77*28 + 'octsep cfs'!$G77*31)*1.983471/1000</f>
        <v>337.787094771</v>
      </c>
      <c r="D77" s="6">
        <f>('octsep cfs'!$B77*31 + 'octsep cfs'!$C77*30 + 'octsep cfs'!$D77*31 + 'octsep cfs'!$E77*31 + 'octsep cfs'!$F77*28 + 'octsep cfs'!$G77*31)*1.983471/1000</f>
        <v>331.95569003100002</v>
      </c>
      <c r="E77" s="6">
        <f>('octsep cfs'!$C77*30 + 'octsep cfs'!$D77*31 + 'octsep cfs'!$E77*31 + 'octsep cfs'!$F77*28 + 'octsep cfs'!$G77*31)*1.983471/1000</f>
        <v>315.66147576599997</v>
      </c>
      <c r="F77" s="6">
        <f>('octsep cfs'!$D77*31 + 'octsep cfs'!$E77*31 + 'octsep cfs'!$F77*28 + 'octsep cfs'!$G77*31)*1.983471/1000</f>
        <v>284.18379099599997</v>
      </c>
      <c r="G77" s="6">
        <f>('octsep cfs'!$E77*31 + 'octsep cfs'!$F77*28 + 'octsep cfs'!$G77*31)*1.983471/1000</f>
        <v>192.25982750099999</v>
      </c>
      <c r="H77" s="6">
        <f>('octsep cfs'!$F77*28 + 'octsep cfs'!$G77*31)*1.983471/1000</f>
        <v>132.616854531</v>
      </c>
      <c r="I77" s="6">
        <f>'octsep cfs'!$G77*31*1.983471/1000</f>
        <v>84.299500971000001</v>
      </c>
      <c r="J77" s="6">
        <f xml:space="preserve"> ('octsep cfs'!$H77*30 + 'octsep cfs'!$I77*31 + 'octsep cfs'!$J77*30 + 'octsep cfs'!$K77*31 + 'octsep cfs'!$L77*31)*1.983471/1000</f>
        <v>248.17982540400001</v>
      </c>
      <c r="K77" s="6">
        <f xml:space="preserve"> ('octsep cfs'!$I77*31 + 'octsep cfs'!$J77*30 + 'octsep cfs'!$K77*31 + 'octsep cfs'!$L77*31)*1.983471/1000</f>
        <v>148.807928304</v>
      </c>
      <c r="L77" s="6">
        <f xml:space="preserve"> ('octsep cfs'!$J77*30 + 'octsep cfs'!$K77*31 + 'octsep cfs'!$L77*31)*1.983471/1000</f>
        <v>52.579832738999997</v>
      </c>
      <c r="M77" s="6">
        <f xml:space="preserve"> ('octsep cfs'!$K77*31 + 'octsep cfs'!$L77*31)*1.983471/1000</f>
        <v>19.614544719000001</v>
      </c>
      <c r="N77" s="6">
        <f xml:space="preserve"> 'octsep cfs'!$L77*31*1.983471/1000</f>
        <v>7.8089253269999999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945.71897279999996</v>
      </c>
      <c r="C78" s="6">
        <f>('augjul cfs'!$C78*30 + 'octsep cfs'!$B78*31 + 'octsep cfs'!$C78*30 + 'octsep cfs'!$D78*31 + 'octsep cfs'!$E78*31 + 'octsep cfs'!$F78*28 + 'octsep cfs'!$G78*31)*1.983471/1000</f>
        <v>937.91004747299996</v>
      </c>
      <c r="D78" s="6">
        <f>('octsep cfs'!$B78*31 + 'octsep cfs'!$C78*30 + 'octsep cfs'!$D78*31 + 'octsep cfs'!$E78*31 + 'octsep cfs'!$F78*28 + 'octsep cfs'!$G78*31)*1.983471/1000</f>
        <v>931.84062621300006</v>
      </c>
      <c r="E78" s="6">
        <f>('octsep cfs'!$C78*30 + 'octsep cfs'!$D78*31 + 'octsep cfs'!$E78*31 + 'octsep cfs'!$F78*28 + 'octsep cfs'!$G78*31)*1.983471/1000</f>
        <v>901.77318932399999</v>
      </c>
      <c r="F78" s="6">
        <f>('octsep cfs'!$D78*31 + 'octsep cfs'!$E78*31 + 'octsep cfs'!$F78*28 + 'octsep cfs'!$G78*31)*1.983471/1000</f>
        <v>754.02443453399997</v>
      </c>
      <c r="G78" s="6">
        <f>('octsep cfs'!$E78*31 + 'octsep cfs'!$F78*28 + 'octsep cfs'!$G78*31)*1.983471/1000</f>
        <v>475.916015211</v>
      </c>
      <c r="H78" s="6">
        <f>('octsep cfs'!$F78*28 + 'octsep cfs'!$G78*31)*1.983471/1000</f>
        <v>289.36263377699999</v>
      </c>
      <c r="I78" s="6">
        <f>'octsep cfs'!$G78*31*1.983471/1000</f>
        <v>163.126605453</v>
      </c>
      <c r="J78" s="6">
        <f xml:space="preserve"> ('octsep cfs'!$H78*30 + 'octsep cfs'!$I78*31 + 'octsep cfs'!$J78*30 + 'octsep cfs'!$K78*31 + 'octsep cfs'!$L78*31)*1.983471/1000</f>
        <v>352.88329255199994</v>
      </c>
      <c r="K78" s="6">
        <f xml:space="preserve"> ('octsep cfs'!$I78*31 + 'octsep cfs'!$J78*30 + 'octsep cfs'!$K78*31 + 'octsep cfs'!$L78*31)*1.983471/1000</f>
        <v>143.131234302</v>
      </c>
      <c r="L78" s="6">
        <f xml:space="preserve"> ('octsep cfs'!$J78*30 + 'octsep cfs'!$K78*31 + 'octsep cfs'!$L78*31)*1.983471/1000</f>
        <v>62.029088582999997</v>
      </c>
      <c r="M78" s="6">
        <f xml:space="preserve"> ('octsep cfs'!$K78*31 + 'octsep cfs'!$L78*31)*1.983471/1000</f>
        <v>19.245619113</v>
      </c>
      <c r="N78" s="6">
        <f xml:space="preserve"> 'octsep cfs'!$L78*31*1.983471/1000</f>
        <v>5.5953716910000004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807.80823416999999</v>
      </c>
      <c r="C79" s="6">
        <f>('augjul cfs'!$C79*30 + 'octsep cfs'!$B79*31 + 'octsep cfs'!$C79*30 + 'octsep cfs'!$D79*31 + 'octsep cfs'!$E79*31 + 'octsep cfs'!$F79*28 + 'octsep cfs'!$G79*31)*1.983471/1000</f>
        <v>802.21286247900002</v>
      </c>
      <c r="D79" s="6">
        <f>('octsep cfs'!$B79*31 + 'octsep cfs'!$C79*30 + 'octsep cfs'!$D79*31 + 'octsep cfs'!$E79*31 + 'octsep cfs'!$F79*28 + 'octsep cfs'!$G79*31)*1.983471/1000</f>
        <v>797.09550729900002</v>
      </c>
      <c r="E79" s="6">
        <f>('octsep cfs'!$C79*30 + 'octsep cfs'!$D79*31 + 'octsep cfs'!$E79*31 + 'octsep cfs'!$F79*28 + 'octsep cfs'!$G79*31)*1.983471/1000</f>
        <v>791.80757361299993</v>
      </c>
      <c r="F79" s="6">
        <f>('octsep cfs'!$D79*31 + 'octsep cfs'!$E79*31 + 'octsep cfs'!$F79*28 + 'octsep cfs'!$G79*31)*1.983471/1000</f>
        <v>757.53319473299996</v>
      </c>
      <c r="G79" s="6">
        <f>('octsep cfs'!$E79*31 + 'octsep cfs'!$F79*28 + 'octsep cfs'!$G79*31)*1.983471/1000</f>
        <v>644.33452129199998</v>
      </c>
      <c r="H79" s="6">
        <f>('octsep cfs'!$F79*28 + 'octsep cfs'!$G79*31)*1.983471/1000</f>
        <v>417.26081079899996</v>
      </c>
      <c r="I79" s="6">
        <f>'octsep cfs'!$G79*31*1.983471/1000</f>
        <v>286.470733059</v>
      </c>
      <c r="J79" s="6">
        <f xml:space="preserve"> ('octsep cfs'!$H79*30 + 'octsep cfs'!$I79*31 + 'octsep cfs'!$J79*30 + 'octsep cfs'!$K79*31 + 'octsep cfs'!$L79*31)*1.983471/1000</f>
        <v>260.25122991000001</v>
      </c>
      <c r="K79" s="6">
        <f xml:space="preserve"> ('octsep cfs'!$I79*31 + 'octsep cfs'!$J79*30 + 'octsep cfs'!$K79*31 + 'octsep cfs'!$L79*31)*1.983471/1000</f>
        <v>112.20495446999999</v>
      </c>
      <c r="L79" s="6">
        <f xml:space="preserve"> ('octsep cfs'!$J79*30 + 'octsep cfs'!$K79*31 + 'octsep cfs'!$L79*31)*1.983471/1000</f>
        <v>34.669089609000004</v>
      </c>
      <c r="M79" s="6">
        <f xml:space="preserve"> ('octsep cfs'!$K79*31 + 'octsep cfs'!$L79*31)*1.983471/1000</f>
        <v>12.236032599</v>
      </c>
      <c r="N79" s="6">
        <f xml:space="preserve"> 'octsep cfs'!$L79*31*1.983471/1000</f>
        <v>4.5500824739999999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865.05715764299998</v>
      </c>
      <c r="C80" s="6">
        <f>('augjul cfs'!$C80*30 + 'octsep cfs'!$B80*31 + 'octsep cfs'!$C80*30 + 'octsep cfs'!$D80*31 + 'octsep cfs'!$E80*31 + 'octsep cfs'!$F80*29 + 'octsep cfs'!$G80*31)*1.983471/1000</f>
        <v>860.5070751689999</v>
      </c>
      <c r="D80" s="6">
        <f>('octsep cfs'!$B80*31 + 'octsep cfs'!$C80*30 + 'octsep cfs'!$D80*31 + 'octsep cfs'!$E80*31 + 'octsep cfs'!$F80*29 + 'octsep cfs'!$G80*31)*1.983471/1000</f>
        <v>855.33021585899996</v>
      </c>
      <c r="E80" s="6">
        <f>('octsep cfs'!$C80*30 + 'octsep cfs'!$D80*31 + 'octsep cfs'!$E80*31 + 'octsep cfs'!$F80*29 + 'octsep cfs'!$G80*31)*1.983471/1000</f>
        <v>842.29484444699995</v>
      </c>
      <c r="F80" s="6">
        <f>('octsep cfs'!$D80*31 + 'octsep cfs'!$E80*31 + 'octsep cfs'!$F80*29 + 'octsep cfs'!$G80*31)*1.983471/1000</f>
        <v>777.25683035700001</v>
      </c>
      <c r="G80" s="6">
        <f>('octsep cfs'!$E80*31 + 'octsep cfs'!$F80*29 + 'octsep cfs'!$G80*31)*1.983471/1000</f>
        <v>553.62642552</v>
      </c>
      <c r="H80" s="6">
        <f>('octsep cfs'!$F80*29 + 'octsep cfs'!$G80*31)*1.983471/1000</f>
        <v>267.27866766300002</v>
      </c>
      <c r="I80" s="6">
        <f>'octsep cfs'!$G80*31*1.983471/1000</f>
        <v>115.59668988</v>
      </c>
      <c r="J80" s="6">
        <f xml:space="preserve"> ('octsep cfs'!$H80*30 + 'octsep cfs'!$I80*31 + 'octsep cfs'!$J80*30 + 'octsep cfs'!$K80*31 + 'octsep cfs'!$L80*31)*1.983471/1000</f>
        <v>246.70610645100001</v>
      </c>
      <c r="K80" s="6">
        <f xml:space="preserve"> ('octsep cfs'!$I80*31 + 'octsep cfs'!$J80*30 + 'octsep cfs'!$K80*31 + 'octsep cfs'!$L80*31)*1.983471/1000</f>
        <v>167.56561355099998</v>
      </c>
      <c r="L80" s="6">
        <f xml:space="preserve"> ('octsep cfs'!$J80*30 + 'octsep cfs'!$K80*31 + 'octsep cfs'!$L80*31)*1.983471/1000</f>
        <v>93.657517148999986</v>
      </c>
      <c r="M80" s="6">
        <f xml:space="preserve"> ('octsep cfs'!$K80*31 + 'octsep cfs'!$L80*31)*1.983471/1000</f>
        <v>31.297188908999999</v>
      </c>
      <c r="N80" s="6">
        <f xml:space="preserve"> 'octsep cfs'!$L80*31*1.983471/1000</f>
        <v>18.077354694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522.48196387799999</v>
      </c>
      <c r="C81" s="6">
        <f>('augjul cfs'!$C81*30 + 'octsep cfs'!$B81*31 + 'octsep cfs'!$C81*30 + 'octsep cfs'!$D81*31 + 'octsep cfs'!$E81*31 + 'octsep cfs'!$F81*28 + 'octsep cfs'!$G81*31)*1.983471/1000</f>
        <v>504.40460918399998</v>
      </c>
      <c r="D81" s="6">
        <f>('octsep cfs'!$B81*31 + 'octsep cfs'!$C81*30 + 'octsep cfs'!$D81*31 + 'octsep cfs'!$E81*31 + 'octsep cfs'!$F81*28 + 'octsep cfs'!$G81*31)*1.983471/1000</f>
        <v>471.736841814</v>
      </c>
      <c r="E81" s="6">
        <f>('octsep cfs'!$C81*30 + 'octsep cfs'!$D81*31 + 'octsep cfs'!$E81*31 + 'octsep cfs'!$F81*28 + 'octsep cfs'!$G81*31)*1.983471/1000</f>
        <v>425.80560386699995</v>
      </c>
      <c r="F81" s="6">
        <f>('octsep cfs'!$D81*31 + 'octsep cfs'!$E81*31 + 'octsep cfs'!$F81*28 + 'octsep cfs'!$G81*31)*1.983471/1000</f>
        <v>365.28990365699997</v>
      </c>
      <c r="G81" s="6">
        <f>('octsep cfs'!$E81*31 + 'octsep cfs'!$F81*28 + 'octsep cfs'!$G81*31)*1.983471/1000</f>
        <v>218.51900007</v>
      </c>
      <c r="H81" s="6">
        <f>('octsep cfs'!$F81*28 + 'octsep cfs'!$G81*31)*1.983471/1000</f>
        <v>140.36825919899999</v>
      </c>
      <c r="I81" s="6">
        <f>'octsep cfs'!$G81*31*1.983471/1000</f>
        <v>97.826773191000001</v>
      </c>
      <c r="J81" s="6">
        <f xml:space="preserve"> ('octsep cfs'!$H81*30 + 'octsep cfs'!$I81*31 + 'octsep cfs'!$J81*30 + 'octsep cfs'!$K81*31 + 'octsep cfs'!$L81*31)*1.983471/1000</f>
        <v>309.59800491899995</v>
      </c>
      <c r="K81" s="6">
        <f xml:space="preserve"> ('octsep cfs'!$I81*31 + 'octsep cfs'!$J81*30 + 'octsep cfs'!$K81*31 + 'octsep cfs'!$L81*31)*1.983471/1000</f>
        <v>177.91536522899997</v>
      </c>
      <c r="L81" s="6">
        <f xml:space="preserve"> ('octsep cfs'!$J81*30 + 'octsep cfs'!$K81*31 + 'octsep cfs'!$L81*31)*1.983471/1000</f>
        <v>79.781154032999993</v>
      </c>
      <c r="M81" s="6">
        <f xml:space="preserve"> ('octsep cfs'!$K81*31 + 'octsep cfs'!$L81*31)*1.983471/1000</f>
        <v>19.860495123</v>
      </c>
      <c r="N81" s="6">
        <f xml:space="preserve"> 'octsep cfs'!$L81*31*1.983471/1000</f>
        <v>3.1358676509999999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991.59467355900006</v>
      </c>
      <c r="C82" s="6">
        <f>('augjul cfs'!$C82*30 + 'octsep cfs'!$B82*31 + 'octsep cfs'!$C82*30 + 'octsep cfs'!$D82*31 + 'octsep cfs'!$E82*31 + 'octsep cfs'!$F82*28 + 'octsep cfs'!$G82*31)*1.983471/1000</f>
        <v>988.45880590799993</v>
      </c>
      <c r="D82" s="6">
        <f>('octsep cfs'!$B82*31 + 'octsep cfs'!$C82*30 + 'octsep cfs'!$D82*31 + 'octsep cfs'!$E82*31 + 'octsep cfs'!$F82*28 + 'octsep cfs'!$G82*31)*1.983471/1000</f>
        <v>985.24558288799994</v>
      </c>
      <c r="E82" s="6">
        <f>('octsep cfs'!$C82*30 + 'octsep cfs'!$D82*31 + 'octsep cfs'!$E82*31 + 'octsep cfs'!$F82*28 + 'octsep cfs'!$G82*31)*1.983471/1000</f>
        <v>967.04525299199997</v>
      </c>
      <c r="F82" s="6">
        <f>('octsep cfs'!$D82*31 + 'octsep cfs'!$E82*31 + 'octsep cfs'!$F82*28 + 'octsep cfs'!$G82*31)*1.983471/1000</f>
        <v>840.95600152199995</v>
      </c>
      <c r="G82" s="6">
        <f>('octsep cfs'!$E82*31 + 'octsep cfs'!$F82*28 + 'octsep cfs'!$G82*31)*1.983471/1000</f>
        <v>612.59105140799988</v>
      </c>
      <c r="H82" s="6">
        <f>('octsep cfs'!$F82*28 + 'octsep cfs'!$G82*31)*1.983471/1000</f>
        <v>222.329247861</v>
      </c>
      <c r="I82" s="6">
        <f>'octsep cfs'!$G82*31*1.983471/1000</f>
        <v>83.930575364999996</v>
      </c>
      <c r="J82" s="6">
        <f xml:space="preserve"> ('octsep cfs'!$H82*30 + 'octsep cfs'!$I82*31 + 'octsep cfs'!$J82*30 + 'octsep cfs'!$K82*31 + 'octsep cfs'!$L82*31)*1.983471/1000</f>
        <v>272.92362612899996</v>
      </c>
      <c r="K82" s="6">
        <f xml:space="preserve"> ('octsep cfs'!$I82*31 + 'octsep cfs'!$J82*30 + 'octsep cfs'!$K82*31 + 'octsep cfs'!$L82*31)*1.983471/1000</f>
        <v>143.50214337899999</v>
      </c>
      <c r="L82" s="6">
        <f xml:space="preserve"> ('octsep cfs'!$J82*30 + 'octsep cfs'!$K82*31 + 'octsep cfs'!$L82*31)*1.983471/1000</f>
        <v>69.225121371</v>
      </c>
      <c r="M82" s="6">
        <f xml:space="preserve"> ('octsep cfs'!$K82*31 + 'octsep cfs'!$L82*31)*1.983471/1000</f>
        <v>17.278015880999998</v>
      </c>
      <c r="N82" s="6">
        <f xml:space="preserve"> 'octsep cfs'!$L82*31*1.983471/1000</f>
        <v>5.4109088879999998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1018.559961804</v>
      </c>
      <c r="C83" s="6">
        <f>('augjul cfs'!$C83*30 + 'octsep cfs'!$B83*31 + 'octsep cfs'!$C83*30 + 'octsep cfs'!$D83*31 + 'octsep cfs'!$E83*31 + 'octsep cfs'!$F83*28 + 'octsep cfs'!$G83*31)*1.983471/1000</f>
        <v>1013.149052916</v>
      </c>
      <c r="D83" s="6">
        <f>('octsep cfs'!$B83*31 + 'octsep cfs'!$C83*30 + 'octsep cfs'!$D83*31 + 'octsep cfs'!$E83*31 + 'octsep cfs'!$F83*28 + 'octsep cfs'!$G83*31)*1.983471/1000</f>
        <v>1005.354011886</v>
      </c>
      <c r="E83" s="6">
        <f>('octsep cfs'!$C83*30 + 'octsep cfs'!$D83*31 + 'octsep cfs'!$E83*31 + 'octsep cfs'!$F83*28 + 'octsep cfs'!$G83*31)*1.983471/1000</f>
        <v>996.56128494299992</v>
      </c>
      <c r="F83" s="6">
        <f>('octsep cfs'!$D83*31 + 'octsep cfs'!$E83*31 + 'octsep cfs'!$F83*28 + 'octsep cfs'!$G83*31)*1.983471/1000</f>
        <v>745.334848083</v>
      </c>
      <c r="G83" s="6">
        <f>('octsep cfs'!$E83*31 + 'octsep cfs'!$F83*28 + 'octsep cfs'!$G83*31)*1.983471/1000</f>
        <v>472.821800451</v>
      </c>
      <c r="H83" s="6">
        <f>('octsep cfs'!$F83*28 + 'octsep cfs'!$G83*31)*1.983471/1000</f>
        <v>313.69188906299996</v>
      </c>
      <c r="I83" s="6">
        <f>'octsep cfs'!$G83*31*1.983471/1000</f>
        <v>174.07139843100001</v>
      </c>
      <c r="J83" s="6">
        <f xml:space="preserve"> ('octsep cfs'!$H83*30 + 'octsep cfs'!$I83*31 + 'octsep cfs'!$J83*30 + 'octsep cfs'!$K83*31 + 'octsep cfs'!$L83*31)*1.983471/1000</f>
        <v>173.22445631400001</v>
      </c>
      <c r="K83" s="6">
        <f xml:space="preserve"> ('octsep cfs'!$I83*31 + 'octsep cfs'!$J83*30 + 'octsep cfs'!$K83*31 + 'octsep cfs'!$L83*31)*1.983471/1000</f>
        <v>84.563302613999994</v>
      </c>
      <c r="L83" s="6">
        <f xml:space="preserve"> ('octsep cfs'!$J83*30 + 'octsep cfs'!$K83*31 + 'octsep cfs'!$L83*31)*1.983471/1000</f>
        <v>35.557684617</v>
      </c>
      <c r="M83" s="6">
        <f xml:space="preserve"> ('octsep cfs'!$K83*31 + 'octsep cfs'!$L83*31)*1.983471/1000</f>
        <v>15.802313457</v>
      </c>
      <c r="N83" s="6">
        <f xml:space="preserve"> 'octsep cfs'!$L83*31*1.983471/1000</f>
        <v>6.1487600999999996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801.02873029199998</v>
      </c>
      <c r="C84" s="6">
        <f>('augjul cfs'!$C84*30 + 'octsep cfs'!$B84*31 + 'octsep cfs'!$C84*30 + 'octsep cfs'!$D84*31 + 'octsep cfs'!$E84*31 + 'octsep cfs'!$F84*29 + 'octsep cfs'!$G84*31)*1.983471/1000</f>
        <v>794.87997019200009</v>
      </c>
      <c r="D84" s="6">
        <f>('octsep cfs'!$B84*31 + 'octsep cfs'!$C84*30 + 'octsep cfs'!$D84*31 + 'octsep cfs'!$E84*31 + 'octsep cfs'!$F84*29 + 'octsep cfs'!$G84*31)*1.983471/1000</f>
        <v>790.29815218199997</v>
      </c>
      <c r="E84" s="6">
        <f>('octsep cfs'!$C84*30 + 'octsep cfs'!$D84*31 + 'octsep cfs'!$E84*31 + 'octsep cfs'!$F84*29 + 'octsep cfs'!$G84*31)*1.983471/1000</f>
        <v>730.59369161099994</v>
      </c>
      <c r="F84" s="6">
        <f>('octsep cfs'!$D84*31 + 'octsep cfs'!$E84*31 + 'octsep cfs'!$F84*29 + 'octsep cfs'!$G84*31)*1.983471/1000</f>
        <v>628.42510040100001</v>
      </c>
      <c r="G84" s="6">
        <f>('octsep cfs'!$E84*31 + 'octsep cfs'!$F84*29 + 'octsep cfs'!$G84*31)*1.983471/1000</f>
        <v>426.13089311100003</v>
      </c>
      <c r="H84" s="6">
        <f>('octsep cfs'!$F84*29 + 'octsep cfs'!$G84*31)*1.983471/1000</f>
        <v>280.09784073599997</v>
      </c>
      <c r="I84" s="6">
        <f>'octsep cfs'!$G84*31*1.983471/1000</f>
        <v>170.75106797699999</v>
      </c>
      <c r="J84" s="6">
        <f xml:space="preserve"> ('octsep cfs'!$H84*30 + 'octsep cfs'!$I84*31 + 'octsep cfs'!$J84*30 + 'octsep cfs'!$K84*31 + 'octsep cfs'!$L84*31)*1.983471/1000</f>
        <v>472.821800451</v>
      </c>
      <c r="K84" s="6">
        <f xml:space="preserve"> ('octsep cfs'!$I84*31 + 'octsep cfs'!$J84*30 + 'octsep cfs'!$K84*31 + 'octsep cfs'!$L84*31)*1.983471/1000</f>
        <v>351.671391771</v>
      </c>
      <c r="L84" s="6">
        <f xml:space="preserve"> ('octsep cfs'!$J84*30 + 'octsep cfs'!$K84*31 + 'octsep cfs'!$L84*31)*1.983471/1000</f>
        <v>149.25420927900001</v>
      </c>
      <c r="M84" s="6">
        <f xml:space="preserve"> ('octsep cfs'!$K84*31 + 'octsep cfs'!$L84*31)*1.983471/1000</f>
        <v>26.378180829000001</v>
      </c>
      <c r="N84" s="6">
        <f xml:space="preserve"> 'octsep cfs'!$L84*31*1.983471/1000</f>
        <v>6.3332229030000002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739.86443506499995</v>
      </c>
      <c r="C85" s="6">
        <f>('augjul cfs'!$C85*30 + 'octsep cfs'!$B85*31 + 'octsep cfs'!$C85*30 + 'octsep cfs'!$D85*31 + 'octsep cfs'!$E85*31 + 'octsep cfs'!$F85*28 + 'octsep cfs'!$G85*31)*1.983471/1000</f>
        <v>733.53121216199997</v>
      </c>
      <c r="D85" s="6">
        <f>('octsep cfs'!$B85*31 + 'octsep cfs'!$C85*30 + 'octsep cfs'!$D85*31 + 'octsep cfs'!$E85*31 + 'octsep cfs'!$F85*28 + 'octsep cfs'!$G85*31)*1.983471/1000</f>
        <v>727.22377438199999</v>
      </c>
      <c r="E85" s="6">
        <f>('octsep cfs'!$C85*30 + 'octsep cfs'!$D85*31 + 'octsep cfs'!$E85*31 + 'octsep cfs'!$F85*28 + 'octsep cfs'!$G85*31)*1.983471/1000</f>
        <v>718.00063423200004</v>
      </c>
      <c r="F85" s="6">
        <f>('octsep cfs'!$D85*31 + 'octsep cfs'!$E85*31 + 'octsep cfs'!$F85*28 + 'octsep cfs'!$G85*31)*1.983471/1000</f>
        <v>614.99898520199997</v>
      </c>
      <c r="G85" s="6">
        <f>('octsep cfs'!$E85*31 + 'octsep cfs'!$F85*28 + 'octsep cfs'!$G85*31)*1.983471/1000</f>
        <v>498.66444410999998</v>
      </c>
      <c r="H85" s="6">
        <f>('octsep cfs'!$F85*28 + 'octsep cfs'!$G85*31)*1.983471/1000</f>
        <v>217.72759514099999</v>
      </c>
      <c r="I85" s="6">
        <f>'octsep cfs'!$G85*31*1.983471/1000</f>
        <v>138.53156505300001</v>
      </c>
      <c r="J85" s="6">
        <f xml:space="preserve"> ('octsep cfs'!$H85*30 + 'octsep cfs'!$I85*31 + 'octsep cfs'!$J85*30 + 'octsep cfs'!$K85*31 + 'octsep cfs'!$L85*31)*1.983471/1000</f>
        <v>311.73817012799998</v>
      </c>
      <c r="K85" s="6">
        <f xml:space="preserve"> ('octsep cfs'!$I85*31 + 'octsep cfs'!$J85*30 + 'octsep cfs'!$K85*31 + 'octsep cfs'!$L85*31)*1.983471/1000</f>
        <v>168.86875399799999</v>
      </c>
      <c r="L85" s="6">
        <f xml:space="preserve"> ('octsep cfs'!$J85*30 + 'octsep cfs'!$K85*31 + 'octsep cfs'!$L85*31)*1.983471/1000</f>
        <v>29.906775738</v>
      </c>
      <c r="M85" s="6">
        <f xml:space="preserve"> ('octsep cfs'!$K85*31 + 'octsep cfs'!$L85*31)*1.983471/1000</f>
        <v>8.4852889380000001</v>
      </c>
      <c r="N85" s="6">
        <f xml:space="preserve"> 'octsep cfs'!$L85*31*1.983471/1000</f>
        <v>2.7054544439999999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603.51270464100003</v>
      </c>
      <c r="C86" s="10">
        <f>('augjul cfs'!$C86*30 + 'octsep cfs'!$B86*31 + 'octsep cfs'!$C86*30 + 'octsep cfs'!$D86*31 + 'octsep cfs'!$E86*31 + 'octsep cfs'!$F86*28 + 'octsep cfs'!$G86*31)*1.983471/1000</f>
        <v>600.80725019700003</v>
      </c>
      <c r="D86" s="10">
        <f>('octsep cfs'!$B86*31 + 'octsep cfs'!$C86*30 + 'octsep cfs'!$D86*31 + 'octsep cfs'!$E86*31 + 'octsep cfs'!$F86*28 + 'octsep cfs'!$G86*31)*1.983471/1000</f>
        <v>595.51138262699999</v>
      </c>
      <c r="E86" s="10">
        <f>('octsep cfs'!$C86*30 + 'octsep cfs'!$D86*31 + 'octsep cfs'!$E86*31 + 'octsep cfs'!$F86*28 + 'octsep cfs'!$G86*31)*1.983471/1000</f>
        <v>574.482623085</v>
      </c>
      <c r="F86" s="10">
        <f>('octsep cfs'!$D86*31 + 'octsep cfs'!$E86*31 + 'octsep cfs'!$F86*28 + 'octsep cfs'!$G86*31)*1.983471/1000</f>
        <v>468.327255165</v>
      </c>
      <c r="G86" s="10">
        <f>('octsep cfs'!$E86*31 + 'octsep cfs'!$F86*28 + 'octsep cfs'!$G86*31)*1.983471/1000</f>
        <v>359.74015179899999</v>
      </c>
      <c r="H86" s="10">
        <f>('octsep cfs'!$F86*28 + 'octsep cfs'!$G86*31)*1.983471/1000</f>
        <v>184.070075742</v>
      </c>
      <c r="I86" s="6">
        <f>'octsep cfs'!$G86*31*1.983471/1000</f>
        <v>109.816855386</v>
      </c>
      <c r="J86" s="6">
        <f xml:space="preserve"> ('octsep cfs'!$H86*30 + 'octsep cfs'!$I86*31 + 'octsep cfs'!$J86*30 + 'octsep cfs'!$K86*31 + 'octsep cfs'!$L86*31)*1.983471/1000</f>
        <v>391.882299354</v>
      </c>
      <c r="K86" s="6">
        <f xml:space="preserve"> ('octsep cfs'!$I86*31 + 'octsep cfs'!$J86*30 + 'octsep cfs'!$K86*31 + 'octsep cfs'!$L86*31)*1.983471/1000</f>
        <v>255.91536230400001</v>
      </c>
      <c r="L86" s="6">
        <f xml:space="preserve"> ('octsep cfs'!$J86*30 + 'octsep cfs'!$K86*31 + 'octsep cfs'!$L86*31)*1.983471/1000</f>
        <v>157.53520070399998</v>
      </c>
      <c r="M86" s="6">
        <f xml:space="preserve"> ('octsep cfs'!$K86*31 + 'octsep cfs'!$L86*31)*1.983471/1000</f>
        <v>22.996362774000001</v>
      </c>
      <c r="N86" s="6">
        <f xml:space="preserve"> 'octsep cfs'!$L86*31*1.983471/1000</f>
        <v>12.543470603999999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927.89153545199997</v>
      </c>
      <c r="C87" s="10">
        <f>('augjul cfs'!$C87*30 + 'octsep cfs'!$B87*31 + 'octsep cfs'!$C87*30 + 'octsep cfs'!$D87*31 + 'octsep cfs'!$E87*31 + 'octsep cfs'!$F87*28 + 'octsep cfs'!$G87*31)*1.983471/1000</f>
        <v>915.34806484799992</v>
      </c>
      <c r="D87" s="10">
        <f>('octsep cfs'!$B87*31 + 'octsep cfs'!$C87*30 + 'octsep cfs'!$D87*31 + 'octsep cfs'!$E87*31 + 'octsep cfs'!$F87*28 + 'octsep cfs'!$G87*31)*1.983471/1000</f>
        <v>897.08029693800006</v>
      </c>
      <c r="E87" s="10">
        <f>('octsep cfs'!$C87*30 + 'octsep cfs'!$D87*31 + 'octsep cfs'!$E87*31 + 'octsep cfs'!$F87*28 + 'octsep cfs'!$G87*31)*1.983471/1000</f>
        <v>853.178149824</v>
      </c>
      <c r="F87" s="10">
        <f>('octsep cfs'!$D87*31 + 'octsep cfs'!$E87*31 + 'octsep cfs'!$F87*28 + 'octsep cfs'!$G87*31)*1.983471/1000</f>
        <v>730.480633764</v>
      </c>
      <c r="G87" s="10">
        <f>('octsep cfs'!$E87*31 + 'octsep cfs'!$F87*28 + 'octsep cfs'!$G87*31)*1.983471/1000</f>
        <v>470.94146994300002</v>
      </c>
      <c r="H87" s="10">
        <f>('octsep cfs'!$F87*28 + 'octsep cfs'!$G87*31)*1.983471/1000</f>
        <v>240.54742899600001</v>
      </c>
      <c r="I87" s="6">
        <f>'octsep cfs'!$G87*31*1.983471/1000</f>
        <v>184.954703808</v>
      </c>
      <c r="J87" s="6">
        <f xml:space="preserve"> ('octsep cfs'!$H87*30 + 'octsep cfs'!$I87*31 + 'octsep cfs'!$J87*30 + 'octsep cfs'!$K87*31 + 'octsep cfs'!$L87*31)*1.983471/1000</f>
        <v>408.01981940999997</v>
      </c>
      <c r="K87" s="6">
        <f xml:space="preserve"> ('octsep cfs'!$I87*31 + 'octsep cfs'!$J87*30 + 'octsep cfs'!$K87*31 + 'octsep cfs'!$L87*31)*1.983471/1000</f>
        <v>216.17850429000001</v>
      </c>
      <c r="L87" s="6">
        <f xml:space="preserve"> ('octsep cfs'!$J87*30 + 'octsep cfs'!$K87*31 + 'octsep cfs'!$L87*31)*1.983471/1000</f>
        <v>91.97355026999999</v>
      </c>
      <c r="M87" s="6">
        <f xml:space="preserve"> ('octsep cfs'!$K87*31 + 'octsep cfs'!$L87*31)*1.983471/1000</f>
        <v>21.52066035</v>
      </c>
      <c r="N87" s="6">
        <f xml:space="preserve"> 'octsep cfs'!$L87*31*1.983471/1000</f>
        <v>6.6406609080000001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889.12062781500003</v>
      </c>
      <c r="C88" s="10">
        <f>('augjul cfs'!$C88*30 + 'octsep cfs'!$B88*31 + 'octsep cfs'!$C88*30 + 'octsep cfs'!$D88*31 + 'octsep cfs'!$E88*31 + 'octsep cfs'!$F88*29 + 'octsep cfs'!$G88*31)*1.983471/1000</f>
        <v>882.47996690699995</v>
      </c>
      <c r="D88" s="10">
        <f>('octsep cfs'!$B88*31 + 'octsep cfs'!$C88*30 + 'octsep cfs'!$D88*31 + 'octsep cfs'!$E88*31 + 'octsep cfs'!$F88*29 + 'octsep cfs'!$G88*31)*1.983471/1000</f>
        <v>874.26839696699994</v>
      </c>
      <c r="E88" s="10">
        <f>('octsep cfs'!$C88*30 + 'octsep cfs'!$D88*31 + 'octsep cfs'!$E88*31 + 'octsep cfs'!$F88*29 + 'octsep cfs'!$G88*31)*1.983471/1000</f>
        <v>864.86079401400002</v>
      </c>
      <c r="F88" s="10">
        <f>('octsep cfs'!$D88*31 + 'octsep cfs'!$E88*31 + 'octsep cfs'!$F88*29 + 'octsep cfs'!$G88*31)*1.983471/1000</f>
        <v>786.31534241399993</v>
      </c>
      <c r="G88" s="10">
        <f>('octsep cfs'!$E88*31 + 'octsep cfs'!$F88*29 + 'octsep cfs'!$G88*31)*1.983471/1000</f>
        <v>665.73815685300008</v>
      </c>
      <c r="H88" s="10">
        <f>('octsep cfs'!$F88*29 + 'octsep cfs'!$G88*31)*1.983471/1000</f>
        <v>371.58147366899999</v>
      </c>
      <c r="I88" s="6">
        <f>'octsep cfs'!$G88*31*1.983471/1000</f>
        <v>234.452222613</v>
      </c>
      <c r="J88" s="6">
        <f xml:space="preserve"> ('octsep cfs'!$H88*30 + 'octsep cfs'!$I88*31 + 'octsep cfs'!$J88*30 + 'octsep cfs'!$K88*31 + 'octsep cfs'!$L88*31)*1.983471/1000</f>
        <v>423.46907502900001</v>
      </c>
      <c r="K88" s="6">
        <f xml:space="preserve"> ('octsep cfs'!$I88*31 + 'octsep cfs'!$J88*30 + 'octsep cfs'!$K88*31 + 'octsep cfs'!$L88*31)*1.983471/1000</f>
        <v>212.58643830899999</v>
      </c>
      <c r="L88" s="6">
        <f xml:space="preserve"> ('octsep cfs'!$J88*30 + 'octsep cfs'!$K88*31 + 'octsep cfs'!$L88*31)*1.983471/1000</f>
        <v>94.161318782999999</v>
      </c>
      <c r="M88" s="6">
        <f xml:space="preserve"> ('octsep cfs'!$K88*31 + 'octsep cfs'!$L88*31)*1.983471/1000</f>
        <v>24.779503203000001</v>
      </c>
      <c r="N88" s="6">
        <f xml:space="preserve"> 'octsep cfs'!$L88*31*1.983471/1000</f>
        <v>4.7345452770000005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761.27600451000001</v>
      </c>
      <c r="C89" s="6">
        <f>('augjul cfs'!$C89*30 + 'octsep cfs'!$B89*31 + 'octsep cfs'!$C89*30 + 'octsep cfs'!$D89*31 + 'octsep cfs'!$E89*31 + 'octsep cfs'!$F89*28 + 'octsep cfs'!$G89*31)*1.983471/1000</f>
        <v>756.54145923299996</v>
      </c>
      <c r="D89" s="6">
        <f>('octsep cfs'!$B89*31 + 'octsep cfs'!$C89*30 + 'octsep cfs'!$D89*31 + 'octsep cfs'!$E89*31 + 'octsep cfs'!$F89*28 + 'octsep cfs'!$G89*31)*1.983471/1000</f>
        <v>755.113360113</v>
      </c>
      <c r="E89" s="6">
        <f>('octsep cfs'!$C89*30 + 'octsep cfs'!$D89*31 + 'octsep cfs'!$E89*31 + 'octsep cfs'!$F89*28 + 'octsep cfs'!$G89*31)*1.983471/1000</f>
        <v>695.96228795100001</v>
      </c>
      <c r="F89" s="6">
        <f>('octsep cfs'!$D89*31 + 'octsep cfs'!$E89*31 + 'octsep cfs'!$F89*28 + 'octsep cfs'!$G89*31)*1.983471/1000</f>
        <v>534.46807913099997</v>
      </c>
      <c r="G89" s="6">
        <f>('octsep cfs'!$E89*31 + 'octsep cfs'!$F89*28 + 'octsep cfs'!$G89*31)*1.983471/1000</f>
        <v>329.09949179099999</v>
      </c>
      <c r="H89" s="6">
        <f>('octsep cfs'!$F89*28 + 'octsep cfs'!$G89*31)*1.983471/1000</f>
        <v>214.42511592599999</v>
      </c>
      <c r="I89" s="6">
        <f>'octsep cfs'!$G89*31*1.983471/1000</f>
        <v>126.78743326200001</v>
      </c>
      <c r="J89" s="6">
        <f xml:space="preserve"> ('octsep cfs'!$H89*30 + 'octsep cfs'!$I89*31 + 'octsep cfs'!$J89*30 + 'octsep cfs'!$K89*31 + 'octsep cfs'!$L89*31)*1.983471/1000</f>
        <v>257.14114738199999</v>
      </c>
      <c r="K89" s="6">
        <f xml:space="preserve"> ('octsep cfs'!$I89*31 + 'octsep cfs'!$J89*30 + 'octsep cfs'!$K89*31 + 'octsep cfs'!$L89*31)*1.983471/1000</f>
        <v>112.427103222</v>
      </c>
      <c r="L89" s="6">
        <f xml:space="preserve"> ('octsep cfs'!$J89*30 + 'octsep cfs'!$K89*31 + 'octsep cfs'!$L89*31)*1.983471/1000</f>
        <v>47.373221363999996</v>
      </c>
      <c r="M89" s="6">
        <f xml:space="preserve"> ('octsep cfs'!$K89*31 + 'octsep cfs'!$L89*31)*1.983471/1000</f>
        <v>13.158346613999999</v>
      </c>
      <c r="N89" s="6">
        <f xml:space="preserve"> 'octsep cfs'!$L89*31*1.983471/1000</f>
        <v>3.258842853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894.76161933899994</v>
      </c>
      <c r="C90" s="6">
        <f>('augjul cfs'!$C90*30 + 'octsep cfs'!$B90*31 + 'octsep cfs'!$C90*30 + 'octsep cfs'!$D90*31 + 'octsep cfs'!$E90*31 + 'octsep cfs'!$F90*28 + 'octsep cfs'!$G90*31)*1.983471/1000</f>
        <v>891.50277648600002</v>
      </c>
      <c r="D90" s="6">
        <f>('octsep cfs'!$B90*31 + 'octsep cfs'!$C90*30 + 'octsep cfs'!$D90*31 + 'octsep cfs'!$E90*31 + 'octsep cfs'!$F90*28 + 'octsep cfs'!$G90*31)*1.983471/1000</f>
        <v>844.37550552599998</v>
      </c>
      <c r="E90" s="6">
        <f>('octsep cfs'!$C90*30 + 'octsep cfs'!$D90*31 + 'octsep cfs'!$E90*31 + 'octsep cfs'!$F90*28 + 'octsep cfs'!$G90*31)*1.983471/1000</f>
        <v>794.6935239180001</v>
      </c>
      <c r="F90" s="6">
        <f>('octsep cfs'!$D90*31 + 'octsep cfs'!$E90*31 + 'octsep cfs'!$F90*28 + 'octsep cfs'!$G90*31)*1.983471/1000</f>
        <v>725.78774137799996</v>
      </c>
      <c r="G90" s="6">
        <f>('octsep cfs'!$E90*31 + 'octsep cfs'!$F90*28 + 'octsep cfs'!$G90*31)*1.983471/1000</f>
        <v>647.32956250200004</v>
      </c>
      <c r="H90" s="6">
        <f>('octsep cfs'!$F90*28 + 'octsep cfs'!$G90*31)*1.983471/1000</f>
        <v>532.53221143499991</v>
      </c>
      <c r="I90" s="6">
        <f>'octsep cfs'!$G90*31*1.983471/1000</f>
        <v>253.513378923</v>
      </c>
      <c r="J90" s="6">
        <f xml:space="preserve"> ('octsep cfs'!$H90*30 + 'octsep cfs'!$I90*31 + 'octsep cfs'!$J90*30 + 'octsep cfs'!$K90*31 + 'octsep cfs'!$L90*31)*1.983471/1000</f>
        <v>252.90445332599998</v>
      </c>
      <c r="K90" s="6">
        <f xml:space="preserve"> ('octsep cfs'!$I90*31 + 'octsep cfs'!$J90*30 + 'octsep cfs'!$K90*31 + 'octsep cfs'!$L90*31)*1.983471/1000</f>
        <v>121.519334286</v>
      </c>
      <c r="L90" s="6">
        <f xml:space="preserve"> ('octsep cfs'!$J90*30 + 'octsep cfs'!$K90*31 + 'octsep cfs'!$L90*31)*1.983471/1000</f>
        <v>28.919007180000001</v>
      </c>
      <c r="M90" s="6">
        <f xml:space="preserve"> ('octsep cfs'!$K90*31 + 'octsep cfs'!$L90*31)*1.983471/1000</f>
        <v>9.223140149999999</v>
      </c>
      <c r="N90" s="6">
        <f xml:space="preserve"> 'octsep cfs'!$L90*31*1.983471/1000</f>
        <v>1.352727222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640.94675282399999</v>
      </c>
      <c r="C91" s="6">
        <f>('augjul cfs'!$C91*30 + 'octsep cfs'!$B91*31 + 'octsep cfs'!$C91*30 + 'octsep cfs'!$D91*31 + 'octsep cfs'!$E91*31 + 'octsep cfs'!$F91*28 + 'octsep cfs'!$G91*31)*1.983471/1000</f>
        <v>639.59402560199999</v>
      </c>
      <c r="D91" s="6">
        <f>('octsep cfs'!$B91*31 + 'octsep cfs'!$C91*30 + 'octsep cfs'!$D91*31 + 'octsep cfs'!$E91*31 + 'octsep cfs'!$F91*28 + 'octsep cfs'!$G91*31)*1.983471/1000</f>
        <v>638.2849347419999</v>
      </c>
      <c r="E91" s="6">
        <f>('octsep cfs'!$C91*30 + 'octsep cfs'!$D91*31 + 'octsep cfs'!$E91*31 + 'octsep cfs'!$F91*28 + 'octsep cfs'!$G91*31)*1.983471/1000</f>
        <v>610.246588686</v>
      </c>
      <c r="F91" s="6">
        <f>('octsep cfs'!$D91*31 + 'octsep cfs'!$E91*31 + 'octsep cfs'!$F91*28 + 'octsep cfs'!$G91*31)*1.983471/1000</f>
        <v>472.613535996</v>
      </c>
      <c r="G91" s="6">
        <f>('octsep cfs'!$E91*31 + 'octsep cfs'!$F91*28 + 'octsep cfs'!$G91*31)*1.983471/1000</f>
        <v>257.83734570299998</v>
      </c>
      <c r="H91" s="6">
        <f>('octsep cfs'!$F91*28 + 'octsep cfs'!$G91*31)*1.983471/1000</f>
        <v>154.35371322</v>
      </c>
      <c r="I91" s="6">
        <f>'octsep cfs'!$G91*31*1.983471/1000</f>
        <v>60.995700191999994</v>
      </c>
      <c r="J91" s="6">
        <f xml:space="preserve"> ('octsep cfs'!$H91*30 + 'octsep cfs'!$I91*31 + 'octsep cfs'!$J91*30 + 'octsep cfs'!$K91*31 + 'octsep cfs'!$L91*31)*1.983471/1000</f>
        <v>82.728591939000012</v>
      </c>
      <c r="K91" s="6">
        <f xml:space="preserve"> ('octsep cfs'!$I91*31 + 'octsep cfs'!$J91*30 + 'octsep cfs'!$K91*31 + 'octsep cfs'!$L91*31)*1.983471/1000</f>
        <v>29.948428628999999</v>
      </c>
      <c r="L91" s="6">
        <f xml:space="preserve"> ('octsep cfs'!$J91*30 + 'octsep cfs'!$K91*31 + 'octsep cfs'!$L91*31)*1.983471/1000</f>
        <v>9.6575202989999998</v>
      </c>
      <c r="M91" s="6">
        <f xml:space="preserve"> ('octsep cfs'!$K91*31 + 'octsep cfs'!$L91*31)*1.983471/1000</f>
        <v>2.3980164390000001</v>
      </c>
      <c r="N91" s="6">
        <f xml:space="preserve"> 'octsep cfs'!$L91*31*1.983471/1000</f>
        <v>1.1067768179999999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884.69748748500001</v>
      </c>
      <c r="C92" s="6">
        <f>('augjul cfs'!$C92*30 + 'octsep cfs'!$B92*31 + 'octsep cfs'!$C92*30 + 'octsep cfs'!$D92*31 + 'octsep cfs'!$E92*31 + 'octsep cfs'!$F92*29 + 'octsep cfs'!$G92*31)*1.983471/1000</f>
        <v>883.59071066700005</v>
      </c>
      <c r="D92" s="6">
        <f>('octsep cfs'!$B92*31 + 'octsep cfs'!$C92*30 + 'octsep cfs'!$D92*31 + 'octsep cfs'!$E92*31 + 'octsep cfs'!$F92*29 + 'octsep cfs'!$G92*31)*1.983471/1000</f>
        <v>882.043603287</v>
      </c>
      <c r="E92" s="6">
        <f>('octsep cfs'!$C92*30 + 'octsep cfs'!$D92*31 + 'octsep cfs'!$E92*31 + 'octsep cfs'!$F92*29 + 'octsep cfs'!$G92*31)*1.983471/1000</f>
        <v>875.95633078800006</v>
      </c>
      <c r="F92" s="6">
        <f>('octsep cfs'!$D92*31 + 'octsep cfs'!$E92*31 + 'octsep cfs'!$F92*29 + 'octsep cfs'!$G92*31)*1.983471/1000</f>
        <v>766.94476462800003</v>
      </c>
      <c r="G92" s="6">
        <f>('octsep cfs'!$E92*31 + 'octsep cfs'!$F92*29 + 'octsep cfs'!$G92*31)*1.983471/1000</f>
        <v>465.90147013199999</v>
      </c>
      <c r="H92" s="6">
        <f>('octsep cfs'!$F92*29 + 'octsep cfs'!$G92*31)*1.983471/1000</f>
        <v>322.45089699900001</v>
      </c>
      <c r="I92" s="6">
        <f>'octsep cfs'!$G92*31*1.983471/1000</f>
        <v>170.136191967</v>
      </c>
      <c r="J92" s="6">
        <f xml:space="preserve"> ('octsep cfs'!$H92*30 + 'octsep cfs'!$I92*31 + 'octsep cfs'!$J92*30 + 'octsep cfs'!$K92*31 + 'octsep cfs'!$L92*31)*1.983471/1000</f>
        <v>114.84098742899999</v>
      </c>
      <c r="K92" s="6">
        <f xml:space="preserve"> ('octsep cfs'!$I92*31 + 'octsep cfs'!$J92*30 + 'octsep cfs'!$K92*31 + 'octsep cfs'!$L92*31)*1.983471/1000</f>
        <v>42.364957089000001</v>
      </c>
      <c r="L92" s="6">
        <f xml:space="preserve"> ('octsep cfs'!$J92*30 + 'octsep cfs'!$K92*31 + 'octsep cfs'!$L92*31)*1.983471/1000</f>
        <v>18.323305098000002</v>
      </c>
      <c r="M92" s="6">
        <f xml:space="preserve"> ('octsep cfs'!$K92*31 + 'octsep cfs'!$L92*31)*1.983471/1000</f>
        <v>9.1001649479999998</v>
      </c>
      <c r="N92" s="6">
        <f xml:space="preserve"> 'octsep cfs'!$L92*31*1.983471/1000</f>
        <v>3.320330454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1038.057481734</v>
      </c>
      <c r="C93" s="6">
        <f>('augjul cfs'!$C93*30 + 'octsep cfs'!$B93*31 + 'octsep cfs'!$C93*30 + 'octsep cfs'!$D93*31 + 'octsep cfs'!$E93*31 + 'octsep cfs'!$F93*28 + 'octsep cfs'!$G93*31)*1.983471/1000</f>
        <v>1034.73715128</v>
      </c>
      <c r="D93" s="6">
        <f>('octsep cfs'!$B93*31 + 'octsep cfs'!$C93*30 + 'octsep cfs'!$D93*31 + 'octsep cfs'!$E93*31 + 'octsep cfs'!$F93*28 + 'octsep cfs'!$G93*31)*1.983471/1000</f>
        <v>1033.84458933</v>
      </c>
      <c r="E93" s="6">
        <f>('octsep cfs'!$C93*30 + 'octsep cfs'!$D93*31 + 'octsep cfs'!$E93*31 + 'octsep cfs'!$F93*28 + 'octsep cfs'!$G93*31)*1.983471/1000</f>
        <v>891.37781781299998</v>
      </c>
      <c r="F93" s="6">
        <f>('octsep cfs'!$D93*31 + 'octsep cfs'!$E93*31 + 'octsep cfs'!$F93*28 + 'octsep cfs'!$G93*31)*1.983471/1000</f>
        <v>765.52658286300004</v>
      </c>
      <c r="G93" s="6">
        <f>('octsep cfs'!$E93*31 + 'octsep cfs'!$F93*28 + 'octsep cfs'!$G93*31)*1.983471/1000</f>
        <v>613.09881998399999</v>
      </c>
      <c r="H93" s="6">
        <f>('octsep cfs'!$F93*28 + 'octsep cfs'!$G93*31)*1.983471/1000</f>
        <v>517.60857563100001</v>
      </c>
      <c r="I93" s="6">
        <f>'octsep cfs'!$G93*31*1.983471/1000</f>
        <v>323.11734325500004</v>
      </c>
      <c r="J93" s="6">
        <f xml:space="preserve"> ('octsep cfs'!$H93*30 + 'octsep cfs'!$I93*31 + 'octsep cfs'!$J93*30 + 'octsep cfs'!$K93*31 + 'octsep cfs'!$L93*31)*1.983471/1000</f>
        <v>334.23866515199995</v>
      </c>
      <c r="K93" s="6">
        <f xml:space="preserve"> ('octsep cfs'!$I93*31 + 'octsep cfs'!$J93*30 + 'octsep cfs'!$K93*31 + 'octsep cfs'!$L93*31)*1.983471/1000</f>
        <v>167.50809289199998</v>
      </c>
      <c r="L93" s="6">
        <f xml:space="preserve"> ('octsep cfs'!$J93*30 + 'octsep cfs'!$K93*31 + 'octsep cfs'!$L93*31)*1.983471/1000</f>
        <v>42.565287660000003</v>
      </c>
      <c r="M93" s="6">
        <f xml:space="preserve"> ('octsep cfs'!$K93*31 + 'octsep cfs'!$L93*31)*1.983471/1000</f>
        <v>9.8380161599999987</v>
      </c>
      <c r="N93" s="6">
        <f xml:space="preserve"> 'octsep cfs'!$L93*31*1.983471/1000</f>
        <v>3.750743661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715.06906409400005</v>
      </c>
      <c r="C94" s="6">
        <f>('augjul cfs'!$C94*30 + 'octsep cfs'!$B94*31 + 'octsep cfs'!$C94*30 + 'octsep cfs'!$D94*31 + 'octsep cfs'!$E94*31 + 'octsep cfs'!$F94*28 + 'octsep cfs'!$G94*31)*1.983471/1000</f>
        <v>711.31832043299994</v>
      </c>
      <c r="D94" s="6">
        <f>('octsep cfs'!$B94*31 + 'octsep cfs'!$C94*30 + 'octsep cfs'!$D94*31 + 'octsep cfs'!$E94*31 + 'octsep cfs'!$F94*28 + 'octsep cfs'!$G94*31)*1.983471/1000</f>
        <v>703.82080005299997</v>
      </c>
      <c r="E94" s="6">
        <f>('octsep cfs'!$C94*30 + 'octsep cfs'!$D94*31 + 'octsep cfs'!$E94*31 + 'octsep cfs'!$F94*28 + 'octsep cfs'!$G94*31)*1.983471/1000</f>
        <v>614.72526620400004</v>
      </c>
      <c r="F94" s="6">
        <f>('octsep cfs'!$D94*31 + 'octsep cfs'!$E94*31 + 'octsep cfs'!$F94*28 + 'octsep cfs'!$G94*31)*1.983471/1000</f>
        <v>454.242627594</v>
      </c>
      <c r="G94" s="6">
        <f>('octsep cfs'!$E94*31 + 'octsep cfs'!$F94*28 + 'octsep cfs'!$G94*31)*1.983471/1000</f>
        <v>372.40263066299997</v>
      </c>
      <c r="H94" s="6">
        <f>('octsep cfs'!$F94*28 + 'octsep cfs'!$G94*31)*1.983471/1000</f>
        <v>205.77123195300001</v>
      </c>
      <c r="I94" s="6">
        <f>'octsep cfs'!$G94*31*1.983471/1000</f>
        <v>120.57718556100001</v>
      </c>
      <c r="J94" s="6">
        <f xml:space="preserve"> ('octsep cfs'!$H94*30 + 'octsep cfs'!$I94*31 + 'octsep cfs'!$J94*30 + 'octsep cfs'!$K94*31 + 'octsep cfs'!$L94*31)*1.983471/1000</f>
        <v>210.52362846899999</v>
      </c>
      <c r="K94" s="6">
        <f xml:space="preserve"> ('octsep cfs'!$I94*31 + 'octsep cfs'!$J94*30 + 'octsep cfs'!$K94*31 + 'octsep cfs'!$L94*31)*1.983471/1000</f>
        <v>44.685618159000001</v>
      </c>
      <c r="L94" s="6">
        <f xml:space="preserve"> ('octsep cfs'!$J94*30 + 'octsep cfs'!$K94*31 + 'octsep cfs'!$L94*31)*1.983471/1000</f>
        <v>9.5147103869999992</v>
      </c>
      <c r="M94" s="6">
        <f xml:space="preserve"> ('octsep cfs'!$K94*31 + 'octsep cfs'!$L94*31)*1.983471/1000</f>
        <v>1.660165227</v>
      </c>
      <c r="N94" s="6">
        <f xml:space="preserve"> 'octsep cfs'!$L94*31*1.983471/1000</f>
        <v>0.67636361099999998</v>
      </c>
      <c r="O94" s="22" t="s">
        <v>146</v>
      </c>
    </row>
    <row r="96" spans="1:15" x14ac:dyDescent="0.2">
      <c r="A96" t="s">
        <v>114</v>
      </c>
      <c r="B96" s="10">
        <f>AVERAGE(B5:B94)</f>
        <v>853.96397899563351</v>
      </c>
      <c r="C96" s="10">
        <f t="shared" ref="C96:N96" si="0">AVERAGE(C5:C94)</f>
        <v>845.17603442159998</v>
      </c>
      <c r="D96" s="10">
        <f t="shared" si="0"/>
        <v>833.58066295560002</v>
      </c>
      <c r="E96" s="10">
        <f t="shared" si="0"/>
        <v>794.16301154119992</v>
      </c>
      <c r="F96" s="10">
        <f t="shared" si="0"/>
        <v>664.61061970520018</v>
      </c>
      <c r="G96" s="10">
        <f t="shared" si="0"/>
        <v>473.77975082830011</v>
      </c>
      <c r="H96" s="10">
        <f t="shared" si="0"/>
        <v>293.9025564717665</v>
      </c>
      <c r="I96" s="10">
        <f t="shared" si="0"/>
        <v>147.86469968923333</v>
      </c>
      <c r="J96" s="10">
        <f t="shared" si="0"/>
        <v>306.42209319236667</v>
      </c>
      <c r="K96" s="10">
        <f t="shared" si="0"/>
        <v>176.00094105836672</v>
      </c>
      <c r="L96" s="10">
        <f t="shared" si="0"/>
        <v>77.587302875600002</v>
      </c>
      <c r="M96" s="10">
        <f t="shared" si="0"/>
        <v>25.369784172599996</v>
      </c>
      <c r="N96" s="10">
        <f t="shared" si="0"/>
        <v>8.7339721242666659</v>
      </c>
    </row>
    <row r="97" spans="1:14" x14ac:dyDescent="0.2">
      <c r="A97" t="s">
        <v>115</v>
      </c>
      <c r="B97" s="10">
        <f>MEDIAN(B5:B94)</f>
        <v>864.027736194</v>
      </c>
      <c r="C97" s="10">
        <f t="shared" ref="C97:N97" si="1">MEDIAN(C5:C94)</f>
        <v>856.526248872</v>
      </c>
      <c r="D97" s="10">
        <f t="shared" si="1"/>
        <v>839.81451396149987</v>
      </c>
      <c r="E97" s="10">
        <f t="shared" si="1"/>
        <v>792.44426780399999</v>
      </c>
      <c r="F97" s="10">
        <f t="shared" si="1"/>
        <v>633.79038945599996</v>
      </c>
      <c r="G97" s="10">
        <f t="shared" si="1"/>
        <v>473.63899050299995</v>
      </c>
      <c r="H97" s="10">
        <f t="shared" si="1"/>
        <v>282.71998939799994</v>
      </c>
      <c r="I97" s="10">
        <f t="shared" si="1"/>
        <v>131.95239174599999</v>
      </c>
      <c r="J97" s="10">
        <f t="shared" si="1"/>
        <v>298.613542521</v>
      </c>
      <c r="K97" s="10">
        <f t="shared" si="1"/>
        <v>168.03470444249999</v>
      </c>
      <c r="L97" s="10">
        <f t="shared" si="1"/>
        <v>68.446609003500001</v>
      </c>
      <c r="M97" s="10">
        <f t="shared" si="1"/>
        <v>24.041651990999998</v>
      </c>
      <c r="N97" s="10">
        <f t="shared" si="1"/>
        <v>7.7781815265000001</v>
      </c>
    </row>
    <row r="98" spans="1:14" x14ac:dyDescent="0.2">
      <c r="A98" t="s">
        <v>116</v>
      </c>
      <c r="B98" s="10">
        <f>STDEV(B5:B94)</f>
        <v>248.57088067809914</v>
      </c>
      <c r="C98" s="10">
        <f t="shared" ref="C98:N98" si="2">STDEV(C5:C94)</f>
        <v>247.9532301016132</v>
      </c>
      <c r="D98" s="10">
        <f t="shared" si="2"/>
        <v>246.52858115654539</v>
      </c>
      <c r="E98" s="10">
        <f t="shared" si="2"/>
        <v>237.35173900353166</v>
      </c>
      <c r="F98" s="10">
        <f t="shared" si="2"/>
        <v>196.70085201167055</v>
      </c>
      <c r="G98" s="10">
        <f t="shared" si="2"/>
        <v>145.64986935064752</v>
      </c>
      <c r="H98" s="10">
        <f t="shared" si="2"/>
        <v>106.01576592666125</v>
      </c>
      <c r="I98" s="10">
        <f t="shared" si="2"/>
        <v>64.440952847576085</v>
      </c>
      <c r="J98" s="10">
        <f t="shared" si="2"/>
        <v>101.88638662609284</v>
      </c>
      <c r="K98" s="10">
        <f t="shared" si="2"/>
        <v>75.194637983505245</v>
      </c>
      <c r="L98" s="10">
        <f t="shared" si="2"/>
        <v>42.020508433562277</v>
      </c>
      <c r="M98" s="10">
        <f t="shared" si="2"/>
        <v>10.993008221574314</v>
      </c>
      <c r="N98" s="10">
        <f t="shared" si="2"/>
        <v>4.3491772011967376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1971-72</v>
      </c>
      <c r="C6" s="18">
        <f>LARGE('datemar &amp; dateaug kaf'!$B$5:$B$94,'datemar &amp; dateaug kaf rank'!$A6)</f>
        <v>1481.4525064290001</v>
      </c>
      <c r="D6" s="5" t="str">
        <f>VLOOKUP(E6,'datemar &amp; dateaug kaf'!$C$5:$O$94,13,FALSE)</f>
        <v>1971-72</v>
      </c>
      <c r="E6" s="18">
        <f>LARGE('datemar &amp; dateaug kaf'!$C$5:$C$94,'datemar &amp; dateaug kaf rank'!$A6)</f>
        <v>1469.83134984</v>
      </c>
      <c r="F6" s="5" t="str">
        <f>VLOOKUP(G6,'datemar &amp; dateaug kaf'!$D$5:$O$94,12,FALSE)</f>
        <v>1973-74</v>
      </c>
      <c r="G6" s="18">
        <f>LARGE('datemar &amp; dateaug kaf'!$D$5:$D$94,'datemar &amp; dateaug kaf rank'!$A6)</f>
        <v>1441.162260006</v>
      </c>
      <c r="H6" s="5" t="str">
        <f>VLOOKUP(I6,'datemar &amp; dateaug kaf'!$E$5:$O$94,11,FALSE)</f>
        <v>1973-74</v>
      </c>
      <c r="I6" s="18">
        <f>LARGE('datemar &amp; dateaug kaf'!$E$5:$E$94,'datemar &amp; dateaug kaf rank'!$A6)</f>
        <v>1404.0852366029999</v>
      </c>
      <c r="J6" s="5" t="str">
        <f>VLOOKUP(K6,'datemar &amp; dateaug kaf'!$F$5:$O$94,10,FALSE)</f>
        <v>1971-72</v>
      </c>
      <c r="K6" s="18">
        <f>LARGE('datemar &amp; dateaug kaf'!$F$5:$F$94,'datemar &amp; dateaug kaf rank'!$A6)</f>
        <v>1191.0168148409998</v>
      </c>
      <c r="L6" s="5" t="str">
        <f>VLOOKUP(M6,'datemar &amp; dateaug kaf'!$G$5:$O$94,9,FALSE)</f>
        <v>1971-72</v>
      </c>
      <c r="M6" s="18">
        <f>LARGE('datemar &amp; dateaug kaf'!$G$5:$G$94,'datemar &amp; dateaug kaf rank'!$A6)</f>
        <v>973.28921969999999</v>
      </c>
      <c r="N6" s="5" t="str">
        <f>VLOOKUP(O6,'datemar &amp; dateaug kaf'!$H$5:$O$94,8,FALSE)</f>
        <v>1971-72</v>
      </c>
      <c r="O6" s="18">
        <f>LARGE('datemar &amp; dateaug kaf'!$H$5:$H$94,'datemar &amp; dateaug kaf rank'!$A6)</f>
        <v>648.51171121800007</v>
      </c>
      <c r="P6" s="5" t="str">
        <f>VLOOKUP(Q6,'datemar &amp; dateaug kaf'!$I$5:$O$94,7,FALSE)</f>
        <v>1931-32</v>
      </c>
      <c r="Q6" s="18">
        <f>LARGE('datemar &amp; dateaug kaf'!$I$5:$I$94,'datemar &amp; dateaug kaf rank'!$A6)</f>
        <v>368.802630798</v>
      </c>
      <c r="R6" s="5" t="str">
        <f>VLOOKUP(S6,'datemar &amp; dateaug kaf'!$J$5:$O$94,6,FALSE)</f>
        <v>1932-33</v>
      </c>
      <c r="S6" s="18">
        <f>LARGE('datemar &amp; dateaug kaf'!$J$5:$J$94,'datemar &amp; dateaug kaf rank'!$A6)</f>
        <v>602.78278731299997</v>
      </c>
      <c r="T6" s="5" t="str">
        <f>VLOOKUP(U6,'datemar &amp; dateaug kaf'!$K$5:$O$94,5,FALSE)</f>
        <v>1932-33</v>
      </c>
      <c r="U6" s="18">
        <f>LARGE('datemar &amp; dateaug kaf'!$K$5:$K$94,'datemar &amp; dateaug kaf rank'!$A6)</f>
        <v>446.346429543</v>
      </c>
      <c r="V6" s="5" t="str">
        <f>VLOOKUP(W6,'datemar &amp; dateaug kaf'!$L$5:$O$94,4,FALSE)</f>
        <v>1932-33</v>
      </c>
      <c r="W6" s="18">
        <f>LARGE('datemar &amp; dateaug kaf'!$L$5:$L$94,'datemar &amp; dateaug kaf rank'!$A6)</f>
        <v>258.25585808400001</v>
      </c>
      <c r="X6" s="5" t="str">
        <f>VLOOKUP(Y6,'datemar &amp; dateaug kaf'!$M$5:$O$94,3,FALSE)</f>
        <v>1982-83</v>
      </c>
      <c r="Y6" s="18">
        <f>LARGE('datemar &amp; dateaug kaf'!$M$5:$M$94,'datemar &amp; dateaug kaf rank'!$A6)</f>
        <v>66.714047085000004</v>
      </c>
      <c r="Z6" s="5" t="str">
        <f>VLOOKUP(AA6,'datemar &amp; dateaug kaf'!$N$5:$O$94,2,FALSE)</f>
        <v>1967-68</v>
      </c>
      <c r="AA6" s="18">
        <f>LARGE('datemar &amp; dateaug kaf'!$N$5:$N$94,'datemar &amp; dateaug kaf rank'!$A6)</f>
        <v>30.928263303000001</v>
      </c>
    </row>
    <row r="7" spans="1:27" x14ac:dyDescent="0.2">
      <c r="A7" s="5">
        <v>2</v>
      </c>
      <c r="B7" s="5" t="str">
        <f>VLOOKUP(C7,'datemar &amp; dateaug kaf'!$B$5:$O$94,14,FALSE)</f>
        <v>1973-74</v>
      </c>
      <c r="C7" s="18">
        <f>LARGE('datemar &amp; dateaug kaf'!$B$5:$B$94,'datemar &amp; dateaug kaf rank'!$A7)</f>
        <v>1468.873333347</v>
      </c>
      <c r="D7" s="5" t="str">
        <f>VLOOKUP(E7,'datemar &amp; dateaug kaf'!$C$5:$O$94,13,FALSE)</f>
        <v>1973-74</v>
      </c>
      <c r="E7" s="18">
        <f>LARGE('datemar &amp; dateaug kaf'!$C$5:$C$94,'datemar &amp; dateaug kaf rank'!$A7)</f>
        <v>1463.8928376660001</v>
      </c>
      <c r="F7" s="5" t="str">
        <f>VLOOKUP(G7,'datemar &amp; dateaug kaf'!$D$5:$O$94,12,FALSE)</f>
        <v>1971-72</v>
      </c>
      <c r="G7" s="18">
        <f>LARGE('datemar &amp; dateaug kaf'!$D$5:$D$94,'datemar &amp; dateaug kaf rank'!$A7)</f>
        <v>1433.77184706</v>
      </c>
      <c r="H7" s="5" t="str">
        <f>VLOOKUP(I7,'datemar &amp; dateaug kaf'!$E$5:$O$94,11,FALSE)</f>
        <v>1971-72</v>
      </c>
      <c r="I7" s="18">
        <f>LARGE('datemar &amp; dateaug kaf'!$E$5:$E$94,'datemar &amp; dateaug kaf rank'!$A7)</f>
        <v>1393.866394011</v>
      </c>
      <c r="J7" s="5" t="str">
        <f>VLOOKUP(K7,'datemar &amp; dateaug kaf'!$F$5:$O$94,10,FALSE)</f>
        <v>1964-65</v>
      </c>
      <c r="K7" s="18">
        <f>LARGE('datemar &amp; dateaug kaf'!$F$5:$F$94,'datemar &amp; dateaug kaf rank'!$A7)</f>
        <v>1100.483264517</v>
      </c>
      <c r="L7" s="5" t="str">
        <f>VLOOKUP(M7,'datemar &amp; dateaug kaf'!$G$5:$O$94,9,FALSE)</f>
        <v>1952-53</v>
      </c>
      <c r="M7" s="18">
        <f>LARGE('datemar &amp; dateaug kaf'!$G$5:$G$94,'datemar &amp; dateaug kaf rank'!$A7)</f>
        <v>838.12558840500003</v>
      </c>
      <c r="N7" s="5" t="str">
        <f>VLOOKUP(O7,'datemar &amp; dateaug kaf'!$H$5:$O$94,8,FALSE)</f>
        <v>1960-61</v>
      </c>
      <c r="O7" s="18">
        <f>LARGE('datemar &amp; dateaug kaf'!$H$5:$H$94,'datemar &amp; dateaug kaf rank'!$A7)</f>
        <v>584.87997806700002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353.43073054800004</v>
      </c>
      <c r="R7" s="5" t="str">
        <f>VLOOKUP(S7,'datemar &amp; dateaug kaf'!$J$5:$O$94,6,FALSE)</f>
        <v>1936-37</v>
      </c>
      <c r="S7" s="18">
        <f>LARGE('datemar &amp; dateaug kaf'!$J$5:$J$94,'datemar &amp; dateaug kaf rank'!$A7)</f>
        <v>590.50510182300002</v>
      </c>
      <c r="T7" s="5" t="str">
        <f>VLOOKUP(U7,'datemar &amp; dateaug kaf'!$K$5:$O$94,5,FALSE)</f>
        <v>1954-55</v>
      </c>
      <c r="U7" s="18">
        <f>LARGE('datemar &amp; dateaug kaf'!$K$5:$K$94,'datemar &amp; dateaug kaf rank'!$A7)</f>
        <v>364.02246568800001</v>
      </c>
      <c r="V7" s="5" t="str">
        <f>VLOOKUP(W7,'datemar &amp; dateaug kaf'!$L$5:$O$94,4,FALSE)</f>
        <v>1954-55</v>
      </c>
      <c r="W7" s="18">
        <f>LARGE('datemar &amp; dateaug kaf'!$L$5:$L$94,'datemar &amp; dateaug kaf rank'!$A7)</f>
        <v>185.76991038899999</v>
      </c>
      <c r="X7" s="5" t="str">
        <f>VLOOKUP(Y7,'datemar &amp; dateaug kaf'!$M$5:$O$94,3,FALSE)</f>
        <v>1954-55</v>
      </c>
      <c r="Y7" s="18">
        <f>LARGE('datemar &amp; dateaug kaf'!$M$5:$M$94,'datemar &amp; dateaug kaf rank'!$A7)</f>
        <v>57.121981329</v>
      </c>
      <c r="Z7" s="5" t="str">
        <f>VLOOKUP(AA7,'datemar &amp; dateaug kaf'!$N$5:$O$94,2,FALSE)</f>
        <v>1977-78</v>
      </c>
      <c r="AA7" s="18">
        <f>LARGE('datemar &amp; dateaug kaf'!$N$5:$N$94,'datemar &amp; dateaug kaf rank'!$A7)</f>
        <v>19.061156309999998</v>
      </c>
    </row>
    <row r="8" spans="1:27" x14ac:dyDescent="0.2">
      <c r="A8" s="5">
        <v>3</v>
      </c>
      <c r="B8" s="5" t="str">
        <f>VLOOKUP(C8,'datemar &amp; dateaug kaf'!$B$5:$O$94,14,FALSE)</f>
        <v>1996-97</v>
      </c>
      <c r="C8" s="18">
        <f>LARGE('datemar &amp; dateaug kaf'!$B$5:$B$94,'datemar &amp; dateaug kaf rank'!$A8)</f>
        <v>1385.3949893700001</v>
      </c>
      <c r="D8" s="5" t="str">
        <f>VLOOKUP(E8,'datemar &amp; dateaug kaf'!$C$5:$O$94,13,FALSE)</f>
        <v>1996-97</v>
      </c>
      <c r="E8" s="18">
        <f>LARGE('datemar &amp; dateaug kaf'!$C$5:$C$94,'datemar &amp; dateaug kaf rank'!$A8)</f>
        <v>1377.8320144469999</v>
      </c>
      <c r="F8" s="5" t="str">
        <f>VLOOKUP(G8,'datemar &amp; dateaug kaf'!$D$5:$O$94,12,FALSE)</f>
        <v>1996-97</v>
      </c>
      <c r="G8" s="18">
        <f>LARGE('datemar &amp; dateaug kaf'!$D$5:$D$94,'datemar &amp; dateaug kaf rank'!$A8)</f>
        <v>1366.7642462670001</v>
      </c>
      <c r="H8" s="5" t="str">
        <f>VLOOKUP(I8,'datemar &amp; dateaug kaf'!$E$5:$O$94,11,FALSE)</f>
        <v>1995-96</v>
      </c>
      <c r="I8" s="18">
        <f>LARGE('datemar &amp; dateaug kaf'!$E$5:$E$94,'datemar &amp; dateaug kaf rank'!$A8)</f>
        <v>1304.3027610060001</v>
      </c>
      <c r="J8" s="5" t="str">
        <f>VLOOKUP(K8,'datemar &amp; dateaug kaf'!$F$5:$O$94,10,FALSE)</f>
        <v>1973-74</v>
      </c>
      <c r="K8" s="18">
        <f>LARGE('datemar &amp; dateaug kaf'!$F$5:$F$94,'datemar &amp; dateaug kaf rank'!$A8)</f>
        <v>1092.938140833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755.48030224800004</v>
      </c>
      <c r="N8" s="5" t="str">
        <f>VLOOKUP(O8,'datemar &amp; dateaug kaf'!$H$5:$O$94,8,FALSE)</f>
        <v>2013-14</v>
      </c>
      <c r="O8" s="18">
        <f>LARGE('datemar &amp; dateaug kaf'!$H$5:$H$94,'datemar &amp; dateaug kaf rank'!$A8)</f>
        <v>532.53221143499991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323.11734325500004</v>
      </c>
      <c r="R8" s="5" t="str">
        <f>VLOOKUP(S8,'datemar &amp; dateaug kaf'!$J$5:$O$94,6,FALSE)</f>
        <v>1954-55</v>
      </c>
      <c r="S8" s="18">
        <f>LARGE('datemar &amp; dateaug kaf'!$J$5:$J$94,'datemar &amp; dateaug kaf rank'!$A8)</f>
        <v>538.78609549800001</v>
      </c>
      <c r="T8" s="5" t="str">
        <f>VLOOKUP(U8,'datemar &amp; dateaug kaf'!$K$5:$O$94,5,FALSE)</f>
        <v>2007-08</v>
      </c>
      <c r="U8" s="18">
        <f>LARGE('datemar &amp; dateaug kaf'!$K$5:$K$94,'datemar &amp; dateaug kaf rank'!$A8)</f>
        <v>351.671391771</v>
      </c>
      <c r="V8" s="5" t="str">
        <f>VLOOKUP(W8,'datemar &amp; dateaug kaf'!$L$5:$O$94,4,FALSE)</f>
        <v>1936-37</v>
      </c>
      <c r="W8" s="18">
        <f>LARGE('datemar &amp; dateaug kaf'!$L$5:$L$94,'datemar &amp; dateaug kaf rank'!$A8)</f>
        <v>170.13817543800002</v>
      </c>
      <c r="X8" s="5" t="str">
        <f>VLOOKUP(Y8,'datemar &amp; dateaug kaf'!$M$5:$O$94,3,FALSE)</f>
        <v>1932-33</v>
      </c>
      <c r="Y8" s="18">
        <f>LARGE('datemar &amp; dateaug kaf'!$M$5:$M$94,'datemar &amp; dateaug kaf rank'!$A8)</f>
        <v>48.206279183999996</v>
      </c>
      <c r="Z8" s="5" t="str">
        <f>VLOOKUP(AA8,'datemar &amp; dateaug kaf'!$N$5:$O$94,2,FALSE)</f>
        <v>2003-04</v>
      </c>
      <c r="AA8" s="18">
        <f>LARGE('datemar &amp; dateaug kaf'!$N$5:$N$94,'datemar &amp; dateaug kaf rank'!$A8)</f>
        <v>18.077354694</v>
      </c>
    </row>
    <row r="9" spans="1:27" x14ac:dyDescent="0.2">
      <c r="A9" s="5">
        <v>4</v>
      </c>
      <c r="B9" s="5" t="str">
        <f>VLOOKUP(C9,'datemar &amp; dateaug kaf'!$B$5:$O$94,14,FALSE)</f>
        <v>1995-96</v>
      </c>
      <c r="C9" s="18">
        <f>LARGE('datemar &amp; dateaug kaf'!$B$5:$B$94,'datemar &amp; dateaug kaf rank'!$A9)</f>
        <v>1379.6905267739999</v>
      </c>
      <c r="D9" s="5" t="str">
        <f>VLOOKUP(E9,'datemar &amp; dateaug kaf'!$C$5:$O$94,13,FALSE)</f>
        <v>1995-96</v>
      </c>
      <c r="E9" s="18">
        <f>LARGE('datemar &amp; dateaug kaf'!$C$5:$C$94,'datemar &amp; dateaug kaf rank'!$A9)</f>
        <v>1368.3153205889998</v>
      </c>
      <c r="F9" s="5" t="str">
        <f>VLOOKUP(G9,'datemar &amp; dateaug kaf'!$D$5:$O$94,12,FALSE)</f>
        <v>1995-96</v>
      </c>
      <c r="G9" s="18">
        <f>LARGE('datemar &amp; dateaug kaf'!$D$5:$D$94,'datemar &amp; dateaug kaf rank'!$A9)</f>
        <v>1351.832676579</v>
      </c>
      <c r="H9" s="5" t="str">
        <f>VLOOKUP(I9,'datemar &amp; dateaug kaf'!$E$5:$O$94,11,FALSE)</f>
        <v>1996-97</v>
      </c>
      <c r="I9" s="18">
        <f>LARGE('datemar &amp; dateaug kaf'!$E$5:$E$94,'datemar &amp; dateaug kaf rank'!$A9)</f>
        <v>1298.144083551</v>
      </c>
      <c r="J9" s="5" t="str">
        <f>VLOOKUP(K9,'datemar &amp; dateaug kaf'!$F$5:$O$94,10,FALSE)</f>
        <v>1996-97</v>
      </c>
      <c r="K9" s="18">
        <f>LARGE('datemar &amp; dateaug kaf'!$F$5:$F$94,'datemar &amp; dateaug kaf rank'!$A9)</f>
        <v>1059.4135139909999</v>
      </c>
      <c r="L9" s="5" t="str">
        <f>VLOOKUP(M9,'datemar &amp; dateaug kaf'!$G$5:$O$94,9,FALSE)</f>
        <v>1960-61</v>
      </c>
      <c r="M9" s="18">
        <f>LARGE('datemar &amp; dateaug kaf'!$G$5:$G$94,'datemar &amp; dateaug kaf rank'!$A9)</f>
        <v>710.86807251599998</v>
      </c>
      <c r="N9" s="5" t="str">
        <f>VLOOKUP(O9,'datemar &amp; dateaug kaf'!$H$5:$O$94,8,FALSE)</f>
        <v>2016-17</v>
      </c>
      <c r="O9" s="18">
        <f>LARGE('datemar &amp; dateaug kaf'!$H$5:$H$94,'datemar &amp; dateaug kaf rank'!$A9)</f>
        <v>517.60857563100001</v>
      </c>
      <c r="P9" s="5" t="str">
        <f>VLOOKUP(Q9,'datemar &amp; dateaug kaf'!$I$5:$O$94,7,FALSE)</f>
        <v>2002-03</v>
      </c>
      <c r="Q9" s="18">
        <f>LARGE('datemar &amp; dateaug kaf'!$I$5:$I$94,'datemar &amp; dateaug kaf rank'!$A9)</f>
        <v>286.470733059</v>
      </c>
      <c r="R9" s="5" t="str">
        <f>VLOOKUP(S9,'datemar &amp; dateaug kaf'!$J$5:$O$94,6,FALSE)</f>
        <v>1992-93</v>
      </c>
      <c r="S9" s="18">
        <f>LARGE('datemar &amp; dateaug kaf'!$J$5:$J$94,'datemar &amp; dateaug kaf rank'!$A9)</f>
        <v>479.64890763300002</v>
      </c>
      <c r="T9" s="5" t="str">
        <f>VLOOKUP(U9,'datemar &amp; dateaug kaf'!$K$5:$O$94,5,FALSE)</f>
        <v>1936-37</v>
      </c>
      <c r="U9" s="18">
        <f>LARGE('datemar &amp; dateaug kaf'!$K$5:$K$94,'datemar &amp; dateaug kaf rank'!$A9)</f>
        <v>349.98940836300005</v>
      </c>
      <c r="V9" s="5" t="str">
        <f>VLOOKUP(W9,'datemar &amp; dateaug kaf'!$L$5:$O$94,4,FALSE)</f>
        <v>1983-84</v>
      </c>
      <c r="W9" s="18">
        <f>LARGE('datemar &amp; dateaug kaf'!$L$5:$L$94,'datemar &amp; dateaug kaf rank'!$A9)</f>
        <v>168.56131599299999</v>
      </c>
      <c r="X9" s="5" t="str">
        <f>VLOOKUP(Y9,'datemar &amp; dateaug kaf'!$M$5:$O$94,3,FALSE)</f>
        <v>1968-69</v>
      </c>
      <c r="Y9" s="18">
        <f>LARGE('datemar &amp; dateaug kaf'!$M$5:$M$94,'datemar &amp; dateaug kaf rank'!$A9)</f>
        <v>46.546113957000003</v>
      </c>
      <c r="Z9" s="5" t="str">
        <f>VLOOKUP(AA9,'datemar &amp; dateaug kaf'!$N$5:$O$94,2,FALSE)</f>
        <v>1982-83</v>
      </c>
      <c r="AA9" s="18">
        <f>LARGE('datemar &amp; dateaug kaf'!$N$5:$N$94,'datemar &amp; dateaug kaf rank'!$A9)</f>
        <v>17.585453886</v>
      </c>
    </row>
    <row r="10" spans="1:27" x14ac:dyDescent="0.2">
      <c r="A10" s="5">
        <v>5</v>
      </c>
      <c r="B10" s="5" t="str">
        <f>VLOOKUP(C10,'datemar &amp; dateaug kaf'!$B$5:$O$94,14,FALSE)</f>
        <v>1955-56</v>
      </c>
      <c r="C10" s="18">
        <f>LARGE('datemar &amp; dateaug kaf'!$B$5:$B$94,'datemar &amp; dateaug kaf rank'!$A10)</f>
        <v>1350.9539989259999</v>
      </c>
      <c r="D10" s="5" t="str">
        <f>VLOOKUP(E10,'datemar &amp; dateaug kaf'!$C$5:$O$94,13,FALSE)</f>
        <v>1955-56</v>
      </c>
      <c r="E10" s="18">
        <f>LARGE('datemar &amp; dateaug kaf'!$C$5:$C$94,'datemar &amp; dateaug kaf rank'!$A10)</f>
        <v>1337.7341647109999</v>
      </c>
      <c r="F10" s="5" t="str">
        <f>VLOOKUP(G10,'datemar &amp; dateaug kaf'!$D$5:$O$94,12,FALSE)</f>
        <v>1955-56</v>
      </c>
      <c r="G10" s="18">
        <f>LARGE('datemar &amp; dateaug kaf'!$D$5:$D$94,'datemar &amp; dateaug kaf rank'!$A10)</f>
        <v>1324.2862313310002</v>
      </c>
      <c r="H10" s="5" t="str">
        <f>VLOOKUP(I10,'datemar &amp; dateaug kaf'!$E$5:$O$94,11,FALSE)</f>
        <v>1964-65</v>
      </c>
      <c r="I10" s="18">
        <f>LARGE('datemar &amp; dateaug kaf'!$E$5:$E$94,'datemar &amp; dateaug kaf rank'!$A10)</f>
        <v>1224.013838397</v>
      </c>
      <c r="J10" s="5" t="str">
        <f>VLOOKUP(K10,'datemar &amp; dateaug kaf'!$F$5:$O$94,10,FALSE)</f>
        <v>1995-96</v>
      </c>
      <c r="K10" s="18">
        <f>LARGE('datemar &amp; dateaug kaf'!$F$5:$F$94,'datemar &amp; dateaug kaf rank'!$A10)</f>
        <v>1047.4234317959999</v>
      </c>
      <c r="L10" s="5" t="str">
        <f>VLOOKUP(M10,'datemar &amp; dateaug kaf'!$G$5:$O$94,9,FALSE)</f>
        <v>1973-74</v>
      </c>
      <c r="M10" s="18">
        <f>LARGE('datemar &amp; dateaug kaf'!$G$5:$G$94,'datemar &amp; dateaug kaf rank'!$A10)</f>
        <v>701.32361006400004</v>
      </c>
      <c r="N10" s="5" t="str">
        <f>VLOOKUP(O10,'datemar &amp; dateaug kaf'!$H$5:$O$94,8,FALSE)</f>
        <v>1995-96</v>
      </c>
      <c r="O10" s="18">
        <f>LARGE('datemar &amp; dateaug kaf'!$H$5:$H$94,'datemar &amp; dateaug kaf rank'!$A10)</f>
        <v>505.84064218799995</v>
      </c>
      <c r="P10" s="5" t="str">
        <f>VLOOKUP(Q10,'datemar &amp; dateaug kaf'!$I$5:$O$94,7,FALSE)</f>
        <v>1992-93</v>
      </c>
      <c r="Q10" s="18">
        <f>LARGE('datemar &amp; dateaug kaf'!$I$5:$I$94,'datemar &amp; dateaug kaf rank'!$A10)</f>
        <v>270.54544439999995</v>
      </c>
      <c r="R10" s="5" t="str">
        <f>VLOOKUP(S10,'datemar &amp; dateaug kaf'!$J$5:$O$94,6,FALSE)</f>
        <v>2007-08</v>
      </c>
      <c r="S10" s="18">
        <f>LARGE('datemar &amp; dateaug kaf'!$J$5:$J$94,'datemar &amp; dateaug kaf rank'!$A10)</f>
        <v>472.821800451</v>
      </c>
      <c r="T10" s="5" t="str">
        <f>VLOOKUP(U10,'datemar &amp; dateaug kaf'!$K$5:$O$94,5,FALSE)</f>
        <v>1983-84</v>
      </c>
      <c r="U10" s="18">
        <f>LARGE('datemar &amp; dateaug kaf'!$K$5:$K$94,'datemar &amp; dateaug kaf rank'!$A10)</f>
        <v>322.34180609399999</v>
      </c>
      <c r="V10" s="5" t="str">
        <f>VLOOKUP(W10,'datemar &amp; dateaug kaf'!$L$5:$O$94,4,FALSE)</f>
        <v>2009-10</v>
      </c>
      <c r="W10" s="18">
        <f>LARGE('datemar &amp; dateaug kaf'!$L$5:$L$94,'datemar &amp; dateaug kaf rank'!$A10)</f>
        <v>157.53520070399998</v>
      </c>
      <c r="X10" s="5" t="str">
        <f>VLOOKUP(Y10,'datemar &amp; dateaug kaf'!$M$5:$O$94,3,FALSE)</f>
        <v>1967-68</v>
      </c>
      <c r="Y10" s="18">
        <f>LARGE('datemar &amp; dateaug kaf'!$M$5:$M$94,'datemar &amp; dateaug kaf rank'!$A10)</f>
        <v>44.025122316000001</v>
      </c>
      <c r="Z10" s="5" t="str">
        <f>VLOOKUP(AA10,'datemar &amp; dateaug kaf'!$N$5:$O$94,2,FALSE)</f>
        <v>1974-75</v>
      </c>
      <c r="AA10" s="18">
        <f>LARGE('datemar &amp; dateaug kaf'!$N$5:$N$94,'datemar &amp; dateaug kaf rank'!$A10)</f>
        <v>14.511073836</v>
      </c>
    </row>
    <row r="11" spans="1:27" x14ac:dyDescent="0.2">
      <c r="A11" s="5">
        <v>6</v>
      </c>
      <c r="B11" s="5" t="str">
        <f>VLOOKUP(C11,'datemar &amp; dateaug kaf'!$B$5:$O$94,14,FALSE)</f>
        <v>1964-65</v>
      </c>
      <c r="C11" s="18">
        <f>LARGE('datemar &amp; dateaug kaf'!$B$5:$B$94,'datemar &amp; dateaug kaf rank'!$A11)</f>
        <v>1258.3576387620001</v>
      </c>
      <c r="D11" s="5" t="str">
        <f>VLOOKUP(E11,'datemar &amp; dateaug kaf'!$C$5:$O$94,13,FALSE)</f>
        <v>1964-65</v>
      </c>
      <c r="E11" s="18">
        <f>LARGE('datemar &amp; dateaug kaf'!$C$5:$C$94,'datemar &amp; dateaug kaf rank'!$A11)</f>
        <v>1245.0763169460001</v>
      </c>
      <c r="F11" s="5" t="str">
        <f>VLOOKUP(G11,'datemar &amp; dateaug kaf'!$D$5:$O$94,12,FALSE)</f>
        <v>1964-65</v>
      </c>
      <c r="G11" s="18">
        <f>LARGE('datemar &amp; dateaug kaf'!$D$5:$D$94,'datemar &amp; dateaug kaf rank'!$A11)</f>
        <v>1235.020118976</v>
      </c>
      <c r="H11" s="5" t="str">
        <f>VLOOKUP(I11,'datemar &amp; dateaug kaf'!$E$5:$O$94,11,FALSE)</f>
        <v>1955-56</v>
      </c>
      <c r="I11" s="18">
        <f>LARGE('datemar &amp; dateaug kaf'!$E$5:$E$94,'datemar &amp; dateaug kaf rank'!$A11)</f>
        <v>1216.5599543789999</v>
      </c>
      <c r="J11" s="5" t="str">
        <f>VLOOKUP(K11,'datemar &amp; dateaug kaf'!$F$5:$O$94,10,FALSE)</f>
        <v>1981-82</v>
      </c>
      <c r="K11" s="18">
        <f>LARGE('datemar &amp; dateaug kaf'!$F$5:$F$94,'datemar &amp; dateaug kaf rank'!$A11)</f>
        <v>1025.0042590830001</v>
      </c>
      <c r="L11" s="5" t="str">
        <f>VLOOKUP(M11,'datemar &amp; dateaug kaf'!$G$5:$O$94,9,FALSE)</f>
        <v>1970-71</v>
      </c>
      <c r="M11" s="18">
        <f>LARGE('datemar &amp; dateaug kaf'!$G$5:$G$94,'datemar &amp; dateaug kaf rank'!$A11)</f>
        <v>671.75204092499996</v>
      </c>
      <c r="N11" s="5" t="str">
        <f>VLOOKUP(O11,'datemar &amp; dateaug kaf'!$H$5:$O$94,8,FALSE)</f>
        <v>1949-50</v>
      </c>
      <c r="O11" s="18">
        <f>LARGE('datemar &amp; dateaug kaf'!$H$5:$H$94,'datemar &amp; dateaug kaf rank'!$A11)</f>
        <v>475.57684167000002</v>
      </c>
      <c r="P11" s="5" t="str">
        <f>VLOOKUP(Q11,'datemar &amp; dateaug kaf'!$I$5:$O$94,7,FALSE)</f>
        <v>2013-14</v>
      </c>
      <c r="Q11" s="18">
        <f>LARGE('datemar &amp; dateaug kaf'!$I$5:$I$94,'datemar &amp; dateaug kaf rank'!$A11)</f>
        <v>253.513378923</v>
      </c>
      <c r="R11" s="5" t="str">
        <f>VLOOKUP(S11,'datemar &amp; dateaug kaf'!$J$5:$O$94,6,FALSE)</f>
        <v>1968-69</v>
      </c>
      <c r="S11" s="18">
        <f>LARGE('datemar &amp; dateaug kaf'!$J$5:$J$94,'datemar &amp; dateaug kaf rank'!$A11)</f>
        <v>457.85849522699999</v>
      </c>
      <c r="T11" s="5" t="str">
        <f>VLOOKUP(U11,'datemar &amp; dateaug kaf'!$K$5:$O$94,5,FALSE)</f>
        <v>1968-69</v>
      </c>
      <c r="U11" s="18">
        <f>LARGE('datemar &amp; dateaug kaf'!$K$5:$K$94,'datemar &amp; dateaug kaf rank'!$A11)</f>
        <v>285.17750996699999</v>
      </c>
      <c r="V11" s="5" t="str">
        <f>VLOOKUP(W11,'datemar &amp; dateaug kaf'!$L$5:$O$94,4,FALSE)</f>
        <v>2007-08</v>
      </c>
      <c r="W11" s="18">
        <f>LARGE('datemar &amp; dateaug kaf'!$L$5:$L$94,'datemar &amp; dateaug kaf rank'!$A11)</f>
        <v>149.25420927900001</v>
      </c>
      <c r="X11" s="5" t="str">
        <f>VLOOKUP(Y11,'datemar &amp; dateaug kaf'!$M$5:$O$94,3,FALSE)</f>
        <v>1949-50</v>
      </c>
      <c r="Y11" s="18">
        <f>LARGE('datemar &amp; dateaug kaf'!$M$5:$M$94,'datemar &amp; dateaug kaf rank'!$A11)</f>
        <v>40.581816659999994</v>
      </c>
      <c r="Z11" s="5" t="str">
        <f>VLOOKUP(AA11,'datemar &amp; dateaug kaf'!$N$5:$O$94,2,FALSE)</f>
        <v>1952-53</v>
      </c>
      <c r="AA11" s="18">
        <f>LARGE('datemar &amp; dateaug kaf'!$N$5:$N$94,'datemar &amp; dateaug kaf rank'!$A11)</f>
        <v>14.449586235</v>
      </c>
    </row>
    <row r="12" spans="1:27" x14ac:dyDescent="0.2">
      <c r="A12" s="5">
        <v>7</v>
      </c>
      <c r="B12" s="5" t="str">
        <f>VLOOKUP(C12,'datemar &amp; dateaug kaf'!$B$5:$O$94,14,FALSE)</f>
        <v>1950-51</v>
      </c>
      <c r="C12" s="18">
        <f>LARGE('datemar &amp; dateaug kaf'!$B$5:$B$94,'datemar &amp; dateaug kaf rank'!$A12)</f>
        <v>1223.7778053480001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1213.0174751730001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1204.9844176229999</v>
      </c>
      <c r="H12" s="5" t="str">
        <f>VLOOKUP(I12,'datemar &amp; dateaug kaf'!$E$5:$O$94,11,FALSE)</f>
        <v>1942-43</v>
      </c>
      <c r="I12" s="18">
        <f>LARGE('datemar &amp; dateaug kaf'!$E$5:$E$94,'datemar &amp; dateaug kaf rank'!$A12)</f>
        <v>1193.1609469920002</v>
      </c>
      <c r="J12" s="5" t="str">
        <f>VLOOKUP(K12,'datemar &amp; dateaug kaf'!$F$5:$O$94,10,FALSE)</f>
        <v>1955-56</v>
      </c>
      <c r="K12" s="18">
        <f>LARGE('datemar &amp; dateaug kaf'!$F$5:$F$94,'datemar &amp; dateaug kaf rank'!$A12)</f>
        <v>939.27070857899992</v>
      </c>
      <c r="L12" s="5" t="str">
        <f>VLOOKUP(M12,'datemar &amp; dateaug kaf'!$G$5:$O$94,9,FALSE)</f>
        <v>2011-12</v>
      </c>
      <c r="M12" s="18">
        <f>LARGE('datemar &amp; dateaug kaf'!$G$5:$G$94,'datemar &amp; dateaug kaf rank'!$A12)</f>
        <v>665.73815685300008</v>
      </c>
      <c r="N12" s="5" t="str">
        <f>VLOOKUP(O12,'datemar &amp; dateaug kaf'!$H$5:$O$94,8,FALSE)</f>
        <v>1985-86</v>
      </c>
      <c r="O12" s="18">
        <f>LARGE('datemar &amp; dateaug kaf'!$H$5:$H$94,'datemar &amp; dateaug kaf rank'!$A12)</f>
        <v>463.17419750700003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247.549081626</v>
      </c>
      <c r="R12" s="5" t="str">
        <f>VLOOKUP(S12,'datemar &amp; dateaug kaf'!$J$5:$O$94,6,FALSE)</f>
        <v>1973-74</v>
      </c>
      <c r="S12" s="18">
        <f>LARGE('datemar &amp; dateaug kaf'!$J$5:$J$94,'datemar &amp; dateaug kaf rank'!$A12)</f>
        <v>449.64494181599997</v>
      </c>
      <c r="T12" s="5" t="str">
        <f>VLOOKUP(U12,'datemar &amp; dateaug kaf'!$K$5:$O$94,5,FALSE)</f>
        <v>1949-50</v>
      </c>
      <c r="U12" s="18">
        <f>LARGE('datemar &amp; dateaug kaf'!$K$5:$K$94,'datemar &amp; dateaug kaf rank'!$A12)</f>
        <v>284.35040256000002</v>
      </c>
      <c r="V12" s="5" t="str">
        <f>VLOOKUP(W12,'datemar &amp; dateaug kaf'!$L$5:$O$94,4,FALSE)</f>
        <v>1973-74</v>
      </c>
      <c r="W12" s="18">
        <f>LARGE('datemar &amp; dateaug kaf'!$L$5:$L$94,'datemar &amp; dateaug kaf rank'!$A12)</f>
        <v>144.65652350099998</v>
      </c>
      <c r="X12" s="5" t="str">
        <f>VLOOKUP(Y12,'datemar &amp; dateaug kaf'!$M$5:$O$94,3,FALSE)</f>
        <v>1951-52</v>
      </c>
      <c r="Y12" s="18">
        <f>LARGE('datemar &amp; dateaug kaf'!$M$5:$M$94,'datemar &amp; dateaug kaf rank'!$A12)</f>
        <v>40.151403453</v>
      </c>
      <c r="Z12" s="5" t="str">
        <f>VLOOKUP(AA12,'datemar &amp; dateaug kaf'!$N$5:$O$94,2,FALSE)</f>
        <v>1975-76</v>
      </c>
      <c r="AA12" s="18">
        <f>LARGE('datemar &amp; dateaug kaf'!$N$5:$N$94,'datemar &amp; dateaug kaf rank'!$A12)</f>
        <v>14.326611032999999</v>
      </c>
    </row>
    <row r="13" spans="1:27" x14ac:dyDescent="0.2">
      <c r="A13" s="5">
        <v>8</v>
      </c>
      <c r="B13" s="5" t="str">
        <f>VLOOKUP(C13,'datemar &amp; dateaug kaf'!$B$5:$O$94,14,FALSE)</f>
        <v>1942-43</v>
      </c>
      <c r="C13" s="18">
        <f>LARGE('datemar &amp; dateaug kaf'!$B$5:$B$94,'datemar &amp; dateaug kaf rank'!$A13)</f>
        <v>1217.5754915309999</v>
      </c>
      <c r="D13" s="5" t="str">
        <f>VLOOKUP(E13,'datemar &amp; dateaug kaf'!$C$5:$O$94,13,FALSE)</f>
        <v>1942-43</v>
      </c>
      <c r="E13" s="18">
        <f>LARGE('datemar &amp; dateaug kaf'!$C$5:$C$94,'datemar &amp; dateaug kaf rank'!$A13)</f>
        <v>1207.860450573</v>
      </c>
      <c r="F13" s="5" t="str">
        <f>VLOOKUP(G13,'datemar &amp; dateaug kaf'!$D$5:$O$94,12,FALSE)</f>
        <v>1942-43</v>
      </c>
      <c r="G13" s="18">
        <f>LARGE('datemar &amp; dateaug kaf'!$D$5:$D$94,'datemar &amp; dateaug kaf rank'!$A13)</f>
        <v>1202.4455747430002</v>
      </c>
      <c r="H13" s="5" t="str">
        <f>VLOOKUP(I13,'datemar &amp; dateaug kaf'!$E$5:$O$94,11,FALSE)</f>
        <v>1981-82</v>
      </c>
      <c r="I13" s="18">
        <f>LARGE('datemar &amp; dateaug kaf'!$E$5:$E$94,'datemar &amp; dateaug kaf rank'!$A13)</f>
        <v>1120.746404253</v>
      </c>
      <c r="J13" s="5" t="str">
        <f>VLOOKUP(K13,'datemar &amp; dateaug kaf'!$F$5:$O$94,10,FALSE)</f>
        <v>1998-99</v>
      </c>
      <c r="K13" s="18">
        <f>LARGE('datemar &amp; dateaug kaf'!$F$5:$F$94,'datemar &amp; dateaug kaf rank'!$A13)</f>
        <v>930.936163437</v>
      </c>
      <c r="L13" s="5" t="str">
        <f>VLOOKUP(M13,'datemar &amp; dateaug kaf'!$G$5:$O$94,9,FALSE)</f>
        <v>1974-75</v>
      </c>
      <c r="M13" s="18">
        <f>LARGE('datemar &amp; dateaug kaf'!$G$5:$G$94,'datemar &amp; dateaug kaf rank'!$A13)</f>
        <v>653.75997548399994</v>
      </c>
      <c r="N13" s="5" t="str">
        <f>VLOOKUP(O13,'datemar &amp; dateaug kaf'!$H$5:$O$94,8,FALSE)</f>
        <v>1931-32</v>
      </c>
      <c r="O13" s="18">
        <f>LARGE('datemar &amp; dateaug kaf'!$H$5:$H$94,'datemar &amp; dateaug kaf rank'!$A13)</f>
        <v>453.760644141</v>
      </c>
      <c r="P13" s="5" t="str">
        <f>VLOOKUP(Q13,'datemar &amp; dateaug kaf'!$I$5:$O$94,7,FALSE)</f>
        <v>1956-57</v>
      </c>
      <c r="Q13" s="18">
        <f>LARGE('datemar &amp; dateaug kaf'!$I$5:$I$94,'datemar &amp; dateaug kaf rank'!$A13)</f>
        <v>246.872718015</v>
      </c>
      <c r="R13" s="5" t="str">
        <f>VLOOKUP(S13,'datemar &amp; dateaug kaf'!$J$5:$O$94,6,FALSE)</f>
        <v>1959-60</v>
      </c>
      <c r="S13" s="18">
        <f>LARGE('datemar &amp; dateaug kaf'!$J$5:$J$94,'datemar &amp; dateaug kaf rank'!$A13)</f>
        <v>448.288247652</v>
      </c>
      <c r="T13" s="5" t="str">
        <f>VLOOKUP(U13,'datemar &amp; dateaug kaf'!$K$5:$O$94,5,FALSE)</f>
        <v>1970-71</v>
      </c>
      <c r="U13" s="18">
        <f>LARGE('datemar &amp; dateaug kaf'!$K$5:$K$94,'datemar &amp; dateaug kaf rank'!$A13)</f>
        <v>282.071394381</v>
      </c>
      <c r="V13" s="5" t="str">
        <f>VLOOKUP(W13,'datemar &amp; dateaug kaf'!$L$5:$O$94,4,FALSE)</f>
        <v>1949-50</v>
      </c>
      <c r="W13" s="18">
        <f>LARGE('datemar &amp; dateaug kaf'!$L$5:$L$94,'datemar &amp; dateaug kaf rank'!$A13)</f>
        <v>142.92892025999998</v>
      </c>
      <c r="X13" s="5" t="str">
        <f>VLOOKUP(Y13,'datemar &amp; dateaug kaf'!$M$5:$O$94,3,FALSE)</f>
        <v>1953-54</v>
      </c>
      <c r="Y13" s="18">
        <f>LARGE('datemar &amp; dateaug kaf'!$M$5:$M$94,'datemar &amp; dateaug kaf rank'!$A13)</f>
        <v>39.598015044</v>
      </c>
      <c r="Z13" s="5" t="str">
        <f>VLOOKUP(AA13,'datemar &amp; dateaug kaf'!$N$5:$O$94,2,FALSE)</f>
        <v>1975-76</v>
      </c>
      <c r="AA13" s="18">
        <f>LARGE('datemar &amp; dateaug kaf'!$N$5:$N$94,'datemar &amp; dateaug kaf rank'!$A13)</f>
        <v>14.326611032999999</v>
      </c>
    </row>
    <row r="14" spans="1:27" x14ac:dyDescent="0.2">
      <c r="A14" s="5">
        <v>9</v>
      </c>
      <c r="B14" s="5" t="str">
        <f>VLOOKUP(C14,'datemar &amp; dateaug kaf'!$B$5:$O$94,14,FALSE)</f>
        <v>1981-82</v>
      </c>
      <c r="C14" s="18">
        <f>LARGE('datemar &amp; dateaug kaf'!$B$5:$B$94,'datemar &amp; dateaug kaf rank'!$A14)</f>
        <v>1195.017475848</v>
      </c>
      <c r="D14" s="5" t="str">
        <f>VLOOKUP(E14,'datemar &amp; dateaug kaf'!$C$5:$O$94,13,FALSE)</f>
        <v>1981-82</v>
      </c>
      <c r="E14" s="18">
        <f>LARGE('datemar &amp; dateaug kaf'!$C$5:$C$94,'datemar &amp; dateaug kaf rank'!$A14)</f>
        <v>1185.6098728950001</v>
      </c>
      <c r="F14" s="5" t="str">
        <f>VLOOKUP(G14,'datemar &amp; dateaug kaf'!$D$5:$O$94,12,FALSE)</f>
        <v>1981-82</v>
      </c>
      <c r="G14" s="18">
        <f>LARGE('datemar &amp; dateaug kaf'!$D$5:$D$94,'datemar &amp; dateaug kaf rank'!$A14)</f>
        <v>1172.5189642950002</v>
      </c>
      <c r="H14" s="5" t="str">
        <f>VLOOKUP(I14,'datemar &amp; dateaug kaf'!$E$5:$O$94,11,FALSE)</f>
        <v>1998-99</v>
      </c>
      <c r="I14" s="18">
        <f>LARGE('datemar &amp; dateaug kaf'!$E$5:$E$94,'datemar &amp; dateaug kaf rank'!$A14)</f>
        <v>1102.070041317</v>
      </c>
      <c r="J14" s="5" t="str">
        <f>VLOOKUP(K14,'datemar &amp; dateaug kaf'!$F$5:$O$94,10,FALSE)</f>
        <v>1952-53</v>
      </c>
      <c r="K14" s="18">
        <f>LARGE('datemar &amp; dateaug kaf'!$F$5:$F$94,'datemar &amp; dateaug kaf rank'!$A14)</f>
        <v>923.28591578999999</v>
      </c>
      <c r="L14" s="5" t="str">
        <f>VLOOKUP(M14,'datemar &amp; dateaug kaf'!$G$5:$O$94,9,FALSE)</f>
        <v>1949-50</v>
      </c>
      <c r="M14" s="18">
        <f>LARGE('datemar &amp; dateaug kaf'!$G$5:$G$94,'datemar &amp; dateaug kaf rank'!$A14)</f>
        <v>650.20162850999998</v>
      </c>
      <c r="N14" s="5" t="str">
        <f>VLOOKUP(O14,'datemar &amp; dateaug kaf'!$H$5:$O$94,8,FALSE)</f>
        <v>1981-82</v>
      </c>
      <c r="O14" s="18">
        <f>LARGE('datemar &amp; dateaug kaf'!$H$5:$H$94,'datemar &amp; dateaug kaf rank'!$A14)</f>
        <v>453.04659458099997</v>
      </c>
      <c r="P14" s="5" t="str">
        <f>VLOOKUP(Q14,'datemar &amp; dateaug kaf'!$I$5:$O$94,7,FALSE)</f>
        <v>1949-50</v>
      </c>
      <c r="Q14" s="18">
        <f>LARGE('datemar &amp; dateaug kaf'!$I$5:$I$94,'datemar &amp; dateaug kaf rank'!$A14)</f>
        <v>242.87602394999999</v>
      </c>
      <c r="R14" s="5" t="str">
        <f>VLOOKUP(S14,'datemar &amp; dateaug kaf'!$J$5:$O$94,6,FALSE)</f>
        <v>1955-56</v>
      </c>
      <c r="S14" s="18">
        <f>LARGE('datemar &amp; dateaug kaf'!$J$5:$J$94,'datemar &amp; dateaug kaf rank'!$A14)</f>
        <v>443.75601641699996</v>
      </c>
      <c r="T14" s="5" t="str">
        <f>VLOOKUP(U14,'datemar &amp; dateaug kaf'!$K$5:$O$94,5,FALSE)</f>
        <v>1973-74</v>
      </c>
      <c r="U14" s="18">
        <f>LARGE('datemar &amp; dateaug kaf'!$K$5:$K$94,'datemar &amp; dateaug kaf rank'!$A14)</f>
        <v>278.39205567600004</v>
      </c>
      <c r="V14" s="5" t="str">
        <f>VLOOKUP(W14,'datemar &amp; dateaug kaf'!$L$5:$O$94,4,FALSE)</f>
        <v>1963-64</v>
      </c>
      <c r="W14" s="18">
        <f>LARGE('datemar &amp; dateaug kaf'!$L$5:$L$94,'datemar &amp; dateaug kaf rank'!$A14)</f>
        <v>138.94016007899998</v>
      </c>
      <c r="X14" s="5" t="str">
        <f>VLOOKUP(Y14,'datemar &amp; dateaug kaf'!$M$5:$O$94,3,FALSE)</f>
        <v>1936-37</v>
      </c>
      <c r="Y14" s="18">
        <f>LARGE('datemar &amp; dateaug kaf'!$M$5:$M$94,'datemar &amp; dateaug kaf rank'!$A14)</f>
        <v>39.229089438000003</v>
      </c>
      <c r="Z14" s="5" t="str">
        <f>VLOOKUP(AA14,'datemar &amp; dateaug kaf'!$N$5:$O$94,2,FALSE)</f>
        <v>1953-54</v>
      </c>
      <c r="AA14" s="18">
        <f>LARGE('datemar &amp; dateaug kaf'!$N$5:$N$94,'datemar &amp; dateaug kaf rank'!$A14)</f>
        <v>13.834710225</v>
      </c>
    </row>
    <row r="15" spans="1:27" x14ac:dyDescent="0.2">
      <c r="A15" s="5">
        <v>10</v>
      </c>
      <c r="B15" s="5" t="str">
        <f>VLOOKUP(C15,'datemar &amp; dateaug kaf'!$B$5:$O$94,14,FALSE)</f>
        <v>1960-61</v>
      </c>
      <c r="C15" s="18">
        <f>LARGE('datemar &amp; dateaug kaf'!$B$5:$B$94,'datemar &amp; dateaug kaf rank'!$A15)</f>
        <v>1145.1292132560002</v>
      </c>
      <c r="D15" s="5" t="str">
        <f>VLOOKUP(E15,'datemar &amp; dateaug kaf'!$C$5:$O$94,13,FALSE)</f>
        <v>1960-61</v>
      </c>
      <c r="E15" s="18">
        <f>LARGE('datemar &amp; dateaug kaf'!$C$5:$C$94,'datemar &amp; dateaug kaf rank'!$A15)</f>
        <v>1133.8769822730001</v>
      </c>
      <c r="F15" s="5" t="str">
        <f>VLOOKUP(G15,'datemar &amp; dateaug kaf'!$D$5:$O$94,12,FALSE)</f>
        <v>1960-61</v>
      </c>
      <c r="G15" s="18">
        <f>LARGE('datemar &amp; dateaug kaf'!$D$5:$D$94,'datemar &amp; dateaug kaf rank'!$A15)</f>
        <v>1125.0108669030001</v>
      </c>
      <c r="H15" s="5" t="str">
        <f>VLOOKUP(I15,'datemar &amp; dateaug kaf'!$E$5:$O$94,11,FALSE)</f>
        <v>1960-61</v>
      </c>
      <c r="I15" s="18">
        <f>LARGE('datemar &amp; dateaug kaf'!$E$5:$E$94,'datemar &amp; dateaug kaf rank'!$A15)</f>
        <v>1098.140785266</v>
      </c>
      <c r="J15" s="5" t="str">
        <f>VLOOKUP(K15,'datemar &amp; dateaug kaf'!$F$5:$O$94,10,FALSE)</f>
        <v>1974-75</v>
      </c>
      <c r="K15" s="18">
        <f>LARGE('datemar &amp; dateaug kaf'!$F$5:$F$94,'datemar &amp; dateaug kaf rank'!$A15)</f>
        <v>916.00459374900004</v>
      </c>
      <c r="L15" s="5" t="str">
        <f>VLOOKUP(M15,'datemar &amp; dateaug kaf'!$G$5:$O$94,9,FALSE)</f>
        <v>2013-14</v>
      </c>
      <c r="M15" s="18">
        <f>LARGE('datemar &amp; dateaug kaf'!$G$5:$G$94,'datemar &amp; dateaug kaf rank'!$A15)</f>
        <v>647.32956250200004</v>
      </c>
      <c r="N15" s="5" t="str">
        <f>VLOOKUP(O15,'datemar &amp; dateaug kaf'!$H$5:$O$94,8,FALSE)</f>
        <v>1956-57</v>
      </c>
      <c r="O15" s="18">
        <f>LARGE('datemar &amp; dateaug kaf'!$H$5:$H$94,'datemar &amp; dateaug kaf rank'!$A15)</f>
        <v>432.92229781499998</v>
      </c>
      <c r="P15" s="5" t="str">
        <f>VLOOKUP(Q15,'datemar &amp; dateaug kaf'!$I$5:$O$94,7,FALSE)</f>
        <v>2011-12</v>
      </c>
      <c r="Q15" s="18">
        <f>LARGE('datemar &amp; dateaug kaf'!$I$5:$I$94,'datemar &amp; dateaug kaf rank'!$A15)</f>
        <v>234.452222613</v>
      </c>
      <c r="R15" s="5" t="str">
        <f>VLOOKUP(S15,'datemar &amp; dateaug kaf'!$J$5:$O$94,6,FALSE)</f>
        <v>1949-50</v>
      </c>
      <c r="S15" s="18">
        <f>LARGE('datemar &amp; dateaug kaf'!$J$5:$J$94,'datemar &amp; dateaug kaf rank'!$A15)</f>
        <v>441.44130576000003</v>
      </c>
      <c r="T15" s="5" t="str">
        <f>VLOOKUP(U15,'datemar &amp; dateaug kaf'!$K$5:$O$94,5,FALSE)</f>
        <v>1952-53</v>
      </c>
      <c r="U15" s="18">
        <f>LARGE('datemar &amp; dateaug kaf'!$K$5:$K$94,'datemar &amp; dateaug kaf rank'!$A15)</f>
        <v>270.19040309100001</v>
      </c>
      <c r="V15" s="5" t="str">
        <f>VLOOKUP(W15,'datemar &amp; dateaug kaf'!$L$5:$O$94,4,FALSE)</f>
        <v>1980-81</v>
      </c>
      <c r="W15" s="18">
        <f>LARGE('datemar &amp; dateaug kaf'!$L$5:$L$94,'datemar &amp; dateaug kaf rank'!$A15)</f>
        <v>134.02511894099999</v>
      </c>
      <c r="X15" s="5" t="str">
        <f>VLOOKUP(Y15,'datemar &amp; dateaug kaf'!$M$5:$O$94,3,FALSE)</f>
        <v>1963-64</v>
      </c>
      <c r="Y15" s="18">
        <f>LARGE('datemar &amp; dateaug kaf'!$M$5:$M$94,'datemar &amp; dateaug kaf rank'!$A15)</f>
        <v>38.675701028999995</v>
      </c>
      <c r="Z15" s="5" t="str">
        <f>VLOOKUP(AA15,'datemar &amp; dateaug kaf'!$N$5:$O$94,2,FALSE)</f>
        <v>1953-54</v>
      </c>
      <c r="AA15" s="18">
        <f>LARGE('datemar &amp; dateaug kaf'!$N$5:$N$94,'datemar &amp; dateaug kaf rank'!$A15)</f>
        <v>13.834710225</v>
      </c>
    </row>
    <row r="16" spans="1:27" x14ac:dyDescent="0.2">
      <c r="A16" s="5">
        <v>11</v>
      </c>
      <c r="B16" s="5" t="str">
        <f>VLOOKUP(C16,'datemar &amp; dateaug kaf'!$B$5:$O$94,14,FALSE)</f>
        <v>1998-99</v>
      </c>
      <c r="C16" s="18">
        <f>LARGE('datemar &amp; dateaug kaf'!$B$5:$B$94,'datemar &amp; dateaug kaf rank'!$A16)</f>
        <v>1134.8032632299999</v>
      </c>
      <c r="D16" s="5" t="str">
        <f>VLOOKUP(E16,'datemar &amp; dateaug kaf'!$C$5:$O$94,13,FALSE)</f>
        <v>1998-99</v>
      </c>
      <c r="E16" s="18">
        <f>LARGE('datemar &amp; dateaug kaf'!$C$5:$C$94,'datemar &amp; dateaug kaf rank'!$A16)</f>
        <v>1128.285577524</v>
      </c>
      <c r="F16" s="5" t="str">
        <f>VLOOKUP(G16,'datemar &amp; dateaug kaf'!$D$5:$O$94,12,FALSE)</f>
        <v>1998-99</v>
      </c>
      <c r="G16" s="18">
        <f>LARGE('datemar &amp; dateaug kaf'!$D$5:$D$94,'datemar &amp; dateaug kaf rank'!$A16)</f>
        <v>1123.406238864</v>
      </c>
      <c r="H16" s="5" t="str">
        <f>VLOOKUP(I16,'datemar &amp; dateaug kaf'!$E$5:$O$94,11,FALSE)</f>
        <v>1953-54</v>
      </c>
      <c r="I16" s="18">
        <f>LARGE('datemar &amp; dateaug kaf'!$E$5:$E$94,'datemar &amp; dateaug kaf rank'!$A16)</f>
        <v>1057.313018202</v>
      </c>
      <c r="J16" s="5" t="str">
        <f>VLOOKUP(K16,'datemar &amp; dateaug kaf'!$F$5:$O$94,10,FALSE)</f>
        <v>1982-83</v>
      </c>
      <c r="K16" s="18">
        <f>LARGE('datemar &amp; dateaug kaf'!$F$5:$F$94,'datemar &amp; dateaug kaf rank'!$A16)</f>
        <v>905.726247027</v>
      </c>
      <c r="L16" s="5" t="str">
        <f>VLOOKUP(M16,'datemar &amp; dateaug kaf'!$G$5:$O$94,9,FALSE)</f>
        <v>2002-03</v>
      </c>
      <c r="M16" s="18">
        <f>LARGE('datemar &amp; dateaug kaf'!$G$5:$G$94,'datemar &amp; dateaug kaf rank'!$A16)</f>
        <v>644.33452129199998</v>
      </c>
      <c r="N16" s="5" t="str">
        <f>VLOOKUP(O16,'datemar &amp; dateaug kaf'!$H$5:$O$94,8,FALSE)</f>
        <v>2002-03</v>
      </c>
      <c r="O16" s="18">
        <f>LARGE('datemar &amp; dateaug kaf'!$H$5:$H$94,'datemar &amp; dateaug kaf rank'!$A16)</f>
        <v>417.26081079899996</v>
      </c>
      <c r="P16" s="5" t="str">
        <f>VLOOKUP(Q16,'datemar &amp; dateaug kaf'!$I$5:$O$94,7,FALSE)</f>
        <v>1988-89</v>
      </c>
      <c r="Q16" s="18">
        <f>LARGE('datemar &amp; dateaug kaf'!$I$5:$I$94,'datemar &amp; dateaug kaf rank'!$A16)</f>
        <v>229.90214013899998</v>
      </c>
      <c r="R16" s="5" t="str">
        <f>VLOOKUP(S16,'datemar &amp; dateaug kaf'!$J$5:$O$94,6,FALSE)</f>
        <v>1983-84</v>
      </c>
      <c r="S16" s="18">
        <f>LARGE('datemar &amp; dateaug kaf'!$J$5:$J$94,'datemar &amp; dateaug kaf rank'!$A16)</f>
        <v>440.63601653400002</v>
      </c>
      <c r="T16" s="5" t="str">
        <f>VLOOKUP(U16,'datemar &amp; dateaug kaf'!$K$5:$O$94,5,FALSE)</f>
        <v>1963-64</v>
      </c>
      <c r="U16" s="18">
        <f>LARGE('datemar &amp; dateaug kaf'!$K$5:$K$94,'datemar &amp; dateaug kaf rank'!$A16)</f>
        <v>266.64990735599997</v>
      </c>
      <c r="V16" s="5" t="str">
        <f>VLOOKUP(W16,'datemar &amp; dateaug kaf'!$L$5:$O$94,4,FALSE)</f>
        <v>1968-69</v>
      </c>
      <c r="W16" s="18">
        <f>LARGE('datemar &amp; dateaug kaf'!$L$5:$L$94,'datemar &amp; dateaug kaf rank'!$A16)</f>
        <v>129.61387943700001</v>
      </c>
      <c r="X16" s="5" t="str">
        <f>VLOOKUP(Y16,'datemar &amp; dateaug kaf'!$M$5:$O$94,3,FALSE)</f>
        <v>1983-84</v>
      </c>
      <c r="Y16" s="18">
        <f>LARGE('datemar &amp; dateaug kaf'!$M$5:$M$94,'datemar &amp; dateaug kaf rank'!$A16)</f>
        <v>38.306775422999998</v>
      </c>
      <c r="Z16" s="5" t="str">
        <f>VLOOKUP(AA16,'datemar &amp; dateaug kaf'!$N$5:$O$94,2,FALSE)</f>
        <v>1963-64</v>
      </c>
      <c r="AA16" s="18">
        <f>LARGE('datemar &amp; dateaug kaf'!$N$5:$N$94,'datemar &amp; dateaug kaf rank'!$A16)</f>
        <v>13.281321816</v>
      </c>
    </row>
    <row r="17" spans="1:27" x14ac:dyDescent="0.2">
      <c r="A17" s="5">
        <v>12</v>
      </c>
      <c r="B17" s="5" t="str">
        <f>VLOOKUP(C17,'datemar &amp; dateaug kaf'!$B$5:$O$94,14,FALSE)</f>
        <v>1982-83</v>
      </c>
      <c r="C17" s="18">
        <f>LARGE('datemar &amp; dateaug kaf'!$B$5:$B$94,'datemar &amp; dateaug kaf rank'!$A17)</f>
        <v>1123.6958256300002</v>
      </c>
      <c r="D17" s="5" t="str">
        <f>VLOOKUP(E17,'datemar &amp; dateaug kaf'!$C$5:$O$94,13,FALSE)</f>
        <v>1982-83</v>
      </c>
      <c r="E17" s="18">
        <f>LARGE('datemar &amp; dateaug kaf'!$C$5:$C$94,'datemar &amp; dateaug kaf rank'!$A17)</f>
        <v>1114.964586288</v>
      </c>
      <c r="F17" s="5" t="str">
        <f>VLOOKUP(G17,'datemar &amp; dateaug kaf'!$D$5:$O$94,12,FALSE)</f>
        <v>1982-83</v>
      </c>
      <c r="G17" s="18">
        <f>LARGE('datemar &amp; dateaug kaf'!$D$5:$D$94,'datemar &amp; dateaug kaf rank'!$A17)</f>
        <v>1099.7315290079998</v>
      </c>
      <c r="H17" s="5" t="str">
        <f>VLOOKUP(I17,'datemar &amp; dateaug kaf'!$E$5:$O$94,11,FALSE)</f>
        <v>1950-51</v>
      </c>
      <c r="I17" s="18">
        <f>LARGE('datemar &amp; dateaug kaf'!$E$5:$E$94,'datemar &amp; dateaug kaf rank'!$A17)</f>
        <v>1045.731531033</v>
      </c>
      <c r="J17" s="5" t="str">
        <f>VLOOKUP(K17,'datemar &amp; dateaug kaf'!$F$5:$O$94,10,FALSE)</f>
        <v>1942-43</v>
      </c>
      <c r="K17" s="18">
        <f>LARGE('datemar &amp; dateaug kaf'!$F$5:$F$94,'datemar &amp; dateaug kaf rank'!$A17)</f>
        <v>872.01715738200005</v>
      </c>
      <c r="L17" s="5" t="str">
        <f>VLOOKUP(M17,'datemar &amp; dateaug kaf'!$G$5:$O$94,9,FALSE)</f>
        <v>1981-82</v>
      </c>
      <c r="M17" s="18">
        <f>LARGE('datemar &amp; dateaug kaf'!$G$5:$G$94,'datemar &amp; dateaug kaf rank'!$A17)</f>
        <v>636.77154636900002</v>
      </c>
      <c r="N17" s="5" t="str">
        <f>VLOOKUP(O17,'datemar &amp; dateaug kaf'!$H$5:$O$94,8,FALSE)</f>
        <v>1973-74</v>
      </c>
      <c r="O17" s="18">
        <f>LARGE('datemar &amp; dateaug kaf'!$H$5:$H$94,'datemar &amp; dateaug kaf rank'!$A17)</f>
        <v>407.04395167799998</v>
      </c>
      <c r="P17" s="5" t="str">
        <f>VLOOKUP(Q17,'datemar &amp; dateaug kaf'!$I$5:$O$94,7,FALSE)</f>
        <v>1960-61</v>
      </c>
      <c r="Q17" s="18">
        <f>LARGE('datemar &amp; dateaug kaf'!$I$5:$I$94,'datemar &amp; dateaug kaf rank'!$A17)</f>
        <v>229.16428892699997</v>
      </c>
      <c r="R17" s="5" t="str">
        <f>VLOOKUP(S17,'datemar &amp; dateaug kaf'!$J$5:$O$94,6,FALSE)</f>
        <v>1970-71</v>
      </c>
      <c r="S17" s="18">
        <f>LARGE('datemar &amp; dateaug kaf'!$J$5:$J$94,'datemar &amp; dateaug kaf rank'!$A17)</f>
        <v>436.246595211</v>
      </c>
      <c r="T17" s="5" t="str">
        <f>VLOOKUP(U17,'datemar &amp; dateaug kaf'!$K$5:$O$94,5,FALSE)</f>
        <v>1959-60</v>
      </c>
      <c r="U17" s="18">
        <f>LARGE('datemar &amp; dateaug kaf'!$K$5:$K$94,'datemar &amp; dateaug kaf rank'!$A17)</f>
        <v>264.777510732</v>
      </c>
      <c r="V17" s="5" t="str">
        <f>VLOOKUP(W17,'datemar &amp; dateaug kaf'!$L$5:$O$94,4,FALSE)</f>
        <v>1970-71</v>
      </c>
      <c r="W17" s="18">
        <f>LARGE('datemar &amp; dateaug kaf'!$L$5:$L$94,'datemar &amp; dateaug kaf rank'!$A17)</f>
        <v>122.019168978</v>
      </c>
      <c r="X17" s="5" t="str">
        <f>VLOOKUP(Y17,'datemar &amp; dateaug kaf'!$M$5:$O$94,3,FALSE)</f>
        <v>1970-71</v>
      </c>
      <c r="Y17" s="18">
        <f>LARGE('datemar &amp; dateaug kaf'!$M$5:$M$94,'datemar &amp; dateaug kaf rank'!$A17)</f>
        <v>37.999337418000003</v>
      </c>
      <c r="Z17" s="5" t="str">
        <f>VLOOKUP(AA17,'datemar &amp; dateaug kaf'!$N$5:$O$94,2,FALSE)</f>
        <v>1954-55</v>
      </c>
      <c r="AA17" s="18">
        <f>LARGE('datemar &amp; dateaug kaf'!$N$5:$N$94,'datemar &amp; dateaug kaf rank'!$A17)</f>
        <v>13.219834215000001</v>
      </c>
    </row>
    <row r="18" spans="1:27" x14ac:dyDescent="0.2">
      <c r="A18" s="5">
        <v>13</v>
      </c>
      <c r="B18" s="5" t="str">
        <f>VLOOKUP(C18,'datemar &amp; dateaug kaf'!$B$5:$O$94,14,FALSE)</f>
        <v>1977-78</v>
      </c>
      <c r="C18" s="18">
        <f>LARGE('datemar &amp; dateaug kaf'!$B$5:$B$94,'datemar &amp; dateaug kaf rank'!$A18)</f>
        <v>1116.5454126750001</v>
      </c>
      <c r="D18" s="5" t="str">
        <f>VLOOKUP(E18,'datemar &amp; dateaug kaf'!$C$5:$O$94,13,FALSE)</f>
        <v>1977-78</v>
      </c>
      <c r="E18" s="18">
        <f>LARGE('datemar &amp; dateaug kaf'!$C$5:$C$94,'datemar &amp; dateaug kaf rank'!$A18)</f>
        <v>1102.7107024499999</v>
      </c>
      <c r="F18" s="5" t="str">
        <f>VLOOKUP(G18,'datemar &amp; dateaug kaf'!$D$5:$O$94,12,FALSE)</f>
        <v>1953-54</v>
      </c>
      <c r="G18" s="18">
        <f>LARGE('datemar &amp; dateaug kaf'!$D$5:$D$94,'datemar &amp; dateaug kaf rank'!$A18)</f>
        <v>1084.920951051</v>
      </c>
      <c r="H18" s="5" t="str">
        <f>VLOOKUP(I18,'datemar &amp; dateaug kaf'!$E$5:$O$94,11,FALSE)</f>
        <v>1977-78</v>
      </c>
      <c r="I18" s="18">
        <f>LARGE('datemar &amp; dateaug kaf'!$E$5:$E$94,'datemar &amp; dateaug kaf rank'!$A18)</f>
        <v>1027.701779643</v>
      </c>
      <c r="J18" s="5" t="str">
        <f>VLOOKUP(K18,'datemar &amp; dateaug kaf'!$F$5:$O$94,10,FALSE)</f>
        <v>1953-54</v>
      </c>
      <c r="K18" s="18">
        <f>LARGE('datemar &amp; dateaug kaf'!$F$5:$F$94,'datemar &amp; dateaug kaf rank'!$A18)</f>
        <v>858.86674465200008</v>
      </c>
      <c r="L18" s="5" t="str">
        <f>VLOOKUP(M18,'datemar &amp; dateaug kaf'!$G$5:$O$94,9,FALSE)</f>
        <v>1982-83</v>
      </c>
      <c r="M18" s="18">
        <f>LARGE('datemar &amp; dateaug kaf'!$G$5:$G$94,'datemar &amp; dateaug kaf rank'!$A18)</f>
        <v>635.05782742500003</v>
      </c>
      <c r="N18" s="5" t="str">
        <f>VLOOKUP(O18,'datemar &amp; dateaug kaf'!$H$5:$O$94,8,FALSE)</f>
        <v>1982-83</v>
      </c>
      <c r="O18" s="18">
        <f>LARGE('datemar &amp; dateaug kaf'!$H$5:$H$94,'datemar &amp; dateaug kaf rank'!$A18)</f>
        <v>401.65089402900003</v>
      </c>
      <c r="P18" s="5" t="str">
        <f>VLOOKUP(Q18,'datemar &amp; dateaug kaf'!$I$5:$O$94,7,FALSE)</f>
        <v>1973-74</v>
      </c>
      <c r="Q18" s="18">
        <f>LARGE('datemar &amp; dateaug kaf'!$I$5:$I$94,'datemar &amp; dateaug kaf rank'!$A18)</f>
        <v>227.38114849799999</v>
      </c>
      <c r="R18" s="5" t="str">
        <f>VLOOKUP(S18,'datemar &amp; dateaug kaf'!$J$5:$O$94,6,FALSE)</f>
        <v>2011-12</v>
      </c>
      <c r="S18" s="18">
        <f>LARGE('datemar &amp; dateaug kaf'!$J$5:$J$94,'datemar &amp; dateaug kaf rank'!$A18)</f>
        <v>423.46907502900001</v>
      </c>
      <c r="T18" s="5" t="str">
        <f>VLOOKUP(U18,'datemar &amp; dateaug kaf'!$K$5:$O$94,5,FALSE)</f>
        <v>1998-99</v>
      </c>
      <c r="U18" s="18">
        <f>LARGE('datemar &amp; dateaug kaf'!$K$5:$K$94,'datemar &amp; dateaug kaf rank'!$A18)</f>
        <v>262.39734553200003</v>
      </c>
      <c r="V18" s="5" t="str">
        <f>VLOOKUP(W18,'datemar &amp; dateaug kaf'!$L$5:$O$94,4,FALSE)</f>
        <v>1992-93</v>
      </c>
      <c r="W18" s="18">
        <f>LARGE('datemar &amp; dateaug kaf'!$L$5:$L$94,'datemar &amp; dateaug kaf rank'!$A18)</f>
        <v>120.025780623</v>
      </c>
      <c r="X18" s="5" t="str">
        <f>VLOOKUP(Y18,'datemar &amp; dateaug kaf'!$M$5:$O$94,3,FALSE)</f>
        <v>1952-53</v>
      </c>
      <c r="Y18" s="18">
        <f>LARGE('datemar &amp; dateaug kaf'!$M$5:$M$94,'datemar &amp; dateaug kaf rank'!$A18)</f>
        <v>37.199998604999998</v>
      </c>
      <c r="Z18" s="5" t="str">
        <f>VLOOKUP(AA18,'datemar &amp; dateaug kaf'!$N$5:$O$94,2,FALSE)</f>
        <v>2009-10</v>
      </c>
      <c r="AA18" s="18">
        <f>LARGE('datemar &amp; dateaug kaf'!$N$5:$N$94,'datemar &amp; dateaug kaf rank'!$A18)</f>
        <v>12.543470603999999</v>
      </c>
    </row>
    <row r="19" spans="1:27" x14ac:dyDescent="0.2">
      <c r="A19" s="5">
        <v>14</v>
      </c>
      <c r="B19" s="5" t="str">
        <f>VLOOKUP(C19,'datemar &amp; dateaug kaf'!$B$5:$O$94,14,FALSE)</f>
        <v>1953-54</v>
      </c>
      <c r="C19" s="18">
        <f>LARGE('datemar &amp; dateaug kaf'!$B$5:$B$94,'datemar &amp; dateaug kaf rank'!$A19)</f>
        <v>1108.3556609159998</v>
      </c>
      <c r="D19" s="5" t="str">
        <f>VLOOKUP(E19,'datemar &amp; dateaug kaf'!$C$5:$O$94,13,FALSE)</f>
        <v>1953-54</v>
      </c>
      <c r="E19" s="18">
        <f>LARGE('datemar &amp; dateaug kaf'!$C$5:$C$94,'datemar &amp; dateaug kaf rank'!$A19)</f>
        <v>1093.9060746810001</v>
      </c>
      <c r="F19" s="5" t="str">
        <f>VLOOKUP(G19,'datemar &amp; dateaug kaf'!$D$5:$O$94,12,FALSE)</f>
        <v>1975-76</v>
      </c>
      <c r="G19" s="18">
        <f>LARGE('datemar &amp; dateaug kaf'!$D$5:$D$94,'datemar &amp; dateaug kaf rank'!$A19)</f>
        <v>1077.3758273670001</v>
      </c>
      <c r="H19" s="5" t="str">
        <f>VLOOKUP(I19,'datemar &amp; dateaug kaf'!$E$5:$O$94,11,FALSE)</f>
        <v>1982-83</v>
      </c>
      <c r="I19" s="18">
        <f>LARGE('datemar &amp; dateaug kaf'!$E$5:$E$94,'datemar &amp; dateaug kaf rank'!$A19)</f>
        <v>1021.5807881369999</v>
      </c>
      <c r="J19" s="5" t="str">
        <f>VLOOKUP(K19,'datemar &amp; dateaug kaf'!$F$5:$O$94,10,FALSE)</f>
        <v>1957-58</v>
      </c>
      <c r="K19" s="18">
        <f>LARGE('datemar &amp; dateaug kaf'!$F$5:$F$94,'datemar &amp; dateaug kaf rank'!$A19)</f>
        <v>858.656496726</v>
      </c>
      <c r="L19" s="5" t="str">
        <f>VLOOKUP(M19,'datemar &amp; dateaug kaf'!$G$5:$O$94,9,FALSE)</f>
        <v>1985-86</v>
      </c>
      <c r="M19" s="18">
        <f>LARGE('datemar &amp; dateaug kaf'!$G$5:$G$94,'datemar &amp; dateaug kaf rank'!$A19)</f>
        <v>628.63733179799999</v>
      </c>
      <c r="N19" s="5" t="str">
        <f>VLOOKUP(O19,'datemar &amp; dateaug kaf'!$H$5:$O$94,8,FALSE)</f>
        <v>1959-60</v>
      </c>
      <c r="O19" s="18">
        <f>LARGE('datemar &amp; dateaug kaf'!$H$5:$H$94,'datemar &amp; dateaug kaf rank'!$A19)</f>
        <v>396.323290923</v>
      </c>
      <c r="P19" s="5" t="str">
        <f>VLOOKUP(Q19,'datemar &amp; dateaug kaf'!$I$5:$O$94,7,FALSE)</f>
        <v>1959-60</v>
      </c>
      <c r="Q19" s="18">
        <f>LARGE('datemar &amp; dateaug kaf'!$I$5:$I$94,'datemar &amp; dateaug kaf rank'!$A19)</f>
        <v>213.177512667</v>
      </c>
      <c r="R19" s="5" t="str">
        <f>VLOOKUP(S19,'datemar &amp; dateaug kaf'!$J$5:$O$94,6,FALSE)</f>
        <v>2010-11</v>
      </c>
      <c r="S19" s="18">
        <f>LARGE('datemar &amp; dateaug kaf'!$J$5:$J$94,'datemar &amp; dateaug kaf rank'!$A19)</f>
        <v>408.01981940999997</v>
      </c>
      <c r="T19" s="5" t="str">
        <f>VLOOKUP(U19,'datemar &amp; dateaug kaf'!$K$5:$O$94,5,FALSE)</f>
        <v>2009-10</v>
      </c>
      <c r="U19" s="18">
        <f>LARGE('datemar &amp; dateaug kaf'!$K$5:$K$94,'datemar &amp; dateaug kaf rank'!$A19)</f>
        <v>255.91536230400001</v>
      </c>
      <c r="V19" s="5" t="str">
        <f>VLOOKUP(W19,'datemar &amp; dateaug kaf'!$L$5:$O$94,4,FALSE)</f>
        <v>1952-53</v>
      </c>
      <c r="W19" s="18">
        <f>LARGE('datemar &amp; dateaug kaf'!$L$5:$L$94,'datemar &amp; dateaug kaf rank'!$A19)</f>
        <v>119.79173104499999</v>
      </c>
      <c r="X19" s="5" t="str">
        <f>VLOOKUP(Y19,'datemar &amp; dateaug kaf'!$M$5:$O$94,3,FALSE)</f>
        <v>1992-93</v>
      </c>
      <c r="Y19" s="18">
        <f>LARGE('datemar &amp; dateaug kaf'!$M$5:$M$94,'datemar &amp; dateaug kaf rank'!$A19)</f>
        <v>37.077023402999998</v>
      </c>
      <c r="Z19" s="5" t="str">
        <f>VLOOKUP(AA19,'datemar &amp; dateaug kaf'!$N$5:$O$94,2,FALSE)</f>
        <v>1946-47</v>
      </c>
      <c r="AA19" s="18">
        <f>LARGE('datemar &amp; dateaug kaf'!$N$5:$N$94,'datemar &amp; dateaug kaf rank'!$A19)</f>
        <v>12.236032599</v>
      </c>
    </row>
    <row r="20" spans="1:27" x14ac:dyDescent="0.2">
      <c r="A20" s="5">
        <v>15</v>
      </c>
      <c r="B20" s="5" t="str">
        <f>VLOOKUP(C20,'datemar &amp; dateaug kaf'!$B$5:$O$94,14,FALSE)</f>
        <v>1975-76</v>
      </c>
      <c r="C20" s="18">
        <f>LARGE('datemar &amp; dateaug kaf'!$B$5:$B$94,'datemar &amp; dateaug kaf rank'!$A20)</f>
        <v>1105.1563221930001</v>
      </c>
      <c r="D20" s="5" t="str">
        <f>VLOOKUP(E20,'datemar &amp; dateaug kaf'!$C$5:$O$94,13,FALSE)</f>
        <v>1975-76</v>
      </c>
      <c r="E20" s="18">
        <f>LARGE('datemar &amp; dateaug kaf'!$C$5:$C$94,'datemar &amp; dateaug kaf rank'!$A20)</f>
        <v>1090.6452483570001</v>
      </c>
      <c r="F20" s="5" t="str">
        <f>VLOOKUP(G20,'datemar &amp; dateaug kaf'!$D$5:$O$94,12,FALSE)</f>
        <v>1977-78</v>
      </c>
      <c r="G20" s="18">
        <f>LARGE('datemar &amp; dateaug kaf'!$D$5:$D$94,'datemar &amp; dateaug kaf rank'!$A20)</f>
        <v>1074.86276961</v>
      </c>
      <c r="H20" s="5" t="str">
        <f>VLOOKUP(I20,'datemar &amp; dateaug kaf'!$E$5:$O$94,11,FALSE)</f>
        <v>1970-71</v>
      </c>
      <c r="I20" s="18">
        <f>LARGE('datemar &amp; dateaug kaf'!$E$5:$E$94,'datemar &amp; dateaug kaf rank'!$A20)</f>
        <v>1006.298144082</v>
      </c>
      <c r="J20" s="5" t="str">
        <f>VLOOKUP(K20,'datemar &amp; dateaug kaf'!$F$5:$O$94,10,FALSE)</f>
        <v>2005-06</v>
      </c>
      <c r="K20" s="18">
        <f>LARGE('datemar &amp; dateaug kaf'!$F$5:$F$94,'datemar &amp; dateaug kaf rank'!$A20)</f>
        <v>840.95600152199995</v>
      </c>
      <c r="L20" s="5" t="str">
        <f>VLOOKUP(M20,'datemar &amp; dateaug kaf'!$G$5:$O$94,9,FALSE)</f>
        <v>1996-97</v>
      </c>
      <c r="M20" s="18">
        <f>LARGE('datemar &amp; dateaug kaf'!$G$5:$G$94,'datemar &amp; dateaug kaf rank'!$A20)</f>
        <v>625.80295173900004</v>
      </c>
      <c r="N20" s="5" t="str">
        <f>VLOOKUP(O20,'datemar &amp; dateaug kaf'!$H$5:$O$94,8,FALSE)</f>
        <v>1952-53</v>
      </c>
      <c r="O20" s="18">
        <f>LARGE('datemar &amp; dateaug kaf'!$H$5:$H$94,'datemar &amp; dateaug kaf rank'!$A20)</f>
        <v>391.11072913499999</v>
      </c>
      <c r="P20" s="5" t="str">
        <f>VLOOKUP(Q20,'datemar &amp; dateaug kaf'!$I$5:$O$94,7,FALSE)</f>
        <v>1965-66</v>
      </c>
      <c r="Q20" s="18">
        <f>LARGE('datemar &amp; dateaug kaf'!$I$5:$I$94,'datemar &amp; dateaug kaf rank'!$A20)</f>
        <v>190.30412509499999</v>
      </c>
      <c r="R20" s="5" t="str">
        <f>VLOOKUP(S20,'datemar &amp; dateaug kaf'!$J$5:$O$94,6,FALSE)</f>
        <v>1963-64</v>
      </c>
      <c r="S20" s="18">
        <f>LARGE('datemar &amp; dateaug kaf'!$J$5:$J$94,'datemar &amp; dateaug kaf rank'!$A20)</f>
        <v>398.92758834599999</v>
      </c>
      <c r="T20" s="5" t="str">
        <f>VLOOKUP(U20,'datemar &amp; dateaug kaf'!$K$5:$O$94,5,FALSE)</f>
        <v>1955-56</v>
      </c>
      <c r="U20" s="18">
        <f>LARGE('datemar &amp; dateaug kaf'!$K$5:$K$94,'datemar &amp; dateaug kaf rank'!$A20)</f>
        <v>250.12957739699999</v>
      </c>
      <c r="V20" s="5" t="str">
        <f>VLOOKUP(W20,'datemar &amp; dateaug kaf'!$L$5:$O$94,4,FALSE)</f>
        <v>1953-54</v>
      </c>
      <c r="W20" s="18">
        <f>LARGE('datemar &amp; dateaug kaf'!$L$5:$L$94,'datemar &amp; dateaug kaf rank'!$A20)</f>
        <v>116.239334484</v>
      </c>
      <c r="X20" s="5" t="str">
        <f>VLOOKUP(Y20,'datemar &amp; dateaug kaf'!$M$5:$O$94,3,FALSE)</f>
        <v>1946-47</v>
      </c>
      <c r="Y20" s="18">
        <f>LARGE('datemar &amp; dateaug kaf'!$M$5:$M$94,'datemar &amp; dateaug kaf rank'!$A20)</f>
        <v>36.954048200999999</v>
      </c>
      <c r="Z20" s="5" t="str">
        <f>VLOOKUP(AA20,'datemar &amp; dateaug kaf'!$N$5:$O$94,2,FALSE)</f>
        <v>1961-62</v>
      </c>
      <c r="AA20" s="18">
        <f>LARGE('datemar &amp; dateaug kaf'!$N$5:$N$94,'datemar &amp; dateaug kaf rank'!$A20)</f>
        <v>12.174544998</v>
      </c>
    </row>
    <row r="21" spans="1:27" x14ac:dyDescent="0.2">
      <c r="A21" s="5">
        <v>16</v>
      </c>
      <c r="B21" s="5" t="str">
        <f>VLOOKUP(C21,'datemar &amp; dateaug kaf'!$B$5:$O$94,14,FALSE)</f>
        <v>1947-48</v>
      </c>
      <c r="C21" s="18">
        <f>LARGE('datemar &amp; dateaug kaf'!$B$5:$B$94,'datemar &amp; dateaug kaf rank'!$A21)</f>
        <v>1069.4855797290002</v>
      </c>
      <c r="D21" s="5" t="str">
        <f>VLOOKUP(E21,'datemar &amp; dateaug kaf'!$C$5:$O$94,13,FALSE)</f>
        <v>1947-48</v>
      </c>
      <c r="E21" s="18">
        <f>LARGE('datemar &amp; dateaug kaf'!$C$5:$C$94,'datemar &amp; dateaug kaf rank'!$A21)</f>
        <v>1057.2495471300001</v>
      </c>
      <c r="F21" s="5" t="str">
        <f>VLOOKUP(G21,'datemar &amp; dateaug kaf'!$D$5:$O$94,12,FALSE)</f>
        <v>1947-48</v>
      </c>
      <c r="G21" s="18">
        <f>LARGE('datemar &amp; dateaug kaf'!$D$5:$D$94,'datemar &amp; dateaug kaf rank'!$A21)</f>
        <v>1046.65781199</v>
      </c>
      <c r="H21" s="5" t="str">
        <f>VLOOKUP(I21,'datemar &amp; dateaug kaf'!$E$5:$O$94,11,FALSE)</f>
        <v>2006-07</v>
      </c>
      <c r="I21" s="18">
        <f>LARGE('datemar &amp; dateaug kaf'!$E$5:$E$94,'datemar &amp; dateaug kaf rank'!$A21)</f>
        <v>996.56128494299992</v>
      </c>
      <c r="J21" s="5" t="str">
        <f>VLOOKUP(K21,'datemar &amp; dateaug kaf'!$F$5:$O$94,10,FALSE)</f>
        <v>1975-76</v>
      </c>
      <c r="K21" s="18">
        <f>LARGE('datemar &amp; dateaug kaf'!$F$5:$F$94,'datemar &amp; dateaug kaf rank'!$A21)</f>
        <v>839.55170405399997</v>
      </c>
      <c r="L21" s="5" t="str">
        <f>VLOOKUP(M21,'datemar &amp; dateaug kaf'!$G$5:$O$94,9,FALSE)</f>
        <v>2016-17</v>
      </c>
      <c r="M21" s="18">
        <f>LARGE('datemar &amp; dateaug kaf'!$G$5:$G$94,'datemar &amp; dateaug kaf rank'!$A21)</f>
        <v>613.09881998399999</v>
      </c>
      <c r="N21" s="5" t="str">
        <f>VLOOKUP(O21,'datemar &amp; dateaug kaf'!$H$5:$O$94,8,FALSE)</f>
        <v>1939-40</v>
      </c>
      <c r="O21" s="18">
        <f>LARGE('datemar &amp; dateaug kaf'!$H$5:$H$94,'datemar &amp; dateaug kaf rank'!$A21)</f>
        <v>386.83634912999997</v>
      </c>
      <c r="P21" s="5" t="str">
        <f>VLOOKUP(Q21,'datemar &amp; dateaug kaf'!$I$5:$O$94,7,FALSE)</f>
        <v>1983-84</v>
      </c>
      <c r="Q21" s="18">
        <f>LARGE('datemar &amp; dateaug kaf'!$I$5:$I$94,'datemar &amp; dateaug kaf rank'!$A21)</f>
        <v>189.197348277</v>
      </c>
      <c r="R21" s="5" t="str">
        <f>VLOOKUP(S21,'datemar &amp; dateaug kaf'!$J$5:$O$94,6,FALSE)</f>
        <v>2009-10</v>
      </c>
      <c r="S21" s="18">
        <f>LARGE('datemar &amp; dateaug kaf'!$J$5:$J$94,'datemar &amp; dateaug kaf rank'!$A21)</f>
        <v>391.882299354</v>
      </c>
      <c r="T21" s="5" t="str">
        <f>VLOOKUP(U21,'datemar &amp; dateaug kaf'!$K$5:$O$94,5,FALSE)</f>
        <v>1992-93</v>
      </c>
      <c r="U21" s="18">
        <f>LARGE('datemar &amp; dateaug kaf'!$K$5:$K$94,'datemar &amp; dateaug kaf rank'!$A21)</f>
        <v>246.69023868299999</v>
      </c>
      <c r="V21" s="5" t="str">
        <f>VLOOKUP(W21,'datemar &amp; dateaug kaf'!$L$5:$O$94,4,FALSE)</f>
        <v>1942-43</v>
      </c>
      <c r="W21" s="18">
        <f>LARGE('datemar &amp; dateaug kaf'!$L$5:$L$94,'datemar &amp; dateaug kaf rank'!$A21)</f>
        <v>114.09916927499999</v>
      </c>
      <c r="X21" s="5" t="str">
        <f>VLOOKUP(Y21,'datemar &amp; dateaug kaf'!$M$5:$O$94,3,FALSE)</f>
        <v>1946-47</v>
      </c>
      <c r="Y21" s="18">
        <f>LARGE('datemar &amp; dateaug kaf'!$M$5:$M$94,'datemar &amp; dateaug kaf rank'!$A21)</f>
        <v>36.954048200999999</v>
      </c>
      <c r="Z21" s="5" t="str">
        <f>VLOOKUP(AA21,'datemar &amp; dateaug kaf'!$N$5:$O$94,2,FALSE)</f>
        <v>1992-93</v>
      </c>
      <c r="AA21" s="18">
        <f>LARGE('datemar &amp; dateaug kaf'!$N$5:$N$94,'datemar &amp; dateaug kaf rank'!$A21)</f>
        <v>11.990082194999999</v>
      </c>
    </row>
    <row r="22" spans="1:27" x14ac:dyDescent="0.2">
      <c r="A22" s="5">
        <v>17</v>
      </c>
      <c r="B22" s="5" t="str">
        <f>VLOOKUP(C22,'datemar &amp; dateaug kaf'!$B$5:$O$94,14,FALSE)</f>
        <v>1970-71</v>
      </c>
      <c r="C22" s="18">
        <f>LARGE('datemar &amp; dateaug kaf'!$B$5:$B$94,'datemar &amp; dateaug kaf rank'!$A22)</f>
        <v>1061.7996296039998</v>
      </c>
      <c r="D22" s="5" t="str">
        <f>VLOOKUP(E22,'datemar &amp; dateaug kaf'!$C$5:$O$94,13,FALSE)</f>
        <v>1970-71</v>
      </c>
      <c r="E22" s="18">
        <f>LARGE('datemar &amp; dateaug kaf'!$C$5:$C$94,'datemar &amp; dateaug kaf rank'!$A22)</f>
        <v>1054.974505893</v>
      </c>
      <c r="F22" s="5" t="str">
        <f>VLOOKUP(G22,'datemar &amp; dateaug kaf'!$D$5:$O$94,12,FALSE)</f>
        <v>1970-71</v>
      </c>
      <c r="G22" s="18">
        <f>LARGE('datemar &amp; dateaug kaf'!$D$5:$D$94,'datemar &amp; dateaug kaf rank'!$A22)</f>
        <v>1041.4075642529999</v>
      </c>
      <c r="H22" s="5" t="str">
        <f>VLOOKUP(I22,'datemar &amp; dateaug kaf'!$E$5:$O$94,11,FALSE)</f>
        <v>1975-76</v>
      </c>
      <c r="I22" s="18">
        <f>LARGE('datemar &amp; dateaug kaf'!$E$5:$E$94,'datemar &amp; dateaug kaf rank'!$A22)</f>
        <v>992.95335119399999</v>
      </c>
      <c r="J22" s="5" t="str">
        <f>VLOOKUP(K22,'datemar &amp; dateaug kaf'!$F$5:$O$94,10,FALSE)</f>
        <v>1960-61</v>
      </c>
      <c r="K22" s="18">
        <f>LARGE('datemar &amp; dateaug kaf'!$F$5:$F$94,'datemar &amp; dateaug kaf rank'!$A22)</f>
        <v>829.53914244600003</v>
      </c>
      <c r="L22" s="5" t="str">
        <f>VLOOKUP(M22,'datemar &amp; dateaug kaf'!$G$5:$O$94,9,FALSE)</f>
        <v>2005-06</v>
      </c>
      <c r="M22" s="18">
        <f>LARGE('datemar &amp; dateaug kaf'!$G$5:$G$94,'datemar &amp; dateaug kaf rank'!$A22)</f>
        <v>612.59105140799988</v>
      </c>
      <c r="N22" s="5" t="str">
        <f>VLOOKUP(O22,'datemar &amp; dateaug kaf'!$H$5:$O$94,8,FALSE)</f>
        <v>1996-97</v>
      </c>
      <c r="O22" s="18">
        <f>LARGE('datemar &amp; dateaug kaf'!$H$5:$H$94,'datemar &amp; dateaug kaf rank'!$A22)</f>
        <v>383.72626660200001</v>
      </c>
      <c r="P22" s="5" t="str">
        <f>VLOOKUP(Q22,'datemar &amp; dateaug kaf'!$I$5:$O$94,7,FALSE)</f>
        <v>1937-38</v>
      </c>
      <c r="Q22" s="18">
        <f>LARGE('datemar &amp; dateaug kaf'!$I$5:$I$94,'datemar &amp; dateaug kaf rank'!$A22)</f>
        <v>188.45949706499999</v>
      </c>
      <c r="R22" s="5" t="str">
        <f>VLOOKUP(S22,'datemar &amp; dateaug kaf'!$J$5:$O$94,6,FALSE)</f>
        <v>1961-62</v>
      </c>
      <c r="S22" s="18">
        <f>LARGE('datemar &amp; dateaug kaf'!$J$5:$J$94,'datemar &amp; dateaug kaf rank'!$A22)</f>
        <v>389.76791926800001</v>
      </c>
      <c r="T22" s="5" t="str">
        <f>VLOOKUP(U22,'datemar &amp; dateaug kaf'!$K$5:$O$94,5,FALSE)</f>
        <v>1948-49</v>
      </c>
      <c r="U22" s="18">
        <f>LARGE('datemar &amp; dateaug kaf'!$K$5:$K$94,'datemar &amp; dateaug kaf rank'!$A22)</f>
        <v>234.88263581999999</v>
      </c>
      <c r="V22" s="5" t="str">
        <f>VLOOKUP(W22,'datemar &amp; dateaug kaf'!$L$5:$O$94,4,FALSE)</f>
        <v>1946-47</v>
      </c>
      <c r="W22" s="18">
        <f>LARGE('datemar &amp; dateaug kaf'!$L$5:$L$94,'datemar &amp; dateaug kaf rank'!$A22)</f>
        <v>109.727599191</v>
      </c>
      <c r="X22" s="5" t="str">
        <f>VLOOKUP(Y22,'datemar &amp; dateaug kaf'!$M$5:$O$94,3,FALSE)</f>
        <v>1942-43</v>
      </c>
      <c r="Y22" s="18">
        <f>LARGE('datemar &amp; dateaug kaf'!$M$5:$M$94,'datemar &amp; dateaug kaf rank'!$A22)</f>
        <v>35.970246584999998</v>
      </c>
      <c r="Z22" s="5" t="str">
        <f>VLOOKUP(AA22,'datemar &amp; dateaug kaf'!$N$5:$O$94,2,FALSE)</f>
        <v>1968-69</v>
      </c>
      <c r="AA22" s="18">
        <f>LARGE('datemar &amp; dateaug kaf'!$N$5:$N$94,'datemar &amp; dateaug kaf rank'!$A22)</f>
        <v>11.928594594</v>
      </c>
    </row>
    <row r="23" spans="1:27" x14ac:dyDescent="0.2">
      <c r="A23" s="5">
        <v>18</v>
      </c>
      <c r="B23" s="5" t="str">
        <f>VLOOKUP(C23,'datemar &amp; dateaug kaf'!$B$5:$O$94,14,FALSE)</f>
        <v>2016-17</v>
      </c>
      <c r="C23" s="18">
        <f>LARGE('datemar &amp; dateaug kaf'!$B$5:$B$94,'datemar &amp; dateaug kaf rank'!$A23)</f>
        <v>1038.057481734</v>
      </c>
      <c r="D23" s="5" t="str">
        <f>VLOOKUP(E23,'datemar &amp; dateaug kaf'!$C$5:$O$94,13,FALSE)</f>
        <v>2016-17</v>
      </c>
      <c r="E23" s="18">
        <f>LARGE('datemar &amp; dateaug kaf'!$C$5:$C$94,'datemar &amp; dateaug kaf rank'!$A23)</f>
        <v>1034.73715128</v>
      </c>
      <c r="F23" s="5" t="str">
        <f>VLOOKUP(G23,'datemar &amp; dateaug kaf'!$D$5:$O$94,12,FALSE)</f>
        <v>2016-17</v>
      </c>
      <c r="G23" s="18">
        <f>LARGE('datemar &amp; dateaug kaf'!$D$5:$D$94,'datemar &amp; dateaug kaf rank'!$A23)</f>
        <v>1033.84458933</v>
      </c>
      <c r="H23" s="5" t="str">
        <f>VLOOKUP(I23,'datemar &amp; dateaug kaf'!$E$5:$O$94,11,FALSE)</f>
        <v>1974-75</v>
      </c>
      <c r="I23" s="18">
        <f>LARGE('datemar &amp; dateaug kaf'!$E$5:$E$94,'datemar &amp; dateaug kaf rank'!$A23)</f>
        <v>975.38971548899997</v>
      </c>
      <c r="J23" s="5" t="str">
        <f>VLOOKUP(K23,'datemar &amp; dateaug kaf'!$F$5:$O$94,10,FALSE)</f>
        <v>1970-71</v>
      </c>
      <c r="K23" s="18">
        <f>LARGE('datemar &amp; dateaug kaf'!$F$5:$F$94,'datemar &amp; dateaug kaf rank'!$A23)</f>
        <v>827.13120865199994</v>
      </c>
      <c r="L23" s="5" t="str">
        <f>VLOOKUP(M23,'datemar &amp; dateaug kaf'!$G$5:$O$94,9,FALSE)</f>
        <v>1931-32</v>
      </c>
      <c r="M23" s="18">
        <f>LARGE('datemar &amp; dateaug kaf'!$G$5:$G$94,'datemar &amp; dateaug kaf rank'!$A23)</f>
        <v>611.53782830700004</v>
      </c>
      <c r="N23" s="5" t="str">
        <f>VLOOKUP(O23,'datemar &amp; dateaug kaf'!$H$5:$O$94,8,FALSE)</f>
        <v>1948-49</v>
      </c>
      <c r="O23" s="18">
        <f>LARGE('datemar &amp; dateaug kaf'!$H$5:$H$94,'datemar &amp; dateaug kaf rank'!$A23)</f>
        <v>375.51072972000003</v>
      </c>
      <c r="P23" s="5" t="str">
        <f>VLOOKUP(Q23,'datemar &amp; dateaug kaf'!$I$5:$O$94,7,FALSE)</f>
        <v>1982-83</v>
      </c>
      <c r="Q23" s="18">
        <f>LARGE('datemar &amp; dateaug kaf'!$I$5:$I$94,'datemar &amp; dateaug kaf rank'!$A23)</f>
        <v>187.72164585299998</v>
      </c>
      <c r="R23" s="5" t="str">
        <f>VLOOKUP(S23,'datemar &amp; dateaug kaf'!$J$5:$O$94,6,FALSE)</f>
        <v>1952-53</v>
      </c>
      <c r="S23" s="18">
        <f>LARGE('datemar &amp; dateaug kaf'!$J$5:$J$94,'datemar &amp; dateaug kaf rank'!$A23)</f>
        <v>382.17717575099999</v>
      </c>
      <c r="T23" s="5" t="str">
        <f>VLOOKUP(U23,'datemar &amp; dateaug kaf'!$K$5:$O$94,5,FALSE)</f>
        <v>1974-75</v>
      </c>
      <c r="U23" s="18">
        <f>LARGE('datemar &amp; dateaug kaf'!$K$5:$K$94,'datemar &amp; dateaug kaf rank'!$A23)</f>
        <v>218.82445460400001</v>
      </c>
      <c r="V23" s="5" t="str">
        <f>VLOOKUP(W23,'datemar &amp; dateaug kaf'!$L$5:$O$94,4,FALSE)</f>
        <v>1989-90</v>
      </c>
      <c r="W23" s="18">
        <f>LARGE('datemar &amp; dateaug kaf'!$L$5:$L$94,'datemar &amp; dateaug kaf rank'!$A23)</f>
        <v>106.486607577</v>
      </c>
      <c r="X23" s="5" t="str">
        <f>VLOOKUP(Y23,'datemar &amp; dateaug kaf'!$M$5:$O$94,3,FALSE)</f>
        <v>1977-78</v>
      </c>
      <c r="Y23" s="18">
        <f>LARGE('datemar &amp; dateaug kaf'!$M$5:$M$94,'datemar &amp; dateaug kaf rank'!$A23)</f>
        <v>35.293882973999999</v>
      </c>
      <c r="Z23" s="5" t="str">
        <f>VLOOKUP(AA23,'datemar &amp; dateaug kaf'!$N$5:$O$94,2,FALSE)</f>
        <v>1942-43</v>
      </c>
      <c r="AA23" s="18">
        <f>LARGE('datemar &amp; dateaug kaf'!$N$5:$N$94,'datemar &amp; dateaug kaf rank'!$A23)</f>
        <v>11.621156589</v>
      </c>
    </row>
    <row r="24" spans="1:27" x14ac:dyDescent="0.2">
      <c r="A24" s="5">
        <v>19</v>
      </c>
      <c r="B24" s="5" t="str">
        <f>VLOOKUP(C24,'datemar &amp; dateaug kaf'!$B$5:$O$94,14,FALSE)</f>
        <v>2006-07</v>
      </c>
      <c r="C24" s="18">
        <f>LARGE('datemar &amp; dateaug kaf'!$B$5:$B$94,'datemar &amp; dateaug kaf rank'!$A24)</f>
        <v>1018.559961804</v>
      </c>
      <c r="D24" s="5" t="str">
        <f>VLOOKUP(E24,'datemar &amp; dateaug kaf'!$C$5:$O$94,13,FALSE)</f>
        <v>2006-07</v>
      </c>
      <c r="E24" s="18">
        <f>LARGE('datemar &amp; dateaug kaf'!$C$5:$C$94,'datemar &amp; dateaug kaf rank'!$A24)</f>
        <v>1013.149052916</v>
      </c>
      <c r="F24" s="5" t="str">
        <f>VLOOKUP(G24,'datemar &amp; dateaug kaf'!$D$5:$O$94,12,FALSE)</f>
        <v>2006-07</v>
      </c>
      <c r="G24" s="18">
        <f>LARGE('datemar &amp; dateaug kaf'!$D$5:$D$94,'datemar &amp; dateaug kaf rank'!$A24)</f>
        <v>1005.354011886</v>
      </c>
      <c r="H24" s="5" t="str">
        <f>VLOOKUP(I24,'datemar &amp; dateaug kaf'!$E$5:$O$94,11,FALSE)</f>
        <v>2005-06</v>
      </c>
      <c r="I24" s="18">
        <f>LARGE('datemar &amp; dateaug kaf'!$E$5:$E$94,'datemar &amp; dateaug kaf rank'!$A24)</f>
        <v>967.04525299199997</v>
      </c>
      <c r="J24" s="5" t="str">
        <f>VLOOKUP(K24,'datemar &amp; dateaug kaf'!$F$5:$O$94,10,FALSE)</f>
        <v>2011-12</v>
      </c>
      <c r="K24" s="18">
        <f>LARGE('datemar &amp; dateaug kaf'!$F$5:$F$94,'datemar &amp; dateaug kaf rank'!$A24)</f>
        <v>786.31534241399993</v>
      </c>
      <c r="L24" s="5" t="str">
        <f>VLOOKUP(M24,'datemar &amp; dateaug kaf'!$G$5:$O$94,9,FALSE)</f>
        <v>1969-70</v>
      </c>
      <c r="M24" s="18">
        <f>LARGE('datemar &amp; dateaug kaf'!$G$5:$G$94,'datemar &amp; dateaug kaf rank'!$A24)</f>
        <v>608.58443998799999</v>
      </c>
      <c r="N24" s="5" t="str">
        <f>VLOOKUP(O24,'datemar &amp; dateaug kaf'!$H$5:$O$94,8,FALSE)</f>
        <v>2011-12</v>
      </c>
      <c r="O24" s="18">
        <f>LARGE('datemar &amp; dateaug kaf'!$H$5:$H$94,'datemar &amp; dateaug kaf rank'!$A24)</f>
        <v>371.58147366899999</v>
      </c>
      <c r="P24" s="5" t="str">
        <f>VLOOKUP(Q24,'datemar &amp; dateaug kaf'!$I$5:$O$94,7,FALSE)</f>
        <v>1970-71</v>
      </c>
      <c r="Q24" s="18">
        <f>LARGE('datemar &amp; dateaug kaf'!$I$5:$I$94,'datemar &amp; dateaug kaf rank'!$A24)</f>
        <v>186.73784423700002</v>
      </c>
      <c r="R24" s="5" t="str">
        <f>VLOOKUP(S24,'datemar &amp; dateaug kaf'!$J$5:$O$94,6,FALSE)</f>
        <v>1928-29</v>
      </c>
      <c r="S24" s="18">
        <f>LARGE('datemar &amp; dateaug kaf'!$J$5:$J$94,'datemar &amp; dateaug kaf rank'!$A24)</f>
        <v>374.489242155</v>
      </c>
      <c r="T24" s="5" t="str">
        <f>VLOOKUP(U24,'datemar &amp; dateaug kaf'!$K$5:$O$94,5,FALSE)</f>
        <v>1947-48</v>
      </c>
      <c r="U24" s="18">
        <f>LARGE('datemar &amp; dateaug kaf'!$K$5:$K$94,'datemar &amp; dateaug kaf rank'!$A24)</f>
        <v>217.795033155</v>
      </c>
      <c r="V24" s="5" t="str">
        <f>VLOOKUP(W24,'datemar &amp; dateaug kaf'!$L$5:$O$94,4,FALSE)</f>
        <v>1982-83</v>
      </c>
      <c r="W24" s="18">
        <f>LARGE('datemar &amp; dateaug kaf'!$L$5:$L$94,'datemar &amp; dateaug kaf rank'!$A24)</f>
        <v>106.22478940500001</v>
      </c>
      <c r="X24" s="5" t="str">
        <f>VLOOKUP(Y24,'datemar &amp; dateaug kaf'!$M$5:$O$94,3,FALSE)</f>
        <v>1941-42</v>
      </c>
      <c r="Y24" s="18">
        <f>LARGE('datemar &amp; dateaug kaf'!$M$5:$M$94,'datemar &amp; dateaug kaf rank'!$A24)</f>
        <v>33.510742544999999</v>
      </c>
      <c r="Z24" s="5" t="str">
        <f>VLOOKUP(AA24,'datemar &amp; dateaug kaf'!$N$5:$O$94,2,FALSE)</f>
        <v>1942-43</v>
      </c>
      <c r="AA24" s="18">
        <f>LARGE('datemar &amp; dateaug kaf'!$N$5:$N$94,'datemar &amp; dateaug kaf rank'!$A24)</f>
        <v>11.621156589</v>
      </c>
    </row>
    <row r="25" spans="1:27" x14ac:dyDescent="0.2">
      <c r="A25" s="5">
        <v>20</v>
      </c>
      <c r="B25" s="5" t="str">
        <f>VLOOKUP(C25,'datemar &amp; dateaug kaf'!$B$5:$O$94,14,FALSE)</f>
        <v>1968-69</v>
      </c>
      <c r="C25" s="18">
        <f>LARGE('datemar &amp; dateaug kaf'!$B$5:$B$94,'datemar &amp; dateaug kaf rank'!$A25)</f>
        <v>1002.745747521</v>
      </c>
      <c r="D25" s="5" t="str">
        <f>VLOOKUP(E25,'datemar &amp; dateaug kaf'!$C$5:$O$94,13,FALSE)</f>
        <v>1974-75</v>
      </c>
      <c r="E25" s="18">
        <f>LARGE('datemar &amp; dateaug kaf'!$C$5:$C$94,'datemar &amp; dateaug kaf rank'!$A25)</f>
        <v>991.4955000089999</v>
      </c>
      <c r="F25" s="5" t="str">
        <f>VLOOKUP(G25,'datemar &amp; dateaug kaf'!$D$5:$O$94,12,FALSE)</f>
        <v>2005-06</v>
      </c>
      <c r="G25" s="18">
        <f>LARGE('datemar &amp; dateaug kaf'!$D$5:$D$94,'datemar &amp; dateaug kaf rank'!$A25)</f>
        <v>985.24558288799994</v>
      </c>
      <c r="H25" s="5" t="str">
        <f>VLOOKUP(I25,'datemar &amp; dateaug kaf'!$E$5:$O$94,11,FALSE)</f>
        <v>1999-2000</v>
      </c>
      <c r="I25" s="18">
        <f>LARGE('datemar &amp; dateaug kaf'!$E$5:$E$94,'datemar &amp; dateaug kaf rank'!$A25)</f>
        <v>945.35996454899998</v>
      </c>
      <c r="J25" s="5" t="str">
        <f>VLOOKUP(K25,'datemar &amp; dateaug kaf'!$F$5:$O$94,10,FALSE)</f>
        <v>1950-51</v>
      </c>
      <c r="K25" s="18">
        <f>LARGE('datemar &amp; dateaug kaf'!$F$5:$F$94,'datemar &amp; dateaug kaf rank'!$A25)</f>
        <v>785.10344163299999</v>
      </c>
      <c r="L25" s="5" t="str">
        <f>VLOOKUP(M25,'datemar &amp; dateaug kaf'!$G$5:$O$94,9,FALSE)</f>
        <v>1998-99</v>
      </c>
      <c r="M25" s="18">
        <f>LARGE('datemar &amp; dateaug kaf'!$G$5:$G$94,'datemar &amp; dateaug kaf rank'!$A25)</f>
        <v>585.12989541299999</v>
      </c>
      <c r="N25" s="5" t="str">
        <f>VLOOKUP(O25,'datemar &amp; dateaug kaf'!$H$5:$O$94,8,FALSE)</f>
        <v>1978-79</v>
      </c>
      <c r="O25" s="18">
        <f>LARGE('datemar &amp; dateaug kaf'!$H$5:$H$94,'datemar &amp; dateaug kaf rank'!$A25)</f>
        <v>366.10114329600003</v>
      </c>
      <c r="P25" s="5" t="str">
        <f>VLOOKUP(Q25,'datemar &amp; dateaug kaf'!$I$5:$O$94,7,FALSE)</f>
        <v>2010-11</v>
      </c>
      <c r="Q25" s="18">
        <f>LARGE('datemar &amp; dateaug kaf'!$I$5:$I$94,'datemar &amp; dateaug kaf rank'!$A25)</f>
        <v>184.954703808</v>
      </c>
      <c r="R25" s="5" t="str">
        <f>VLOOKUP(S25,'datemar &amp; dateaug kaf'!$J$5:$O$94,6,FALSE)</f>
        <v>1931-32</v>
      </c>
      <c r="S25" s="18">
        <f>LARGE('datemar &amp; dateaug kaf'!$J$5:$J$94,'datemar &amp; dateaug kaf rank'!$A25)</f>
        <v>373.79502730500002</v>
      </c>
      <c r="T25" s="5" t="str">
        <f>VLOOKUP(U25,'datemar &amp; dateaug kaf'!$K$5:$O$94,5,FALSE)</f>
        <v>2010-11</v>
      </c>
      <c r="U25" s="18">
        <f>LARGE('datemar &amp; dateaug kaf'!$K$5:$K$94,'datemar &amp; dateaug kaf rank'!$A25)</f>
        <v>216.17850429000001</v>
      </c>
      <c r="V25" s="5" t="str">
        <f>VLOOKUP(W25,'datemar &amp; dateaug kaf'!$L$5:$O$94,4,FALSE)</f>
        <v>1955-56</v>
      </c>
      <c r="W25" s="18">
        <f>LARGE('datemar &amp; dateaug kaf'!$L$5:$L$94,'datemar &amp; dateaug kaf rank'!$A25)</f>
        <v>102.866773002</v>
      </c>
      <c r="X25" s="5" t="str">
        <f>VLOOKUP(Y25,'datemar &amp; dateaug kaf'!$M$5:$O$94,3,FALSE)</f>
        <v>1974-75</v>
      </c>
      <c r="Y25" s="18">
        <f>LARGE('datemar &amp; dateaug kaf'!$M$5:$M$94,'datemar &amp; dateaug kaf rank'!$A25)</f>
        <v>33.326279741999997</v>
      </c>
      <c r="Z25" s="5" t="str">
        <f>VLOOKUP(AA25,'datemar &amp; dateaug kaf'!$N$5:$O$94,2,FALSE)</f>
        <v>1936-37</v>
      </c>
      <c r="AA25" s="18">
        <f>LARGE('datemar &amp; dateaug kaf'!$N$5:$N$94,'datemar &amp; dateaug kaf rank'!$A25)</f>
        <v>11.498181387000001</v>
      </c>
    </row>
    <row r="26" spans="1:27" x14ac:dyDescent="0.2">
      <c r="A26" s="5">
        <v>21</v>
      </c>
      <c r="B26" s="5" t="str">
        <f>VLOOKUP(C26,'datemar &amp; dateaug kaf'!$B$5:$O$94,14,FALSE)</f>
        <v>1974-75</v>
      </c>
      <c r="C26" s="18">
        <f>LARGE('datemar &amp; dateaug kaf'!$B$5:$B$94,'datemar &amp; dateaug kaf rank'!$A26)</f>
        <v>1000.6571525579999</v>
      </c>
      <c r="D26" s="5" t="str">
        <f>VLOOKUP(E26,'datemar &amp; dateaug kaf'!$C$5:$O$94,13,FALSE)</f>
        <v>2005-06</v>
      </c>
      <c r="E26" s="18">
        <f>LARGE('datemar &amp; dateaug kaf'!$C$5:$C$94,'datemar &amp; dateaug kaf rank'!$A26)</f>
        <v>988.45880590799993</v>
      </c>
      <c r="F26" s="5" t="str">
        <f>VLOOKUP(G26,'datemar &amp; dateaug kaf'!$D$5:$O$94,12,FALSE)</f>
        <v>1974-75</v>
      </c>
      <c r="G26" s="18">
        <f>LARGE('datemar &amp; dateaug kaf'!$D$5:$D$94,'datemar &amp; dateaug kaf rank'!$A26)</f>
        <v>983.99797962899993</v>
      </c>
      <c r="H26" s="5" t="str">
        <f>VLOOKUP(I26,'datemar &amp; dateaug kaf'!$E$5:$O$94,11,FALSE)</f>
        <v>1945-46</v>
      </c>
      <c r="I26" s="18">
        <f>LARGE('datemar &amp; dateaug kaf'!$E$5:$E$94,'datemar &amp; dateaug kaf rank'!$A26)</f>
        <v>943.83269187900009</v>
      </c>
      <c r="J26" s="5" t="str">
        <f>VLOOKUP(K26,'datemar &amp; dateaug kaf'!$F$5:$O$94,10,FALSE)</f>
        <v>2003-04</v>
      </c>
      <c r="K26" s="18">
        <f>LARGE('datemar &amp; dateaug kaf'!$F$5:$F$94,'datemar &amp; dateaug kaf rank'!$A26)</f>
        <v>777.25683035700001</v>
      </c>
      <c r="L26" s="5" t="str">
        <f>VLOOKUP(M26,'datemar &amp; dateaug kaf'!$G$5:$O$94,9,FALSE)</f>
        <v>1950-51</v>
      </c>
      <c r="M26" s="18">
        <f>LARGE('datemar &amp; dateaug kaf'!$G$5:$G$94,'datemar &amp; dateaug kaf rank'!$A26)</f>
        <v>584.65386237300004</v>
      </c>
      <c r="N26" s="5" t="str">
        <f>VLOOKUP(O26,'datemar &amp; dateaug kaf'!$H$5:$O$94,8,FALSE)</f>
        <v>1983-84</v>
      </c>
      <c r="O26" s="18">
        <f>LARGE('datemar &amp; dateaug kaf'!$H$5:$H$94,'datemar &amp; dateaug kaf rank'!$A26)</f>
        <v>361.87436659499997</v>
      </c>
      <c r="P26" s="5" t="str">
        <f>VLOOKUP(Q26,'datemar &amp; dateaug kaf'!$I$5:$O$94,7,FALSE)</f>
        <v>1938-39</v>
      </c>
      <c r="Q26" s="18">
        <f>LARGE('datemar &amp; dateaug kaf'!$I$5:$I$94,'datemar &amp; dateaug kaf rank'!$A26)</f>
        <v>182.12627416199999</v>
      </c>
      <c r="R26" s="5" t="str">
        <f>VLOOKUP(S26,'datemar &amp; dateaug kaf'!$J$5:$O$94,6,FALSE)</f>
        <v>1948-49</v>
      </c>
      <c r="S26" s="18">
        <f>LARGE('datemar &amp; dateaug kaf'!$J$5:$J$94,'datemar &amp; dateaug kaf rank'!$A26)</f>
        <v>373.52725871999996</v>
      </c>
      <c r="T26" s="5" t="str">
        <f>VLOOKUP(U26,'datemar &amp; dateaug kaf'!$K$5:$O$94,5,FALSE)</f>
        <v>1962-63</v>
      </c>
      <c r="U26" s="18">
        <f>LARGE('datemar &amp; dateaug kaf'!$K$5:$K$94,'datemar &amp; dateaug kaf rank'!$A26)</f>
        <v>216.16263652199999</v>
      </c>
      <c r="V26" s="5" t="str">
        <f>VLOOKUP(W26,'datemar &amp; dateaug kaf'!$L$5:$O$94,4,FALSE)</f>
        <v>1987-88</v>
      </c>
      <c r="W26" s="18">
        <f>LARGE('datemar &amp; dateaug kaf'!$L$5:$L$94,'datemar &amp; dateaug kaf rank'!$A26)</f>
        <v>96.648591417000006</v>
      </c>
      <c r="X26" s="5" t="str">
        <f>VLOOKUP(Y26,'datemar &amp; dateaug kaf'!$M$5:$O$94,3,FALSE)</f>
        <v>1973-74</v>
      </c>
      <c r="Y26" s="18">
        <f>LARGE('datemar &amp; dateaug kaf'!$M$5:$M$94,'datemar &amp; dateaug kaf rank'!$A26)</f>
        <v>33.264792141000001</v>
      </c>
      <c r="Z26" s="5" t="str">
        <f>VLOOKUP(AA26,'datemar &amp; dateaug kaf'!$N$5:$O$94,2,FALSE)</f>
        <v>1994-95</v>
      </c>
      <c r="AA26" s="18">
        <f>LARGE('datemar &amp; dateaug kaf'!$N$5:$N$94,'datemar &amp; dateaug kaf rank'!$A26)</f>
        <v>11.375206185</v>
      </c>
    </row>
    <row r="27" spans="1:27" x14ac:dyDescent="0.2">
      <c r="A27" s="5">
        <v>22</v>
      </c>
      <c r="B27" s="5" t="str">
        <f>VLOOKUP(C27,'datemar &amp; dateaug kaf'!$B$5:$O$94,14,FALSE)</f>
        <v>2005-06</v>
      </c>
      <c r="C27" s="18">
        <f>LARGE('datemar &amp; dateaug kaf'!$B$5:$B$94,'datemar &amp; dateaug kaf rank'!$A27)</f>
        <v>991.59467355900006</v>
      </c>
      <c r="D27" s="5" t="str">
        <f>VLOOKUP(E27,'datemar &amp; dateaug kaf'!$C$5:$O$94,13,FALSE)</f>
        <v>1946-47</v>
      </c>
      <c r="E27" s="18">
        <f>LARGE('datemar &amp; dateaug kaf'!$C$5:$C$94,'datemar &amp; dateaug kaf rank'!$A27)</f>
        <v>972.28161643199996</v>
      </c>
      <c r="F27" s="5" t="str">
        <f>VLOOKUP(G27,'datemar &amp; dateaug kaf'!$D$5:$O$94,12,FALSE)</f>
        <v>1946-47</v>
      </c>
      <c r="G27" s="18">
        <f>LARGE('datemar &amp; dateaug kaf'!$D$5:$D$94,'datemar &amp; dateaug kaf rank'!$A27)</f>
        <v>964.66508779200001</v>
      </c>
      <c r="H27" s="5" t="str">
        <f>VLOOKUP(I27,'datemar &amp; dateaug kaf'!$E$5:$O$94,11,FALSE)</f>
        <v>1952-53</v>
      </c>
      <c r="I27" s="18">
        <f>LARGE('datemar &amp; dateaug kaf'!$E$5:$E$94,'datemar &amp; dateaug kaf rank'!$A27)</f>
        <v>930.78343616999996</v>
      </c>
      <c r="J27" s="5" t="str">
        <f>VLOOKUP(K27,'datemar &amp; dateaug kaf'!$F$5:$O$94,10,FALSE)</f>
        <v>1949-50</v>
      </c>
      <c r="K27" s="18">
        <f>LARGE('datemar &amp; dateaug kaf'!$F$5:$F$94,'datemar &amp; dateaug kaf rank'!$A27)</f>
        <v>768.87269843999991</v>
      </c>
      <c r="L27" s="5" t="str">
        <f>VLOOKUP(M27,'datemar &amp; dateaug kaf'!$G$5:$O$94,9,FALSE)</f>
        <v>1935-36</v>
      </c>
      <c r="M27" s="18">
        <f>LARGE('datemar &amp; dateaug kaf'!$G$5:$G$94,'datemar &amp; dateaug kaf rank'!$A27)</f>
        <v>553.81683873600002</v>
      </c>
      <c r="N27" s="5" t="str">
        <f>VLOOKUP(O27,'datemar &amp; dateaug kaf'!$H$5:$O$94,8,FALSE)</f>
        <v>1998-99</v>
      </c>
      <c r="O27" s="18">
        <f>LARGE('datemar &amp; dateaug kaf'!$H$5:$H$94,'datemar &amp; dateaug kaf rank'!$A27)</f>
        <v>346.12759032600002</v>
      </c>
      <c r="P27" s="5" t="str">
        <f>VLOOKUP(Q27,'datemar &amp; dateaug kaf'!$I$5:$O$94,7,FALSE)</f>
        <v>1936-37</v>
      </c>
      <c r="Q27" s="18">
        <f>LARGE('datemar &amp; dateaug kaf'!$I$5:$I$94,'datemar &amp; dateaug kaf rank'!$A27)</f>
        <v>179.42081971799999</v>
      </c>
      <c r="R27" s="5" t="str">
        <f>VLOOKUP(S27,'datemar &amp; dateaug kaf'!$J$5:$O$94,6,FALSE)</f>
        <v>1944-45</v>
      </c>
      <c r="S27" s="18">
        <f>LARGE('datemar &amp; dateaug kaf'!$J$5:$J$94,'datemar &amp; dateaug kaf rank'!$A27)</f>
        <v>372.56130834300001</v>
      </c>
      <c r="T27" s="5" t="str">
        <f>VLOOKUP(U27,'datemar &amp; dateaug kaf'!$K$5:$O$94,5,FALSE)</f>
        <v>1944-45</v>
      </c>
      <c r="U27" s="18">
        <f>LARGE('datemar &amp; dateaug kaf'!$K$5:$K$94,'datemar &amp; dateaug kaf rank'!$A27)</f>
        <v>214.51833906299998</v>
      </c>
      <c r="V27" s="5" t="str">
        <f>VLOOKUP(W27,'datemar &amp; dateaug kaf'!$L$5:$O$94,4,FALSE)</f>
        <v>1998-99</v>
      </c>
      <c r="W27" s="18">
        <f>LARGE('datemar &amp; dateaug kaf'!$L$5:$L$94,'datemar &amp; dateaug kaf rank'!$A27)</f>
        <v>95.335533614999989</v>
      </c>
      <c r="X27" s="5" t="str">
        <f>VLOOKUP(Y27,'datemar &amp; dateaug kaf'!$M$5:$O$94,3,FALSE)</f>
        <v>1980-81</v>
      </c>
      <c r="Y27" s="18">
        <f>LARGE('datemar &amp; dateaug kaf'!$M$5:$M$94,'datemar &amp; dateaug kaf rank'!$A27)</f>
        <v>32.035040121000002</v>
      </c>
      <c r="Z27" s="5" t="str">
        <f>VLOOKUP(AA27,'datemar &amp; dateaug kaf'!$N$5:$O$94,2,FALSE)</f>
        <v>1959-60</v>
      </c>
      <c r="AA27" s="18">
        <f>LARGE('datemar &amp; dateaug kaf'!$N$5:$N$94,'datemar &amp; dateaug kaf rank'!$A27)</f>
        <v>11.252230982999999</v>
      </c>
    </row>
    <row r="28" spans="1:27" x14ac:dyDescent="0.2">
      <c r="A28" s="5">
        <v>23</v>
      </c>
      <c r="B28" s="5" t="str">
        <f>VLOOKUP(C28,'datemar &amp; dateaug kaf'!$B$5:$O$94,14,FALSE)</f>
        <v>1946-47</v>
      </c>
      <c r="C28" s="18">
        <f>LARGE('datemar &amp; dateaug kaf'!$B$5:$B$94,'datemar &amp; dateaug kaf rank'!$A28)</f>
        <v>980.336492163</v>
      </c>
      <c r="D28" s="5" t="str">
        <f>VLOOKUP(E28,'datemar &amp; dateaug kaf'!$C$5:$O$94,13,FALSE)</f>
        <v>1968-69</v>
      </c>
      <c r="E28" s="18">
        <f>LARGE('datemar &amp; dateaug kaf'!$C$5:$C$94,'datemar &amp; dateaug kaf rank'!$A28)</f>
        <v>971.817484218</v>
      </c>
      <c r="F28" s="5" t="str">
        <f>VLOOKUP(G28,'datemar &amp; dateaug kaf'!$D$5:$O$94,12,FALSE)</f>
        <v>1994-95</v>
      </c>
      <c r="G28" s="18">
        <f>LARGE('datemar &amp; dateaug kaf'!$D$5:$D$94,'datemar &amp; dateaug kaf rank'!$A28)</f>
        <v>963.56426138699999</v>
      </c>
      <c r="H28" s="5" t="str">
        <f>VLOOKUP(I28,'datemar &amp; dateaug kaf'!$E$5:$O$94,11,FALSE)</f>
        <v>1957-58</v>
      </c>
      <c r="I28" s="18">
        <f>LARGE('datemar &amp; dateaug kaf'!$E$5:$E$94,'datemar &amp; dateaug kaf rank'!$A28)</f>
        <v>925.42013058600003</v>
      </c>
      <c r="J28" s="5" t="str">
        <f>VLOOKUP(K28,'datemar &amp; dateaug kaf'!$F$5:$O$94,10,FALSE)</f>
        <v>2015-16</v>
      </c>
      <c r="K28" s="18">
        <f>LARGE('datemar &amp; dateaug kaf'!$F$5:$F$94,'datemar &amp; dateaug kaf rank'!$A28)</f>
        <v>766.94476462800003</v>
      </c>
      <c r="L28" s="5" t="str">
        <f>VLOOKUP(M28,'datemar &amp; dateaug kaf'!$G$5:$O$94,9,FALSE)</f>
        <v>2003-04</v>
      </c>
      <c r="M28" s="18">
        <f>LARGE('datemar &amp; dateaug kaf'!$G$5:$G$94,'datemar &amp; dateaug kaf rank'!$A28)</f>
        <v>553.62642552</v>
      </c>
      <c r="N28" s="5" t="str">
        <f>VLOOKUP(O28,'datemar &amp; dateaug kaf'!$H$5:$O$94,8,FALSE)</f>
        <v>1970-71</v>
      </c>
      <c r="O28" s="18">
        <f>LARGE('datemar &amp; dateaug kaf'!$H$5:$H$94,'datemar &amp; dateaug kaf rank'!$A28)</f>
        <v>345.12990441299996</v>
      </c>
      <c r="P28" s="5" t="str">
        <f>VLOOKUP(Q28,'datemar &amp; dateaug kaf'!$I$5:$O$94,7,FALSE)</f>
        <v>2006-07</v>
      </c>
      <c r="Q28" s="18">
        <f>LARGE('datemar &amp; dateaug kaf'!$I$5:$I$94,'datemar &amp; dateaug kaf rank'!$A28)</f>
        <v>174.07139843100001</v>
      </c>
      <c r="R28" s="5" t="str">
        <f>VLOOKUP(S28,'datemar &amp; dateaug kaf'!$J$5:$O$94,6,FALSE)</f>
        <v>1962-63</v>
      </c>
      <c r="S28" s="18">
        <f>LARGE('datemar &amp; dateaug kaf'!$J$5:$J$94,'datemar &amp; dateaug kaf rank'!$A28)</f>
        <v>372.36097777200001</v>
      </c>
      <c r="T28" s="5" t="str">
        <f>VLOOKUP(U28,'datemar &amp; dateaug kaf'!$K$5:$O$94,5,FALSE)</f>
        <v>1931-32</v>
      </c>
      <c r="U28" s="18">
        <f>LARGE('datemar &amp; dateaug kaf'!$K$5:$K$94,'datemar &amp; dateaug kaf rank'!$A28)</f>
        <v>212.657843265</v>
      </c>
      <c r="V28" s="5" t="str">
        <f>VLOOKUP(W28,'datemar &amp; dateaug kaf'!$L$5:$O$94,4,FALSE)</f>
        <v>1951-52</v>
      </c>
      <c r="W28" s="18">
        <f>LARGE('datemar &amp; dateaug kaf'!$L$5:$L$94,'datemar &amp; dateaug kaf rank'!$A28)</f>
        <v>94.538178273</v>
      </c>
      <c r="X28" s="5" t="str">
        <f>VLOOKUP(Y28,'datemar &amp; dateaug kaf'!$M$5:$O$94,3,FALSE)</f>
        <v>2003-04</v>
      </c>
      <c r="Y28" s="18">
        <f>LARGE('datemar &amp; dateaug kaf'!$M$5:$M$94,'datemar &amp; dateaug kaf rank'!$A28)</f>
        <v>31.297188908999999</v>
      </c>
      <c r="Z28" s="5" t="str">
        <f>VLOOKUP(AA28,'datemar &amp; dateaug kaf'!$N$5:$O$94,2,FALSE)</f>
        <v>1962-63</v>
      </c>
      <c r="AA28" s="18">
        <f>LARGE('datemar &amp; dateaug kaf'!$N$5:$N$94,'datemar &amp; dateaug kaf rank'!$A28)</f>
        <v>11.129255780999999</v>
      </c>
    </row>
    <row r="29" spans="1:27" x14ac:dyDescent="0.2">
      <c r="A29" s="5">
        <v>24</v>
      </c>
      <c r="B29" s="5" t="str">
        <f>VLOOKUP(C29,'datemar &amp; dateaug kaf'!$B$5:$O$94,14,FALSE)</f>
        <v>1985-86</v>
      </c>
      <c r="C29" s="18">
        <f>LARGE('datemar &amp; dateaug kaf'!$B$5:$B$94,'datemar &amp; dateaug kaf rank'!$A29)</f>
        <v>977.11335178799993</v>
      </c>
      <c r="D29" s="5" t="str">
        <f>VLOOKUP(E29,'datemar &amp; dateaug kaf'!$C$5:$O$94,13,FALSE)</f>
        <v>1994-95</v>
      </c>
      <c r="E29" s="18">
        <f>LARGE('datemar &amp; dateaug kaf'!$C$5:$C$94,'datemar &amp; dateaug kaf rank'!$A29)</f>
        <v>970.64525285699995</v>
      </c>
      <c r="F29" s="5" t="str">
        <f>VLOOKUP(G29,'datemar &amp; dateaug kaf'!$D$5:$O$94,12,FALSE)</f>
        <v>1999-2000</v>
      </c>
      <c r="G29" s="18">
        <f>LARGE('datemar &amp; dateaug kaf'!$D$5:$D$94,'datemar &amp; dateaug kaf rank'!$A29)</f>
        <v>958.395335961</v>
      </c>
      <c r="H29" s="5" t="str">
        <f>VLOOKUP(I29,'datemar &amp; dateaug kaf'!$E$5:$O$94,11,FALSE)</f>
        <v>1983-84</v>
      </c>
      <c r="I29" s="18">
        <f>LARGE('datemar &amp; dateaug kaf'!$E$5:$E$94,'datemar &amp; dateaug kaf rank'!$A29)</f>
        <v>917.31170113799999</v>
      </c>
      <c r="J29" s="5" t="str">
        <f>VLOOKUP(K29,'datemar &amp; dateaug kaf'!$F$5:$O$94,10,FALSE)</f>
        <v>2016-17</v>
      </c>
      <c r="K29" s="18">
        <f>LARGE('datemar &amp; dateaug kaf'!$F$5:$F$94,'datemar &amp; dateaug kaf rank'!$A29)</f>
        <v>765.52658286300004</v>
      </c>
      <c r="L29" s="5" t="str">
        <f>VLOOKUP(M29,'datemar &amp; dateaug kaf'!$G$5:$O$94,9,FALSE)</f>
        <v>1947-48</v>
      </c>
      <c r="M29" s="18">
        <f>LARGE('datemar &amp; dateaug kaf'!$G$5:$G$94,'datemar &amp; dateaug kaf rank'!$A29)</f>
        <v>549.30245874000002</v>
      </c>
      <c r="N29" s="5" t="str">
        <f>VLOOKUP(O29,'datemar &amp; dateaug kaf'!$H$5:$O$94,8,FALSE)</f>
        <v>1992-93</v>
      </c>
      <c r="O29" s="18">
        <f>LARGE('datemar &amp; dateaug kaf'!$H$5:$H$94,'datemar &amp; dateaug kaf rank'!$A29)</f>
        <v>341.52197066400004</v>
      </c>
      <c r="P29" s="5" t="str">
        <f>VLOOKUP(Q29,'datemar &amp; dateaug kaf'!$I$5:$O$94,7,FALSE)</f>
        <v>2007-08</v>
      </c>
      <c r="Q29" s="18">
        <f>LARGE('datemar &amp; dateaug kaf'!$I$5:$I$94,'datemar &amp; dateaug kaf rank'!$A29)</f>
        <v>170.75106797699999</v>
      </c>
      <c r="R29" s="5" t="str">
        <f>VLOOKUP(S29,'datemar &amp; dateaug kaf'!$J$5:$O$94,6,FALSE)</f>
        <v>1998-99</v>
      </c>
      <c r="S29" s="18">
        <f>LARGE('datemar &amp; dateaug kaf'!$J$5:$J$94,'datemar &amp; dateaug kaf rank'!$A29)</f>
        <v>370.87337452199995</v>
      </c>
      <c r="T29" s="5" t="str">
        <f>VLOOKUP(U29,'datemar &amp; dateaug kaf'!$K$5:$O$94,5,FALSE)</f>
        <v>2011-12</v>
      </c>
      <c r="U29" s="18">
        <f>LARGE('datemar &amp; dateaug kaf'!$K$5:$K$94,'datemar &amp; dateaug kaf rank'!$A29)</f>
        <v>212.58643830899999</v>
      </c>
      <c r="V29" s="5" t="str">
        <f>VLOOKUP(W29,'datemar &amp; dateaug kaf'!$L$5:$O$94,4,FALSE)</f>
        <v>2011-12</v>
      </c>
      <c r="W29" s="18">
        <f>LARGE('datemar &amp; dateaug kaf'!$L$5:$L$94,'datemar &amp; dateaug kaf rank'!$A29)</f>
        <v>94.161318782999999</v>
      </c>
      <c r="X29" s="5" t="str">
        <f>VLOOKUP(Y29,'datemar &amp; dateaug kaf'!$M$5:$O$94,3,FALSE)</f>
        <v>1955-56</v>
      </c>
      <c r="Y29" s="18">
        <f>LARGE('datemar &amp; dateaug kaf'!$M$5:$M$94,'datemar &amp; dateaug kaf rank'!$A29)</f>
        <v>30.866775701999998</v>
      </c>
      <c r="Z29" s="5" t="str">
        <f>VLOOKUP(AA29,'datemar &amp; dateaug kaf'!$N$5:$O$94,2,FALSE)</f>
        <v>1983-84</v>
      </c>
      <c r="AA29" s="18">
        <f>LARGE('datemar &amp; dateaug kaf'!$N$5:$N$94,'datemar &amp; dateaug kaf rank'!$A29)</f>
        <v>11.06776818</v>
      </c>
    </row>
    <row r="30" spans="1:27" x14ac:dyDescent="0.2">
      <c r="A30" s="5">
        <v>25</v>
      </c>
      <c r="B30" s="5" t="str">
        <f>VLOOKUP(C30,'datemar &amp; dateaug kaf'!$B$5:$O$94,14,FALSE)</f>
        <v>1994-95</v>
      </c>
      <c r="C30" s="18">
        <f>LARGE('datemar &amp; dateaug kaf'!$B$5:$B$94,'datemar &amp; dateaug kaf rank'!$A30)</f>
        <v>976.79401295699995</v>
      </c>
      <c r="D30" s="5" t="str">
        <f>VLOOKUP(E30,'datemar &amp; dateaug kaf'!$C$5:$O$94,13,FALSE)</f>
        <v>1985-86</v>
      </c>
      <c r="E30" s="18">
        <f>LARGE('datemar &amp; dateaug kaf'!$C$5:$C$94,'datemar &amp; dateaug kaf rank'!$A30)</f>
        <v>969.18145125900003</v>
      </c>
      <c r="F30" s="5" t="str">
        <f>VLOOKUP(G30,'datemar &amp; dateaug kaf'!$D$5:$O$94,12,FALSE)</f>
        <v>1985-86</v>
      </c>
      <c r="G30" s="18">
        <f>LARGE('datemar &amp; dateaug kaf'!$D$5:$D$94,'datemar &amp; dateaug kaf rank'!$A30)</f>
        <v>953.71037745900003</v>
      </c>
      <c r="H30" s="5" t="str">
        <f>VLOOKUP(I30,'datemar &amp; dateaug kaf'!$E$5:$O$94,11,FALSE)</f>
        <v>1994-95</v>
      </c>
      <c r="I30" s="18">
        <f>LARGE('datemar &amp; dateaug kaf'!$E$5:$E$94,'datemar &amp; dateaug kaf rank'!$A30)</f>
        <v>911.607238542</v>
      </c>
      <c r="J30" s="5" t="str">
        <f>VLOOKUP(K30,'datemar &amp; dateaug kaf'!$F$5:$O$94,10,FALSE)</f>
        <v>1945-46</v>
      </c>
      <c r="K30" s="18">
        <f>LARGE('datemar &amp; dateaug kaf'!$F$5:$F$94,'datemar &amp; dateaug kaf rank'!$A30)</f>
        <v>763.89220275900004</v>
      </c>
      <c r="L30" s="5" t="str">
        <f>VLOOKUP(M30,'datemar &amp; dateaug kaf'!$G$5:$O$94,9,FALSE)</f>
        <v>1994-95</v>
      </c>
      <c r="M30" s="18">
        <f>LARGE('datemar &amp; dateaug kaf'!$G$5:$G$94,'datemar &amp; dateaug kaf rank'!$A30)</f>
        <v>544.18907050200005</v>
      </c>
      <c r="N30" s="5" t="str">
        <f>VLOOKUP(O30,'datemar &amp; dateaug kaf'!$H$5:$O$94,8,FALSE)</f>
        <v>1944-45</v>
      </c>
      <c r="O30" s="18">
        <f>LARGE('datemar &amp; dateaug kaf'!$H$5:$H$94,'datemar &amp; dateaug kaf rank'!$A30)</f>
        <v>336.31932623099999</v>
      </c>
      <c r="P30" s="5" t="str">
        <f>VLOOKUP(Q30,'datemar &amp; dateaug kaf'!$I$5:$O$94,7,FALSE)</f>
        <v>2015-16</v>
      </c>
      <c r="Q30" s="18">
        <f>LARGE('datemar &amp; dateaug kaf'!$I$5:$I$94,'datemar &amp; dateaug kaf rank'!$A30)</f>
        <v>170.136191967</v>
      </c>
      <c r="R30" s="5" t="str">
        <f>VLOOKUP(S30,'datemar &amp; dateaug kaf'!$J$5:$O$94,6,FALSE)</f>
        <v>1942-43</v>
      </c>
      <c r="S30" s="18">
        <f>LARGE('datemar &amp; dateaug kaf'!$J$5:$J$94,'datemar &amp; dateaug kaf rank'!$A30)</f>
        <v>367.35866391000002</v>
      </c>
      <c r="T30" s="5" t="str">
        <f>VLOOKUP(U30,'datemar &amp; dateaug kaf'!$K$5:$O$94,5,FALSE)</f>
        <v>1928-29</v>
      </c>
      <c r="U30" s="18">
        <f>LARGE('datemar &amp; dateaug kaf'!$K$5:$K$94,'datemar &amp; dateaug kaf rank'!$A30)</f>
        <v>211.44792595499999</v>
      </c>
      <c r="V30" s="5" t="str">
        <f>VLOOKUP(W30,'datemar &amp; dateaug kaf'!$L$5:$O$94,4,FALSE)</f>
        <v>2003-04</v>
      </c>
      <c r="W30" s="18">
        <f>LARGE('datemar &amp; dateaug kaf'!$L$5:$L$94,'datemar &amp; dateaug kaf rank'!$A30)</f>
        <v>93.657517148999986</v>
      </c>
      <c r="X30" s="5" t="str">
        <f>VLOOKUP(Y30,'datemar &amp; dateaug kaf'!$M$5:$O$94,3,FALSE)</f>
        <v>1975-76</v>
      </c>
      <c r="Y30" s="18">
        <f>LARGE('datemar &amp; dateaug kaf'!$M$5:$M$94,'datemar &amp; dateaug kaf rank'!$A30)</f>
        <v>30.682312898999999</v>
      </c>
      <c r="Z30" s="5" t="str">
        <f>VLOOKUP(AA30,'datemar &amp; dateaug kaf'!$N$5:$O$94,2,FALSE)</f>
        <v>1949-50</v>
      </c>
      <c r="AA30" s="18">
        <f>LARGE('datemar &amp; dateaug kaf'!$N$5:$N$94,'datemar &amp; dateaug kaf rank'!$A30)</f>
        <v>10.760330175</v>
      </c>
    </row>
    <row r="31" spans="1:27" x14ac:dyDescent="0.2">
      <c r="A31" s="5">
        <v>26</v>
      </c>
      <c r="B31" s="5" t="str">
        <f>VLOOKUP(C31,'datemar &amp; dateaug kaf'!$B$5:$O$94,14,FALSE)</f>
        <v>1999-2000</v>
      </c>
      <c r="C31" s="18">
        <f>LARGE('datemar &amp; dateaug kaf'!$B$5:$B$94,'datemar &amp; dateaug kaf rank'!$A31)</f>
        <v>972.21219494700006</v>
      </c>
      <c r="D31" s="5" t="str">
        <f>VLOOKUP(E31,'datemar &amp; dateaug kaf'!$C$5:$O$94,13,FALSE)</f>
        <v>1999-2000</v>
      </c>
      <c r="E31" s="18">
        <f>LARGE('datemar &amp; dateaug kaf'!$C$5:$C$94,'datemar &amp; dateaug kaf rank'!$A31)</f>
        <v>962.62012919100005</v>
      </c>
      <c r="F31" s="5" t="str">
        <f>VLOOKUP(G31,'datemar &amp; dateaug kaf'!$D$5:$O$94,12,FALSE)</f>
        <v>1945-46</v>
      </c>
      <c r="G31" s="18">
        <f>LARGE('datemar &amp; dateaug kaf'!$D$5:$D$94,'datemar &amp; dateaug kaf rank'!$A31)</f>
        <v>950.47335278700007</v>
      </c>
      <c r="H31" s="5" t="str">
        <f>VLOOKUP(I31,'datemar &amp; dateaug kaf'!$E$5:$O$94,11,FALSE)</f>
        <v>1958-59</v>
      </c>
      <c r="I31" s="18">
        <f>LARGE('datemar &amp; dateaug kaf'!$E$5:$E$94,'datemar &amp; dateaug kaf rank'!$A31)</f>
        <v>910.39732123199997</v>
      </c>
      <c r="J31" s="5" t="str">
        <f>VLOOKUP(K31,'datemar &amp; dateaug kaf'!$F$5:$O$94,10,FALSE)</f>
        <v>1969-70</v>
      </c>
      <c r="K31" s="18">
        <f>LARGE('datemar &amp; dateaug kaf'!$F$5:$F$94,'datemar &amp; dateaug kaf rank'!$A31)</f>
        <v>763.59468210900002</v>
      </c>
      <c r="L31" s="5" t="str">
        <f>VLOOKUP(M31,'datemar &amp; dateaug kaf'!$G$5:$O$94,9,FALSE)</f>
        <v>1964-65</v>
      </c>
      <c r="M31" s="18">
        <f>LARGE('datemar &amp; dateaug kaf'!$G$5:$G$94,'datemar &amp; dateaug kaf rank'!$A31)</f>
        <v>542.36031023999999</v>
      </c>
      <c r="N31" s="5" t="str">
        <f>VLOOKUP(O31,'datemar &amp; dateaug kaf'!$H$5:$O$94,8,FALSE)</f>
        <v>1951-52</v>
      </c>
      <c r="O31" s="18">
        <f>LARGE('datemar &amp; dateaug kaf'!$H$5:$H$94,'datemar &amp; dateaug kaf rank'!$A31)</f>
        <v>335.80759071299997</v>
      </c>
      <c r="P31" s="5" t="str">
        <f>VLOOKUP(Q31,'datemar &amp; dateaug kaf'!$I$5:$O$94,7,FALSE)</f>
        <v>1955-56</v>
      </c>
      <c r="Q31" s="18">
        <f>LARGE('datemar &amp; dateaug kaf'!$I$5:$I$94,'datemar &amp; dateaug kaf rank'!$A31)</f>
        <v>168.72197714399999</v>
      </c>
      <c r="R31" s="5" t="str">
        <f>VLOOKUP(S31,'datemar &amp; dateaug kaf'!$J$5:$O$94,6,FALSE)</f>
        <v>1947-48</v>
      </c>
      <c r="S31" s="18">
        <f>LARGE('datemar &amp; dateaug kaf'!$J$5:$J$94,'datemar &amp; dateaug kaf rank'!$A31)</f>
        <v>359.41486255500001</v>
      </c>
      <c r="T31" s="5" t="str">
        <f>VLOOKUP(U31,'datemar &amp; dateaug kaf'!$K$5:$O$94,5,FALSE)</f>
        <v>1980-81</v>
      </c>
      <c r="U31" s="18">
        <f>LARGE('datemar &amp; dateaug kaf'!$K$5:$K$94,'datemar &amp; dateaug kaf rank'!$A31)</f>
        <v>209.90081857500002</v>
      </c>
      <c r="V31" s="5" t="str">
        <f>VLOOKUP(W31,'datemar &amp; dateaug kaf'!$L$5:$O$94,4,FALSE)</f>
        <v>2010-11</v>
      </c>
      <c r="W31" s="18">
        <f>LARGE('datemar &amp; dateaug kaf'!$L$5:$L$94,'datemar &amp; dateaug kaf rank'!$A31)</f>
        <v>91.97355026999999</v>
      </c>
      <c r="X31" s="5" t="str">
        <f>VLOOKUP(Y31,'datemar &amp; dateaug kaf'!$M$5:$O$94,3,FALSE)</f>
        <v>1994-95</v>
      </c>
      <c r="Y31" s="18">
        <f>LARGE('datemar &amp; dateaug kaf'!$M$5:$M$94,'datemar &amp; dateaug kaf rank'!$A31)</f>
        <v>30.005949288</v>
      </c>
      <c r="Z31" s="5" t="str">
        <f>VLOOKUP(AA31,'datemar &amp; dateaug kaf'!$N$5:$O$94,2,FALSE)</f>
        <v>1932-33</v>
      </c>
      <c r="AA31" s="18">
        <f>LARGE('datemar &amp; dateaug kaf'!$N$5:$N$94,'datemar &amp; dateaug kaf rank'!$A31)</f>
        <v>10.452892169999998</v>
      </c>
    </row>
    <row r="32" spans="1:27" x14ac:dyDescent="0.2">
      <c r="A32" s="5">
        <v>27</v>
      </c>
      <c r="B32" s="5" t="str">
        <f>VLOOKUP(C32,'datemar &amp; dateaug kaf'!$B$5:$O$94,14,FALSE)</f>
        <v>1945-46</v>
      </c>
      <c r="C32" s="18">
        <f>LARGE('datemar &amp; dateaug kaf'!$B$5:$B$94,'datemar &amp; dateaug kaf rank'!$A32)</f>
        <v>966.28161665700009</v>
      </c>
      <c r="D32" s="5" t="str">
        <f>VLOOKUP(E32,'datemar &amp; dateaug kaf'!$C$5:$O$94,13,FALSE)</f>
        <v>1945-46</v>
      </c>
      <c r="E32" s="18">
        <f>LARGE('datemar &amp; dateaug kaf'!$C$5:$C$94,'datemar &amp; dateaug kaf rank'!$A32)</f>
        <v>959.51798054699998</v>
      </c>
      <c r="F32" s="5" t="str">
        <f>VLOOKUP(G32,'datemar &amp; dateaug kaf'!$D$5:$O$94,12,FALSE)</f>
        <v>1957-58</v>
      </c>
      <c r="G32" s="18">
        <f>LARGE('datemar &amp; dateaug kaf'!$D$5:$D$94,'datemar &amp; dateaug kaf rank'!$A32)</f>
        <v>948.29351815799998</v>
      </c>
      <c r="H32" s="5" t="str">
        <f>VLOOKUP(I32,'datemar &amp; dateaug kaf'!$E$5:$O$94,11,FALSE)</f>
        <v>1946-47</v>
      </c>
      <c r="I32" s="18">
        <f>LARGE('datemar &amp; dateaug kaf'!$E$5:$E$94,'datemar &amp; dateaug kaf rank'!$A32)</f>
        <v>906.62079244799997</v>
      </c>
      <c r="J32" s="5" t="str">
        <f>VLOOKUP(K32,'datemar &amp; dateaug kaf'!$F$5:$O$94,10,FALSE)</f>
        <v>1933-34</v>
      </c>
      <c r="K32" s="18">
        <f>LARGE('datemar &amp; dateaug kaf'!$F$5:$F$94,'datemar &amp; dateaug kaf rank'!$A32)</f>
        <v>761.61716152199995</v>
      </c>
      <c r="L32" s="5" t="str">
        <f>VLOOKUP(M32,'datemar &amp; dateaug kaf'!$G$5:$O$94,9,FALSE)</f>
        <v>1983-84</v>
      </c>
      <c r="M32" s="18">
        <f>LARGE('datemar &amp; dateaug kaf'!$G$5:$G$94,'datemar &amp; dateaug kaf rank'!$A32)</f>
        <v>538.65121947</v>
      </c>
      <c r="N32" s="5" t="str">
        <f>VLOOKUP(O32,'datemar &amp; dateaug kaf'!$H$5:$O$94,8,FALSE)</f>
        <v>1974-75</v>
      </c>
      <c r="O32" s="18">
        <f>LARGE('datemar &amp; dateaug kaf'!$H$5:$H$94,'datemar &amp; dateaug kaf rank'!$A32)</f>
        <v>331.81089664799998</v>
      </c>
      <c r="P32" s="5" t="str">
        <f>VLOOKUP(Q32,'datemar &amp; dateaug kaf'!$I$5:$O$94,7,FALSE)</f>
        <v>1928-29</v>
      </c>
      <c r="Q32" s="18">
        <f>LARGE('datemar &amp; dateaug kaf'!$I$5:$I$94,'datemar &amp; dateaug kaf rank'!$A32)</f>
        <v>168.47602674000001</v>
      </c>
      <c r="R32" s="5" t="str">
        <f>VLOOKUP(S32,'datemar &amp; dateaug kaf'!$J$5:$O$94,6,FALSE)</f>
        <v>1971-72</v>
      </c>
      <c r="S32" s="18">
        <f>LARGE('datemar &amp; dateaug kaf'!$J$5:$J$94,'datemar &amp; dateaug kaf rank'!$A32)</f>
        <v>355.24560651299998</v>
      </c>
      <c r="T32" s="5" t="str">
        <f>VLOOKUP(U32,'datemar &amp; dateaug kaf'!$K$5:$O$94,5,FALSE)</f>
        <v>1971-72</v>
      </c>
      <c r="U32" s="18">
        <f>LARGE('datemar &amp; dateaug kaf'!$K$5:$K$94,'datemar &amp; dateaug kaf rank'!$A32)</f>
        <v>209.460488013</v>
      </c>
      <c r="V32" s="5" t="str">
        <f>VLOOKUP(W32,'datemar &amp; dateaug kaf'!$L$5:$O$94,4,FALSE)</f>
        <v>1941-42</v>
      </c>
      <c r="W32" s="18">
        <f>LARGE('datemar &amp; dateaug kaf'!$L$5:$L$94,'datemar &amp; dateaug kaf rank'!$A32)</f>
        <v>90.872723864999998</v>
      </c>
      <c r="X32" s="5" t="str">
        <f>VLOOKUP(Y32,'datemar &amp; dateaug kaf'!$M$5:$O$94,3,FALSE)</f>
        <v>1945-46</v>
      </c>
      <c r="Y32" s="18">
        <f>LARGE('datemar &amp; dateaug kaf'!$M$5:$M$94,'datemar &amp; dateaug kaf rank'!$A32)</f>
        <v>28.776197268000001</v>
      </c>
      <c r="Z32" s="5" t="str">
        <f>VLOOKUP(AA32,'datemar &amp; dateaug kaf'!$N$5:$O$94,2,FALSE)</f>
        <v>1932-33</v>
      </c>
      <c r="AA32" s="18">
        <f>LARGE('datemar &amp; dateaug kaf'!$N$5:$N$94,'datemar &amp; dateaug kaf rank'!$A32)</f>
        <v>10.452892169999998</v>
      </c>
    </row>
    <row r="33" spans="1:27" x14ac:dyDescent="0.2">
      <c r="A33" s="5">
        <v>28</v>
      </c>
      <c r="B33" s="5" t="str">
        <f>VLOOKUP(C33,'datemar &amp; dateaug kaf'!$B$5:$O$94,14,FALSE)</f>
        <v>1957-58</v>
      </c>
      <c r="C33" s="18">
        <f>LARGE('datemar &amp; dateaug kaf'!$B$5:$B$94,'datemar &amp; dateaug kaf rank'!$A33)</f>
        <v>963.95698864500002</v>
      </c>
      <c r="D33" s="5" t="str">
        <f>VLOOKUP(E33,'datemar &amp; dateaug kaf'!$C$5:$O$94,13,FALSE)</f>
        <v>1957-58</v>
      </c>
      <c r="E33" s="18">
        <f>LARGE('datemar &amp; dateaug kaf'!$C$5:$C$94,'datemar &amp; dateaug kaf rank'!$A33)</f>
        <v>954.30343528800006</v>
      </c>
      <c r="F33" s="5" t="str">
        <f>VLOOKUP(G33,'datemar &amp; dateaug kaf'!$D$5:$O$94,12,FALSE)</f>
        <v>1952-53</v>
      </c>
      <c r="G33" s="18">
        <f>LARGE('datemar &amp; dateaug kaf'!$D$5:$D$94,'datemar &amp; dateaug kaf rank'!$A33)</f>
        <v>936.00988225499998</v>
      </c>
      <c r="H33" s="5" t="str">
        <f>VLOOKUP(I33,'datemar &amp; dateaug kaf'!$E$5:$O$94,11,FALSE)</f>
        <v>2001-02</v>
      </c>
      <c r="I33" s="18">
        <f>LARGE('datemar &amp; dateaug kaf'!$E$5:$E$94,'datemar &amp; dateaug kaf rank'!$A33)</f>
        <v>901.77318932399999</v>
      </c>
      <c r="J33" s="5" t="str">
        <f>VLOOKUP(K33,'datemar &amp; dateaug kaf'!$F$5:$O$94,10,FALSE)</f>
        <v>1994-95</v>
      </c>
      <c r="K33" s="18">
        <f>LARGE('datemar &amp; dateaug kaf'!$F$5:$F$94,'datemar &amp; dateaug kaf rank'!$A33)</f>
        <v>757.551045972</v>
      </c>
      <c r="L33" s="5" t="str">
        <f>VLOOKUP(M33,'datemar &amp; dateaug kaf'!$G$5:$O$94,9,FALSE)</f>
        <v>1957-58</v>
      </c>
      <c r="M33" s="18">
        <f>LARGE('datemar &amp; dateaug kaf'!$G$5:$G$94,'datemar &amp; dateaug kaf rank'!$A33)</f>
        <v>537.56824430400002</v>
      </c>
      <c r="N33" s="5" t="str">
        <f>VLOOKUP(O33,'datemar &amp; dateaug kaf'!$H$5:$O$94,8,FALSE)</f>
        <v>1988-89</v>
      </c>
      <c r="O33" s="18">
        <f>LARGE('datemar &amp; dateaug kaf'!$H$5:$H$94,'datemar &amp; dateaug kaf rank'!$A33)</f>
        <v>328.53618602700004</v>
      </c>
      <c r="P33" s="5" t="str">
        <f>VLOOKUP(Q33,'datemar &amp; dateaug kaf'!$I$5:$O$94,7,FALSE)</f>
        <v>1930-31</v>
      </c>
      <c r="Q33" s="18">
        <f>LARGE('datemar &amp; dateaug kaf'!$I$5:$I$94,'datemar &amp; dateaug kaf rank'!$A33)</f>
        <v>165.40164669000001</v>
      </c>
      <c r="R33" s="5" t="str">
        <f>VLOOKUP(S33,'datemar &amp; dateaug kaf'!$J$5:$O$94,6,FALSE)</f>
        <v>1975-76</v>
      </c>
      <c r="S33" s="18">
        <f>LARGE('datemar &amp; dateaug kaf'!$J$5:$J$94,'datemar &amp; dateaug kaf rank'!$A33)</f>
        <v>354.65056521299999</v>
      </c>
      <c r="T33" s="5" t="str">
        <f>VLOOKUP(U33,'datemar &amp; dateaug kaf'!$K$5:$O$94,5,FALSE)</f>
        <v>1987-88</v>
      </c>
      <c r="U33" s="18">
        <f>LARGE('datemar &amp; dateaug kaf'!$K$5:$K$94,'datemar &amp; dateaug kaf rank'!$A33)</f>
        <v>201.79238912700001</v>
      </c>
      <c r="V33" s="5" t="str">
        <f>VLOOKUP(W33,'datemar &amp; dateaug kaf'!$L$5:$O$94,4,FALSE)</f>
        <v>1928-29</v>
      </c>
      <c r="W33" s="18">
        <f>LARGE('datemar &amp; dateaug kaf'!$L$5:$L$94,'datemar &amp; dateaug kaf rank'!$A33)</f>
        <v>89.702475974999999</v>
      </c>
      <c r="X33" s="5" t="str">
        <f>VLOOKUP(Y33,'datemar &amp; dateaug kaf'!$M$5:$O$94,3,FALSE)</f>
        <v>1947-48</v>
      </c>
      <c r="Y33" s="18">
        <f>LARGE('datemar &amp; dateaug kaf'!$M$5:$M$94,'datemar &amp; dateaug kaf rank'!$A33)</f>
        <v>28.591734465000002</v>
      </c>
      <c r="Z33" s="5" t="str">
        <f>VLOOKUP(AA33,'datemar &amp; dateaug kaf'!$N$5:$O$94,2,FALSE)</f>
        <v>1951-52</v>
      </c>
      <c r="AA33" s="18">
        <f>LARGE('datemar &amp; dateaug kaf'!$N$5:$N$94,'datemar &amp; dateaug kaf rank'!$A33)</f>
        <v>10.268429367000001</v>
      </c>
    </row>
    <row r="34" spans="1:27" x14ac:dyDescent="0.2">
      <c r="A34" s="5">
        <v>29</v>
      </c>
      <c r="B34" s="5" t="str">
        <f>VLOOKUP(C34,'datemar &amp; dateaug kaf'!$B$5:$O$94,14,FALSE)</f>
        <v>1983-84</v>
      </c>
      <c r="C34" s="18">
        <f>LARGE('datemar &amp; dateaug kaf'!$B$5:$B$94,'datemar &amp; dateaug kaf rank'!$A34)</f>
        <v>959.03004668100004</v>
      </c>
      <c r="D34" s="5" t="str">
        <f>VLOOKUP(E34,'datemar &amp; dateaug kaf'!$C$5:$O$94,13,FALSE)</f>
        <v>1952-53</v>
      </c>
      <c r="E34" s="18">
        <f>LARGE('datemar &amp; dateaug kaf'!$C$5:$C$94,'datemar &amp; dateaug kaf rank'!$A34)</f>
        <v>943.44789850500001</v>
      </c>
      <c r="F34" s="5" t="str">
        <f>VLOOKUP(G34,'datemar &amp; dateaug kaf'!$D$5:$O$94,12,FALSE)</f>
        <v>1968-69</v>
      </c>
      <c r="G34" s="18">
        <f>LARGE('datemar &amp; dateaug kaf'!$D$5:$D$94,'datemar &amp; dateaug kaf rank'!$A34)</f>
        <v>934.21087405800006</v>
      </c>
      <c r="H34" s="5" t="str">
        <f>VLOOKUP(I34,'datemar &amp; dateaug kaf'!$E$5:$O$94,11,FALSE)</f>
        <v>1937-38</v>
      </c>
      <c r="I34" s="18">
        <f>LARGE('datemar &amp; dateaug kaf'!$E$5:$E$94,'datemar &amp; dateaug kaf rank'!$A34)</f>
        <v>893.58542103600007</v>
      </c>
      <c r="J34" s="5" t="str">
        <f>VLOOKUP(K34,'datemar &amp; dateaug kaf'!$F$5:$O$94,10,FALSE)</f>
        <v>2002-03</v>
      </c>
      <c r="K34" s="18">
        <f>LARGE('datemar &amp; dateaug kaf'!$F$5:$F$94,'datemar &amp; dateaug kaf rank'!$A34)</f>
        <v>757.53319473299996</v>
      </c>
      <c r="L34" s="5" t="str">
        <f>VLOOKUP(M34,'datemar &amp; dateaug kaf'!$G$5:$O$94,9,FALSE)</f>
        <v>1975-76</v>
      </c>
      <c r="M34" s="18">
        <f>LARGE('datemar &amp; dateaug kaf'!$G$5:$G$94,'datemar &amp; dateaug kaf rank'!$A34)</f>
        <v>536.29485592200001</v>
      </c>
      <c r="N34" s="5" t="str">
        <f>VLOOKUP(O34,'datemar &amp; dateaug kaf'!$H$5:$O$94,8,FALSE)</f>
        <v>1999-2000</v>
      </c>
      <c r="O34" s="18">
        <f>LARGE('datemar &amp; dateaug kaf'!$H$5:$H$94,'datemar &amp; dateaug kaf rank'!$A34)</f>
        <v>326.66378940299995</v>
      </c>
      <c r="P34" s="5" t="str">
        <f>VLOOKUP(Q34,'datemar &amp; dateaug kaf'!$I$5:$O$94,7,FALSE)</f>
        <v>1945-46</v>
      </c>
      <c r="Q34" s="18">
        <f>LARGE('datemar &amp; dateaug kaf'!$I$5:$I$94,'datemar &amp; dateaug kaf rank'!$A34)</f>
        <v>164.41784507400001</v>
      </c>
      <c r="R34" s="5" t="str">
        <f>VLOOKUP(S34,'datemar &amp; dateaug kaf'!$J$5:$O$94,6,FALSE)</f>
        <v>2001-02</v>
      </c>
      <c r="S34" s="18">
        <f>LARGE('datemar &amp; dateaug kaf'!$J$5:$J$94,'datemar &amp; dateaug kaf rank'!$A34)</f>
        <v>352.88329255199994</v>
      </c>
      <c r="T34" s="5" t="str">
        <f>VLOOKUP(U34,'datemar &amp; dateaug kaf'!$K$5:$O$94,5,FALSE)</f>
        <v>1976-77</v>
      </c>
      <c r="U34" s="18">
        <f>LARGE('datemar &amp; dateaug kaf'!$K$5:$K$94,'datemar &amp; dateaug kaf rank'!$A34)</f>
        <v>198.87668675699999</v>
      </c>
      <c r="V34" s="5" t="str">
        <f>VLOOKUP(W34,'datemar &amp; dateaug kaf'!$L$5:$O$94,4,FALSE)</f>
        <v>1984-85</v>
      </c>
      <c r="W34" s="18">
        <f>LARGE('datemar &amp; dateaug kaf'!$L$5:$L$94,'datemar &amp; dateaug kaf rank'!$A34)</f>
        <v>87.790409930999999</v>
      </c>
      <c r="X34" s="5" t="str">
        <f>VLOOKUP(Y34,'datemar &amp; dateaug kaf'!$M$5:$O$94,3,FALSE)</f>
        <v>1998-99</v>
      </c>
      <c r="Y34" s="18">
        <f>LARGE('datemar &amp; dateaug kaf'!$M$5:$M$94,'datemar &amp; dateaug kaf rank'!$A34)</f>
        <v>27.976858455000002</v>
      </c>
      <c r="Z34" s="5" t="str">
        <f>VLOOKUP(AA34,'datemar &amp; dateaug kaf'!$N$5:$O$94,2,FALSE)</f>
        <v>1955-56</v>
      </c>
      <c r="AA34" s="18">
        <f>LARGE('datemar &amp; dateaug kaf'!$N$5:$N$94,'datemar &amp; dateaug kaf rank'!$A34)</f>
        <v>10.083966564000001</v>
      </c>
    </row>
    <row r="35" spans="1:27" x14ac:dyDescent="0.2">
      <c r="A35" s="5">
        <v>30</v>
      </c>
      <c r="B35" s="5" t="str">
        <f>VLOOKUP(C35,'datemar &amp; dateaug kaf'!$B$5:$O$94,14,FALSE)</f>
        <v>1952-53</v>
      </c>
      <c r="C35" s="18">
        <f>LARGE('datemar &amp; dateaug kaf'!$B$5:$B$94,'datemar &amp; dateaug kaf rank'!$A35)</f>
        <v>953.71632787199997</v>
      </c>
      <c r="D35" s="5" t="str">
        <f>VLOOKUP(E35,'datemar &amp; dateaug kaf'!$C$5:$O$94,13,FALSE)</f>
        <v>1983-84</v>
      </c>
      <c r="E35" s="18">
        <f>LARGE('datemar &amp; dateaug kaf'!$C$5:$C$94,'datemar &amp; dateaug kaf rank'!$A35)</f>
        <v>941.44459279499995</v>
      </c>
      <c r="F35" s="5" t="str">
        <f>VLOOKUP(G35,'datemar &amp; dateaug kaf'!$D$5:$O$94,12,FALSE)</f>
        <v>2001-02</v>
      </c>
      <c r="G35" s="18">
        <f>LARGE('datemar &amp; dateaug kaf'!$D$5:$D$94,'datemar &amp; dateaug kaf rank'!$A35)</f>
        <v>931.84062621300006</v>
      </c>
      <c r="H35" s="5" t="str">
        <f>VLOOKUP(I35,'datemar &amp; dateaug kaf'!$E$5:$O$94,11,FALSE)</f>
        <v>2016-17</v>
      </c>
      <c r="I35" s="18">
        <f>LARGE('datemar &amp; dateaug kaf'!$E$5:$E$94,'datemar &amp; dateaug kaf rank'!$A35)</f>
        <v>891.37781781299998</v>
      </c>
      <c r="J35" s="5" t="str">
        <f>VLOOKUP(K35,'datemar &amp; dateaug kaf'!$F$5:$O$94,10,FALSE)</f>
        <v>1999-2000</v>
      </c>
      <c r="K35" s="18">
        <f>LARGE('datemar &amp; dateaug kaf'!$F$5:$F$94,'datemar &amp; dateaug kaf rank'!$A35)</f>
        <v>757.44592200900001</v>
      </c>
      <c r="L35" s="5" t="str">
        <f>VLOOKUP(M35,'datemar &amp; dateaug kaf'!$G$5:$O$94,9,FALSE)</f>
        <v>1955-56</v>
      </c>
      <c r="M35" s="18">
        <f>LARGE('datemar &amp; dateaug kaf'!$G$5:$G$94,'datemar &amp; dateaug kaf rank'!$A35)</f>
        <v>531.73088915099993</v>
      </c>
      <c r="N35" s="5" t="str">
        <f>VLOOKUP(O35,'datemar &amp; dateaug kaf'!$H$5:$O$94,8,FALSE)</f>
        <v>1967-68</v>
      </c>
      <c r="O35" s="18">
        <f>LARGE('datemar &amp; dateaug kaf'!$H$5:$H$94,'datemar &amp; dateaug kaf rank'!$A35)</f>
        <v>325.14841755899999</v>
      </c>
      <c r="P35" s="5" t="str">
        <f>VLOOKUP(Q35,'datemar &amp; dateaug kaf'!$I$5:$O$94,7,FALSE)</f>
        <v>1974-75</v>
      </c>
      <c r="Q35" s="18">
        <f>LARGE('datemar &amp; dateaug kaf'!$I$5:$I$94,'datemar &amp; dateaug kaf rank'!$A35)</f>
        <v>163.311068256</v>
      </c>
      <c r="R35" s="5" t="str">
        <f>VLOOKUP(S35,'datemar &amp; dateaug kaf'!$J$5:$O$94,6,FALSE)</f>
        <v>1951-52</v>
      </c>
      <c r="S35" s="18">
        <f>LARGE('datemar &amp; dateaug kaf'!$J$5:$J$94,'datemar &amp; dateaug kaf rank'!$A35)</f>
        <v>351.48494549700001</v>
      </c>
      <c r="T35" s="5" t="str">
        <f>VLOOKUP(U35,'datemar &amp; dateaug kaf'!$K$5:$O$94,5,FALSE)</f>
        <v>1951-52</v>
      </c>
      <c r="U35" s="18">
        <f>LARGE('datemar &amp; dateaug kaf'!$K$5:$K$94,'datemar &amp; dateaug kaf rank'!$A35)</f>
        <v>196.23867032699999</v>
      </c>
      <c r="V35" s="5" t="str">
        <f>VLOOKUP(W35,'datemar &amp; dateaug kaf'!$L$5:$O$94,4,FALSE)</f>
        <v>1931-32</v>
      </c>
      <c r="W35" s="18">
        <f>LARGE('datemar &amp; dateaug kaf'!$L$5:$L$94,'datemar &amp; dateaug kaf rank'!$A35)</f>
        <v>86.239335609000008</v>
      </c>
      <c r="X35" s="5" t="str">
        <f>VLOOKUP(Y35,'datemar &amp; dateaug kaf'!$M$5:$O$94,3,FALSE)</f>
        <v>1976-77</v>
      </c>
      <c r="Y35" s="18">
        <f>LARGE('datemar &amp; dateaug kaf'!$M$5:$M$94,'datemar &amp; dateaug kaf rank'!$A35)</f>
        <v>26.993056839000001</v>
      </c>
      <c r="Z35" s="5" t="str">
        <f>VLOOKUP(AA35,'datemar &amp; dateaug kaf'!$N$5:$O$94,2,FALSE)</f>
        <v>1941-42</v>
      </c>
      <c r="AA35" s="18">
        <f>LARGE('datemar &amp; dateaug kaf'!$N$5:$N$94,'datemar &amp; dateaug kaf rank'!$A35)</f>
        <v>9.7150409579999994</v>
      </c>
    </row>
    <row r="36" spans="1:27" x14ac:dyDescent="0.2">
      <c r="A36" s="5">
        <v>31</v>
      </c>
      <c r="B36" s="5" t="str">
        <f>VLOOKUP(C36,'datemar &amp; dateaug kaf'!$B$5:$O$94,14,FALSE)</f>
        <v>1937-38</v>
      </c>
      <c r="C36" s="18">
        <f>LARGE('datemar &amp; dateaug kaf'!$B$5:$B$94,'datemar &amp; dateaug kaf rank'!$A36)</f>
        <v>948.03963386999999</v>
      </c>
      <c r="D36" s="5" t="str">
        <f>VLOOKUP(E36,'datemar &amp; dateaug kaf'!$C$5:$O$94,13,FALSE)</f>
        <v>2001-02</v>
      </c>
      <c r="E36" s="18">
        <f>LARGE('datemar &amp; dateaug kaf'!$C$5:$C$94,'datemar &amp; dateaug kaf rank'!$A36)</f>
        <v>937.91004747299996</v>
      </c>
      <c r="F36" s="5" t="str">
        <f>VLOOKUP(G36,'datemar &amp; dateaug kaf'!$D$5:$O$94,12,FALSE)</f>
        <v>1983-84</v>
      </c>
      <c r="G36" s="18">
        <f>LARGE('datemar &amp; dateaug kaf'!$D$5:$D$94,'datemar &amp; dateaug kaf rank'!$A36)</f>
        <v>929.42475853500002</v>
      </c>
      <c r="H36" s="5" t="str">
        <f>VLOOKUP(I36,'datemar &amp; dateaug kaf'!$E$5:$O$94,11,FALSE)</f>
        <v>1985-86</v>
      </c>
      <c r="I36" s="18">
        <f>LARGE('datemar &amp; dateaug kaf'!$E$5:$E$94,'datemar &amp; dateaug kaf rank'!$A36)</f>
        <v>880.72459507199994</v>
      </c>
      <c r="J36" s="5" t="str">
        <f>VLOOKUP(K36,'datemar &amp; dateaug kaf'!$F$5:$O$94,10,FALSE)</f>
        <v>1977-78</v>
      </c>
      <c r="K36" s="18">
        <f>LARGE('datemar &amp; dateaug kaf'!$F$5:$F$94,'datemar &amp; dateaug kaf rank'!$A36)</f>
        <v>754.99435185300001</v>
      </c>
      <c r="L36" s="5" t="str">
        <f>VLOOKUP(M36,'datemar &amp; dateaug kaf'!$G$5:$O$94,9,FALSE)</f>
        <v>1988-89</v>
      </c>
      <c r="M36" s="18">
        <f>LARGE('datemar &amp; dateaug kaf'!$G$5:$G$94,'datemar &amp; dateaug kaf rank'!$A36)</f>
        <v>523.32890599500001</v>
      </c>
      <c r="N36" s="5" t="str">
        <f>VLOOKUP(O36,'datemar &amp; dateaug kaf'!$H$5:$O$94,8,FALSE)</f>
        <v>2015-16</v>
      </c>
      <c r="O36" s="18">
        <f>LARGE('datemar &amp; dateaug kaf'!$H$5:$H$94,'datemar &amp; dateaug kaf rank'!$A36)</f>
        <v>322.45089699900001</v>
      </c>
      <c r="P36" s="5" t="str">
        <f>VLOOKUP(Q36,'datemar &amp; dateaug kaf'!$I$5:$O$94,7,FALSE)</f>
        <v>2001-02</v>
      </c>
      <c r="Q36" s="18">
        <f>LARGE('datemar &amp; dateaug kaf'!$I$5:$I$94,'datemar &amp; dateaug kaf rank'!$A36)</f>
        <v>163.126605453</v>
      </c>
      <c r="R36" s="5" t="str">
        <f>VLOOKUP(S36,'datemar &amp; dateaug kaf'!$J$5:$O$94,6,FALSE)</f>
        <v>1995-96</v>
      </c>
      <c r="S36" s="18">
        <f>LARGE('datemar &amp; dateaug kaf'!$J$5:$J$94,'datemar &amp; dateaug kaf rank'!$A36)</f>
        <v>344.52097881599997</v>
      </c>
      <c r="T36" s="5" t="str">
        <f>VLOOKUP(U36,'datemar &amp; dateaug kaf'!$K$5:$O$94,5,FALSE)</f>
        <v>1975-76</v>
      </c>
      <c r="U36" s="18">
        <f>LARGE('datemar &amp; dateaug kaf'!$K$5:$K$94,'datemar &amp; dateaug kaf rank'!$A36)</f>
        <v>194.88197616299999</v>
      </c>
      <c r="V36" s="5" t="str">
        <f>VLOOKUP(W36,'datemar &amp; dateaug kaf'!$L$5:$O$94,4,FALSE)</f>
        <v>1999-2000</v>
      </c>
      <c r="W36" s="18">
        <f>LARGE('datemar &amp; dateaug kaf'!$L$5:$L$94,'datemar &amp; dateaug kaf rank'!$A36)</f>
        <v>85.443963738000008</v>
      </c>
      <c r="X36" s="5" t="str">
        <f>VLOOKUP(Y36,'datemar &amp; dateaug kaf'!$M$5:$O$94,3,FALSE)</f>
        <v>1988-89</v>
      </c>
      <c r="Y36" s="18">
        <f>LARGE('datemar &amp; dateaug kaf'!$M$5:$M$94,'datemar &amp; dateaug kaf rank'!$A36)</f>
        <v>26.870081636999998</v>
      </c>
      <c r="Z36" s="5" t="str">
        <f>VLOOKUP(AA36,'datemar &amp; dateaug kaf'!$N$5:$O$94,2,FALSE)</f>
        <v>1956-57</v>
      </c>
      <c r="AA36" s="18">
        <f>LARGE('datemar &amp; dateaug kaf'!$N$5:$N$94,'datemar &amp; dateaug kaf rank'!$A36)</f>
        <v>9.6535533569999998</v>
      </c>
    </row>
    <row r="37" spans="1:27" x14ac:dyDescent="0.2">
      <c r="A37" s="5">
        <v>32</v>
      </c>
      <c r="B37" s="5" t="str">
        <f>VLOOKUP(C37,'datemar &amp; dateaug kaf'!$B$5:$O$94,14,FALSE)</f>
        <v>2001-02</v>
      </c>
      <c r="C37" s="18">
        <f>LARGE('datemar &amp; dateaug kaf'!$B$5:$B$94,'datemar &amp; dateaug kaf rank'!$A37)</f>
        <v>945.71897279999996</v>
      </c>
      <c r="D37" s="5" t="str">
        <f>VLOOKUP(E37,'datemar &amp; dateaug kaf'!$C$5:$O$94,13,FALSE)</f>
        <v>1937-38</v>
      </c>
      <c r="E37" s="18">
        <f>LARGE('datemar &amp; dateaug kaf'!$C$5:$C$94,'datemar &amp; dateaug kaf rank'!$A37)</f>
        <v>936.54145248300006</v>
      </c>
      <c r="F37" s="5" t="str">
        <f>VLOOKUP(G37,'datemar &amp; dateaug kaf'!$D$5:$O$94,12,FALSE)</f>
        <v>1937-38</v>
      </c>
      <c r="G37" s="18">
        <f>LARGE('datemar &amp; dateaug kaf'!$D$5:$D$94,'datemar &amp; dateaug kaf rank'!$A37)</f>
        <v>928.44889080299993</v>
      </c>
      <c r="H37" s="5" t="str">
        <f>VLOOKUP(I37,'datemar &amp; dateaug kaf'!$E$5:$O$94,11,FALSE)</f>
        <v>2015-16</v>
      </c>
      <c r="I37" s="18">
        <f>LARGE('datemar &amp; dateaug kaf'!$E$5:$E$94,'datemar &amp; dateaug kaf rank'!$A37)</f>
        <v>875.95633078800006</v>
      </c>
      <c r="J37" s="5" t="str">
        <f>VLOOKUP(K37,'datemar &amp; dateaug kaf'!$F$5:$O$94,10,FALSE)</f>
        <v>2001-02</v>
      </c>
      <c r="K37" s="18">
        <f>LARGE('datemar &amp; dateaug kaf'!$F$5:$F$94,'datemar &amp; dateaug kaf rank'!$A37)</f>
        <v>754.02443453399997</v>
      </c>
      <c r="L37" s="5" t="str">
        <f>VLOOKUP(M37,'datemar &amp; dateaug kaf'!$G$5:$O$94,9,FALSE)</f>
        <v>1953-54</v>
      </c>
      <c r="M37" s="18">
        <f>LARGE('datemar &amp; dateaug kaf'!$G$5:$G$94,'datemar &amp; dateaug kaf rank'!$A37)</f>
        <v>519.76262513699999</v>
      </c>
      <c r="N37" s="5" t="str">
        <f>VLOOKUP(O37,'datemar &amp; dateaug kaf'!$H$5:$O$94,8,FALSE)</f>
        <v>1942-43</v>
      </c>
      <c r="O37" s="18">
        <f>LARGE('datemar &amp; dateaug kaf'!$H$5:$H$94,'datemar &amp; dateaug kaf rank'!$A37)</f>
        <v>321.82610363399999</v>
      </c>
      <c r="P37" s="5" t="str">
        <f>VLOOKUP(Q37,'datemar &amp; dateaug kaf'!$I$5:$O$94,7,FALSE)</f>
        <v>1932-33</v>
      </c>
      <c r="Q37" s="18">
        <f>LARGE('datemar &amp; dateaug kaf'!$I$5:$I$94,'datemar &amp; dateaug kaf rank'!$A37)</f>
        <v>160.913051817</v>
      </c>
      <c r="R37" s="5" t="str">
        <f>VLOOKUP(S37,'datemar &amp; dateaug kaf'!$J$5:$O$94,6,FALSE)</f>
        <v>1937-38</v>
      </c>
      <c r="S37" s="18">
        <f>LARGE('datemar &amp; dateaug kaf'!$J$5:$J$94,'datemar &amp; dateaug kaf rank'!$A37)</f>
        <v>341.33155744800001</v>
      </c>
      <c r="T37" s="5" t="str">
        <f>VLOOKUP(U37,'datemar &amp; dateaug kaf'!$K$5:$O$94,5,FALSE)</f>
        <v>1958-59</v>
      </c>
      <c r="U37" s="18">
        <f>LARGE('datemar &amp; dateaug kaf'!$K$5:$K$94,'datemar &amp; dateaug kaf rank'!$A37)</f>
        <v>194.66974476599998</v>
      </c>
      <c r="V37" s="5" t="str">
        <f>VLOOKUP(W37,'datemar &amp; dateaug kaf'!$L$5:$O$94,4,FALSE)</f>
        <v>1947-48</v>
      </c>
      <c r="W37" s="18">
        <f>LARGE('datemar &amp; dateaug kaf'!$L$5:$L$94,'datemar &amp; dateaug kaf rank'!$A37)</f>
        <v>80.062806914999996</v>
      </c>
      <c r="X37" s="5" t="str">
        <f>VLOOKUP(Y37,'datemar &amp; dateaug kaf'!$M$5:$O$94,3,FALSE)</f>
        <v>1996-97</v>
      </c>
      <c r="Y37" s="18">
        <f>LARGE('datemar &amp; dateaug kaf'!$M$5:$M$94,'datemar &amp; dateaug kaf rank'!$A37)</f>
        <v>26.747106435000003</v>
      </c>
      <c r="Z37" s="5" t="str">
        <f>VLOOKUP(AA37,'datemar &amp; dateaug kaf'!$N$5:$O$94,2,FALSE)</f>
        <v>1998-99</v>
      </c>
      <c r="AA37" s="18">
        <f>LARGE('datemar &amp; dateaug kaf'!$N$5:$N$94,'datemar &amp; dateaug kaf rank'!$A37)</f>
        <v>9.5920657560000002</v>
      </c>
    </row>
    <row r="38" spans="1:27" x14ac:dyDescent="0.2">
      <c r="A38" s="5">
        <v>33</v>
      </c>
      <c r="B38" s="5" t="str">
        <f>VLOOKUP(C38,'datemar &amp; dateaug kaf'!$B$5:$O$94,14,FALSE)</f>
        <v>1958-59</v>
      </c>
      <c r="C38" s="18">
        <f>LARGE('datemar &amp; dateaug kaf'!$B$5:$B$94,'datemar &amp; dateaug kaf rank'!$A38)</f>
        <v>943.60062577199994</v>
      </c>
      <c r="D38" s="5" t="str">
        <f>VLOOKUP(E38,'datemar &amp; dateaug kaf'!$C$5:$O$94,13,FALSE)</f>
        <v>1958-59</v>
      </c>
      <c r="E38" s="18">
        <f>LARGE('datemar &amp; dateaug kaf'!$C$5:$C$94,'datemar &amp; dateaug kaf rank'!$A38)</f>
        <v>935.115336834</v>
      </c>
      <c r="F38" s="5" t="str">
        <f>VLOOKUP(G38,'datemar &amp; dateaug kaf'!$D$5:$O$94,12,FALSE)</f>
        <v>1958-59</v>
      </c>
      <c r="G38" s="18">
        <f>LARGE('datemar &amp; dateaug kaf'!$D$5:$D$94,'datemar &amp; dateaug kaf rank'!$A38)</f>
        <v>925.89219668399994</v>
      </c>
      <c r="H38" s="5" t="str">
        <f>VLOOKUP(I38,'datemar &amp; dateaug kaf'!$E$5:$O$94,11,FALSE)</f>
        <v>1947-48</v>
      </c>
      <c r="I38" s="18">
        <f>LARGE('datemar &amp; dateaug kaf'!$E$5:$E$94,'datemar &amp; dateaug kaf rank'!$A38)</f>
        <v>865.26938904000008</v>
      </c>
      <c r="J38" s="5" t="str">
        <f>VLOOKUP(K38,'datemar &amp; dateaug kaf'!$F$5:$O$94,10,FALSE)</f>
        <v>1983-84</v>
      </c>
      <c r="K38" s="18">
        <f>LARGE('datemar &amp; dateaug kaf'!$F$5:$F$94,'datemar &amp; dateaug kaf rank'!$A38)</f>
        <v>748.20096367799999</v>
      </c>
      <c r="L38" s="5" t="str">
        <f>VLOOKUP(M38,'datemar &amp; dateaug kaf'!$G$5:$O$94,9,FALSE)</f>
        <v>1942-43</v>
      </c>
      <c r="M38" s="18">
        <f>LARGE('datemar &amp; dateaug kaf'!$G$5:$G$94,'datemar &amp; dateaug kaf rank'!$A38)</f>
        <v>519.01684004100002</v>
      </c>
      <c r="N38" s="5" t="str">
        <f>VLOOKUP(O38,'datemar &amp; dateaug kaf'!$H$5:$O$94,8,FALSE)</f>
        <v>1994-95</v>
      </c>
      <c r="O38" s="18">
        <f>LARGE('datemar &amp; dateaug kaf'!$H$5:$H$94,'datemar &amp; dateaug kaf rank'!$A38)</f>
        <v>316.68494680200001</v>
      </c>
      <c r="P38" s="5" t="str">
        <f>VLOOKUP(Q38,'datemar &amp; dateaug kaf'!$I$5:$O$94,7,FALSE)</f>
        <v>1961-62</v>
      </c>
      <c r="Q38" s="18">
        <f>LARGE('datemar &amp; dateaug kaf'!$I$5:$I$94,'datemar &amp; dateaug kaf rank'!$A38)</f>
        <v>159.00693618600002</v>
      </c>
      <c r="R38" s="5" t="str">
        <f>VLOOKUP(S38,'datemar &amp; dateaug kaf'!$J$5:$O$94,6,FALSE)</f>
        <v>1989-90</v>
      </c>
      <c r="S38" s="18">
        <f>LARGE('datemar &amp; dateaug kaf'!$J$5:$J$94,'datemar &amp; dateaug kaf rank'!$A38)</f>
        <v>340.82577234299998</v>
      </c>
      <c r="T38" s="5" t="str">
        <f>VLOOKUP(U38,'datemar &amp; dateaug kaf'!$K$5:$O$94,5,FALSE)</f>
        <v>1999-2000</v>
      </c>
      <c r="U38" s="18">
        <f>LARGE('datemar &amp; dateaug kaf'!$K$5:$K$94,'datemar &amp; dateaug kaf rank'!$A38)</f>
        <v>190.28032344300001</v>
      </c>
      <c r="V38" s="5" t="str">
        <f>VLOOKUP(W38,'datemar &amp; dateaug kaf'!$L$5:$O$94,4,FALSE)</f>
        <v>2004-05</v>
      </c>
      <c r="W38" s="18">
        <f>LARGE('datemar &amp; dateaug kaf'!$L$5:$L$94,'datemar &amp; dateaug kaf rank'!$A38)</f>
        <v>79.781154032999993</v>
      </c>
      <c r="X38" s="5" t="str">
        <f>VLOOKUP(Y38,'datemar &amp; dateaug kaf'!$M$5:$O$94,3,FALSE)</f>
        <v>1958-59</v>
      </c>
      <c r="Y38" s="18">
        <f>LARGE('datemar &amp; dateaug kaf'!$M$5:$M$94,'datemar &amp; dateaug kaf rank'!$A38)</f>
        <v>26.624131233</v>
      </c>
      <c r="Z38" s="5" t="str">
        <f>VLOOKUP(AA38,'datemar &amp; dateaug kaf'!$N$5:$O$94,2,FALSE)</f>
        <v>1940-41</v>
      </c>
      <c r="AA38" s="18">
        <f>LARGE('datemar &amp; dateaug kaf'!$N$5:$N$94,'datemar &amp; dateaug kaf rank'!$A38)</f>
        <v>9.5305781549999988</v>
      </c>
    </row>
    <row r="39" spans="1:27" x14ac:dyDescent="0.2">
      <c r="A39" s="5">
        <v>34</v>
      </c>
      <c r="B39" s="5" t="str">
        <f>VLOOKUP(C39,'datemar &amp; dateaug kaf'!$B$5:$O$94,14,FALSE)</f>
        <v>2010-11</v>
      </c>
      <c r="C39" s="18">
        <f>LARGE('datemar &amp; dateaug kaf'!$B$5:$B$94,'datemar &amp; dateaug kaf rank'!$A39)</f>
        <v>927.89153545199997</v>
      </c>
      <c r="D39" s="5" t="str">
        <f>VLOOKUP(E39,'datemar &amp; dateaug kaf'!$C$5:$O$94,13,FALSE)</f>
        <v>2010-11</v>
      </c>
      <c r="E39" s="18">
        <f>LARGE('datemar &amp; dateaug kaf'!$C$5:$C$94,'datemar &amp; dateaug kaf rank'!$A39)</f>
        <v>915.34806484799992</v>
      </c>
      <c r="F39" s="5" t="str">
        <f>VLOOKUP(G39,'datemar &amp; dateaug kaf'!$D$5:$O$94,12,FALSE)</f>
        <v>2010-11</v>
      </c>
      <c r="G39" s="18">
        <f>LARGE('datemar &amp; dateaug kaf'!$D$5:$D$94,'datemar &amp; dateaug kaf rank'!$A39)</f>
        <v>897.08029693800006</v>
      </c>
      <c r="H39" s="5" t="str">
        <f>VLOOKUP(I39,'datemar &amp; dateaug kaf'!$E$5:$O$94,11,FALSE)</f>
        <v>2011-12</v>
      </c>
      <c r="I39" s="18">
        <f>LARGE('datemar &amp; dateaug kaf'!$E$5:$E$94,'datemar &amp; dateaug kaf rank'!$A39)</f>
        <v>864.86079401400002</v>
      </c>
      <c r="J39" s="5" t="str">
        <f>VLOOKUP(K39,'datemar &amp; dateaug kaf'!$F$5:$O$94,10,FALSE)</f>
        <v>2006-07</v>
      </c>
      <c r="K39" s="18">
        <f>LARGE('datemar &amp; dateaug kaf'!$F$5:$F$94,'datemar &amp; dateaug kaf rank'!$A39)</f>
        <v>745.334848083</v>
      </c>
      <c r="L39" s="5" t="str">
        <f>VLOOKUP(M39,'datemar &amp; dateaug kaf'!$G$5:$O$94,9,FALSE)</f>
        <v>1989-90</v>
      </c>
      <c r="M39" s="18">
        <f>LARGE('datemar &amp; dateaug kaf'!$G$5:$G$94,'datemar &amp; dateaug kaf rank'!$A39)</f>
        <v>506.27700580800001</v>
      </c>
      <c r="N39" s="5" t="str">
        <f>VLOOKUP(O39,'datemar &amp; dateaug kaf'!$H$5:$O$94,8,FALSE)</f>
        <v>2006-07</v>
      </c>
      <c r="O39" s="18">
        <f>LARGE('datemar &amp; dateaug kaf'!$H$5:$H$94,'datemar &amp; dateaug kaf rank'!$A39)</f>
        <v>313.69188906299996</v>
      </c>
      <c r="P39" s="5" t="str">
        <f>VLOOKUP(Q39,'datemar &amp; dateaug kaf'!$I$5:$O$94,7,FALSE)</f>
        <v>1989-90</v>
      </c>
      <c r="Q39" s="18">
        <f>LARGE('datemar &amp; dateaug kaf'!$I$5:$I$94,'datemar &amp; dateaug kaf rank'!$A39)</f>
        <v>158.699498181</v>
      </c>
      <c r="R39" s="5" t="str">
        <f>VLOOKUP(S39,'datemar &amp; dateaug kaf'!$J$5:$O$94,6,FALSE)</f>
        <v>1980-81</v>
      </c>
      <c r="S39" s="18">
        <f>LARGE('datemar &amp; dateaug kaf'!$J$5:$J$94,'datemar &amp; dateaug kaf rank'!$A39)</f>
        <v>334.56197092499997</v>
      </c>
      <c r="T39" s="5" t="str">
        <f>VLOOKUP(U39,'datemar &amp; dateaug kaf'!$K$5:$O$94,5,FALSE)</f>
        <v>1942-43</v>
      </c>
      <c r="U39" s="18">
        <f>LARGE('datemar &amp; dateaug kaf'!$K$5:$K$94,'datemar &amp; dateaug kaf rank'!$A39)</f>
        <v>188.19172847999999</v>
      </c>
      <c r="V39" s="5" t="str">
        <f>VLOOKUP(W39,'datemar &amp; dateaug kaf'!$L$5:$O$94,4,FALSE)</f>
        <v>1975-76</v>
      </c>
      <c r="W39" s="18">
        <f>LARGE('datemar &amp; dateaug kaf'!$L$5:$L$94,'datemar &amp; dateaug kaf rank'!$A39)</f>
        <v>79.654211888999995</v>
      </c>
      <c r="X39" s="5" t="str">
        <f>VLOOKUP(Y39,'datemar &amp; dateaug kaf'!$M$5:$O$94,3,FALSE)</f>
        <v>1958-59</v>
      </c>
      <c r="Y39" s="18">
        <f>LARGE('datemar &amp; dateaug kaf'!$M$5:$M$94,'datemar &amp; dateaug kaf rank'!$A39)</f>
        <v>26.624131233</v>
      </c>
      <c r="Z39" s="5" t="str">
        <f>VLOOKUP(AA39,'datemar &amp; dateaug kaf'!$N$5:$O$94,2,FALSE)</f>
        <v>1980-81</v>
      </c>
      <c r="AA39" s="18">
        <f>LARGE('datemar &amp; dateaug kaf'!$N$5:$N$94,'datemar &amp; dateaug kaf rank'!$A39)</f>
        <v>9.4076029529999996</v>
      </c>
    </row>
    <row r="40" spans="1:27" x14ac:dyDescent="0.2">
      <c r="A40" s="5">
        <v>35</v>
      </c>
      <c r="B40" s="5" t="str">
        <f>VLOOKUP(C40,'datemar &amp; dateaug kaf'!$B$5:$O$94,14,FALSE)</f>
        <v>1951-52</v>
      </c>
      <c r="C40" s="18">
        <f>LARGE('datemar &amp; dateaug kaf'!$B$5:$B$94,'datemar &amp; dateaug kaf rank'!$A40)</f>
        <v>903.85583387400004</v>
      </c>
      <c r="D40" s="5" t="str">
        <f>VLOOKUP(E40,'datemar &amp; dateaug kaf'!$C$5:$O$94,13,FALSE)</f>
        <v>1951-52</v>
      </c>
      <c r="E40" s="18">
        <f>LARGE('datemar &amp; dateaug kaf'!$C$5:$C$94,'datemar &amp; dateaug kaf rank'!$A40)</f>
        <v>897.09219776400005</v>
      </c>
      <c r="F40" s="5" t="str">
        <f>VLOOKUP(G40,'datemar &amp; dateaug kaf'!$D$5:$O$94,12,FALSE)</f>
        <v>1951-52</v>
      </c>
      <c r="G40" s="18">
        <f>LARGE('datemar &amp; dateaug kaf'!$D$5:$D$94,'datemar &amp; dateaug kaf rank'!$A40)</f>
        <v>891.08228063399997</v>
      </c>
      <c r="H40" s="5" t="str">
        <f>VLOOKUP(I40,'datemar &amp; dateaug kaf'!$E$5:$O$94,11,FALSE)</f>
        <v>2010-11</v>
      </c>
      <c r="I40" s="18">
        <f>LARGE('datemar &amp; dateaug kaf'!$E$5:$E$94,'datemar &amp; dateaug kaf rank'!$A40)</f>
        <v>853.178149824</v>
      </c>
      <c r="J40" s="5" t="str">
        <f>VLOOKUP(K40,'datemar &amp; dateaug kaf'!$F$5:$O$94,10,FALSE)</f>
        <v>1985-86</v>
      </c>
      <c r="K40" s="18">
        <f>LARGE('datemar &amp; dateaug kaf'!$F$5:$F$94,'datemar &amp; dateaug kaf rank'!$A40)</f>
        <v>740.17584001199998</v>
      </c>
      <c r="L40" s="5" t="str">
        <f>VLOOKUP(M40,'datemar &amp; dateaug kaf'!$G$5:$O$94,9,FALSE)</f>
        <v>1999-2000</v>
      </c>
      <c r="M40" s="18">
        <f>LARGE('datemar &amp; dateaug kaf'!$G$5:$G$94,'datemar &amp; dateaug kaf rank'!$A40)</f>
        <v>504.42444389399998</v>
      </c>
      <c r="N40" s="5" t="str">
        <f>VLOOKUP(O40,'datemar &amp; dateaug kaf'!$H$5:$O$94,8,FALSE)</f>
        <v>1938-39</v>
      </c>
      <c r="O40" s="18">
        <f>LARGE('datemar &amp; dateaug kaf'!$H$5:$H$94,'datemar &amp; dateaug kaf rank'!$A40)</f>
        <v>310.02841812599996</v>
      </c>
      <c r="P40" s="5" t="str">
        <f>VLOOKUP(Q40,'datemar &amp; dateaug kaf'!$I$5:$O$94,7,FALSE)</f>
        <v>1978-79</v>
      </c>
      <c r="Q40" s="18">
        <f>LARGE('datemar &amp; dateaug kaf'!$I$5:$I$94,'datemar &amp; dateaug kaf rank'!$A40)</f>
        <v>158.392060176</v>
      </c>
      <c r="R40" s="5" t="str">
        <f>VLOOKUP(S40,'datemar &amp; dateaug kaf'!$J$5:$O$94,6,FALSE)</f>
        <v>1984-85</v>
      </c>
      <c r="S40" s="18">
        <f>LARGE('datemar &amp; dateaug kaf'!$J$5:$J$94,'datemar &amp; dateaug kaf rank'!$A40)</f>
        <v>334.54015274400001</v>
      </c>
      <c r="T40" s="5" t="str">
        <f>VLOOKUP(U40,'datemar &amp; dateaug kaf'!$K$5:$O$94,5,FALSE)</f>
        <v>1961-62</v>
      </c>
      <c r="U40" s="18">
        <f>LARGE('datemar &amp; dateaug kaf'!$K$5:$K$94,'datemar &amp; dateaug kaf rank'!$A40)</f>
        <v>185.84726575799999</v>
      </c>
      <c r="V40" s="5" t="str">
        <f>VLOOKUP(W40,'datemar &amp; dateaug kaf'!$L$5:$O$94,4,FALSE)</f>
        <v>1959-60</v>
      </c>
      <c r="W40" s="18">
        <f>LARGE('datemar &amp; dateaug kaf'!$L$5:$L$94,'datemar &amp; dateaug kaf rank'!$A40)</f>
        <v>79.269418514999998</v>
      </c>
      <c r="X40" s="5" t="str">
        <f>VLOOKUP(Y40,'datemar &amp; dateaug kaf'!$M$5:$O$94,3,FALSE)</f>
        <v>2007-08</v>
      </c>
      <c r="Y40" s="18">
        <f>LARGE('datemar &amp; dateaug kaf'!$M$5:$M$94,'datemar &amp; dateaug kaf rank'!$A40)</f>
        <v>26.378180829000001</v>
      </c>
      <c r="Z40" s="5" t="str">
        <f>VLOOKUP(AA40,'datemar &amp; dateaug kaf'!$N$5:$O$94,2,FALSE)</f>
        <v>1979-80</v>
      </c>
      <c r="AA40" s="18">
        <f>LARGE('datemar &amp; dateaug kaf'!$N$5:$N$94,'datemar &amp; dateaug kaf rank'!$A40)</f>
        <v>9.2846277510000004</v>
      </c>
    </row>
    <row r="41" spans="1:27" x14ac:dyDescent="0.2">
      <c r="A41" s="5">
        <v>36</v>
      </c>
      <c r="B41" s="5" t="str">
        <f>VLOOKUP(C41,'datemar &amp; dateaug kaf'!$B$5:$O$94,14,FALSE)</f>
        <v>1949-50</v>
      </c>
      <c r="C41" s="18">
        <f>LARGE('datemar &amp; dateaug kaf'!$B$5:$B$94,'datemar &amp; dateaug kaf rank'!$A41)</f>
        <v>901.47765214499998</v>
      </c>
      <c r="D41" s="5" t="str">
        <f>VLOOKUP(E41,'datemar &amp; dateaug kaf'!$C$5:$O$94,13,FALSE)</f>
        <v>1949-50</v>
      </c>
      <c r="E41" s="18">
        <f>LARGE('datemar &amp; dateaug kaf'!$C$5:$C$94,'datemar &amp; dateaug kaf rank'!$A41)</f>
        <v>894.40657802999999</v>
      </c>
      <c r="F41" s="5" t="str">
        <f>VLOOKUP(G41,'datemar &amp; dateaug kaf'!$D$5:$O$94,12,FALSE)</f>
        <v>1949-50</v>
      </c>
      <c r="G41" s="18">
        <f>LARGE('datemar &amp; dateaug kaf'!$D$5:$D$94,'datemar &amp; dateaug kaf rank'!$A41)</f>
        <v>886.67104113000005</v>
      </c>
      <c r="H41" s="5" t="str">
        <f>VLOOKUP(I41,'datemar &amp; dateaug kaf'!$E$5:$O$94,11,FALSE)</f>
        <v>1949-50</v>
      </c>
      <c r="I41" s="18">
        <f>LARGE('datemar &amp; dateaug kaf'!$E$5:$E$94,'datemar &amp; dateaug kaf rank'!$A41)</f>
        <v>850.3933565399999</v>
      </c>
      <c r="J41" s="5" t="str">
        <f>VLOOKUP(K41,'datemar &amp; dateaug kaf'!$F$5:$O$94,10,FALSE)</f>
        <v>1931-32</v>
      </c>
      <c r="K41" s="18">
        <f>LARGE('datemar &amp; dateaug kaf'!$F$5:$F$94,'datemar &amp; dateaug kaf rank'!$A41)</f>
        <v>736.35765833699998</v>
      </c>
      <c r="L41" s="5" t="str">
        <f>VLOOKUP(M41,'datemar &amp; dateaug kaf'!$G$5:$O$94,9,FALSE)</f>
        <v>1937-38</v>
      </c>
      <c r="M41" s="18">
        <f>LARGE('datemar &amp; dateaug kaf'!$G$5:$G$94,'datemar &amp; dateaug kaf rank'!$A41)</f>
        <v>501.54444400199998</v>
      </c>
      <c r="N41" s="5" t="str">
        <f>VLOOKUP(O41,'datemar &amp; dateaug kaf'!$H$5:$O$94,8,FALSE)</f>
        <v>1950-51</v>
      </c>
      <c r="O41" s="18">
        <f>LARGE('datemar &amp; dateaug kaf'!$H$5:$H$94,'datemar &amp; dateaug kaf rank'!$A41)</f>
        <v>307.52924466600001</v>
      </c>
      <c r="P41" s="5" t="str">
        <f>VLOOKUP(Q41,'datemar &amp; dateaug kaf'!$I$5:$O$94,7,FALSE)</f>
        <v>1939-40</v>
      </c>
      <c r="Q41" s="18">
        <f>LARGE('datemar &amp; dateaug kaf'!$I$5:$I$94,'datemar &amp; dateaug kaf rank'!$A41)</f>
        <v>154.39536611100002</v>
      </c>
      <c r="R41" s="5" t="str">
        <f>VLOOKUP(S41,'datemar &amp; dateaug kaf'!$J$5:$O$94,6,FALSE)</f>
        <v>2016-17</v>
      </c>
      <c r="S41" s="18">
        <f>LARGE('datemar &amp; dateaug kaf'!$J$5:$J$94,'datemar &amp; dateaug kaf rank'!$A41)</f>
        <v>334.23866515199995</v>
      </c>
      <c r="T41" s="5" t="str">
        <f>VLOOKUP(U41,'datemar &amp; dateaug kaf'!$K$5:$O$94,5,FALSE)</f>
        <v>1982-83</v>
      </c>
      <c r="U41" s="18">
        <f>LARGE('datemar &amp; dateaug kaf'!$K$5:$K$94,'datemar &amp; dateaug kaf rank'!$A41)</f>
        <v>184.12957987199999</v>
      </c>
      <c r="V41" s="5" t="str">
        <f>VLOOKUP(W41,'datemar &amp; dateaug kaf'!$L$5:$O$94,4,FALSE)</f>
        <v>1967-68</v>
      </c>
      <c r="W41" s="18">
        <f>LARGE('datemar &amp; dateaug kaf'!$L$5:$L$94,'datemar &amp; dateaug kaf rank'!$A41)</f>
        <v>79.251567276000003</v>
      </c>
      <c r="X41" s="5" t="str">
        <f>VLOOKUP(Y41,'datemar &amp; dateaug kaf'!$M$5:$O$94,3,FALSE)</f>
        <v>1961-62</v>
      </c>
      <c r="Y41" s="18">
        <f>LARGE('datemar &amp; dateaug kaf'!$M$5:$M$94,'datemar &amp; dateaug kaf rank'!$A41)</f>
        <v>26.193718025999999</v>
      </c>
      <c r="Z41" s="5" t="str">
        <f>VLOOKUP(AA41,'datemar &amp; dateaug kaf'!$N$5:$O$94,2,FALSE)</f>
        <v>1973-74</v>
      </c>
      <c r="AA41" s="18">
        <f>LARGE('datemar &amp; dateaug kaf'!$N$5:$N$94,'datemar &amp; dateaug kaf rank'!$A41)</f>
        <v>9.1616525490000011</v>
      </c>
    </row>
    <row r="42" spans="1:27" x14ac:dyDescent="0.2">
      <c r="A42" s="5">
        <v>37</v>
      </c>
      <c r="B42" s="5" t="str">
        <f>VLOOKUP(C42,'datemar &amp; dateaug kaf'!$B$5:$O$94,14,FALSE)</f>
        <v>2013-14</v>
      </c>
      <c r="C42" s="18">
        <f>LARGE('datemar &amp; dateaug kaf'!$B$5:$B$94,'datemar &amp; dateaug kaf rank'!$A42)</f>
        <v>894.76161933899994</v>
      </c>
      <c r="D42" s="5" t="str">
        <f>VLOOKUP(E42,'datemar &amp; dateaug kaf'!$C$5:$O$94,13,FALSE)</f>
        <v>2013-14</v>
      </c>
      <c r="E42" s="18">
        <f>LARGE('datemar &amp; dateaug kaf'!$C$5:$C$94,'datemar &amp; dateaug kaf rank'!$A42)</f>
        <v>891.50277648600002</v>
      </c>
      <c r="F42" s="5" t="str">
        <f>VLOOKUP(G42,'datemar &amp; dateaug kaf'!$D$5:$O$94,12,FALSE)</f>
        <v>2015-16</v>
      </c>
      <c r="G42" s="18">
        <f>LARGE('datemar &amp; dateaug kaf'!$D$5:$D$94,'datemar &amp; dateaug kaf rank'!$A42)</f>
        <v>882.043603287</v>
      </c>
      <c r="H42" s="5" t="str">
        <f>VLOOKUP(I42,'datemar &amp; dateaug kaf'!$E$5:$O$94,11,FALSE)</f>
        <v>1988-89</v>
      </c>
      <c r="I42" s="18">
        <f>LARGE('datemar &amp; dateaug kaf'!$E$5:$E$94,'datemar &amp; dateaug kaf rank'!$A42)</f>
        <v>844.05021628199995</v>
      </c>
      <c r="J42" s="5" t="str">
        <f>VLOOKUP(K42,'datemar &amp; dateaug kaf'!$F$5:$O$94,10,FALSE)</f>
        <v>1956-57</v>
      </c>
      <c r="K42" s="18">
        <f>LARGE('datemar &amp; dateaug kaf'!$F$5:$F$94,'datemar &amp; dateaug kaf rank'!$A42)</f>
        <v>731.50608827099995</v>
      </c>
      <c r="L42" s="5" t="str">
        <f>VLOOKUP(M42,'datemar &amp; dateaug kaf'!$G$5:$O$94,9,FALSE)</f>
        <v>2008-09</v>
      </c>
      <c r="M42" s="18">
        <f>LARGE('datemar &amp; dateaug kaf'!$G$5:$G$94,'datemar &amp; dateaug kaf rank'!$A42)</f>
        <v>498.66444410999998</v>
      </c>
      <c r="N42" s="5" t="str">
        <f>VLOOKUP(O42,'datemar &amp; dateaug kaf'!$H$5:$O$94,8,FALSE)</f>
        <v>1957-58</v>
      </c>
      <c r="O42" s="18">
        <f>LARGE('datemar &amp; dateaug kaf'!$H$5:$H$94,'datemar &amp; dateaug kaf rank'!$A42)</f>
        <v>307.112715756</v>
      </c>
      <c r="P42" s="5" t="str">
        <f>VLOOKUP(Q42,'datemar &amp; dateaug kaf'!$I$5:$O$94,7,FALSE)</f>
        <v>1948-49</v>
      </c>
      <c r="Q42" s="18">
        <f>LARGE('datemar &amp; dateaug kaf'!$I$5:$I$94,'datemar &amp; dateaug kaf rank'!$A42)</f>
        <v>150.02974644</v>
      </c>
      <c r="R42" s="5" t="str">
        <f>VLOOKUP(S42,'datemar &amp; dateaug kaf'!$J$5:$O$94,6,FALSE)</f>
        <v>1987-88</v>
      </c>
      <c r="S42" s="18">
        <f>LARGE('datemar &amp; dateaug kaf'!$J$5:$J$94,'datemar &amp; dateaug kaf rank'!$A42)</f>
        <v>331.80891317700002</v>
      </c>
      <c r="T42" s="5" t="str">
        <f>VLOOKUP(U42,'datemar &amp; dateaug kaf'!$K$5:$O$94,5,FALSE)</f>
        <v>1989-90</v>
      </c>
      <c r="U42" s="18">
        <f>LARGE('datemar &amp; dateaug kaf'!$K$5:$K$94,'datemar &amp; dateaug kaf rank'!$A42)</f>
        <v>180.640654383</v>
      </c>
      <c r="V42" s="5" t="str">
        <f>VLOOKUP(W42,'datemar &amp; dateaug kaf'!$L$5:$O$94,4,FALSE)</f>
        <v>1974-75</v>
      </c>
      <c r="W42" s="18">
        <f>LARGE('datemar &amp; dateaug kaf'!$L$5:$L$94,'datemar &amp; dateaug kaf rank'!$A42)</f>
        <v>77.894873111999999</v>
      </c>
      <c r="X42" s="5" t="str">
        <f>VLOOKUP(Y42,'datemar &amp; dateaug kaf'!$M$5:$O$94,3,FALSE)</f>
        <v>1957-58</v>
      </c>
      <c r="Y42" s="18">
        <f>LARGE('datemar &amp; dateaug kaf'!$M$5:$M$94,'datemar &amp; dateaug kaf rank'!$A42)</f>
        <v>26.132230425000003</v>
      </c>
      <c r="Z42" s="5" t="str">
        <f>VLOOKUP(AA42,'datemar &amp; dateaug kaf'!$N$5:$O$94,2,FALSE)</f>
        <v>1958-59</v>
      </c>
      <c r="AA42" s="18">
        <f>LARGE('datemar &amp; dateaug kaf'!$N$5:$N$94,'datemar &amp; dateaug kaf rank'!$A42)</f>
        <v>8.7312393420000003</v>
      </c>
    </row>
    <row r="43" spans="1:27" x14ac:dyDescent="0.2">
      <c r="A43" s="5">
        <v>38</v>
      </c>
      <c r="B43" s="5" t="str">
        <f>VLOOKUP(C43,'datemar &amp; dateaug kaf'!$B$5:$O$94,14,FALSE)</f>
        <v>2011-12</v>
      </c>
      <c r="C43" s="18">
        <f>LARGE('datemar &amp; dateaug kaf'!$B$5:$B$94,'datemar &amp; dateaug kaf rank'!$A43)</f>
        <v>889.12062781500003</v>
      </c>
      <c r="D43" s="5" t="str">
        <f>VLOOKUP(E43,'datemar &amp; dateaug kaf'!$C$5:$O$94,13,FALSE)</f>
        <v>2015-16</v>
      </c>
      <c r="E43" s="18">
        <f>LARGE('datemar &amp; dateaug kaf'!$C$5:$C$94,'datemar &amp; dateaug kaf rank'!$A43)</f>
        <v>883.59071066700005</v>
      </c>
      <c r="F43" s="5" t="str">
        <f>VLOOKUP(G43,'datemar &amp; dateaug kaf'!$D$5:$O$94,12,FALSE)</f>
        <v>2011-12</v>
      </c>
      <c r="G43" s="18">
        <f>LARGE('datemar &amp; dateaug kaf'!$D$5:$D$94,'datemar &amp; dateaug kaf rank'!$A43)</f>
        <v>874.26839696699994</v>
      </c>
      <c r="H43" s="5" t="str">
        <f>VLOOKUP(I43,'datemar &amp; dateaug kaf'!$E$5:$O$94,11,FALSE)</f>
        <v>2003-04</v>
      </c>
      <c r="I43" s="18">
        <f>LARGE('datemar &amp; dateaug kaf'!$E$5:$E$94,'datemar &amp; dateaug kaf rank'!$A43)</f>
        <v>842.29484444699995</v>
      </c>
      <c r="J43" s="5" t="str">
        <f>VLOOKUP(K43,'datemar &amp; dateaug kaf'!$F$5:$O$94,10,FALSE)</f>
        <v>2010-11</v>
      </c>
      <c r="K43" s="18">
        <f>LARGE('datemar &amp; dateaug kaf'!$F$5:$F$94,'datemar &amp; dateaug kaf rank'!$A43)</f>
        <v>730.480633764</v>
      </c>
      <c r="L43" s="5" t="str">
        <f>VLOOKUP(M43,'datemar &amp; dateaug kaf'!$G$5:$O$94,9,FALSE)</f>
        <v>1958-59</v>
      </c>
      <c r="M43" s="18">
        <f>LARGE('datemar &amp; dateaug kaf'!$G$5:$G$94,'datemar &amp; dateaug kaf rank'!$A43)</f>
        <v>497.97419620200003</v>
      </c>
      <c r="N43" s="5" t="str">
        <f>VLOOKUP(O43,'datemar &amp; dateaug kaf'!$H$5:$O$94,8,FALSE)</f>
        <v>1989-90</v>
      </c>
      <c r="O43" s="18">
        <f>LARGE('datemar &amp; dateaug kaf'!$H$5:$H$94,'datemar &amp; dateaug kaf rank'!$A43)</f>
        <v>301.70775728099994</v>
      </c>
      <c r="P43" s="5" t="str">
        <f>VLOOKUP(Q43,'datemar &amp; dateaug kaf'!$I$5:$O$94,7,FALSE)</f>
        <v>1998-99</v>
      </c>
      <c r="Q43" s="18">
        <f>LARGE('datemar &amp; dateaug kaf'!$I$5:$I$94,'datemar &amp; dateaug kaf rank'!$A43)</f>
        <v>140.80660628999999</v>
      </c>
      <c r="R43" s="5" t="str">
        <f>VLOOKUP(S43,'datemar &amp; dateaug kaf'!$J$5:$O$94,6,FALSE)</f>
        <v>1953-54</v>
      </c>
      <c r="S43" s="18">
        <f>LARGE('datemar &amp; dateaug kaf'!$J$5:$J$94,'datemar &amp; dateaug kaf rank'!$A43)</f>
        <v>320.83436813399999</v>
      </c>
      <c r="T43" s="5" t="str">
        <f>VLOOKUP(U43,'datemar &amp; dateaug kaf'!$K$5:$O$94,5,FALSE)</f>
        <v>2004-05</v>
      </c>
      <c r="U43" s="18">
        <f>LARGE('datemar &amp; dateaug kaf'!$K$5:$K$94,'datemar &amp; dateaug kaf rank'!$A43)</f>
        <v>177.91536522899997</v>
      </c>
      <c r="V43" s="5" t="str">
        <f>VLOOKUP(W43,'datemar &amp; dateaug kaf'!$L$5:$O$94,4,FALSE)</f>
        <v>1976-77</v>
      </c>
      <c r="W43" s="18">
        <f>LARGE('datemar &amp; dateaug kaf'!$L$5:$L$94,'datemar &amp; dateaug kaf rank'!$A43)</f>
        <v>76.024459958999998</v>
      </c>
      <c r="X43" s="5" t="str">
        <f>VLOOKUP(Y43,'datemar &amp; dateaug kaf'!$M$5:$O$94,3,FALSE)</f>
        <v>1957-58</v>
      </c>
      <c r="Y43" s="18">
        <f>LARGE('datemar &amp; dateaug kaf'!$M$5:$M$94,'datemar &amp; dateaug kaf rank'!$A43)</f>
        <v>26.132230425000003</v>
      </c>
      <c r="Z43" s="5" t="str">
        <f>VLOOKUP(AA43,'datemar &amp; dateaug kaf'!$N$5:$O$94,2,FALSE)</f>
        <v>1958-59</v>
      </c>
      <c r="AA43" s="18">
        <f>LARGE('datemar &amp; dateaug kaf'!$N$5:$N$94,'datemar &amp; dateaug kaf rank'!$A43)</f>
        <v>8.7312393420000003</v>
      </c>
    </row>
    <row r="44" spans="1:27" x14ac:dyDescent="0.2">
      <c r="A44" s="5">
        <v>39</v>
      </c>
      <c r="B44" s="5" t="str">
        <f>VLOOKUP(C44,'datemar &amp; dateaug kaf'!$B$5:$O$94,14,FALSE)</f>
        <v>1956-57</v>
      </c>
      <c r="C44" s="18">
        <f>LARGE('datemar &amp; dateaug kaf'!$B$5:$B$94,'datemar &amp; dateaug kaf rank'!$A44)</f>
        <v>886.64723947799996</v>
      </c>
      <c r="D44" s="5" t="str">
        <f>VLOOKUP(E44,'datemar &amp; dateaug kaf'!$C$5:$O$94,13,FALSE)</f>
        <v>2011-12</v>
      </c>
      <c r="E44" s="18">
        <f>LARGE('datemar &amp; dateaug kaf'!$C$5:$C$94,'datemar &amp; dateaug kaf rank'!$A44)</f>
        <v>882.47996690699995</v>
      </c>
      <c r="F44" s="5" t="str">
        <f>VLOOKUP(G44,'datemar &amp; dateaug kaf'!$D$5:$O$94,12,FALSE)</f>
        <v>1956-57</v>
      </c>
      <c r="G44" s="18">
        <f>LARGE('datemar &amp; dateaug kaf'!$D$5:$D$94,'datemar &amp; dateaug kaf rank'!$A44)</f>
        <v>869.89881035399992</v>
      </c>
      <c r="H44" s="5" t="str">
        <f>VLOOKUP(I44,'datemar &amp; dateaug kaf'!$E$5:$O$94,11,FALSE)</f>
        <v>1968-69</v>
      </c>
      <c r="I44" s="18">
        <f>LARGE('datemar &amp; dateaug kaf'!$E$5:$E$94,'datemar &amp; dateaug kaf rank'!$A44)</f>
        <v>835.46178685200005</v>
      </c>
      <c r="J44" s="5" t="str">
        <f>VLOOKUP(K44,'datemar &amp; dateaug kaf'!$F$5:$O$94,10,FALSE)</f>
        <v>2013-14</v>
      </c>
      <c r="K44" s="18">
        <f>LARGE('datemar &amp; dateaug kaf'!$F$5:$F$94,'datemar &amp; dateaug kaf rank'!$A44)</f>
        <v>725.78774137799996</v>
      </c>
      <c r="L44" s="5" t="str">
        <f>VLOOKUP(M44,'datemar &amp; dateaug kaf'!$G$5:$O$94,9,FALSE)</f>
        <v>1944-45</v>
      </c>
      <c r="M44" s="18">
        <f>LARGE('datemar &amp; dateaug kaf'!$G$5:$G$94,'datemar &amp; dateaug kaf rank'!$A44)</f>
        <v>489.66940312500003</v>
      </c>
      <c r="N44" s="5" t="str">
        <f>VLOOKUP(O44,'datemar &amp; dateaug kaf'!$H$5:$O$94,8,FALSE)</f>
        <v>1929-30</v>
      </c>
      <c r="O44" s="18">
        <f>LARGE('datemar &amp; dateaug kaf'!$H$5:$H$94,'datemar &amp; dateaug kaf rank'!$A44)</f>
        <v>300.15866642999998</v>
      </c>
      <c r="P44" s="5" t="str">
        <f>VLOOKUP(Q44,'datemar &amp; dateaug kaf'!$I$5:$O$94,7,FALSE)</f>
        <v>1958-59</v>
      </c>
      <c r="Q44" s="18">
        <f>LARGE('datemar &amp; dateaug kaf'!$I$5:$I$94,'datemar &amp; dateaug kaf rank'!$A44)</f>
        <v>138.96197826</v>
      </c>
      <c r="R44" s="5" t="str">
        <f>VLOOKUP(S44,'datemar &amp; dateaug kaf'!$J$5:$O$94,6,FALSE)</f>
        <v>1958-59</v>
      </c>
      <c r="S44" s="18">
        <f>LARGE('datemar &amp; dateaug kaf'!$J$5:$J$94,'datemar &amp; dateaug kaf rank'!$A44)</f>
        <v>319.92593841600001</v>
      </c>
      <c r="T44" s="5" t="str">
        <f>VLOOKUP(U44,'datemar &amp; dateaug kaf'!$K$5:$O$94,5,FALSE)</f>
        <v>1990-91</v>
      </c>
      <c r="U44" s="18">
        <f>LARGE('datemar &amp; dateaug kaf'!$K$5:$K$94,'datemar &amp; dateaug kaf rank'!$A44)</f>
        <v>176.34048925499999</v>
      </c>
      <c r="V44" s="5" t="str">
        <f>VLOOKUP(W44,'datemar &amp; dateaug kaf'!$L$5:$O$94,4,FALSE)</f>
        <v>1945-46</v>
      </c>
      <c r="W44" s="18">
        <f>LARGE('datemar &amp; dateaug kaf'!$L$5:$L$94,'datemar &amp; dateaug kaf rank'!$A44)</f>
        <v>75.248922797999995</v>
      </c>
      <c r="X44" s="5" t="str">
        <f>VLOOKUP(Y44,'datemar &amp; dateaug kaf'!$M$5:$O$94,3,FALSE)</f>
        <v>1940-41</v>
      </c>
      <c r="Y44" s="18">
        <f>LARGE('datemar &amp; dateaug kaf'!$M$5:$M$94,'datemar &amp; dateaug kaf rank'!$A44)</f>
        <v>25.578842015999999</v>
      </c>
      <c r="Z44" s="5" t="str">
        <f>VLOOKUP(AA44,'datemar &amp; dateaug kaf'!$N$5:$O$94,2,FALSE)</f>
        <v>1964-65</v>
      </c>
      <c r="AA44" s="18">
        <f>LARGE('datemar &amp; dateaug kaf'!$N$5:$N$94,'datemar &amp; dateaug kaf rank'!$A44)</f>
        <v>8.5467765389999997</v>
      </c>
    </row>
    <row r="45" spans="1:27" x14ac:dyDescent="0.2">
      <c r="A45" s="5">
        <v>40</v>
      </c>
      <c r="B45" s="5" t="str">
        <f>VLOOKUP(C45,'datemar &amp; dateaug kaf'!$B$5:$O$94,14,FALSE)</f>
        <v>2015-16</v>
      </c>
      <c r="C45" s="18">
        <f>LARGE('datemar &amp; dateaug kaf'!$B$5:$B$94,'datemar &amp; dateaug kaf rank'!$A45)</f>
        <v>884.69748748500001</v>
      </c>
      <c r="D45" s="5" t="str">
        <f>VLOOKUP(E45,'datemar &amp; dateaug kaf'!$C$5:$O$94,13,FALSE)</f>
        <v>1956-57</v>
      </c>
      <c r="E45" s="18">
        <f>LARGE('datemar &amp; dateaug kaf'!$C$5:$C$94,'datemar &amp; dateaug kaf rank'!$A45)</f>
        <v>876.56327291399998</v>
      </c>
      <c r="F45" s="5" t="str">
        <f>VLOOKUP(G45,'datemar &amp; dateaug kaf'!$D$5:$O$94,12,FALSE)</f>
        <v>1931-32</v>
      </c>
      <c r="G45" s="18">
        <f>LARGE('datemar &amp; dateaug kaf'!$D$5:$D$94,'datemar &amp; dateaug kaf rank'!$A45)</f>
        <v>857.69649676200004</v>
      </c>
      <c r="H45" s="5" t="str">
        <f>VLOOKUP(I45,'datemar &amp; dateaug kaf'!$E$5:$O$94,11,FALSE)</f>
        <v>1931-32</v>
      </c>
      <c r="I45" s="18">
        <f>LARGE('datemar &amp; dateaug kaf'!$E$5:$E$94,'datemar &amp; dateaug kaf rank'!$A45)</f>
        <v>831.56426633699994</v>
      </c>
      <c r="J45" s="5" t="str">
        <f>VLOOKUP(K45,'datemar &amp; dateaug kaf'!$F$5:$O$94,10,FALSE)</f>
        <v>1946-47</v>
      </c>
      <c r="K45" s="18">
        <f>LARGE('datemar &amp; dateaug kaf'!$F$5:$F$94,'datemar &amp; dateaug kaf rank'!$A45)</f>
        <v>701.62906459800001</v>
      </c>
      <c r="L45" s="5" t="str">
        <f>VLOOKUP(M45,'datemar &amp; dateaug kaf'!$G$5:$O$94,9,FALSE)</f>
        <v>1956-57</v>
      </c>
      <c r="M45" s="18">
        <f>LARGE('datemar &amp; dateaug kaf'!$G$5:$G$94,'datemar &amp; dateaug kaf rank'!$A45)</f>
        <v>488.876014725</v>
      </c>
      <c r="N45" s="5" t="str">
        <f>VLOOKUP(O45,'datemar &amp; dateaug kaf'!$H$5:$O$94,8,FALSE)</f>
        <v>1947-48</v>
      </c>
      <c r="O45" s="18">
        <f>LARGE('datemar &amp; dateaug kaf'!$H$5:$H$94,'datemar &amp; dateaug kaf rank'!$A45)</f>
        <v>299.66279867999998</v>
      </c>
      <c r="P45" s="5" t="str">
        <f>VLOOKUP(Q45,'datemar &amp; dateaug kaf'!$I$5:$O$94,7,FALSE)</f>
        <v>1946-47</v>
      </c>
      <c r="Q45" s="18">
        <f>LARGE('datemar &amp; dateaug kaf'!$I$5:$I$94,'datemar &amp; dateaug kaf rank'!$A45)</f>
        <v>138.654540255</v>
      </c>
      <c r="R45" s="5" t="str">
        <f>VLOOKUP(S45,'datemar &amp; dateaug kaf'!$J$5:$O$94,6,FALSE)</f>
        <v>2008-09</v>
      </c>
      <c r="S45" s="18">
        <f>LARGE('datemar &amp; dateaug kaf'!$J$5:$J$94,'datemar &amp; dateaug kaf rank'!$A45)</f>
        <v>311.73817012799998</v>
      </c>
      <c r="T45" s="5" t="str">
        <f>VLOOKUP(U45,'datemar &amp; dateaug kaf'!$K$5:$O$94,5,FALSE)</f>
        <v>1995-96</v>
      </c>
      <c r="U45" s="18">
        <f>LARGE('datemar &amp; dateaug kaf'!$K$5:$K$94,'datemar &amp; dateaug kaf rank'!$A45)</f>
        <v>175.29123309600001</v>
      </c>
      <c r="V45" s="5" t="str">
        <f>VLOOKUP(W45,'datemar &amp; dateaug kaf'!$L$5:$O$94,4,FALSE)</f>
        <v>1958-59</v>
      </c>
      <c r="W45" s="18">
        <f>LARGE('datemar &amp; dateaug kaf'!$L$5:$L$94,'datemar &amp; dateaug kaf rank'!$A45)</f>
        <v>74.584460012999998</v>
      </c>
      <c r="X45" s="5" t="str">
        <f>VLOOKUP(Y45,'datemar &amp; dateaug kaf'!$M$5:$O$94,3,FALSE)</f>
        <v>1981-82</v>
      </c>
      <c r="Y45" s="18">
        <f>LARGE('datemar &amp; dateaug kaf'!$M$5:$M$94,'datemar &amp; dateaug kaf rank'!$A45)</f>
        <v>25.025453606999999</v>
      </c>
      <c r="Z45" s="5" t="str">
        <f>VLOOKUP(AA45,'datemar &amp; dateaug kaf'!$N$5:$O$94,2,FALSE)</f>
        <v>1957-58</v>
      </c>
      <c r="AA45" s="18">
        <f>LARGE('datemar &amp; dateaug kaf'!$N$5:$N$94,'datemar &amp; dateaug kaf rank'!$A45)</f>
        <v>8.4852889380000001</v>
      </c>
    </row>
    <row r="46" spans="1:27" x14ac:dyDescent="0.2">
      <c r="A46" s="5">
        <v>41</v>
      </c>
      <c r="B46" s="5" t="str">
        <f>VLOOKUP(C46,'datemar &amp; dateaug kaf'!$B$5:$O$94,14,FALSE)</f>
        <v>1969-70</v>
      </c>
      <c r="C46" s="18">
        <f>LARGE('datemar &amp; dateaug kaf'!$B$5:$B$94,'datemar &amp; dateaug kaf rank'!$A46)</f>
        <v>881.36723967599994</v>
      </c>
      <c r="D46" s="5" t="str">
        <f>VLOOKUP(E46,'datemar &amp; dateaug kaf'!$C$5:$O$94,13,FALSE)</f>
        <v>1969-70</v>
      </c>
      <c r="E46" s="18">
        <f>LARGE('datemar &amp; dateaug kaf'!$C$5:$C$94,'datemar &amp; dateaug kaf rank'!$A46)</f>
        <v>869.43864508199999</v>
      </c>
      <c r="F46" s="5" t="str">
        <f>VLOOKUP(G46,'datemar &amp; dateaug kaf'!$D$5:$O$94,12,FALSE)</f>
        <v>1969-70</v>
      </c>
      <c r="G46" s="18">
        <f>LARGE('datemar &amp; dateaug kaf'!$D$5:$D$94,'datemar &amp; dateaug kaf rank'!$A46)</f>
        <v>856.70476126199992</v>
      </c>
      <c r="H46" s="5" t="str">
        <f>VLOOKUP(I46,'datemar &amp; dateaug kaf'!$E$5:$O$94,11,FALSE)</f>
        <v>1956-57</v>
      </c>
      <c r="I46" s="18">
        <f>LARGE('datemar &amp; dateaug kaf'!$E$5:$E$94,'datemar &amp; dateaug kaf rank'!$A46)</f>
        <v>818.67963872099995</v>
      </c>
      <c r="J46" s="5" t="str">
        <f>VLOOKUP(K46,'datemar &amp; dateaug kaf'!$F$5:$O$94,10,FALSE)</f>
        <v>1937-38</v>
      </c>
      <c r="K46" s="18">
        <f>LARGE('datemar &amp; dateaug kaf'!$F$5:$F$94,'datemar &amp; dateaug kaf rank'!$A46)</f>
        <v>694.246585536</v>
      </c>
      <c r="L46" s="5" t="str">
        <f>VLOOKUP(M46,'datemar &amp; dateaug kaf'!$G$5:$O$94,9,FALSE)</f>
        <v>1965-66</v>
      </c>
      <c r="M46" s="18">
        <f>LARGE('datemar &amp; dateaug kaf'!$G$5:$G$94,'datemar &amp; dateaug kaf rank'!$A46)</f>
        <v>487.43006436600001</v>
      </c>
      <c r="N46" s="5" t="str">
        <f>VLOOKUP(O46,'datemar &amp; dateaug kaf'!$H$5:$O$94,8,FALSE)</f>
        <v>1937-38</v>
      </c>
      <c r="O46" s="18">
        <f>LARGE('datemar &amp; dateaug kaf'!$H$5:$H$94,'datemar &amp; dateaug kaf rank'!$A46)</f>
        <v>299.31172431299996</v>
      </c>
      <c r="P46" s="5" t="str">
        <f>VLOOKUP(Q46,'datemar &amp; dateaug kaf'!$I$5:$O$94,7,FALSE)</f>
        <v>2008-09</v>
      </c>
      <c r="Q46" s="18">
        <f>LARGE('datemar &amp; dateaug kaf'!$I$5:$I$94,'datemar &amp; dateaug kaf rank'!$A46)</f>
        <v>138.53156505300001</v>
      </c>
      <c r="R46" s="5" t="str">
        <f>VLOOKUP(S46,'datemar &amp; dateaug kaf'!$J$5:$O$94,6,FALSE)</f>
        <v>2004-05</v>
      </c>
      <c r="S46" s="18">
        <f>LARGE('datemar &amp; dateaug kaf'!$J$5:$J$94,'datemar &amp; dateaug kaf rank'!$A46)</f>
        <v>309.59800491899995</v>
      </c>
      <c r="T46" s="5" t="str">
        <f>VLOOKUP(U46,'datemar &amp; dateaug kaf'!$K$5:$O$94,5,FALSE)</f>
        <v>1994-95</v>
      </c>
      <c r="U46" s="18">
        <f>LARGE('datemar &amp; dateaug kaf'!$K$5:$K$94,'datemar &amp; dateaug kaf rank'!$A46)</f>
        <v>173.853216621</v>
      </c>
      <c r="V46" s="5" t="str">
        <f>VLOOKUP(W46,'datemar &amp; dateaug kaf'!$L$5:$O$94,4,FALSE)</f>
        <v>1994-95</v>
      </c>
      <c r="W46" s="18">
        <f>LARGE('datemar &amp; dateaug kaf'!$L$5:$L$94,'datemar &amp; dateaug kaf rank'!$A46)</f>
        <v>71.599336158</v>
      </c>
      <c r="X46" s="5" t="str">
        <f>VLOOKUP(Y46,'datemar &amp; dateaug kaf'!$M$5:$O$94,3,FALSE)</f>
        <v>1981-82</v>
      </c>
      <c r="Y46" s="18">
        <f>LARGE('datemar &amp; dateaug kaf'!$M$5:$M$94,'datemar &amp; dateaug kaf rank'!$A46)</f>
        <v>25.025453606999999</v>
      </c>
      <c r="Z46" s="5" t="str">
        <f>VLOOKUP(AA46,'datemar &amp; dateaug kaf'!$N$5:$O$94,2,FALSE)</f>
        <v>1986-87</v>
      </c>
      <c r="AA46" s="18">
        <f>LARGE('datemar &amp; dateaug kaf'!$N$5:$N$94,'datemar &amp; dateaug kaf rank'!$A46)</f>
        <v>8.1778509330000002</v>
      </c>
    </row>
    <row r="47" spans="1:27" x14ac:dyDescent="0.2">
      <c r="A47" s="5">
        <v>42</v>
      </c>
      <c r="B47" s="5" t="str">
        <f>VLOOKUP(C47,'datemar &amp; dateaug kaf'!$B$5:$O$94,14,FALSE)</f>
        <v>1933-34</v>
      </c>
      <c r="C47" s="18">
        <f>LARGE('datemar &amp; dateaug kaf'!$B$5:$B$94,'datemar &amp; dateaug kaf rank'!$A47)</f>
        <v>875.14310767799998</v>
      </c>
      <c r="D47" s="5" t="str">
        <f>VLOOKUP(E47,'datemar &amp; dateaug kaf'!$C$5:$O$94,13,FALSE)</f>
        <v>1933-34</v>
      </c>
      <c r="E47" s="18">
        <f>LARGE('datemar &amp; dateaug kaf'!$C$5:$C$94,'datemar &amp; dateaug kaf rank'!$A47)</f>
        <v>864.69021550799994</v>
      </c>
      <c r="F47" s="5" t="str">
        <f>VLOOKUP(G47,'datemar &amp; dateaug kaf'!$D$5:$O$94,12,FALSE)</f>
        <v>2003-04</v>
      </c>
      <c r="G47" s="18">
        <f>LARGE('datemar &amp; dateaug kaf'!$D$5:$D$94,'datemar &amp; dateaug kaf rank'!$A47)</f>
        <v>855.33021585899996</v>
      </c>
      <c r="H47" s="5" t="str">
        <f>VLOOKUP(I47,'datemar &amp; dateaug kaf'!$E$5:$O$94,11,FALSE)</f>
        <v>1969-70</v>
      </c>
      <c r="I47" s="18">
        <f>LARGE('datemar &amp; dateaug kaf'!$E$5:$E$94,'datemar &amp; dateaug kaf rank'!$A47)</f>
        <v>814.70872977900001</v>
      </c>
      <c r="J47" s="5" t="str">
        <f>VLOOKUP(K47,'datemar &amp; dateaug kaf'!$F$5:$O$94,10,FALSE)</f>
        <v>1948-49</v>
      </c>
      <c r="K47" s="18">
        <f>LARGE('datemar &amp; dateaug kaf'!$F$5:$F$94,'datemar &amp; dateaug kaf rank'!$A47)</f>
        <v>675.26278459499997</v>
      </c>
      <c r="L47" s="5" t="str">
        <f>VLOOKUP(M47,'datemar &amp; dateaug kaf'!$G$5:$O$94,9,FALSE)</f>
        <v>1945-46</v>
      </c>
      <c r="M47" s="18">
        <f>LARGE('datemar &amp; dateaug kaf'!$G$5:$G$94,'datemar &amp; dateaug kaf rank'!$A47)</f>
        <v>487.32097346099999</v>
      </c>
      <c r="N47" s="5" t="str">
        <f>VLOOKUP(O47,'datemar &amp; dateaug kaf'!$H$5:$O$94,8,FALSE)</f>
        <v>1953-54</v>
      </c>
      <c r="O47" s="18">
        <f>LARGE('datemar &amp; dateaug kaf'!$H$5:$H$94,'datemar &amp; dateaug kaf rank'!$A47)</f>
        <v>298.83767474400003</v>
      </c>
      <c r="P47" s="5" t="str">
        <f>VLOOKUP(Q47,'datemar &amp; dateaug kaf'!$I$5:$O$94,7,FALSE)</f>
        <v>1951-52</v>
      </c>
      <c r="Q47" s="18">
        <f>LARGE('datemar &amp; dateaug kaf'!$I$5:$I$94,'datemar &amp; dateaug kaf rank'!$A47)</f>
        <v>136.440986619</v>
      </c>
      <c r="R47" s="5" t="str">
        <f>VLOOKUP(S47,'datemar &amp; dateaug kaf'!$J$5:$O$94,6,FALSE)</f>
        <v>1976-77</v>
      </c>
      <c r="S47" s="18">
        <f>LARGE('datemar &amp; dateaug kaf'!$J$5:$J$94,'datemar &amp; dateaug kaf rank'!$A47)</f>
        <v>309.316352037</v>
      </c>
      <c r="T47" s="5" t="str">
        <f>VLOOKUP(U47,'datemar &amp; dateaug kaf'!$K$5:$O$94,5,FALSE)</f>
        <v>1935-36</v>
      </c>
      <c r="U47" s="18">
        <f>LARGE('datemar &amp; dateaug kaf'!$K$5:$K$94,'datemar &amp; dateaug kaf rank'!$A47)</f>
        <v>173.264125734</v>
      </c>
      <c r="V47" s="5" t="str">
        <f>VLOOKUP(W47,'datemar &amp; dateaug kaf'!$L$5:$O$94,4,FALSE)</f>
        <v>1979-80</v>
      </c>
      <c r="W47" s="18">
        <f>LARGE('datemar &amp; dateaug kaf'!$L$5:$L$94,'datemar &amp; dateaug kaf rank'!$A47)</f>
        <v>70.954708083</v>
      </c>
      <c r="X47" s="5" t="str">
        <f>VLOOKUP(Y47,'datemar &amp; dateaug kaf'!$M$5:$O$94,3,FALSE)</f>
        <v>2011-12</v>
      </c>
      <c r="Y47" s="18">
        <f>LARGE('datemar &amp; dateaug kaf'!$M$5:$M$94,'datemar &amp; dateaug kaf rank'!$A47)</f>
        <v>24.779503203000001</v>
      </c>
      <c r="Z47" s="5" t="str">
        <f>VLOOKUP(AA47,'datemar &amp; dateaug kaf'!$N$5:$O$94,2,FALSE)</f>
        <v>1945-46</v>
      </c>
      <c r="AA47" s="18">
        <f>LARGE('datemar &amp; dateaug kaf'!$N$5:$N$94,'datemar &amp; dateaug kaf rank'!$A47)</f>
        <v>8.0548757309999992</v>
      </c>
    </row>
    <row r="48" spans="1:27" x14ac:dyDescent="0.2">
      <c r="A48" s="5">
        <v>43</v>
      </c>
      <c r="B48" s="5" t="str">
        <f>VLOOKUP(C48,'datemar &amp; dateaug kaf'!$B$5:$O$94,14,FALSE)</f>
        <v>1988-89</v>
      </c>
      <c r="C48" s="18">
        <f>LARGE('datemar &amp; dateaug kaf'!$B$5:$B$94,'datemar &amp; dateaug kaf rank'!$A48)</f>
        <v>869.44261202400003</v>
      </c>
      <c r="D48" s="5" t="str">
        <f>VLOOKUP(E48,'datemar &amp; dateaug kaf'!$C$5:$O$94,13,FALSE)</f>
        <v>1931-32</v>
      </c>
      <c r="E48" s="18">
        <f>LARGE('datemar &amp; dateaug kaf'!$C$5:$C$94,'datemar &amp; dateaug kaf rank'!$A48)</f>
        <v>863.34938911200004</v>
      </c>
      <c r="F48" s="5" t="str">
        <f>VLOOKUP(G48,'datemar &amp; dateaug kaf'!$D$5:$O$94,12,FALSE)</f>
        <v>1988-89</v>
      </c>
      <c r="G48" s="18">
        <f>LARGE('datemar &amp; dateaug kaf'!$D$5:$D$94,'datemar &amp; dateaug kaf rank'!$A48)</f>
        <v>852.96591842699991</v>
      </c>
      <c r="H48" s="5" t="str">
        <f>VLOOKUP(I48,'datemar &amp; dateaug kaf'!$E$5:$O$94,11,FALSE)</f>
        <v>1933-34</v>
      </c>
      <c r="I48" s="18">
        <f>LARGE('datemar &amp; dateaug kaf'!$E$5:$E$94,'datemar &amp; dateaug kaf rank'!$A48)</f>
        <v>809.93451508199996</v>
      </c>
      <c r="J48" s="5" t="str">
        <f>VLOOKUP(K48,'datemar &amp; dateaug kaf'!$F$5:$O$94,10,FALSE)</f>
        <v>1958-59</v>
      </c>
      <c r="K48" s="18">
        <f>LARGE('datemar &amp; dateaug kaf'!$F$5:$F$94,'datemar &amp; dateaug kaf rank'!$A48)</f>
        <v>673.21385905199998</v>
      </c>
      <c r="L48" s="5" t="str">
        <f>VLOOKUP(M48,'datemar &amp; dateaug kaf'!$G$5:$O$94,9,FALSE)</f>
        <v>1997-98</v>
      </c>
      <c r="M48" s="18">
        <f>LARGE('datemar &amp; dateaug kaf'!$G$5:$G$94,'datemar &amp; dateaug kaf rank'!$A48)</f>
        <v>486.79733711700004</v>
      </c>
      <c r="N48" s="5" t="str">
        <f>VLOOKUP(O48,'datemar &amp; dateaug kaf'!$H$5:$O$94,8,FALSE)</f>
        <v>2001-02</v>
      </c>
      <c r="O48" s="18">
        <f>LARGE('datemar &amp; dateaug kaf'!$H$5:$H$94,'datemar &amp; dateaug kaf rank'!$A48)</f>
        <v>289.36263377699999</v>
      </c>
      <c r="P48" s="5" t="str">
        <f>VLOOKUP(Q48,'datemar &amp; dateaug kaf'!$I$5:$O$94,7,FALSE)</f>
        <v>1963-64</v>
      </c>
      <c r="Q48" s="18">
        <f>LARGE('datemar &amp; dateaug kaf'!$I$5:$I$94,'datemar &amp; dateaug kaf rank'!$A48)</f>
        <v>135.45718500299998</v>
      </c>
      <c r="R48" s="5" t="str">
        <f>VLOOKUP(S48,'datemar &amp; dateaug kaf'!$J$5:$O$94,6,FALSE)</f>
        <v>1990-91</v>
      </c>
      <c r="S48" s="18">
        <f>LARGE('datemar &amp; dateaug kaf'!$J$5:$J$94,'datemar &amp; dateaug kaf rank'!$A48)</f>
        <v>307.54709590499999</v>
      </c>
      <c r="T48" s="5" t="str">
        <f>VLOOKUP(U48,'datemar &amp; dateaug kaf'!$K$5:$O$94,5,FALSE)</f>
        <v>1984-85</v>
      </c>
      <c r="U48" s="18">
        <f>LARGE('datemar &amp; dateaug kaf'!$K$5:$K$94,'datemar &amp; dateaug kaf rank'!$A48)</f>
        <v>170.36825807400001</v>
      </c>
      <c r="V48" s="5" t="str">
        <f>VLOOKUP(W48,'datemar &amp; dateaug kaf'!$L$5:$O$94,4,FALSE)</f>
        <v>1977-78</v>
      </c>
      <c r="W48" s="18">
        <f>LARGE('datemar &amp; dateaug kaf'!$L$5:$L$94,'datemar &amp; dateaug kaf rank'!$A48)</f>
        <v>70.341815543999999</v>
      </c>
      <c r="X48" s="5" t="str">
        <f>VLOOKUP(Y48,'datemar &amp; dateaug kaf'!$M$5:$O$94,3,FALSE)</f>
        <v>1931-32</v>
      </c>
      <c r="Y48" s="18">
        <f>LARGE('datemar &amp; dateaug kaf'!$M$5:$M$94,'datemar &amp; dateaug kaf rank'!$A48)</f>
        <v>24.533552799000002</v>
      </c>
      <c r="Z48" s="5" t="str">
        <f>VLOOKUP(AA48,'datemar &amp; dateaug kaf'!$N$5:$O$94,2,FALSE)</f>
        <v>1945-46</v>
      </c>
      <c r="AA48" s="18">
        <f>LARGE('datemar &amp; dateaug kaf'!$N$5:$N$94,'datemar &amp; dateaug kaf rank'!$A48)</f>
        <v>8.0548757309999992</v>
      </c>
    </row>
    <row r="49" spans="1:27" x14ac:dyDescent="0.2">
      <c r="A49" s="5">
        <v>44</v>
      </c>
      <c r="B49" s="5" t="str">
        <f>VLOOKUP(C49,'datemar &amp; dateaug kaf'!$B$5:$O$94,14,FALSE)</f>
        <v>1931-32</v>
      </c>
      <c r="C49" s="18">
        <f>LARGE('datemar &amp; dateaug kaf'!$B$5:$B$94,'datemar &amp; dateaug kaf rank'!$A49)</f>
        <v>869.252198808</v>
      </c>
      <c r="D49" s="5" t="str">
        <f>VLOOKUP(E49,'datemar &amp; dateaug kaf'!$C$5:$O$94,13,FALSE)</f>
        <v>1988-89</v>
      </c>
      <c r="E49" s="18">
        <f>LARGE('datemar &amp; dateaug kaf'!$C$5:$C$94,'datemar &amp; dateaug kaf rank'!$A49)</f>
        <v>862.24856270699991</v>
      </c>
      <c r="F49" s="5" t="str">
        <f>VLOOKUP(G49,'datemar &amp; dateaug kaf'!$D$5:$O$94,12,FALSE)</f>
        <v>2013-14</v>
      </c>
      <c r="G49" s="18">
        <f>LARGE('datemar &amp; dateaug kaf'!$D$5:$D$94,'datemar &amp; dateaug kaf rank'!$A49)</f>
        <v>844.37550552599998</v>
      </c>
      <c r="H49" s="5" t="str">
        <f>VLOOKUP(I49,'datemar &amp; dateaug kaf'!$E$5:$O$94,11,FALSE)</f>
        <v>2013-14</v>
      </c>
      <c r="I49" s="18">
        <f>LARGE('datemar &amp; dateaug kaf'!$E$5:$E$94,'datemar &amp; dateaug kaf rank'!$A49)</f>
        <v>794.6935239180001</v>
      </c>
      <c r="J49" s="5" t="str">
        <f>VLOOKUP(K49,'datemar &amp; dateaug kaf'!$F$5:$O$94,10,FALSE)</f>
        <v>1947-48</v>
      </c>
      <c r="K49" s="18">
        <f>LARGE('datemar &amp; dateaug kaf'!$F$5:$F$94,'datemar &amp; dateaug kaf rank'!$A49)</f>
        <v>659.98014054000009</v>
      </c>
      <c r="L49" s="5" t="str">
        <f>VLOOKUP(M49,'datemar &amp; dateaug kaf'!$G$5:$O$94,9,FALSE)</f>
        <v>2001-02</v>
      </c>
      <c r="M49" s="18">
        <f>LARGE('datemar &amp; dateaug kaf'!$G$5:$G$94,'datemar &amp; dateaug kaf rank'!$A49)</f>
        <v>475.916015211</v>
      </c>
      <c r="N49" s="5" t="str">
        <f>VLOOKUP(O49,'datemar &amp; dateaug kaf'!$H$5:$O$94,8,FALSE)</f>
        <v>1946-47</v>
      </c>
      <c r="O49" s="18">
        <f>LARGE('datemar &amp; dateaug kaf'!$H$5:$H$94,'datemar &amp; dateaug kaf rank'!$A49)</f>
        <v>286.772220651</v>
      </c>
      <c r="P49" s="5" t="str">
        <f>VLOOKUP(Q49,'datemar &amp; dateaug kaf'!$I$5:$O$94,7,FALSE)</f>
        <v>1997-98</v>
      </c>
      <c r="Q49" s="18">
        <f>LARGE('datemar &amp; dateaug kaf'!$I$5:$I$94,'datemar &amp; dateaug kaf rank'!$A49)</f>
        <v>135.21123459899999</v>
      </c>
      <c r="R49" s="5" t="str">
        <f>VLOOKUP(S49,'datemar &amp; dateaug kaf'!$J$5:$O$94,6,FALSE)</f>
        <v>1974-75</v>
      </c>
      <c r="S49" s="18">
        <f>LARGE('datemar &amp; dateaug kaf'!$J$5:$J$94,'datemar &amp; dateaug kaf rank'!$A49)</f>
        <v>304.98643484399997</v>
      </c>
      <c r="T49" s="5" t="str">
        <f>VLOOKUP(U49,'datemar &amp; dateaug kaf'!$K$5:$O$94,5,FALSE)</f>
        <v>2008-09</v>
      </c>
      <c r="U49" s="18">
        <f>LARGE('datemar &amp; dateaug kaf'!$K$5:$K$94,'datemar &amp; dateaug kaf rank'!$A49)</f>
        <v>168.86875399799999</v>
      </c>
      <c r="V49" s="5" t="str">
        <f>VLOOKUP(W49,'datemar &amp; dateaug kaf'!$L$5:$O$94,4,FALSE)</f>
        <v>1957-58</v>
      </c>
      <c r="W49" s="18">
        <f>LARGE('datemar &amp; dateaug kaf'!$L$5:$L$94,'datemar &amp; dateaug kaf rank'!$A49)</f>
        <v>70.165286624999993</v>
      </c>
      <c r="X49" s="5" t="str">
        <f>VLOOKUP(Y49,'datemar &amp; dateaug kaf'!$M$5:$O$94,3,FALSE)</f>
        <v>1990-91</v>
      </c>
      <c r="Y49" s="18">
        <f>LARGE('datemar &amp; dateaug kaf'!$M$5:$M$94,'datemar &amp; dateaug kaf rank'!$A49)</f>
        <v>24.164627193000001</v>
      </c>
      <c r="Z49" s="5" t="str">
        <f>VLOOKUP(AA49,'datemar &amp; dateaug kaf'!$N$5:$O$94,2,FALSE)</f>
        <v>1984-85</v>
      </c>
      <c r="AA49" s="18">
        <f>LARGE('datemar &amp; dateaug kaf'!$N$5:$N$94,'datemar &amp; dateaug kaf rank'!$A49)</f>
        <v>7.931900529</v>
      </c>
    </row>
    <row r="50" spans="1:27" x14ac:dyDescent="0.2">
      <c r="A50" s="5">
        <v>45</v>
      </c>
      <c r="B50" s="5" t="str">
        <f>VLOOKUP(C50,'datemar &amp; dateaug kaf'!$B$5:$O$94,14,FALSE)</f>
        <v>2003-04</v>
      </c>
      <c r="C50" s="18">
        <f>LARGE('datemar &amp; dateaug kaf'!$B$5:$B$94,'datemar &amp; dateaug kaf rank'!$A50)</f>
        <v>865.05715764299998</v>
      </c>
      <c r="D50" s="5" t="str">
        <f>VLOOKUP(E50,'datemar &amp; dateaug kaf'!$C$5:$O$94,13,FALSE)</f>
        <v>2003-04</v>
      </c>
      <c r="E50" s="18">
        <f>LARGE('datemar &amp; dateaug kaf'!$C$5:$C$94,'datemar &amp; dateaug kaf rank'!$A50)</f>
        <v>860.5070751689999</v>
      </c>
      <c r="F50" s="5" t="str">
        <f>VLOOKUP(G50,'datemar &amp; dateaug kaf'!$D$5:$O$94,12,FALSE)</f>
        <v>1933-34</v>
      </c>
      <c r="G50" s="18">
        <f>LARGE('datemar &amp; dateaug kaf'!$D$5:$D$94,'datemar &amp; dateaug kaf rank'!$A50)</f>
        <v>841.66211719799992</v>
      </c>
      <c r="H50" s="5" t="str">
        <f>VLOOKUP(I50,'datemar &amp; dateaug kaf'!$E$5:$O$94,11,FALSE)</f>
        <v>1948-49</v>
      </c>
      <c r="I50" s="18">
        <f>LARGE('datemar &amp; dateaug kaf'!$E$5:$E$94,'datemar &amp; dateaug kaf rank'!$A50)</f>
        <v>793.08096199500005</v>
      </c>
      <c r="J50" s="5" t="str">
        <f>VLOOKUP(K50,'datemar &amp; dateaug kaf'!$F$5:$O$94,10,FALSE)</f>
        <v>1961-62</v>
      </c>
      <c r="K50" s="18">
        <f>LARGE('datemar &amp; dateaug kaf'!$F$5:$F$94,'datemar &amp; dateaug kaf rank'!$A50)</f>
        <v>634.67105058000004</v>
      </c>
      <c r="L50" s="5" t="str">
        <f>VLOOKUP(M50,'datemar &amp; dateaug kaf'!$G$5:$O$94,9,FALSE)</f>
        <v>1939-40</v>
      </c>
      <c r="M50" s="18">
        <f>LARGE('datemar &amp; dateaug kaf'!$G$5:$G$94,'datemar &amp; dateaug kaf rank'!$A50)</f>
        <v>474.45618055499995</v>
      </c>
      <c r="N50" s="5" t="str">
        <f>VLOOKUP(O50,'datemar &amp; dateaug kaf'!$H$5:$O$94,8,FALSE)</f>
        <v>1962-63</v>
      </c>
      <c r="O50" s="18">
        <f>LARGE('datemar &amp; dateaug kaf'!$H$5:$H$94,'datemar &amp; dateaug kaf rank'!$A50)</f>
        <v>284.38610503799998</v>
      </c>
      <c r="P50" s="5" t="str">
        <f>VLOOKUP(Q50,'datemar &amp; dateaug kaf'!$I$5:$O$94,7,FALSE)</f>
        <v>1968-69</v>
      </c>
      <c r="Q50" s="18">
        <f>LARGE('datemar &amp; dateaug kaf'!$I$5:$I$94,'datemar &amp; dateaug kaf rank'!$A50)</f>
        <v>134.35040818500002</v>
      </c>
      <c r="R50" s="5" t="str">
        <f>VLOOKUP(S50,'datemar &amp; dateaug kaf'!$J$5:$O$94,6,FALSE)</f>
        <v>1957-58</v>
      </c>
      <c r="S50" s="18">
        <f>LARGE('datemar &amp; dateaug kaf'!$J$5:$J$94,'datemar &amp; dateaug kaf rank'!$A50)</f>
        <v>299.83734412800004</v>
      </c>
      <c r="T50" s="5" t="str">
        <f>VLOOKUP(U50,'datemar &amp; dateaug kaf'!$K$5:$O$94,5,FALSE)</f>
        <v>1953-54</v>
      </c>
      <c r="U50" s="18">
        <f>LARGE('datemar &amp; dateaug kaf'!$K$5:$K$94,'datemar &amp; dateaug kaf rank'!$A50)</f>
        <v>168.50379533399999</v>
      </c>
      <c r="V50" s="5" t="str">
        <f>VLOOKUP(W50,'datemar &amp; dateaug kaf'!$L$5:$O$94,4,FALSE)</f>
        <v>2005-06</v>
      </c>
      <c r="W50" s="18">
        <f>LARGE('datemar &amp; dateaug kaf'!$L$5:$L$94,'datemar &amp; dateaug kaf rank'!$A50)</f>
        <v>69.225121371</v>
      </c>
      <c r="X50" s="5" t="str">
        <f>VLOOKUP(Y50,'datemar &amp; dateaug kaf'!$M$5:$O$94,3,FALSE)</f>
        <v>1935-36</v>
      </c>
      <c r="Y50" s="18">
        <f>LARGE('datemar &amp; dateaug kaf'!$M$5:$M$94,'datemar &amp; dateaug kaf rank'!$A50)</f>
        <v>24.041651990999998</v>
      </c>
      <c r="Z50" s="5" t="str">
        <f>VLOOKUP(AA50,'datemar &amp; dateaug kaf'!$N$5:$O$94,2,FALSE)</f>
        <v>2000-01</v>
      </c>
      <c r="AA50" s="18">
        <f>LARGE('datemar &amp; dateaug kaf'!$N$5:$N$94,'datemar &amp; dateaug kaf rank'!$A50)</f>
        <v>7.8089253269999999</v>
      </c>
    </row>
    <row r="51" spans="1:27" x14ac:dyDescent="0.2">
      <c r="A51" s="5">
        <v>46</v>
      </c>
      <c r="B51" s="5" t="str">
        <f>VLOOKUP(C51,'datemar &amp; dateaug kaf'!$B$5:$O$94,14,FALSE)</f>
        <v>1948-49</v>
      </c>
      <c r="C51" s="18">
        <f>LARGE('datemar &amp; dateaug kaf'!$B$5:$B$94,'datemar &amp; dateaug kaf rank'!$A51)</f>
        <v>862.99831474500002</v>
      </c>
      <c r="D51" s="5" t="str">
        <f>VLOOKUP(E51,'datemar &amp; dateaug kaf'!$C$5:$O$94,13,FALSE)</f>
        <v>1948-49</v>
      </c>
      <c r="E51" s="18">
        <f>LARGE('datemar &amp; dateaug kaf'!$C$5:$C$94,'datemar &amp; dateaug kaf rank'!$A51)</f>
        <v>852.54542257499998</v>
      </c>
      <c r="F51" s="5" t="str">
        <f>VLOOKUP(G51,'datemar &amp; dateaug kaf'!$D$5:$O$94,12,FALSE)</f>
        <v>1948-49</v>
      </c>
      <c r="G51" s="18">
        <f>LARGE('datemar &amp; dateaug kaf'!$D$5:$D$94,'datemar &amp; dateaug kaf rank'!$A51)</f>
        <v>837.96691072499993</v>
      </c>
      <c r="H51" s="5" t="str">
        <f>VLOOKUP(I51,'datemar &amp; dateaug kaf'!$E$5:$O$94,11,FALSE)</f>
        <v>2002-03</v>
      </c>
      <c r="I51" s="18">
        <f>LARGE('datemar &amp; dateaug kaf'!$E$5:$E$94,'datemar &amp; dateaug kaf rank'!$A51)</f>
        <v>791.80757361299993</v>
      </c>
      <c r="J51" s="5" t="str">
        <f>VLOOKUP(K51,'datemar &amp; dateaug kaf'!$F$5:$O$94,10,FALSE)</f>
        <v>1968-69</v>
      </c>
      <c r="K51" s="18">
        <f>LARGE('datemar &amp; dateaug kaf'!$F$5:$F$94,'datemar &amp; dateaug kaf rank'!$A51)</f>
        <v>632.90972833199999</v>
      </c>
      <c r="L51" s="5" t="str">
        <f>VLOOKUP(M51,'datemar &amp; dateaug kaf'!$G$5:$O$94,9,FALSE)</f>
        <v>2006-07</v>
      </c>
      <c r="M51" s="18">
        <f>LARGE('datemar &amp; dateaug kaf'!$G$5:$G$94,'datemar &amp; dateaug kaf rank'!$A51)</f>
        <v>472.821800451</v>
      </c>
      <c r="N51" s="5" t="str">
        <f>VLOOKUP(O51,'datemar &amp; dateaug kaf'!$H$5:$O$94,8,FALSE)</f>
        <v>1936-37</v>
      </c>
      <c r="O51" s="18">
        <f>LARGE('datemar &amp; dateaug kaf'!$H$5:$H$94,'datemar &amp; dateaug kaf rank'!$A51)</f>
        <v>281.05387375799995</v>
      </c>
      <c r="P51" s="5" t="str">
        <f>VLOOKUP(Q51,'datemar &amp; dateaug kaf'!$I$5:$O$94,7,FALSE)</f>
        <v>1944-45</v>
      </c>
      <c r="Q51" s="18">
        <f>LARGE('datemar &amp; dateaug kaf'!$I$5:$I$94,'datemar &amp; dateaug kaf rank'!$A51)</f>
        <v>129.55437530699999</v>
      </c>
      <c r="R51" s="5" t="str">
        <f>VLOOKUP(S51,'datemar &amp; dateaug kaf'!$J$5:$O$94,6,FALSE)</f>
        <v>1935-36</v>
      </c>
      <c r="S51" s="18">
        <f>LARGE('datemar &amp; dateaug kaf'!$J$5:$J$94,'datemar &amp; dateaug kaf rank'!$A51)</f>
        <v>297.38974091400001</v>
      </c>
      <c r="T51" s="5" t="str">
        <f>VLOOKUP(U51,'datemar &amp; dateaug kaf'!$K$5:$O$94,5,FALSE)</f>
        <v>2003-04</v>
      </c>
      <c r="U51" s="18">
        <f>LARGE('datemar &amp; dateaug kaf'!$K$5:$K$94,'datemar &amp; dateaug kaf rank'!$A51)</f>
        <v>167.56561355099998</v>
      </c>
      <c r="V51" s="5" t="str">
        <f>VLOOKUP(W51,'datemar &amp; dateaug kaf'!$L$5:$O$94,4,FALSE)</f>
        <v>1961-62</v>
      </c>
      <c r="W51" s="18">
        <f>LARGE('datemar &amp; dateaug kaf'!$L$5:$L$94,'datemar &amp; dateaug kaf rank'!$A51)</f>
        <v>67.668096636000001</v>
      </c>
      <c r="X51" s="5" t="str">
        <f>VLOOKUP(Y51,'datemar &amp; dateaug kaf'!$M$5:$O$94,3,FALSE)</f>
        <v>1935-36</v>
      </c>
      <c r="Y51" s="18">
        <f>LARGE('datemar &amp; dateaug kaf'!$M$5:$M$94,'datemar &amp; dateaug kaf rank'!$A51)</f>
        <v>24.041651990999998</v>
      </c>
      <c r="Z51" s="5" t="str">
        <f>VLOOKUP(AA51,'datemar &amp; dateaug kaf'!$N$5:$O$94,2,FALSE)</f>
        <v>1989-90</v>
      </c>
      <c r="AA51" s="18">
        <f>LARGE('datemar &amp; dateaug kaf'!$N$5:$N$94,'datemar &amp; dateaug kaf rank'!$A51)</f>
        <v>7.7474377260000002</v>
      </c>
    </row>
    <row r="52" spans="1:27" x14ac:dyDescent="0.2">
      <c r="A52" s="5">
        <v>47</v>
      </c>
      <c r="B52" s="5" t="str">
        <f>VLOOKUP(C52,'datemar &amp; dateaug kaf'!$B$5:$O$94,14,FALSE)</f>
        <v>1961-62</v>
      </c>
      <c r="C52" s="18">
        <f>LARGE('datemar &amp; dateaug kaf'!$B$5:$B$94,'datemar &amp; dateaug kaf rank'!$A52)</f>
        <v>842.03897668800005</v>
      </c>
      <c r="D52" s="5" t="str">
        <f>VLOOKUP(E52,'datemar &amp; dateaug kaf'!$C$5:$O$94,13,FALSE)</f>
        <v>1961-62</v>
      </c>
      <c r="E52" s="18">
        <f>LARGE('datemar &amp; dateaug kaf'!$C$5:$C$94,'datemar &amp; dateaug kaf rank'!$A52)</f>
        <v>835.21385297699999</v>
      </c>
      <c r="F52" s="5" t="str">
        <f>VLOOKUP(G52,'datemar &amp; dateaug kaf'!$D$5:$O$94,12,FALSE)</f>
        <v>1934-35</v>
      </c>
      <c r="G52" s="18">
        <f>LARGE('datemar &amp; dateaug kaf'!$D$5:$D$94,'datemar &amp; dateaug kaf rank'!$A52)</f>
        <v>829.31302675199993</v>
      </c>
      <c r="H52" s="5" t="str">
        <f>VLOOKUP(I52,'datemar &amp; dateaug kaf'!$E$5:$O$94,11,FALSE)</f>
        <v>1963-64</v>
      </c>
      <c r="I52" s="18">
        <f>LARGE('datemar &amp; dateaug kaf'!$E$5:$E$94,'datemar &amp; dateaug kaf rank'!$A52)</f>
        <v>777.82013612100002</v>
      </c>
      <c r="J52" s="5" t="str">
        <f>VLOOKUP(K52,'datemar &amp; dateaug kaf'!$F$5:$O$94,10,FALSE)</f>
        <v>2007-08</v>
      </c>
      <c r="K52" s="18">
        <f>LARGE('datemar &amp; dateaug kaf'!$F$5:$F$94,'datemar &amp; dateaug kaf rank'!$A52)</f>
        <v>628.42510040100001</v>
      </c>
      <c r="L52" s="5" t="str">
        <f>VLOOKUP(M52,'datemar &amp; dateaug kaf'!$G$5:$O$94,9,FALSE)</f>
        <v>2010-11</v>
      </c>
      <c r="M52" s="18">
        <f>LARGE('datemar &amp; dateaug kaf'!$G$5:$G$94,'datemar &amp; dateaug kaf rank'!$A52)</f>
        <v>470.94146994300002</v>
      </c>
      <c r="N52" s="5" t="str">
        <f>VLOOKUP(O52,'datemar &amp; dateaug kaf'!$H$5:$O$94,8,FALSE)</f>
        <v>2007-08</v>
      </c>
      <c r="O52" s="18">
        <f>LARGE('datemar &amp; dateaug kaf'!$H$5:$H$94,'datemar &amp; dateaug kaf rank'!$A52)</f>
        <v>280.09784073599997</v>
      </c>
      <c r="P52" s="5" t="str">
        <f>VLOOKUP(Q52,'datemar &amp; dateaug kaf'!$I$5:$O$94,7,FALSE)</f>
        <v>1999-2000</v>
      </c>
      <c r="Q52" s="18">
        <f>LARGE('datemar &amp; dateaug kaf'!$I$5:$I$94,'datemar &amp; dateaug kaf rank'!$A52)</f>
        <v>128.447598489</v>
      </c>
      <c r="R52" s="5" t="str">
        <f>VLOOKUP(S52,'datemar &amp; dateaug kaf'!$J$5:$O$94,6,FALSE)</f>
        <v>1999-2000</v>
      </c>
      <c r="S52" s="18">
        <f>LARGE('datemar &amp; dateaug kaf'!$J$5:$J$94,'datemar &amp; dateaug kaf rank'!$A52)</f>
        <v>287.74808838299998</v>
      </c>
      <c r="T52" s="5" t="str">
        <f>VLOOKUP(U52,'datemar &amp; dateaug kaf'!$K$5:$O$94,5,FALSE)</f>
        <v>2016-17</v>
      </c>
      <c r="U52" s="18">
        <f>LARGE('datemar &amp; dateaug kaf'!$K$5:$K$94,'datemar &amp; dateaug kaf rank'!$A52)</f>
        <v>167.50809289199998</v>
      </c>
      <c r="V52" s="5" t="str">
        <f>VLOOKUP(W52,'datemar &amp; dateaug kaf'!$L$5:$O$94,4,FALSE)</f>
        <v>1962-63</v>
      </c>
      <c r="W52" s="18">
        <f>LARGE('datemar &amp; dateaug kaf'!$L$5:$L$94,'datemar &amp; dateaug kaf rank'!$A52)</f>
        <v>67.301154500999999</v>
      </c>
      <c r="X52" s="5" t="str">
        <f>VLOOKUP(Y52,'datemar &amp; dateaug kaf'!$M$5:$O$94,3,FALSE)</f>
        <v>1956-57</v>
      </c>
      <c r="Y52" s="18">
        <f>LARGE('datemar &amp; dateaug kaf'!$M$5:$M$94,'datemar &amp; dateaug kaf rank'!$A52)</f>
        <v>23.549751183000001</v>
      </c>
      <c r="Z52" s="5" t="str">
        <f>VLOOKUP(AA52,'datemar &amp; dateaug kaf'!$N$5:$O$94,2,FALSE)</f>
        <v>1928-29</v>
      </c>
      <c r="AA52" s="18">
        <f>LARGE('datemar &amp; dateaug kaf'!$N$5:$N$94,'datemar &amp; dateaug kaf rank'!$A52)</f>
        <v>7.6859501250000006</v>
      </c>
    </row>
    <row r="53" spans="1:27" x14ac:dyDescent="0.2">
      <c r="A53" s="5">
        <v>48</v>
      </c>
      <c r="B53" s="5" t="str">
        <f>VLOOKUP(C53,'datemar &amp; dateaug kaf'!$B$5:$O$94,14,FALSE)</f>
        <v>1934-35</v>
      </c>
      <c r="C53" s="18">
        <f>LARGE('datemar &amp; dateaug kaf'!$B$5:$B$94,'datemar &amp; dateaug kaf rank'!$A53)</f>
        <v>839.78575363199991</v>
      </c>
      <c r="D53" s="5" t="str">
        <f>VLOOKUP(E53,'datemar &amp; dateaug kaf'!$C$5:$O$94,13,FALSE)</f>
        <v>1934-35</v>
      </c>
      <c r="E53" s="18">
        <f>LARGE('datemar &amp; dateaug kaf'!$C$5:$C$94,'datemar &amp; dateaug kaf rank'!$A53)</f>
        <v>834.25186954200001</v>
      </c>
      <c r="F53" s="5" t="str">
        <f>VLOOKUP(G53,'datemar &amp; dateaug kaf'!$D$5:$O$94,12,FALSE)</f>
        <v>1961-62</v>
      </c>
      <c r="G53" s="18">
        <f>LARGE('datemar &amp; dateaug kaf'!$D$5:$D$94,'datemar &amp; dateaug kaf rank'!$A53)</f>
        <v>822.717985677</v>
      </c>
      <c r="H53" s="5" t="str">
        <f>VLOOKUP(I53,'datemar &amp; dateaug kaf'!$E$5:$O$94,11,FALSE)</f>
        <v>1961-62</v>
      </c>
      <c r="I53" s="18">
        <f>LARGE('datemar &amp; dateaug kaf'!$E$5:$E$94,'datemar &amp; dateaug kaf rank'!$A53)</f>
        <v>776.1718717199999</v>
      </c>
      <c r="J53" s="5" t="str">
        <f>VLOOKUP(K53,'datemar &amp; dateaug kaf'!$F$5:$O$94,10,FALSE)</f>
        <v>1978-79</v>
      </c>
      <c r="K53" s="18">
        <f>LARGE('datemar &amp; dateaug kaf'!$F$5:$F$94,'datemar &amp; dateaug kaf rank'!$A53)</f>
        <v>624.472042698</v>
      </c>
      <c r="L53" s="5" t="str">
        <f>VLOOKUP(M53,'datemar &amp; dateaug kaf'!$G$5:$O$94,9,FALSE)</f>
        <v>1963-64</v>
      </c>
      <c r="M53" s="18">
        <f>LARGE('datemar &amp; dateaug kaf'!$G$5:$G$94,'datemar &amp; dateaug kaf rank'!$A53)</f>
        <v>470.61618069900004</v>
      </c>
      <c r="N53" s="5" t="str">
        <f>VLOOKUP(O53,'datemar &amp; dateaug kaf'!$H$5:$O$94,8,FALSE)</f>
        <v>1945-46</v>
      </c>
      <c r="O53" s="18">
        <f>LARGE('datemar &amp; dateaug kaf'!$H$5:$H$94,'datemar &amp; dateaug kaf rank'!$A53)</f>
        <v>280.04627049000004</v>
      </c>
      <c r="P53" s="5" t="str">
        <f>VLOOKUP(Q53,'datemar &amp; dateaug kaf'!$I$5:$O$94,7,FALSE)</f>
        <v>1981-82</v>
      </c>
      <c r="Q53" s="18">
        <f>LARGE('datemar &amp; dateaug kaf'!$I$5:$I$94,'datemar &amp; dateaug kaf rank'!$A53)</f>
        <v>127.70974727700001</v>
      </c>
      <c r="R53" s="5" t="str">
        <f>VLOOKUP(S53,'datemar &amp; dateaug kaf'!$J$5:$O$94,6,FALSE)</f>
        <v>1982-83</v>
      </c>
      <c r="S53" s="18">
        <f>LARGE('datemar &amp; dateaug kaf'!$J$5:$J$94,'datemar &amp; dateaug kaf rank'!$A53)</f>
        <v>286.53618760200004</v>
      </c>
      <c r="T53" s="5" t="str">
        <f>VLOOKUP(U53,'datemar &amp; dateaug kaf'!$K$5:$O$94,5,FALSE)</f>
        <v>1941-42</v>
      </c>
      <c r="U53" s="18">
        <f>LARGE('datemar &amp; dateaug kaf'!$K$5:$K$94,'datemar &amp; dateaug kaf rank'!$A53)</f>
        <v>167.178836706</v>
      </c>
      <c r="V53" s="5" t="str">
        <f>VLOOKUP(W53,'datemar &amp; dateaug kaf'!$L$5:$O$94,4,FALSE)</f>
        <v>1935-36</v>
      </c>
      <c r="W53" s="18">
        <f>LARGE('datemar &amp; dateaug kaf'!$L$5:$L$94,'datemar &amp; dateaug kaf rank'!$A53)</f>
        <v>66.706113200999994</v>
      </c>
      <c r="X53" s="5" t="str">
        <f>VLOOKUP(Y53,'datemar &amp; dateaug kaf'!$M$5:$O$94,3,FALSE)</f>
        <v>1938-39</v>
      </c>
      <c r="Y53" s="18">
        <f>LARGE('datemar &amp; dateaug kaf'!$M$5:$M$94,'datemar &amp; dateaug kaf rank'!$A53)</f>
        <v>23.365288379999999</v>
      </c>
      <c r="Z53" s="5" t="str">
        <f>VLOOKUP(AA53,'datemar &amp; dateaug kaf'!$N$5:$O$94,2,FALSE)</f>
        <v>1928-29</v>
      </c>
      <c r="AA53" s="18">
        <f>LARGE('datemar &amp; dateaug kaf'!$N$5:$N$94,'datemar &amp; dateaug kaf rank'!$A53)</f>
        <v>7.6859501250000006</v>
      </c>
    </row>
    <row r="54" spans="1:27" x14ac:dyDescent="0.2">
      <c r="A54" s="5">
        <v>49</v>
      </c>
      <c r="B54" s="5" t="str">
        <f>VLOOKUP(C54,'datemar &amp; dateaug kaf'!$B$5:$O$94,14,FALSE)</f>
        <v>1963-64</v>
      </c>
      <c r="C54" s="18">
        <f>LARGE('datemar &amp; dateaug kaf'!$B$5:$B$94,'datemar &amp; dateaug kaf rank'!$A54)</f>
        <v>826.79996899499997</v>
      </c>
      <c r="D54" s="5" t="str">
        <f>VLOOKUP(E54,'datemar &amp; dateaug kaf'!$C$5:$O$94,13,FALSE)</f>
        <v>1963-64</v>
      </c>
      <c r="E54" s="18">
        <f>LARGE('datemar &amp; dateaug kaf'!$C$5:$C$94,'datemar &amp; dateaug kaf rank'!$A54)</f>
        <v>815.67071321399999</v>
      </c>
      <c r="F54" s="5" t="str">
        <f>VLOOKUP(G54,'datemar &amp; dateaug kaf'!$D$5:$O$94,12,FALSE)</f>
        <v>1963-64</v>
      </c>
      <c r="G54" s="18">
        <f>LARGE('datemar &amp; dateaug kaf'!$D$5:$D$94,'datemar &amp; dateaug kaf rank'!$A54)</f>
        <v>801.98476331400002</v>
      </c>
      <c r="H54" s="5" t="str">
        <f>VLOOKUP(I54,'datemar &amp; dateaug kaf'!$E$5:$O$94,11,FALSE)</f>
        <v>1934-35</v>
      </c>
      <c r="I54" s="18">
        <f>LARGE('datemar &amp; dateaug kaf'!$E$5:$E$94,'datemar &amp; dateaug kaf rank'!$A54)</f>
        <v>769.36261577699997</v>
      </c>
      <c r="J54" s="5" t="str">
        <f>VLOOKUP(K54,'datemar &amp; dateaug kaf'!$F$5:$O$94,10,FALSE)</f>
        <v>1988-89</v>
      </c>
      <c r="K54" s="18">
        <f>LARGE('datemar &amp; dateaug kaf'!$F$5:$F$94,'datemar &amp; dateaug kaf rank'!$A54)</f>
        <v>622.75435681200008</v>
      </c>
      <c r="L54" s="5" t="str">
        <f>VLOOKUP(M54,'datemar &amp; dateaug kaf'!$G$5:$O$94,9,FALSE)</f>
        <v>1967-68</v>
      </c>
      <c r="M54" s="18">
        <f>LARGE('datemar &amp; dateaug kaf'!$G$5:$G$94,'datemar &amp; dateaug kaf rank'!$A54)</f>
        <v>468.96791629799998</v>
      </c>
      <c r="N54" s="5" t="str">
        <f>VLOOKUP(O54,'datemar &amp; dateaug kaf'!$H$5:$O$94,8,FALSE)</f>
        <v>1965-66</v>
      </c>
      <c r="O54" s="18">
        <f>LARGE('datemar &amp; dateaug kaf'!$H$5:$H$94,'datemar &amp; dateaug kaf rank'!$A54)</f>
        <v>267.61189079100001</v>
      </c>
      <c r="P54" s="5" t="str">
        <f>VLOOKUP(Q54,'datemar &amp; dateaug kaf'!$I$5:$O$94,7,FALSE)</f>
        <v>1952-53</v>
      </c>
      <c r="Q54" s="18">
        <f>LARGE('datemar &amp; dateaug kaf'!$I$5:$I$94,'datemar &amp; dateaug kaf rank'!$A54)</f>
        <v>127.586772075</v>
      </c>
      <c r="R54" s="5" t="str">
        <f>VLOOKUP(S54,'datemar &amp; dateaug kaf'!$J$5:$O$94,6,FALSE)</f>
        <v>1946-47</v>
      </c>
      <c r="S54" s="18">
        <f>LARGE('datemar &amp; dateaug kaf'!$J$5:$J$94,'datemar &amp; dateaug kaf rank'!$A54)</f>
        <v>282.54147700800002</v>
      </c>
      <c r="T54" s="5" t="str">
        <f>VLOOKUP(U54,'datemar &amp; dateaug kaf'!$K$5:$O$94,5,FALSE)</f>
        <v>1945-46</v>
      </c>
      <c r="U54" s="18">
        <f>LARGE('datemar &amp; dateaug kaf'!$K$5:$K$94,'datemar &amp; dateaug kaf rank'!$A54)</f>
        <v>160.28627498099999</v>
      </c>
      <c r="V54" s="5" t="str">
        <f>VLOOKUP(W54,'datemar &amp; dateaug kaf'!$L$5:$O$94,4,FALSE)</f>
        <v>1993-94</v>
      </c>
      <c r="W54" s="18">
        <f>LARGE('datemar &amp; dateaug kaf'!$L$5:$L$94,'datemar &amp; dateaug kaf rank'!$A54)</f>
        <v>65.728261998000008</v>
      </c>
      <c r="X54" s="5" t="str">
        <f>VLOOKUP(Y54,'datemar &amp; dateaug kaf'!$M$5:$O$94,3,FALSE)</f>
        <v>1928-29</v>
      </c>
      <c r="Y54" s="18">
        <f>LARGE('datemar &amp; dateaug kaf'!$M$5:$M$94,'datemar &amp; dateaug kaf rank'!$A54)</f>
        <v>23.057850374999997</v>
      </c>
      <c r="Z54" s="5" t="str">
        <f>VLOOKUP(AA54,'datemar &amp; dateaug kaf'!$N$5:$O$94,2,FALSE)</f>
        <v>1995-96</v>
      </c>
      <c r="AA54" s="18">
        <f>LARGE('datemar &amp; dateaug kaf'!$N$5:$N$94,'datemar &amp; dateaug kaf rank'!$A54)</f>
        <v>7.5629749229999996</v>
      </c>
    </row>
    <row r="55" spans="1:27" x14ac:dyDescent="0.2">
      <c r="A55" s="5">
        <v>50</v>
      </c>
      <c r="B55" s="5" t="str">
        <f>VLOOKUP(C55,'datemar &amp; dateaug kaf'!$B$5:$O$94,14,FALSE)</f>
        <v>2002-03</v>
      </c>
      <c r="C55" s="18">
        <f>LARGE('datemar &amp; dateaug kaf'!$B$5:$B$94,'datemar &amp; dateaug kaf rank'!$A55)</f>
        <v>807.80823416999999</v>
      </c>
      <c r="D55" s="5" t="str">
        <f>VLOOKUP(E55,'datemar &amp; dateaug kaf'!$C$5:$O$94,13,FALSE)</f>
        <v>2002-03</v>
      </c>
      <c r="E55" s="18">
        <f>LARGE('datemar &amp; dateaug kaf'!$C$5:$C$94,'datemar &amp; dateaug kaf rank'!$A55)</f>
        <v>802.21286247900002</v>
      </c>
      <c r="F55" s="5" t="str">
        <f>VLOOKUP(G55,'datemar &amp; dateaug kaf'!$D$5:$O$94,12,FALSE)</f>
        <v>2002-03</v>
      </c>
      <c r="G55" s="18">
        <f>LARGE('datemar &amp; dateaug kaf'!$D$5:$D$94,'datemar &amp; dateaug kaf rank'!$A55)</f>
        <v>797.09550729900002</v>
      </c>
      <c r="H55" s="5" t="str">
        <f>VLOOKUP(I55,'datemar &amp; dateaug kaf'!$E$5:$O$94,11,FALSE)</f>
        <v>1951-52</v>
      </c>
      <c r="I55" s="18">
        <f>LARGE('datemar &amp; dateaug kaf'!$E$5:$E$94,'datemar &amp; dateaug kaf rank'!$A55)</f>
        <v>748.61550911699999</v>
      </c>
      <c r="J55" s="5" t="str">
        <f>VLOOKUP(K55,'datemar &amp; dateaug kaf'!$F$5:$O$94,10,FALSE)</f>
        <v>1951-52</v>
      </c>
      <c r="K55" s="18">
        <f>LARGE('datemar &amp; dateaug kaf'!$F$5:$F$94,'datemar &amp; dateaug kaf rank'!$A55)</f>
        <v>620.74113374700005</v>
      </c>
      <c r="L55" s="5" t="str">
        <f>VLOOKUP(M55,'datemar &amp; dateaug kaf'!$G$5:$O$94,9,FALSE)</f>
        <v>1959-60</v>
      </c>
      <c r="M55" s="18">
        <f>LARGE('datemar &amp; dateaug kaf'!$G$5:$G$94,'datemar &amp; dateaug kaf rank'!$A55)</f>
        <v>468.20229649200002</v>
      </c>
      <c r="N55" s="5" t="str">
        <f>VLOOKUP(O55,'datemar &amp; dateaug kaf'!$H$5:$O$94,8,FALSE)</f>
        <v>2003-04</v>
      </c>
      <c r="O55" s="18">
        <f>LARGE('datemar &amp; dateaug kaf'!$H$5:$H$94,'datemar &amp; dateaug kaf rank'!$A55)</f>
        <v>267.27866766300002</v>
      </c>
      <c r="P55" s="5" t="str">
        <f>VLOOKUP(Q55,'datemar &amp; dateaug kaf'!$I$5:$O$94,7,FALSE)</f>
        <v>1985-86</v>
      </c>
      <c r="Q55" s="18">
        <f>LARGE('datemar &amp; dateaug kaf'!$I$5:$I$94,'datemar &amp; dateaug kaf rank'!$A55)</f>
        <v>127.340821671</v>
      </c>
      <c r="R55" s="5" t="str">
        <f>VLOOKUP(S55,'datemar &amp; dateaug kaf'!$J$5:$O$94,6,FALSE)</f>
        <v>1994-95</v>
      </c>
      <c r="S55" s="18">
        <f>LARGE('datemar &amp; dateaug kaf'!$J$5:$J$94,'datemar &amp; dateaug kaf rank'!$A55)</f>
        <v>280.12759280099999</v>
      </c>
      <c r="T55" s="5" t="str">
        <f>VLOOKUP(U55,'datemar &amp; dateaug kaf'!$K$5:$O$94,5,FALSE)</f>
        <v>1977-78</v>
      </c>
      <c r="U55" s="18">
        <f>LARGE('datemar &amp; dateaug kaf'!$K$5:$K$94,'datemar &amp; dateaug kaf rank'!$A55)</f>
        <v>158.883960984</v>
      </c>
      <c r="V55" s="5" t="str">
        <f>VLOOKUP(W55,'datemar &amp; dateaug kaf'!$L$5:$O$94,4,FALSE)</f>
        <v>1971-72</v>
      </c>
      <c r="W55" s="18">
        <f>LARGE('datemar &amp; dateaug kaf'!$L$5:$L$94,'datemar &amp; dateaug kaf rank'!$A55)</f>
        <v>64.903138061999996</v>
      </c>
      <c r="X55" s="5" t="str">
        <f>VLOOKUP(Y55,'datemar &amp; dateaug kaf'!$M$5:$O$94,3,FALSE)</f>
        <v>1928-29</v>
      </c>
      <c r="Y55" s="18">
        <f>LARGE('datemar &amp; dateaug kaf'!$M$5:$M$94,'datemar &amp; dateaug kaf rank'!$A55)</f>
        <v>23.057850374999997</v>
      </c>
      <c r="Z55" s="5" t="str">
        <f>VLOOKUP(AA55,'datemar &amp; dateaug kaf'!$N$5:$O$94,2,FALSE)</f>
        <v>1935-36</v>
      </c>
      <c r="AA55" s="18">
        <f>LARGE('datemar &amp; dateaug kaf'!$N$5:$N$94,'datemar &amp; dateaug kaf rank'!$A55)</f>
        <v>7.501487322</v>
      </c>
    </row>
    <row r="56" spans="1:27" x14ac:dyDescent="0.2">
      <c r="A56" s="5">
        <v>51</v>
      </c>
      <c r="B56" s="5" t="str">
        <f>VLOOKUP(C56,'datemar &amp; dateaug kaf'!$B$5:$O$94,14,FALSE)</f>
        <v>2007-08</v>
      </c>
      <c r="C56" s="18">
        <f>LARGE('datemar &amp; dateaug kaf'!$B$5:$B$94,'datemar &amp; dateaug kaf rank'!$A56)</f>
        <v>801.02873029199998</v>
      </c>
      <c r="D56" s="5" t="str">
        <f>VLOOKUP(E56,'datemar &amp; dateaug kaf'!$C$5:$O$94,13,FALSE)</f>
        <v>1967-68</v>
      </c>
      <c r="E56" s="18">
        <f>LARGE('datemar &amp; dateaug kaf'!$C$5:$C$94,'datemar &amp; dateaug kaf rank'!$A56)</f>
        <v>795.76261478699996</v>
      </c>
      <c r="F56" s="5" t="str">
        <f>VLOOKUP(G56,'datemar &amp; dateaug kaf'!$D$5:$O$94,12,FALSE)</f>
        <v>1967-68</v>
      </c>
      <c r="G56" s="18">
        <f>LARGE('datemar &amp; dateaug kaf'!$D$5:$D$94,'datemar &amp; dateaug kaf rank'!$A56)</f>
        <v>790.82377199699999</v>
      </c>
      <c r="H56" s="5" t="str">
        <f>VLOOKUP(I56,'datemar &amp; dateaug kaf'!$E$5:$O$94,11,FALSE)</f>
        <v>1992-93</v>
      </c>
      <c r="I56" s="18">
        <f>LARGE('datemar &amp; dateaug kaf'!$E$5:$E$94,'datemar &amp; dateaug kaf rank'!$A56)</f>
        <v>745.616500965</v>
      </c>
      <c r="J56" s="5" t="str">
        <f>VLOOKUP(K56,'datemar &amp; dateaug kaf'!$F$5:$O$94,10,FALSE)</f>
        <v>1935-36</v>
      </c>
      <c r="K56" s="18">
        <f>LARGE('datemar &amp; dateaug kaf'!$F$5:$F$94,'datemar &amp; dateaug kaf rank'!$A56)</f>
        <v>618.93220819499993</v>
      </c>
      <c r="L56" s="5" t="str">
        <f>VLOOKUP(M56,'datemar &amp; dateaug kaf'!$G$5:$O$94,9,FALSE)</f>
        <v>2015-16</v>
      </c>
      <c r="M56" s="18">
        <f>LARGE('datemar &amp; dateaug kaf'!$G$5:$G$94,'datemar &amp; dateaug kaf rank'!$A56)</f>
        <v>465.90147013199999</v>
      </c>
      <c r="N56" s="5" t="str">
        <f>VLOOKUP(O56,'datemar &amp; dateaug kaf'!$H$5:$O$94,8,FALSE)</f>
        <v>1986-87</v>
      </c>
      <c r="O56" s="18">
        <f>LARGE('datemar &amp; dateaug kaf'!$H$5:$H$94,'datemar &amp; dateaug kaf rank'!$A56)</f>
        <v>259.23172581599999</v>
      </c>
      <c r="P56" s="5" t="str">
        <f>VLOOKUP(Q56,'datemar &amp; dateaug kaf'!$I$5:$O$94,7,FALSE)</f>
        <v>1954-55</v>
      </c>
      <c r="Q56" s="18">
        <f>LARGE('datemar &amp; dateaug kaf'!$I$5:$I$94,'datemar &amp; dateaug kaf rank'!$A56)</f>
        <v>127.156358868</v>
      </c>
      <c r="R56" s="5" t="str">
        <f>VLOOKUP(S56,'datemar &amp; dateaug kaf'!$J$5:$O$94,6,FALSE)</f>
        <v>1996-97</v>
      </c>
      <c r="S56" s="18">
        <f>LARGE('datemar &amp; dateaug kaf'!$J$5:$J$94,'datemar &amp; dateaug kaf rank'!$A56)</f>
        <v>273.02676662100004</v>
      </c>
      <c r="T56" s="5" t="str">
        <f>VLOOKUP(U56,'datemar &amp; dateaug kaf'!$K$5:$O$94,5,FALSE)</f>
        <v>1960-61</v>
      </c>
      <c r="U56" s="18">
        <f>LARGE('datemar &amp; dateaug kaf'!$K$5:$K$94,'datemar &amp; dateaug kaf rank'!$A56)</f>
        <v>156.36693628500001</v>
      </c>
      <c r="V56" s="5" t="str">
        <f>VLOOKUP(W56,'datemar &amp; dateaug kaf'!$L$5:$O$94,4,FALSE)</f>
        <v>1997-98</v>
      </c>
      <c r="W56" s="18">
        <f>LARGE('datemar &amp; dateaug kaf'!$L$5:$L$94,'datemar &amp; dateaug kaf rank'!$A56)</f>
        <v>64.613551295999997</v>
      </c>
      <c r="X56" s="5" t="str">
        <f>VLOOKUP(Y56,'datemar &amp; dateaug kaf'!$M$5:$O$94,3,FALSE)</f>
        <v>2009-10</v>
      </c>
      <c r="Y56" s="18">
        <f>LARGE('datemar &amp; dateaug kaf'!$M$5:$M$94,'datemar &amp; dateaug kaf rank'!$A56)</f>
        <v>22.996362774000001</v>
      </c>
      <c r="Z56" s="5" t="str">
        <f>VLOOKUP(AA56,'datemar &amp; dateaug kaf'!$N$5:$O$94,2,FALSE)</f>
        <v>1996-97</v>
      </c>
      <c r="AA56" s="18">
        <f>LARGE('datemar &amp; dateaug kaf'!$N$5:$N$94,'datemar &amp; dateaug kaf rank'!$A56)</f>
        <v>7.4399997210000004</v>
      </c>
    </row>
    <row r="57" spans="1:27" x14ac:dyDescent="0.2">
      <c r="A57" s="5">
        <v>52</v>
      </c>
      <c r="B57" s="5" t="str">
        <f>VLOOKUP(C57,'datemar &amp; dateaug kaf'!$B$5:$O$94,14,FALSE)</f>
        <v>1967-68</v>
      </c>
      <c r="C57" s="18">
        <f>LARGE('datemar &amp; dateaug kaf'!$B$5:$B$94,'datemar &amp; dateaug kaf rank'!$A57)</f>
        <v>799.57484604900003</v>
      </c>
      <c r="D57" s="5" t="str">
        <f>VLOOKUP(E57,'datemar &amp; dateaug kaf'!$C$5:$O$94,13,FALSE)</f>
        <v>2007-08</v>
      </c>
      <c r="E57" s="18">
        <f>LARGE('datemar &amp; dateaug kaf'!$C$5:$C$94,'datemar &amp; dateaug kaf rank'!$A57)</f>
        <v>794.87997019200009</v>
      </c>
      <c r="F57" s="5" t="str">
        <f>VLOOKUP(G57,'datemar &amp; dateaug kaf'!$D$5:$O$94,12,FALSE)</f>
        <v>2007-08</v>
      </c>
      <c r="G57" s="18">
        <f>LARGE('datemar &amp; dateaug kaf'!$D$5:$D$94,'datemar &amp; dateaug kaf rank'!$A57)</f>
        <v>790.29815218199997</v>
      </c>
      <c r="H57" s="5" t="str">
        <f>VLOOKUP(I57,'datemar &amp; dateaug kaf'!$E$5:$O$94,11,FALSE)</f>
        <v>1966-67</v>
      </c>
      <c r="I57" s="18">
        <f>LARGE('datemar &amp; dateaug kaf'!$E$5:$E$94,'datemar &amp; dateaug kaf rank'!$A57)</f>
        <v>736.39931122799999</v>
      </c>
      <c r="J57" s="5" t="str">
        <f>VLOOKUP(K57,'datemar &amp; dateaug kaf'!$F$5:$O$94,10,FALSE)</f>
        <v>1967-68</v>
      </c>
      <c r="K57" s="18">
        <f>LARGE('datemar &amp; dateaug kaf'!$F$5:$F$94,'datemar &amp; dateaug kaf rank'!$A57)</f>
        <v>618.87468753600001</v>
      </c>
      <c r="L57" s="5" t="str">
        <f>VLOOKUP(M57,'datemar &amp; dateaug kaf'!$G$5:$O$94,9,FALSE)</f>
        <v>1992-93</v>
      </c>
      <c r="M57" s="18">
        <f>LARGE('datemar &amp; dateaug kaf'!$G$5:$G$94,'datemar &amp; dateaug kaf rank'!$A57)</f>
        <v>448.07998319699999</v>
      </c>
      <c r="N57" s="5" t="str">
        <f>VLOOKUP(O57,'datemar &amp; dateaug kaf'!$H$5:$O$94,8,FALSE)</f>
        <v>1958-59</v>
      </c>
      <c r="O57" s="18">
        <f>LARGE('datemar &amp; dateaug kaf'!$H$5:$H$94,'datemar &amp; dateaug kaf rank'!$A57)</f>
        <v>253.86842023200001</v>
      </c>
      <c r="P57" s="5" t="str">
        <f>VLOOKUP(Q57,'datemar &amp; dateaug kaf'!$I$5:$O$94,7,FALSE)</f>
        <v>2012-13</v>
      </c>
      <c r="Q57" s="18">
        <f>LARGE('datemar &amp; dateaug kaf'!$I$5:$I$94,'datemar &amp; dateaug kaf rank'!$A57)</f>
        <v>126.78743326200001</v>
      </c>
      <c r="R57" s="5" t="str">
        <f>VLOOKUP(S57,'datemar &amp; dateaug kaf'!$J$5:$O$94,6,FALSE)</f>
        <v>2005-06</v>
      </c>
      <c r="S57" s="18">
        <f>LARGE('datemar &amp; dateaug kaf'!$J$5:$J$94,'datemar &amp; dateaug kaf rank'!$A57)</f>
        <v>272.92362612899996</v>
      </c>
      <c r="T57" s="5" t="str">
        <f>VLOOKUP(U57,'datemar &amp; dateaug kaf'!$K$5:$O$94,5,FALSE)</f>
        <v>1937-38</v>
      </c>
      <c r="U57" s="18">
        <f>LARGE('datemar &amp; dateaug kaf'!$K$5:$K$94,'datemar &amp; dateaug kaf rank'!$A57)</f>
        <v>151.69189513800001</v>
      </c>
      <c r="V57" s="5" t="str">
        <f>VLOOKUP(W57,'datemar &amp; dateaug kaf'!$L$5:$O$94,4,FALSE)</f>
        <v>1940-41</v>
      </c>
      <c r="W57" s="18">
        <f>LARGE('datemar &amp; dateaug kaf'!$L$5:$L$94,'datemar &amp; dateaug kaf rank'!$A57)</f>
        <v>63.542476956000002</v>
      </c>
      <c r="X57" s="5" t="str">
        <f>VLOOKUP(Y57,'datemar &amp; dateaug kaf'!$M$5:$O$94,3,FALSE)</f>
        <v>1987-88</v>
      </c>
      <c r="Y57" s="18">
        <f>LARGE('datemar &amp; dateaug kaf'!$M$5:$M$94,'datemar &amp; dateaug kaf rank'!$A57)</f>
        <v>22.565949567000001</v>
      </c>
      <c r="Z57" s="5" t="str">
        <f>VLOOKUP(AA57,'datemar &amp; dateaug kaf'!$N$5:$O$94,2,FALSE)</f>
        <v>1938-39</v>
      </c>
      <c r="AA57" s="18">
        <f>LARGE('datemar &amp; dateaug kaf'!$N$5:$N$94,'datemar &amp; dateaug kaf rank'!$A57)</f>
        <v>7.2555369179999998</v>
      </c>
    </row>
    <row r="58" spans="1:27" x14ac:dyDescent="0.2">
      <c r="A58" s="5">
        <v>53</v>
      </c>
      <c r="B58" s="5" t="str">
        <f>VLOOKUP(C58,'datemar &amp; dateaug kaf'!$B$5:$O$94,14,FALSE)</f>
        <v>1959-60</v>
      </c>
      <c r="C58" s="18">
        <f>LARGE('datemar &amp; dateaug kaf'!$B$5:$B$94,'datemar &amp; dateaug kaf rank'!$A58)</f>
        <v>789.67335881699989</v>
      </c>
      <c r="D58" s="5" t="str">
        <f>VLOOKUP(E58,'datemar &amp; dateaug kaf'!$C$5:$O$94,13,FALSE)</f>
        <v>1959-60</v>
      </c>
      <c r="E58" s="18">
        <f>LARGE('datemar &amp; dateaug kaf'!$C$5:$C$94,'datemar &amp; dateaug kaf rank'!$A58)</f>
        <v>780.94211947499991</v>
      </c>
      <c r="F58" s="5" t="str">
        <f>VLOOKUP(G58,'datemar &amp; dateaug kaf'!$D$5:$O$94,12,FALSE)</f>
        <v>1966-67</v>
      </c>
      <c r="G58" s="18">
        <f>LARGE('datemar &amp; dateaug kaf'!$D$5:$D$94,'datemar &amp; dateaug kaf rank'!$A58)</f>
        <v>760.87137642599998</v>
      </c>
      <c r="H58" s="5" t="str">
        <f>VLOOKUP(I58,'datemar &amp; dateaug kaf'!$E$5:$O$94,11,FALSE)</f>
        <v>2007-08</v>
      </c>
      <c r="I58" s="18">
        <f>LARGE('datemar &amp; dateaug kaf'!$E$5:$E$94,'datemar &amp; dateaug kaf rank'!$A58)</f>
        <v>730.59369161099994</v>
      </c>
      <c r="J58" s="5" t="str">
        <f>VLOOKUP(K58,'datemar &amp; dateaug kaf'!$F$5:$O$94,10,FALSE)</f>
        <v>2008-09</v>
      </c>
      <c r="K58" s="18">
        <f>LARGE('datemar &amp; dateaug kaf'!$F$5:$F$94,'datemar &amp; dateaug kaf rank'!$A58)</f>
        <v>614.99898520199997</v>
      </c>
      <c r="L58" s="5" t="str">
        <f>VLOOKUP(M58,'datemar &amp; dateaug kaf'!$G$5:$O$94,9,FALSE)</f>
        <v>1978-79</v>
      </c>
      <c r="M58" s="18">
        <f>LARGE('datemar &amp; dateaug kaf'!$G$5:$G$94,'datemar &amp; dateaug kaf rank'!$A58)</f>
        <v>441.116016516</v>
      </c>
      <c r="N58" s="5" t="str">
        <f>VLOOKUP(O58,'datemar &amp; dateaug kaf'!$H$5:$O$94,8,FALSE)</f>
        <v>1961-62</v>
      </c>
      <c r="O58" s="18">
        <f>LARGE('datemar &amp; dateaug kaf'!$H$5:$H$94,'datemar &amp; dateaug kaf rank'!$A58)</f>
        <v>249.14379230999998</v>
      </c>
      <c r="P58" s="5" t="str">
        <f>VLOOKUP(Q58,'datemar &amp; dateaug kaf'!$I$5:$O$94,7,FALSE)</f>
        <v>1987-88</v>
      </c>
      <c r="Q58" s="18">
        <f>LARGE('datemar &amp; dateaug kaf'!$I$5:$I$94,'datemar &amp; dateaug kaf rank'!$A58)</f>
        <v>124.32792922200001</v>
      </c>
      <c r="R58" s="5" t="str">
        <f>VLOOKUP(S58,'datemar &amp; dateaug kaf'!$J$5:$O$94,6,FALSE)</f>
        <v>1988-89</v>
      </c>
      <c r="S58" s="18">
        <f>LARGE('datemar &amp; dateaug kaf'!$J$5:$J$94,'datemar &amp; dateaug kaf rank'!$A58)</f>
        <v>272.653874073</v>
      </c>
      <c r="T58" s="5" t="str">
        <f>VLOOKUP(U58,'datemar &amp; dateaug kaf'!$K$5:$O$94,5,FALSE)</f>
        <v>1997-98</v>
      </c>
      <c r="U58" s="18">
        <f>LARGE('datemar &amp; dateaug kaf'!$K$5:$K$94,'datemar &amp; dateaug kaf rank'!$A58)</f>
        <v>149.835366282</v>
      </c>
      <c r="V58" s="5" t="str">
        <f>VLOOKUP(W58,'datemar &amp; dateaug kaf'!$L$5:$O$94,4,FALSE)</f>
        <v>1981-82</v>
      </c>
      <c r="W58" s="18">
        <f>LARGE('datemar &amp; dateaug kaf'!$L$5:$L$94,'datemar &amp; dateaug kaf rank'!$A58)</f>
        <v>63.286609196999997</v>
      </c>
      <c r="X58" s="5" t="str">
        <f>VLOOKUP(Y58,'datemar &amp; dateaug kaf'!$M$5:$O$94,3,FALSE)</f>
        <v>1997-98</v>
      </c>
      <c r="Y58" s="18">
        <f>LARGE('datemar &amp; dateaug kaf'!$M$5:$M$94,'datemar &amp; dateaug kaf rank'!$A58)</f>
        <v>21.889585955999998</v>
      </c>
      <c r="Z58" s="5" t="str">
        <f>VLOOKUP(AA58,'datemar &amp; dateaug kaf'!$N$5:$O$94,2,FALSE)</f>
        <v>1938-39</v>
      </c>
      <c r="AA58" s="18">
        <f>LARGE('datemar &amp; dateaug kaf'!$N$5:$N$94,'datemar &amp; dateaug kaf rank'!$A58)</f>
        <v>7.2555369179999998</v>
      </c>
    </row>
    <row r="59" spans="1:27" x14ac:dyDescent="0.2">
      <c r="A59" s="5">
        <v>54</v>
      </c>
      <c r="B59" s="5" t="str">
        <f>VLOOKUP(C59,'datemar &amp; dateaug kaf'!$B$5:$O$94,14,FALSE)</f>
        <v>1992-93</v>
      </c>
      <c r="C59" s="18">
        <f>LARGE('datemar &amp; dateaug kaf'!$B$5:$B$94,'datemar &amp; dateaug kaf rank'!$A59)</f>
        <v>775.63236760799998</v>
      </c>
      <c r="D59" s="5" t="str">
        <f>VLOOKUP(E59,'datemar &amp; dateaug kaf'!$C$5:$O$94,13,FALSE)</f>
        <v>1992-93</v>
      </c>
      <c r="E59" s="18">
        <f>LARGE('datemar &amp; dateaug kaf'!$C$5:$C$94,'datemar &amp; dateaug kaf rank'!$A59)</f>
        <v>768.37683069000002</v>
      </c>
      <c r="F59" s="5" t="str">
        <f>VLOOKUP(G59,'datemar &amp; dateaug kaf'!$D$5:$O$94,12,FALSE)</f>
        <v>1992-93</v>
      </c>
      <c r="G59" s="18">
        <f>LARGE('datemar &amp; dateaug kaf'!$D$5:$D$94,'datemar &amp; dateaug kaf rank'!$A59)</f>
        <v>759.45121118999998</v>
      </c>
      <c r="H59" s="5" t="str">
        <f>VLOOKUP(I59,'datemar &amp; dateaug kaf'!$E$5:$O$94,11,FALSE)</f>
        <v>2008-09</v>
      </c>
      <c r="I59" s="18">
        <f>LARGE('datemar &amp; dateaug kaf'!$E$5:$E$94,'datemar &amp; dateaug kaf rank'!$A59)</f>
        <v>718.00063423200004</v>
      </c>
      <c r="J59" s="5" t="str">
        <f>VLOOKUP(K59,'datemar &amp; dateaug kaf'!$F$5:$O$94,10,FALSE)</f>
        <v>1980-81</v>
      </c>
      <c r="K59" s="18">
        <f>LARGE('datemar &amp; dateaug kaf'!$F$5:$F$94,'datemar &amp; dateaug kaf rank'!$A59)</f>
        <v>608.88989452199996</v>
      </c>
      <c r="L59" s="5" t="str">
        <f>VLOOKUP(M59,'datemar &amp; dateaug kaf'!$G$5:$O$94,9,FALSE)</f>
        <v>1979-80</v>
      </c>
      <c r="M59" s="18">
        <f>LARGE('datemar &amp; dateaug kaf'!$G$5:$G$94,'datemar &amp; dateaug kaf rank'!$A59)</f>
        <v>427.52924016599997</v>
      </c>
      <c r="N59" s="5" t="str">
        <f>VLOOKUP(O59,'datemar &amp; dateaug kaf'!$H$5:$O$94,8,FALSE)</f>
        <v>1963-64</v>
      </c>
      <c r="O59" s="18">
        <f>LARGE('datemar &amp; dateaug kaf'!$H$5:$H$94,'datemar &amp; dateaug kaf rank'!$A59)</f>
        <v>248.83040389199999</v>
      </c>
      <c r="P59" s="5" t="str">
        <f>VLOOKUP(Q59,'datemar &amp; dateaug kaf'!$I$5:$O$94,7,FALSE)</f>
        <v>1993-94</v>
      </c>
      <c r="Q59" s="18">
        <f>LARGE('datemar &amp; dateaug kaf'!$I$5:$I$94,'datemar &amp; dateaug kaf rank'!$A59)</f>
        <v>124.14346641900001</v>
      </c>
      <c r="R59" s="5" t="str">
        <f>VLOOKUP(S59,'datemar &amp; dateaug kaf'!$J$5:$O$94,6,FALSE)</f>
        <v>1965-66</v>
      </c>
      <c r="S59" s="18">
        <f>LARGE('datemar &amp; dateaug kaf'!$J$5:$J$94,'datemar &amp; dateaug kaf rank'!$A59)</f>
        <v>271.92594021600001</v>
      </c>
      <c r="T59" s="5" t="str">
        <f>VLOOKUP(U59,'datemar &amp; dateaug kaf'!$K$5:$O$94,5,FALSE)</f>
        <v>2000-01</v>
      </c>
      <c r="U59" s="18">
        <f>LARGE('datemar &amp; dateaug kaf'!$K$5:$K$94,'datemar &amp; dateaug kaf rank'!$A59)</f>
        <v>148.807928304</v>
      </c>
      <c r="V59" s="5" t="str">
        <f>VLOOKUP(W59,'datemar &amp; dateaug kaf'!$L$5:$O$94,4,FALSE)</f>
        <v>1938-39</v>
      </c>
      <c r="W59" s="18">
        <f>LARGE('datemar &amp; dateaug kaf'!$L$5:$L$94,'datemar &amp; dateaug kaf rank'!$A59)</f>
        <v>62.995038959999995</v>
      </c>
      <c r="X59" s="5" t="str">
        <f>VLOOKUP(Y59,'datemar &amp; dateaug kaf'!$M$5:$O$94,3,FALSE)</f>
        <v>2010-11</v>
      </c>
      <c r="Y59" s="18">
        <f>LARGE('datemar &amp; dateaug kaf'!$M$5:$M$94,'datemar &amp; dateaug kaf rank'!$A59)</f>
        <v>21.52066035</v>
      </c>
      <c r="Z59" s="5" t="str">
        <f>VLOOKUP(AA59,'datemar &amp; dateaug kaf'!$N$5:$O$94,2,FALSE)</f>
        <v>1987-88</v>
      </c>
      <c r="AA59" s="18">
        <f>LARGE('datemar &amp; dateaug kaf'!$N$5:$N$94,'datemar &amp; dateaug kaf rank'!$A59)</f>
        <v>7.1940493170000002</v>
      </c>
    </row>
    <row r="60" spans="1:27" x14ac:dyDescent="0.2">
      <c r="A60" s="5">
        <v>55</v>
      </c>
      <c r="B60" s="5" t="str">
        <f>VLOOKUP(C60,'datemar &amp; dateaug kaf'!$B$5:$O$94,14,FALSE)</f>
        <v>1966-67</v>
      </c>
      <c r="C60" s="18">
        <f>LARGE('datemar &amp; dateaug kaf'!$B$5:$B$94,'datemar &amp; dateaug kaf rank'!$A60)</f>
        <v>773.45848339199995</v>
      </c>
      <c r="D60" s="5" t="str">
        <f>VLOOKUP(E60,'datemar &amp; dateaug kaf'!$C$5:$O$94,13,FALSE)</f>
        <v>1966-67</v>
      </c>
      <c r="E60" s="18">
        <f>LARGE('datemar &amp; dateaug kaf'!$C$5:$C$94,'datemar &amp; dateaug kaf rank'!$A60)</f>
        <v>766.940797686</v>
      </c>
      <c r="F60" s="5" t="str">
        <f>VLOOKUP(G60,'datemar &amp; dateaug kaf'!$D$5:$O$94,12,FALSE)</f>
        <v>2012-13</v>
      </c>
      <c r="G60" s="18">
        <f>LARGE('datemar &amp; dateaug kaf'!$D$5:$D$94,'datemar &amp; dateaug kaf rank'!$A60)</f>
        <v>755.113360113</v>
      </c>
      <c r="H60" s="5" t="str">
        <f>VLOOKUP(I60,'datemar &amp; dateaug kaf'!$E$5:$O$94,11,FALSE)</f>
        <v>1980-81</v>
      </c>
      <c r="I60" s="18">
        <f>LARGE('datemar &amp; dateaug kaf'!$E$5:$E$94,'datemar &amp; dateaug kaf rank'!$A60)</f>
        <v>704.15600665199997</v>
      </c>
      <c r="J60" s="5" t="str">
        <f>VLOOKUP(K60,'datemar &amp; dateaug kaf'!$F$5:$O$94,10,FALSE)</f>
        <v>1939-40</v>
      </c>
      <c r="K60" s="18">
        <f>LARGE('datemar &amp; dateaug kaf'!$F$5:$F$94,'datemar &amp; dateaug kaf rank'!$A60)</f>
        <v>602.47336583699996</v>
      </c>
      <c r="L60" s="5" t="str">
        <f>VLOOKUP(M60,'datemar &amp; dateaug kaf'!$G$5:$O$94,9,FALSE)</f>
        <v>2007-08</v>
      </c>
      <c r="M60" s="18">
        <f>LARGE('datemar &amp; dateaug kaf'!$G$5:$G$94,'datemar &amp; dateaug kaf rank'!$A60)</f>
        <v>426.13089311100003</v>
      </c>
      <c r="N60" s="5" t="str">
        <f>VLOOKUP(O60,'datemar &amp; dateaug kaf'!$H$5:$O$94,8,FALSE)</f>
        <v>1932-33</v>
      </c>
      <c r="O60" s="18">
        <f>LARGE('datemar &amp; dateaug kaf'!$H$5:$H$94,'datemar &amp; dateaug kaf rank'!$A60)</f>
        <v>245.773875081</v>
      </c>
      <c r="P60" s="5" t="str">
        <f>VLOOKUP(Q60,'datemar &amp; dateaug kaf'!$I$5:$O$94,7,FALSE)</f>
        <v>1942-43</v>
      </c>
      <c r="Q60" s="18">
        <f>LARGE('datemar &amp; dateaug kaf'!$I$5:$I$94,'datemar &amp; dateaug kaf rank'!$A60)</f>
        <v>122.11437558599999</v>
      </c>
      <c r="R60" s="5" t="str">
        <f>VLOOKUP(S60,'datemar &amp; dateaug kaf'!$J$5:$O$94,6,FALSE)</f>
        <v>1945-46</v>
      </c>
      <c r="S60" s="18">
        <f>LARGE('datemar &amp; dateaug kaf'!$J$5:$J$94,'datemar &amp; dateaug kaf rank'!$A60)</f>
        <v>269.714370051</v>
      </c>
      <c r="T60" s="5" t="str">
        <f>VLOOKUP(U60,'datemar &amp; dateaug kaf'!$K$5:$O$94,5,FALSE)</f>
        <v>1981-82</v>
      </c>
      <c r="U60" s="18">
        <f>LARGE('datemar &amp; dateaug kaf'!$K$5:$K$94,'datemar &amp; dateaug kaf rank'!$A60)</f>
        <v>143.958341709</v>
      </c>
      <c r="V60" s="5" t="str">
        <f>VLOOKUP(W60,'datemar &amp; dateaug kaf'!$L$5:$O$94,4,FALSE)</f>
        <v>1996-97</v>
      </c>
      <c r="W60" s="18">
        <f>LARGE('datemar &amp; dateaug kaf'!$L$5:$L$94,'datemar &amp; dateaug kaf rank'!$A60)</f>
        <v>62.033055524999995</v>
      </c>
      <c r="X60" s="5" t="str">
        <f>VLOOKUP(Y60,'datemar &amp; dateaug kaf'!$M$5:$O$94,3,FALSE)</f>
        <v>1984-85</v>
      </c>
      <c r="Y60" s="18">
        <f>LARGE('datemar &amp; dateaug kaf'!$M$5:$M$94,'datemar &amp; dateaug kaf rank'!$A60)</f>
        <v>20.967271941</v>
      </c>
      <c r="Z60" s="5" t="str">
        <f>VLOOKUP(AA60,'datemar &amp; dateaug kaf'!$N$5:$O$94,2,FALSE)</f>
        <v>1948-49</v>
      </c>
      <c r="AA60" s="18">
        <f>LARGE('datemar &amp; dateaug kaf'!$N$5:$N$94,'datemar &amp; dateaug kaf rank'!$A60)</f>
        <v>7.071074115</v>
      </c>
    </row>
    <row r="61" spans="1:27" x14ac:dyDescent="0.2">
      <c r="A61" s="5">
        <v>56</v>
      </c>
      <c r="B61" s="5" t="str">
        <f>VLOOKUP(C61,'datemar &amp; dateaug kaf'!$B$5:$O$94,14,FALSE)</f>
        <v>1997-98</v>
      </c>
      <c r="C61" s="18">
        <f>LARGE('datemar &amp; dateaug kaf'!$B$5:$B$94,'datemar &amp; dateaug kaf rank'!$A61)</f>
        <v>767.0082357</v>
      </c>
      <c r="D61" s="5" t="str">
        <f>VLOOKUP(E61,'datemar &amp; dateaug kaf'!$C$5:$O$94,13,FALSE)</f>
        <v>1997-98</v>
      </c>
      <c r="E61" s="18">
        <f>LARGE('datemar &amp; dateaug kaf'!$C$5:$C$94,'datemar &amp; dateaug kaf rank'!$A61)</f>
        <v>759.56823597899995</v>
      </c>
      <c r="F61" s="5" t="str">
        <f>VLOOKUP(G61,'datemar &amp; dateaug kaf'!$D$5:$O$94,12,FALSE)</f>
        <v>1997-98</v>
      </c>
      <c r="G61" s="18">
        <f>LARGE('datemar &amp; dateaug kaf'!$D$5:$D$94,'datemar &amp; dateaug kaf rank'!$A61)</f>
        <v>739.75336068900003</v>
      </c>
      <c r="H61" s="5" t="str">
        <f>VLOOKUP(I61,'datemar &amp; dateaug kaf'!$E$5:$O$94,11,FALSE)</f>
        <v>1967-68</v>
      </c>
      <c r="I61" s="18">
        <f>LARGE('datemar &amp; dateaug kaf'!$E$5:$E$94,'datemar &amp; dateaug kaf rank'!$A61)</f>
        <v>699.14575890599997</v>
      </c>
      <c r="J61" s="5" t="str">
        <f>VLOOKUP(K61,'datemar &amp; dateaug kaf'!$F$5:$O$94,10,FALSE)</f>
        <v>1992-93</v>
      </c>
      <c r="K61" s="18">
        <f>LARGE('datemar &amp; dateaug kaf'!$F$5:$F$94,'datemar &amp; dateaug kaf rank'!$A61)</f>
        <v>599.83138246500005</v>
      </c>
      <c r="L61" s="5" t="str">
        <f>VLOOKUP(M61,'datemar &amp; dateaug kaf'!$G$5:$O$94,9,FALSE)</f>
        <v>1948-49</v>
      </c>
      <c r="M61" s="18">
        <f>LARGE('datemar &amp; dateaug kaf'!$G$5:$G$94,'datemar &amp; dateaug kaf rank'!$A61)</f>
        <v>425.62312453499999</v>
      </c>
      <c r="N61" s="5" t="str">
        <f>VLOOKUP(O61,'datemar &amp; dateaug kaf'!$H$5:$O$94,8,FALSE)</f>
        <v>1969-70</v>
      </c>
      <c r="O61" s="18">
        <f>LARGE('datemar &amp; dateaug kaf'!$H$5:$H$94,'datemar &amp; dateaug kaf rank'!$A61)</f>
        <v>245.31569328</v>
      </c>
      <c r="P61" s="5" t="str">
        <f>VLOOKUP(Q61,'datemar &amp; dateaug kaf'!$I$5:$O$94,7,FALSE)</f>
        <v>2017-18</v>
      </c>
      <c r="Q61" s="18">
        <f>LARGE('datemar &amp; dateaug kaf'!$I$5:$I$94,'datemar &amp; dateaug kaf rank'!$A61)</f>
        <v>120.57718556100001</v>
      </c>
      <c r="R61" s="5" t="str">
        <f>VLOOKUP(S61,'datemar &amp; dateaug kaf'!$J$5:$O$94,6,FALSE)</f>
        <v>1981-82</v>
      </c>
      <c r="S61" s="18">
        <f>LARGE('datemar &amp; dateaug kaf'!$J$5:$J$94,'datemar &amp; dateaug kaf rank'!$A61)</f>
        <v>269.27403948899996</v>
      </c>
      <c r="T61" s="5" t="str">
        <f>VLOOKUP(U61,'datemar &amp; dateaug kaf'!$K$5:$O$94,5,FALSE)</f>
        <v>1969-70</v>
      </c>
      <c r="U61" s="18">
        <f>LARGE('datemar &amp; dateaug kaf'!$K$5:$K$94,'datemar &amp; dateaug kaf rank'!$A61)</f>
        <v>143.90677146300001</v>
      </c>
      <c r="V61" s="5" t="str">
        <f>VLOOKUP(W61,'datemar &amp; dateaug kaf'!$L$5:$O$94,4,FALSE)</f>
        <v>2001-02</v>
      </c>
      <c r="W61" s="18">
        <f>LARGE('datemar &amp; dateaug kaf'!$L$5:$L$94,'datemar &amp; dateaug kaf rank'!$A61)</f>
        <v>62.029088582999997</v>
      </c>
      <c r="X61" s="5" t="str">
        <f>VLOOKUP(Y61,'datemar &amp; dateaug kaf'!$M$5:$O$94,3,FALSE)</f>
        <v>1965-66</v>
      </c>
      <c r="Y61" s="18">
        <f>LARGE('datemar &amp; dateaug kaf'!$M$5:$M$94,'datemar &amp; dateaug kaf rank'!$A61)</f>
        <v>20.413883532</v>
      </c>
      <c r="Z61" s="5" t="str">
        <f>VLOOKUP(AA61,'datemar &amp; dateaug kaf'!$N$5:$O$94,2,FALSE)</f>
        <v>1948-49</v>
      </c>
      <c r="AA61" s="18">
        <f>LARGE('datemar &amp; dateaug kaf'!$N$5:$N$94,'datemar &amp; dateaug kaf rank'!$A61)</f>
        <v>7.071074115</v>
      </c>
    </row>
    <row r="62" spans="1:27" x14ac:dyDescent="0.2">
      <c r="A62" s="5">
        <v>57</v>
      </c>
      <c r="B62" s="5" t="str">
        <f>VLOOKUP(C62,'datemar &amp; dateaug kaf'!$B$5:$O$94,14,FALSE)</f>
        <v>2012-13</v>
      </c>
      <c r="C62" s="18">
        <f>LARGE('datemar &amp; dateaug kaf'!$B$5:$B$94,'datemar &amp; dateaug kaf rank'!$A62)</f>
        <v>761.27600451000001</v>
      </c>
      <c r="D62" s="5" t="str">
        <f>VLOOKUP(E62,'datemar &amp; dateaug kaf'!$C$5:$O$94,13,FALSE)</f>
        <v>2012-13</v>
      </c>
      <c r="E62" s="18">
        <f>LARGE('datemar &amp; dateaug kaf'!$C$5:$C$94,'datemar &amp; dateaug kaf rank'!$A62)</f>
        <v>756.54145923299996</v>
      </c>
      <c r="F62" s="5" t="str">
        <f>VLOOKUP(G62,'datemar &amp; dateaug kaf'!$D$5:$O$94,12,FALSE)</f>
        <v>1984-85</v>
      </c>
      <c r="G62" s="18">
        <f>LARGE('datemar &amp; dateaug kaf'!$D$5:$D$94,'datemar &amp; dateaug kaf rank'!$A62)</f>
        <v>737.14707979500008</v>
      </c>
      <c r="H62" s="5" t="str">
        <f>VLOOKUP(I62,'datemar &amp; dateaug kaf'!$E$5:$O$94,11,FALSE)</f>
        <v>2012-13</v>
      </c>
      <c r="I62" s="18">
        <f>LARGE('datemar &amp; dateaug kaf'!$E$5:$E$94,'datemar &amp; dateaug kaf rank'!$A62)</f>
        <v>695.96228795100001</v>
      </c>
      <c r="J62" s="5" t="str">
        <f>VLOOKUP(K62,'datemar &amp; dateaug kaf'!$F$5:$O$94,10,FALSE)</f>
        <v>1989-90</v>
      </c>
      <c r="K62" s="18">
        <f>LARGE('datemar &amp; dateaug kaf'!$F$5:$F$94,'datemar &amp; dateaug kaf rank'!$A62)</f>
        <v>593.34344882400001</v>
      </c>
      <c r="L62" s="5" t="str">
        <f>VLOOKUP(M62,'datemar &amp; dateaug kaf'!$G$5:$O$94,9,FALSE)</f>
        <v>1951-52</v>
      </c>
      <c r="M62" s="18">
        <f>LARGE('datemar &amp; dateaug kaf'!$G$5:$G$94,'datemar &amp; dateaug kaf rank'!$A62)</f>
        <v>423.85783534499996</v>
      </c>
      <c r="N62" s="5" t="str">
        <f>VLOOKUP(O62,'datemar &amp; dateaug kaf'!$H$5:$O$94,8,FALSE)</f>
        <v>1955-56</v>
      </c>
      <c r="O62" s="18">
        <f>LARGE('datemar &amp; dateaug kaf'!$H$5:$H$94,'datemar &amp; dateaug kaf rank'!$A62)</f>
        <v>242.923627254</v>
      </c>
      <c r="P62" s="5" t="str">
        <f>VLOOKUP(Q62,'datemar &amp; dateaug kaf'!$I$5:$O$94,7,FALSE)</f>
        <v>1935-36</v>
      </c>
      <c r="Q62" s="18">
        <f>LARGE('datemar &amp; dateaug kaf'!$I$5:$I$94,'datemar &amp; dateaug kaf rank'!$A62)</f>
        <v>120.454210359</v>
      </c>
      <c r="R62" s="5" t="str">
        <f>VLOOKUP(S62,'datemar &amp; dateaug kaf'!$J$5:$O$94,6,FALSE)</f>
        <v>1934-35</v>
      </c>
      <c r="S62" s="18">
        <f>LARGE('datemar &amp; dateaug kaf'!$J$5:$J$94,'datemar &amp; dateaug kaf rank'!$A62)</f>
        <v>268.08990730199997</v>
      </c>
      <c r="T62" s="5" t="str">
        <f>VLOOKUP(U62,'datemar &amp; dateaug kaf'!$K$5:$O$94,5,FALSE)</f>
        <v>2005-06</v>
      </c>
      <c r="U62" s="18">
        <f>LARGE('datemar &amp; dateaug kaf'!$K$5:$K$94,'datemar &amp; dateaug kaf rank'!$A62)</f>
        <v>143.50214337899999</v>
      </c>
      <c r="V62" s="5" t="str">
        <f>VLOOKUP(W62,'datemar &amp; dateaug kaf'!$L$5:$O$94,4,FALSE)</f>
        <v>1990-91</v>
      </c>
      <c r="W62" s="18">
        <f>LARGE('datemar &amp; dateaug kaf'!$L$5:$L$94,'datemar &amp; dateaug kaf rank'!$A62)</f>
        <v>61.235700182999999</v>
      </c>
      <c r="X62" s="5" t="str">
        <f>VLOOKUP(Y62,'datemar &amp; dateaug kaf'!$M$5:$O$94,3,FALSE)</f>
        <v>1934-35</v>
      </c>
      <c r="Y62" s="18">
        <f>LARGE('datemar &amp; dateaug kaf'!$M$5:$M$94,'datemar &amp; dateaug kaf rank'!$A62)</f>
        <v>20.167933128000001</v>
      </c>
      <c r="Z62" s="5" t="str">
        <f>VLOOKUP(AA62,'datemar &amp; dateaug kaf'!$N$5:$O$94,2,FALSE)</f>
        <v>1960-61</v>
      </c>
      <c r="AA62" s="18">
        <f>LARGE('datemar &amp; dateaug kaf'!$N$5:$N$94,'datemar &amp; dateaug kaf rank'!$A62)</f>
        <v>6.8251237109999998</v>
      </c>
    </row>
    <row r="63" spans="1:27" x14ac:dyDescent="0.2">
      <c r="A63" s="5">
        <v>58</v>
      </c>
      <c r="B63" s="5" t="str">
        <f>VLOOKUP(C63,'datemar &amp; dateaug kaf'!$B$5:$O$94,14,FALSE)</f>
        <v>1962-63</v>
      </c>
      <c r="C63" s="18">
        <f>LARGE('datemar &amp; dateaug kaf'!$B$5:$B$94,'datemar &amp; dateaug kaf rank'!$A63)</f>
        <v>760.96459956299998</v>
      </c>
      <c r="D63" s="5" t="str">
        <f>VLOOKUP(E63,'datemar &amp; dateaug kaf'!$C$5:$O$94,13,FALSE)</f>
        <v>1986-87</v>
      </c>
      <c r="E63" s="18">
        <f>LARGE('datemar &amp; dateaug kaf'!$C$5:$C$94,'datemar &amp; dateaug kaf rank'!$A63)</f>
        <v>749.51203800899998</v>
      </c>
      <c r="F63" s="5" t="str">
        <f>VLOOKUP(G63,'datemar &amp; dateaug kaf'!$D$5:$O$94,12,FALSE)</f>
        <v>1959-60</v>
      </c>
      <c r="G63" s="18">
        <f>LARGE('datemar &amp; dateaug kaf'!$D$5:$D$94,'datemar &amp; dateaug kaf rank'!$A63)</f>
        <v>736.37352610499988</v>
      </c>
      <c r="H63" s="5" t="str">
        <f>VLOOKUP(I63,'datemar &amp; dateaug kaf'!$E$5:$O$94,11,FALSE)</f>
        <v>1932-33</v>
      </c>
      <c r="I63" s="18">
        <f>LARGE('datemar &amp; dateaug kaf'!$E$5:$E$94,'datemar &amp; dateaug kaf rank'!$A63)</f>
        <v>694.34377561500003</v>
      </c>
      <c r="J63" s="5" t="str">
        <f>VLOOKUP(K63,'datemar &amp; dateaug kaf'!$F$5:$O$94,10,FALSE)</f>
        <v>1966-67</v>
      </c>
      <c r="K63" s="18">
        <f>LARGE('datemar &amp; dateaug kaf'!$F$5:$F$94,'datemar &amp; dateaug kaf rank'!$A63)</f>
        <v>592.69683727799998</v>
      </c>
      <c r="L63" s="5" t="str">
        <f>VLOOKUP(M63,'datemar &amp; dateaug kaf'!$G$5:$O$94,9,FALSE)</f>
        <v>1966-67</v>
      </c>
      <c r="M63" s="18">
        <f>LARGE('datemar &amp; dateaug kaf'!$G$5:$G$94,'datemar &amp; dateaug kaf rank'!$A63)</f>
        <v>416.04295960499996</v>
      </c>
      <c r="N63" s="5" t="str">
        <f>VLOOKUP(O63,'datemar &amp; dateaug kaf'!$H$5:$O$94,8,FALSE)</f>
        <v>1975-76</v>
      </c>
      <c r="O63" s="18">
        <f>LARGE('datemar &amp; dateaug kaf'!$H$5:$H$94,'datemar &amp; dateaug kaf rank'!$A63)</f>
        <v>241.46180912699998</v>
      </c>
      <c r="P63" s="5" t="str">
        <f>VLOOKUP(Q63,'datemar &amp; dateaug kaf'!$I$5:$O$94,7,FALSE)</f>
        <v>1986-87</v>
      </c>
      <c r="Q63" s="18">
        <f>LARGE('datemar &amp; dateaug kaf'!$I$5:$I$94,'datemar &amp; dateaug kaf rank'!$A63)</f>
        <v>119.777846748</v>
      </c>
      <c r="R63" s="5" t="str">
        <f>VLOOKUP(S63,'datemar &amp; dateaug kaf'!$J$5:$O$94,6,FALSE)</f>
        <v>1978-79</v>
      </c>
      <c r="S63" s="18">
        <f>LARGE('datemar &amp; dateaug kaf'!$J$5:$J$94,'datemar &amp; dateaug kaf rank'!$A63)</f>
        <v>265.74544458000003</v>
      </c>
      <c r="T63" s="5" t="str">
        <f>VLOOKUP(U63,'datemar &amp; dateaug kaf'!$K$5:$O$94,5,FALSE)</f>
        <v>2001-02</v>
      </c>
      <c r="U63" s="18">
        <f>LARGE('datemar &amp; dateaug kaf'!$K$5:$K$94,'datemar &amp; dateaug kaf rank'!$A63)</f>
        <v>143.131234302</v>
      </c>
      <c r="V63" s="5" t="str">
        <f>VLOOKUP(W63,'datemar &amp; dateaug kaf'!$L$5:$O$94,4,FALSE)</f>
        <v>1929-30</v>
      </c>
      <c r="W63" s="18">
        <f>LARGE('datemar &amp; dateaug kaf'!$L$5:$L$94,'datemar &amp; dateaug kaf rank'!$A63)</f>
        <v>58.581815984999999</v>
      </c>
      <c r="X63" s="5" t="str">
        <f>VLOOKUP(Y63,'datemar &amp; dateaug kaf'!$M$5:$O$94,3,FALSE)</f>
        <v>1934-35</v>
      </c>
      <c r="Y63" s="18">
        <f>LARGE('datemar &amp; dateaug kaf'!$M$5:$M$94,'datemar &amp; dateaug kaf rank'!$A63)</f>
        <v>20.167933128000001</v>
      </c>
      <c r="Z63" s="5" t="str">
        <f>VLOOKUP(AA63,'datemar &amp; dateaug kaf'!$N$5:$O$94,2,FALSE)</f>
        <v>1960-61</v>
      </c>
      <c r="AA63" s="18">
        <f>LARGE('datemar &amp; dateaug kaf'!$N$5:$N$94,'datemar &amp; dateaug kaf rank'!$A63)</f>
        <v>6.8251237109999998</v>
      </c>
    </row>
    <row r="64" spans="1:27" x14ac:dyDescent="0.2">
      <c r="A64" s="5">
        <v>59</v>
      </c>
      <c r="B64" s="5" t="str">
        <f>VLOOKUP(C64,'datemar &amp; dateaug kaf'!$B$5:$O$94,14,FALSE)</f>
        <v>1984-85</v>
      </c>
      <c r="C64" s="18">
        <f>LARGE('datemar &amp; dateaug kaf'!$B$5:$B$94,'datemar &amp; dateaug kaf rank'!$A64)</f>
        <v>759.75864919499998</v>
      </c>
      <c r="D64" s="5" t="str">
        <f>VLOOKUP(E64,'datemar &amp; dateaug kaf'!$C$5:$O$94,13,FALSE)</f>
        <v>1962-63</v>
      </c>
      <c r="E64" s="18">
        <f>LARGE('datemar &amp; dateaug kaf'!$C$5:$C$94,'datemar &amp; dateaug kaf rank'!$A64)</f>
        <v>748.79005456499999</v>
      </c>
      <c r="F64" s="5" t="str">
        <f>VLOOKUP(G64,'datemar &amp; dateaug kaf'!$D$5:$O$94,12,FALSE)</f>
        <v>1962-63</v>
      </c>
      <c r="G64" s="18">
        <f>LARGE('datemar &amp; dateaug kaf'!$D$5:$D$94,'datemar &amp; dateaug kaf rank'!$A64)</f>
        <v>736.35369139499994</v>
      </c>
      <c r="H64" s="5" t="str">
        <f>VLOOKUP(I64,'datemar &amp; dateaug kaf'!$E$5:$O$94,11,FALSE)</f>
        <v>1986-87</v>
      </c>
      <c r="I64" s="18">
        <f>LARGE('datemar &amp; dateaug kaf'!$E$5:$E$94,'datemar &amp; dateaug kaf rank'!$A64)</f>
        <v>691.79898232199992</v>
      </c>
      <c r="J64" s="5" t="str">
        <f>VLOOKUP(K64,'datemar &amp; dateaug kaf'!$F$5:$O$94,10,FALSE)</f>
        <v>1997-98</v>
      </c>
      <c r="K64" s="18">
        <f>LARGE('datemar &amp; dateaug kaf'!$F$5:$F$94,'datemar &amp; dateaug kaf rank'!$A64)</f>
        <v>572.14212730499992</v>
      </c>
      <c r="L64" s="5" t="str">
        <f>VLOOKUP(M64,'datemar &amp; dateaug kaf'!$G$5:$O$94,9,FALSE)</f>
        <v>1933-34</v>
      </c>
      <c r="M64" s="18">
        <f>LARGE('datemar &amp; dateaug kaf'!$G$5:$G$94,'datemar &amp; dateaug kaf rank'!$A64)</f>
        <v>414.70411667999997</v>
      </c>
      <c r="N64" s="5" t="str">
        <f>VLOOKUP(O64,'datemar &amp; dateaug kaf'!$H$5:$O$94,8,FALSE)</f>
        <v>1954-55</v>
      </c>
      <c r="O64" s="18">
        <f>LARGE('datemar &amp; dateaug kaf'!$H$5:$H$94,'datemar &amp; dateaug kaf rank'!$A64)</f>
        <v>240.72990832799999</v>
      </c>
      <c r="P64" s="5" t="str">
        <f>VLOOKUP(Q64,'datemar &amp; dateaug kaf'!$I$5:$O$94,7,FALSE)</f>
        <v>1976-77</v>
      </c>
      <c r="Q64" s="18">
        <f>LARGE('datemar &amp; dateaug kaf'!$I$5:$I$94,'datemar &amp; dateaug kaf rank'!$A64)</f>
        <v>119.101483137</v>
      </c>
      <c r="R64" s="5" t="str">
        <f>VLOOKUP(S64,'datemar &amp; dateaug kaf'!$J$5:$O$94,6,FALSE)</f>
        <v>1960-61</v>
      </c>
      <c r="S64" s="18">
        <f>LARGE('datemar &amp; dateaug kaf'!$J$5:$J$94,'datemar &amp; dateaug kaf rank'!$A64)</f>
        <v>262.52230420500001</v>
      </c>
      <c r="T64" s="5" t="str">
        <f>VLOOKUP(U64,'datemar &amp; dateaug kaf'!$K$5:$O$94,5,FALSE)</f>
        <v>1967-68</v>
      </c>
      <c r="U64" s="18">
        <f>LARGE('datemar &amp; dateaug kaf'!$K$5:$K$94,'datemar &amp; dateaug kaf rank'!$A64)</f>
        <v>139.87834186200001</v>
      </c>
      <c r="V64" s="5" t="str">
        <f>VLOOKUP(W64,'datemar &amp; dateaug kaf'!$L$5:$O$94,4,FALSE)</f>
        <v>1956-57</v>
      </c>
      <c r="W64" s="18">
        <f>LARGE('datemar &amp; dateaug kaf'!$L$5:$L$94,'datemar &amp; dateaug kaf rank'!$A64)</f>
        <v>56.872063982999997</v>
      </c>
      <c r="X64" s="5" t="str">
        <f>VLOOKUP(Y64,'datemar &amp; dateaug kaf'!$M$5:$O$94,3,FALSE)</f>
        <v>2004-05</v>
      </c>
      <c r="Y64" s="18">
        <f>LARGE('datemar &amp; dateaug kaf'!$M$5:$M$94,'datemar &amp; dateaug kaf rank'!$A64)</f>
        <v>19.860495123</v>
      </c>
      <c r="Z64" s="5" t="str">
        <f>VLOOKUP(AA64,'datemar &amp; dateaug kaf'!$N$5:$O$94,2,FALSE)</f>
        <v>1944-45</v>
      </c>
      <c r="AA64" s="18">
        <f>LARGE('datemar &amp; dateaug kaf'!$N$5:$N$94,'datemar &amp; dateaug kaf rank'!$A64)</f>
        <v>6.7636361100000002</v>
      </c>
    </row>
    <row r="65" spans="1:27" x14ac:dyDescent="0.2">
      <c r="A65" s="5">
        <v>60</v>
      </c>
      <c r="B65" s="5" t="str">
        <f>VLOOKUP(C65,'datemar &amp; dateaug kaf'!$B$5:$O$94,14,FALSE)</f>
        <v>1986-87</v>
      </c>
      <c r="C65" s="18">
        <f>LARGE('datemar &amp; dateaug kaf'!$B$5:$B$94,'datemar &amp; dateaug kaf rank'!$A65)</f>
        <v>756.02972371499993</v>
      </c>
      <c r="D65" s="5" t="str">
        <f>VLOOKUP(E65,'datemar &amp; dateaug kaf'!$C$5:$O$94,13,FALSE)</f>
        <v>1984-85</v>
      </c>
      <c r="E65" s="18">
        <f>LARGE('datemar &amp; dateaug kaf'!$C$5:$C$94,'datemar &amp; dateaug kaf rank'!$A65)</f>
        <v>748.69088101500006</v>
      </c>
      <c r="F65" s="5" t="str">
        <f>VLOOKUP(G65,'datemar &amp; dateaug kaf'!$D$5:$O$94,12,FALSE)</f>
        <v>2008-09</v>
      </c>
      <c r="G65" s="18">
        <f>LARGE('datemar &amp; dateaug kaf'!$D$5:$D$94,'datemar &amp; dateaug kaf rank'!$A65)</f>
        <v>727.22377438199999</v>
      </c>
      <c r="H65" s="5" t="str">
        <f>VLOOKUP(I65,'datemar &amp; dateaug kaf'!$E$5:$O$94,11,FALSE)</f>
        <v>1978-79</v>
      </c>
      <c r="I65" s="18">
        <f>LARGE('datemar &amp; dateaug kaf'!$E$5:$E$94,'datemar &amp; dateaug kaf rank'!$A65)</f>
        <v>678.73980925800004</v>
      </c>
      <c r="J65" s="5" t="str">
        <f>VLOOKUP(K65,'datemar &amp; dateaug kaf'!$F$5:$O$94,10,FALSE)</f>
        <v>1963-64</v>
      </c>
      <c r="K65" s="18">
        <f>LARGE('datemar &amp; dateaug kaf'!$F$5:$F$94,'datemar &amp; dateaug kaf rank'!$A65)</f>
        <v>571.57882154100002</v>
      </c>
      <c r="L65" s="5" t="str">
        <f>VLOOKUP(M65,'datemar &amp; dateaug kaf'!$G$5:$O$94,9,FALSE)</f>
        <v>1938-39</v>
      </c>
      <c r="M65" s="18">
        <f>LARGE('datemar &amp; dateaug kaf'!$G$5:$G$94,'datemar &amp; dateaug kaf rank'!$A65)</f>
        <v>413.51205060899997</v>
      </c>
      <c r="N65" s="5" t="str">
        <f>VLOOKUP(O65,'datemar &amp; dateaug kaf'!$H$5:$O$94,8,FALSE)</f>
        <v>2010-11</v>
      </c>
      <c r="O65" s="18">
        <f>LARGE('datemar &amp; dateaug kaf'!$H$5:$H$94,'datemar &amp; dateaug kaf rank'!$A65)</f>
        <v>240.54742899600001</v>
      </c>
      <c r="P65" s="5" t="str">
        <f>VLOOKUP(Q65,'datemar &amp; dateaug kaf'!$I$5:$O$94,7,FALSE)</f>
        <v>1933-34</v>
      </c>
      <c r="Q65" s="18">
        <f>LARGE('datemar &amp; dateaug kaf'!$I$5:$I$94,'datemar &amp; dateaug kaf rank'!$A65)</f>
        <v>119.03999553600001</v>
      </c>
      <c r="R65" s="5" t="str">
        <f>VLOOKUP(S65,'datemar &amp; dateaug kaf'!$J$5:$O$94,6,FALSE)</f>
        <v>2002-03</v>
      </c>
      <c r="S65" s="18">
        <f>LARGE('datemar &amp; dateaug kaf'!$J$5:$J$94,'datemar &amp; dateaug kaf rank'!$A65)</f>
        <v>260.25122991000001</v>
      </c>
      <c r="T65" s="5" t="str">
        <f>VLOOKUP(U65,'datemar &amp; dateaug kaf'!$K$5:$O$94,5,FALSE)</f>
        <v>1946-47</v>
      </c>
      <c r="U65" s="18">
        <f>LARGE('datemar &amp; dateaug kaf'!$K$5:$K$94,'datemar &amp; dateaug kaf rank'!$A65)</f>
        <v>139.672060878</v>
      </c>
      <c r="V65" s="5" t="str">
        <f>VLOOKUP(W65,'datemar &amp; dateaug kaf'!$L$5:$O$94,4,FALSE)</f>
        <v>1948-49</v>
      </c>
      <c r="W65" s="18">
        <f>LARGE('datemar &amp; dateaug kaf'!$L$5:$L$94,'datemar &amp; dateaug kaf rank'!$A65)</f>
        <v>56.56859292</v>
      </c>
      <c r="X65" s="5" t="str">
        <f>VLOOKUP(Y65,'datemar &amp; dateaug kaf'!$M$5:$O$94,3,FALSE)</f>
        <v>1971-72</v>
      </c>
      <c r="Y65" s="18">
        <f>LARGE('datemar &amp; dateaug kaf'!$M$5:$M$94,'datemar &amp; dateaug kaf rank'!$A65)</f>
        <v>19.799007522</v>
      </c>
      <c r="Z65" s="5" t="str">
        <f>VLOOKUP(AA65,'datemar &amp; dateaug kaf'!$N$5:$O$94,2,FALSE)</f>
        <v>1944-45</v>
      </c>
      <c r="AA65" s="18">
        <f>LARGE('datemar &amp; dateaug kaf'!$N$5:$N$94,'datemar &amp; dateaug kaf rank'!$A65)</f>
        <v>6.7636361100000002</v>
      </c>
    </row>
    <row r="66" spans="1:27" x14ac:dyDescent="0.2">
      <c r="A66" s="5">
        <v>61</v>
      </c>
      <c r="B66" s="5" t="str">
        <f>VLOOKUP(C66,'datemar &amp; dateaug kaf'!$B$5:$O$94,14,FALSE)</f>
        <v>1978-79</v>
      </c>
      <c r="C66" s="18">
        <f>LARGE('datemar &amp; dateaug kaf'!$B$5:$B$94,'datemar &amp; dateaug kaf rank'!$A66)</f>
        <v>754.17319485900009</v>
      </c>
      <c r="D66" s="5" t="str">
        <f>VLOOKUP(E66,'datemar &amp; dateaug kaf'!$C$5:$O$94,13,FALSE)</f>
        <v>1978-79</v>
      </c>
      <c r="E66" s="18">
        <f>LARGE('datemar &amp; dateaug kaf'!$C$5:$C$94,'datemar &amp; dateaug kaf rank'!$A66)</f>
        <v>735.11203854900009</v>
      </c>
      <c r="F66" s="5" t="str">
        <f>VLOOKUP(G66,'datemar &amp; dateaug kaf'!$D$5:$O$94,12,FALSE)</f>
        <v>1986-87</v>
      </c>
      <c r="G66" s="18">
        <f>LARGE('datemar &amp; dateaug kaf'!$D$5:$D$94,'datemar &amp; dateaug kaf rank'!$A66)</f>
        <v>717.43931193900005</v>
      </c>
      <c r="H66" s="5" t="str">
        <f>VLOOKUP(I66,'datemar &amp; dateaug kaf'!$E$5:$O$94,11,FALSE)</f>
        <v>1984-85</v>
      </c>
      <c r="I66" s="18">
        <f>LARGE('datemar &amp; dateaug kaf'!$E$5:$E$94,'datemar &amp; dateaug kaf rank'!$A66)</f>
        <v>674.92162758300003</v>
      </c>
      <c r="J66" s="5" t="str">
        <f>VLOOKUP(K66,'datemar &amp; dateaug kaf'!$F$5:$O$94,10,FALSE)</f>
        <v>1934-35</v>
      </c>
      <c r="K66" s="18">
        <f>LARGE('datemar &amp; dateaug kaf'!$F$5:$F$94,'datemar &amp; dateaug kaf rank'!$A66)</f>
        <v>566.75105312699998</v>
      </c>
      <c r="L66" s="5" t="str">
        <f>VLOOKUP(M66,'datemar &amp; dateaug kaf'!$G$5:$O$94,9,FALSE)</f>
        <v>1946-47</v>
      </c>
      <c r="M66" s="18">
        <f>LARGE('datemar &amp; dateaug kaf'!$G$5:$G$94,'datemar &amp; dateaug kaf rank'!$A66)</f>
        <v>411.28461267599999</v>
      </c>
      <c r="N66" s="5" t="str">
        <f>VLOOKUP(O66,'datemar &amp; dateaug kaf'!$H$5:$O$94,8,FALSE)</f>
        <v>1934-35</v>
      </c>
      <c r="O66" s="18">
        <f>LARGE('datemar &amp; dateaug kaf'!$H$5:$H$94,'datemar &amp; dateaug kaf rank'!$A66)</f>
        <v>237.60792497399999</v>
      </c>
      <c r="P66" s="5" t="str">
        <f>VLOOKUP(Q66,'datemar &amp; dateaug kaf'!$I$5:$O$94,7,FALSE)</f>
        <v>1990-91</v>
      </c>
      <c r="Q66" s="18">
        <f>LARGE('datemar &amp; dateaug kaf'!$I$5:$I$94,'datemar &amp; dateaug kaf rank'!$A66)</f>
        <v>118.05619392</v>
      </c>
      <c r="R66" s="5" t="str">
        <f>VLOOKUP(S66,'datemar &amp; dateaug kaf'!$J$5:$O$94,6,FALSE)</f>
        <v>2012-13</v>
      </c>
      <c r="S66" s="18">
        <f>LARGE('datemar &amp; dateaug kaf'!$J$5:$J$94,'datemar &amp; dateaug kaf rank'!$A66)</f>
        <v>257.14114738199999</v>
      </c>
      <c r="T66" s="5" t="str">
        <f>VLOOKUP(U66,'datemar &amp; dateaug kaf'!$K$5:$O$94,5,FALSE)</f>
        <v>1934-35</v>
      </c>
      <c r="U66" s="18">
        <f>LARGE('datemar &amp; dateaug kaf'!$K$5:$K$94,'datemar &amp; dateaug kaf rank'!$A66)</f>
        <v>139.38247411199998</v>
      </c>
      <c r="V66" s="5" t="str">
        <f>VLOOKUP(W66,'datemar &amp; dateaug kaf'!$L$5:$O$94,4,FALSE)</f>
        <v>1995-96</v>
      </c>
      <c r="W66" s="18">
        <f>LARGE('datemar &amp; dateaug kaf'!$L$5:$L$94,'datemar &amp; dateaug kaf rank'!$A66)</f>
        <v>56.558675564999994</v>
      </c>
      <c r="X66" s="5" t="str">
        <f>VLOOKUP(Y66,'datemar &amp; dateaug kaf'!$M$5:$O$94,3,FALSE)</f>
        <v>1948-49</v>
      </c>
      <c r="Y66" s="18">
        <f>LARGE('datemar &amp; dateaug kaf'!$M$5:$M$94,'datemar &amp; dateaug kaf rank'!$A66)</f>
        <v>19.676032319999997</v>
      </c>
      <c r="Z66" s="5" t="str">
        <f>VLOOKUP(AA66,'datemar &amp; dateaug kaf'!$N$5:$O$94,2,FALSE)</f>
        <v>1943-44</v>
      </c>
      <c r="AA66" s="18">
        <f>LARGE('datemar &amp; dateaug kaf'!$N$5:$N$94,'datemar &amp; dateaug kaf rank'!$A66)</f>
        <v>6.7021485089999997</v>
      </c>
    </row>
    <row r="67" spans="1:27" x14ac:dyDescent="0.2">
      <c r="A67" s="11">
        <v>62</v>
      </c>
      <c r="B67" s="5" t="str">
        <f>VLOOKUP(C67,'datemar &amp; dateaug kaf'!$B$5:$O$94,14,FALSE)</f>
        <v>2008-09</v>
      </c>
      <c r="C67" s="18">
        <f>LARGE('datemar &amp; dateaug kaf'!$B$5:$B$94,'datemar &amp; dateaug kaf rank'!$A67)</f>
        <v>739.86443506499995</v>
      </c>
      <c r="D67" s="5" t="str">
        <f>VLOOKUP(E67,'datemar &amp; dateaug kaf'!$C$5:$O$94,13,FALSE)</f>
        <v>2008-09</v>
      </c>
      <c r="E67" s="18">
        <f>LARGE('datemar &amp; dateaug kaf'!$C$5:$C$94,'datemar &amp; dateaug kaf rank'!$A67)</f>
        <v>733.53121216199997</v>
      </c>
      <c r="F67" s="5" t="str">
        <f>VLOOKUP(G67,'datemar &amp; dateaug kaf'!$D$5:$O$94,12,FALSE)</f>
        <v>1990-91</v>
      </c>
      <c r="G67" s="18">
        <f>LARGE('datemar &amp; dateaug kaf'!$D$5:$D$94,'datemar &amp; dateaug kaf rank'!$A67)</f>
        <v>714.45617155499997</v>
      </c>
      <c r="H67" s="5" t="str">
        <f>VLOOKUP(I67,'datemar &amp; dateaug kaf'!$E$5:$O$94,11,FALSE)</f>
        <v>1990-91</v>
      </c>
      <c r="I67" s="18">
        <f>LARGE('datemar &amp; dateaug kaf'!$E$5:$E$94,'datemar &amp; dateaug kaf rank'!$A67)</f>
        <v>669.8161732289999</v>
      </c>
      <c r="J67" s="5" t="str">
        <f>VLOOKUP(K67,'datemar &amp; dateaug kaf'!$F$5:$O$94,10,FALSE)</f>
        <v>1987-88</v>
      </c>
      <c r="K67" s="18">
        <f>LARGE('datemar &amp; dateaug kaf'!$F$5:$F$94,'datemar &amp; dateaug kaf rank'!$A67)</f>
        <v>565.14245814600008</v>
      </c>
      <c r="L67" s="5" t="str">
        <f>VLOOKUP(M67,'datemar &amp; dateaug kaf'!$G$5:$O$94,9,FALSE)</f>
        <v>1987-88</v>
      </c>
      <c r="M67" s="18">
        <f>LARGE('datemar &amp; dateaug kaf'!$G$5:$G$94,'datemar &amp; dateaug kaf rank'!$A67)</f>
        <v>411.11601764099998</v>
      </c>
      <c r="N67" s="5" t="str">
        <f>VLOOKUP(O67,'datemar &amp; dateaug kaf'!$H$5:$O$94,8,FALSE)</f>
        <v>1997-98</v>
      </c>
      <c r="O67" s="18">
        <f>LARGE('datemar &amp; dateaug kaf'!$H$5:$H$94,'datemar &amp; dateaug kaf rank'!$A67)</f>
        <v>236.788751451</v>
      </c>
      <c r="P67" s="5" t="str">
        <f>VLOOKUP(Q67,'datemar &amp; dateaug kaf'!$I$5:$O$94,7,FALSE)</f>
        <v>1947-48</v>
      </c>
      <c r="Q67" s="18">
        <f>LARGE('datemar &amp; dateaug kaf'!$I$5:$I$94,'datemar &amp; dateaug kaf rank'!$A67)</f>
        <v>115.59668988</v>
      </c>
      <c r="R67" s="5" t="str">
        <f>VLOOKUP(S67,'datemar &amp; dateaug kaf'!$J$5:$O$94,6,FALSE)</f>
        <v>1950-51</v>
      </c>
      <c r="S67" s="18">
        <f>LARGE('datemar &amp; dateaug kaf'!$J$5:$J$94,'datemar &amp; dateaug kaf rank'!$A67)</f>
        <v>253.10676736799999</v>
      </c>
      <c r="T67" s="5" t="str">
        <f>VLOOKUP(U67,'datemar &amp; dateaug kaf'!$K$5:$O$94,5,FALSE)</f>
        <v>1966-67</v>
      </c>
      <c r="U67" s="18">
        <f>LARGE('datemar &amp; dateaug kaf'!$K$5:$K$94,'datemar &amp; dateaug kaf rank'!$A67)</f>
        <v>137.64892045800002</v>
      </c>
      <c r="V67" s="5" t="str">
        <f>VLOOKUP(W67,'datemar &amp; dateaug kaf'!$L$5:$O$94,4,FALSE)</f>
        <v>1988-89</v>
      </c>
      <c r="W67" s="18">
        <f>LARGE('datemar &amp; dateaug kaf'!$L$5:$L$94,'datemar &amp; dateaug kaf rank'!$A67)</f>
        <v>56.086609467000002</v>
      </c>
      <c r="X67" s="5" t="str">
        <f>VLOOKUP(Y67,'datemar &amp; dateaug kaf'!$M$5:$O$94,3,FALSE)</f>
        <v>2000-01</v>
      </c>
      <c r="Y67" s="18">
        <f>LARGE('datemar &amp; dateaug kaf'!$M$5:$M$94,'datemar &amp; dateaug kaf rank'!$A67)</f>
        <v>19.614544719000001</v>
      </c>
      <c r="Z67" s="5" t="str">
        <f>VLOOKUP(AA67,'datemar &amp; dateaug kaf'!$N$5:$O$94,2,FALSE)</f>
        <v>2010-11</v>
      </c>
      <c r="AA67" s="18">
        <f>LARGE('datemar &amp; dateaug kaf'!$N$5:$N$94,'datemar &amp; dateaug kaf rank'!$A67)</f>
        <v>6.6406609080000001</v>
      </c>
    </row>
    <row r="68" spans="1:27" x14ac:dyDescent="0.2">
      <c r="A68" s="11">
        <v>63</v>
      </c>
      <c r="B68" s="5" t="str">
        <f>VLOOKUP(C68,'datemar &amp; dateaug kaf'!$B$5:$O$94,14,FALSE)</f>
        <v>1980-81</v>
      </c>
      <c r="C68" s="18">
        <f>LARGE('datemar &amp; dateaug kaf'!$B$5:$B$94,'datemar &amp; dateaug kaf rank'!$A68)</f>
        <v>730.97055110100007</v>
      </c>
      <c r="D68" s="5" t="str">
        <f>VLOOKUP(E68,'datemar &amp; dateaug kaf'!$C$5:$O$94,13,FALSE)</f>
        <v>1990-91</v>
      </c>
      <c r="E68" s="18">
        <f>LARGE('datemar &amp; dateaug kaf'!$C$5:$C$94,'datemar &amp; dateaug kaf rank'!$A68)</f>
        <v>723.02476627499993</v>
      </c>
      <c r="F68" s="5" t="str">
        <f>VLOOKUP(G68,'datemar &amp; dateaug kaf'!$D$5:$O$94,12,FALSE)</f>
        <v>1932-33</v>
      </c>
      <c r="G68" s="18">
        <f>LARGE('datemar &amp; dateaug kaf'!$D$5:$D$94,'datemar &amp; dateaug kaf rank'!$A68)</f>
        <v>712.91303111700006</v>
      </c>
      <c r="H68" s="5" t="str">
        <f>VLOOKUP(I68,'datemar &amp; dateaug kaf'!$E$5:$O$94,11,FALSE)</f>
        <v>1989-90</v>
      </c>
      <c r="I68" s="18">
        <f>LARGE('datemar &amp; dateaug kaf'!$E$5:$E$94,'datemar &amp; dateaug kaf rank'!$A68)</f>
        <v>662.66576027400004</v>
      </c>
      <c r="J68" s="5" t="str">
        <f>VLOOKUP(K68,'datemar &amp; dateaug kaf'!$F$5:$O$94,10,FALSE)</f>
        <v>1979-80</v>
      </c>
      <c r="K68" s="18">
        <f>LARGE('datemar &amp; dateaug kaf'!$F$5:$F$94,'datemar &amp; dateaug kaf rank'!$A68)</f>
        <v>557.02212787199994</v>
      </c>
      <c r="L68" s="5" t="str">
        <f>VLOOKUP(M68,'datemar &amp; dateaug kaf'!$G$5:$O$94,9,FALSE)</f>
        <v>1968-69</v>
      </c>
      <c r="M68" s="18">
        <f>LARGE('datemar &amp; dateaug kaf'!$G$5:$G$94,'datemar &amp; dateaug kaf rank'!$A68)</f>
        <v>404.05287741000001</v>
      </c>
      <c r="N68" s="5" t="str">
        <f>VLOOKUP(O68,'datemar &amp; dateaug kaf'!$H$5:$O$94,8,FALSE)</f>
        <v>1987-88</v>
      </c>
      <c r="O68" s="18">
        <f>LARGE('datemar &amp; dateaug kaf'!$H$5:$H$94,'datemar &amp; dateaug kaf rank'!$A68)</f>
        <v>233.84726395799998</v>
      </c>
      <c r="P68" s="5" t="str">
        <f>VLOOKUP(Q68,'datemar &amp; dateaug kaf'!$I$5:$O$94,7,FALSE)</f>
        <v>1947-48</v>
      </c>
      <c r="Q68" s="18">
        <f>LARGE('datemar &amp; dateaug kaf'!$I$5:$I$94,'datemar &amp; dateaug kaf rank'!$A68)</f>
        <v>115.59668988</v>
      </c>
      <c r="R68" s="5" t="str">
        <f>VLOOKUP(S68,'datemar &amp; dateaug kaf'!$J$5:$O$94,6,FALSE)</f>
        <v>2013-14</v>
      </c>
      <c r="S68" s="18">
        <f>LARGE('datemar &amp; dateaug kaf'!$J$5:$J$94,'datemar &amp; dateaug kaf rank'!$A68)</f>
        <v>252.90445332599998</v>
      </c>
      <c r="T68" s="5" t="str">
        <f>VLOOKUP(U68,'datemar &amp; dateaug kaf'!$K$5:$O$94,5,FALSE)</f>
        <v>1940-41</v>
      </c>
      <c r="U68" s="18">
        <f>LARGE('datemar &amp; dateaug kaf'!$K$5:$K$94,'datemar &amp; dateaug kaf rank'!$A68)</f>
        <v>134.49916850999998</v>
      </c>
      <c r="V68" s="5" t="str">
        <f>VLOOKUP(W68,'datemar &amp; dateaug kaf'!$L$5:$O$94,4,FALSE)</f>
        <v>1943-44</v>
      </c>
      <c r="W68" s="18">
        <f>LARGE('datemar &amp; dateaug kaf'!$L$5:$L$94,'datemar &amp; dateaug kaf rank'!$A68)</f>
        <v>53.631072369000002</v>
      </c>
      <c r="X68" s="5" t="str">
        <f>VLOOKUP(Y68,'datemar &amp; dateaug kaf'!$M$5:$O$94,3,FALSE)</f>
        <v>1993-94</v>
      </c>
      <c r="Y68" s="18">
        <f>LARGE('datemar &amp; dateaug kaf'!$M$5:$M$94,'datemar &amp; dateaug kaf rank'!$A68)</f>
        <v>19.553057118000002</v>
      </c>
      <c r="Z68" s="5" t="str">
        <f>VLOOKUP(AA68,'datemar &amp; dateaug kaf'!$N$5:$O$94,2,FALSE)</f>
        <v>1965-66</v>
      </c>
      <c r="AA68" s="18">
        <f>LARGE('datemar &amp; dateaug kaf'!$N$5:$N$94,'datemar &amp; dateaug kaf rank'!$A68)</f>
        <v>6.517685706</v>
      </c>
    </row>
    <row r="69" spans="1:27" x14ac:dyDescent="0.2">
      <c r="A69" s="11">
        <v>64</v>
      </c>
      <c r="B69" s="5" t="str">
        <f>VLOOKUP(C69,'datemar &amp; dateaug kaf'!$B$5:$O$94,14,FALSE)</f>
        <v>1990-91</v>
      </c>
      <c r="C69" s="18">
        <f>LARGE('datemar &amp; dateaug kaf'!$B$5:$B$94,'datemar &amp; dateaug kaf rank'!$A69)</f>
        <v>730.77220400100009</v>
      </c>
      <c r="D69" s="5" t="str">
        <f>VLOOKUP(E69,'datemar &amp; dateaug kaf'!$C$5:$O$94,13,FALSE)</f>
        <v>1980-81</v>
      </c>
      <c r="E69" s="18">
        <f>LARGE('datemar &amp; dateaug kaf'!$C$5:$C$94,'datemar &amp; dateaug kaf rank'!$A69)</f>
        <v>721.68592334999994</v>
      </c>
      <c r="F69" s="5" t="str">
        <f>VLOOKUP(G69,'datemar &amp; dateaug kaf'!$D$5:$O$94,12,FALSE)</f>
        <v>1980-81</v>
      </c>
      <c r="G69" s="18">
        <f>LARGE('datemar &amp; dateaug kaf'!$D$5:$D$94,'datemar &amp; dateaug kaf rank'!$A69)</f>
        <v>712.64129559000003</v>
      </c>
      <c r="H69" s="5" t="str">
        <f>VLOOKUP(I69,'datemar &amp; dateaug kaf'!$E$5:$O$94,11,FALSE)</f>
        <v>1935-36</v>
      </c>
      <c r="I69" s="18">
        <f>LARGE('datemar &amp; dateaug kaf'!$E$5:$E$94,'datemar &amp; dateaug kaf rank'!$A69)</f>
        <v>659.93055376500001</v>
      </c>
      <c r="J69" s="5" t="str">
        <f>VLOOKUP(K69,'datemar &amp; dateaug kaf'!$F$5:$O$94,10,FALSE)</f>
        <v>1965-66</v>
      </c>
      <c r="K69" s="18">
        <f>LARGE('datemar &amp; dateaug kaf'!$F$5:$F$94,'datemar &amp; dateaug kaf rank'!$A69)</f>
        <v>552.97584703199993</v>
      </c>
      <c r="L69" s="5" t="str">
        <f>VLOOKUP(M69,'datemar &amp; dateaug kaf'!$G$5:$O$94,9,FALSE)</f>
        <v>1990-91</v>
      </c>
      <c r="M69" s="18">
        <f>LARGE('datemar &amp; dateaug kaf'!$G$5:$G$94,'datemar &amp; dateaug kaf rank'!$A69)</f>
        <v>390.96990269399998</v>
      </c>
      <c r="N69" s="5" t="str">
        <f>VLOOKUP(O69,'datemar &amp; dateaug kaf'!$H$5:$O$94,8,FALSE)</f>
        <v>1990-91</v>
      </c>
      <c r="O69" s="18">
        <f>LARGE('datemar &amp; dateaug kaf'!$H$5:$H$94,'datemar &amp; dateaug kaf rank'!$A69)</f>
        <v>233.684619336</v>
      </c>
      <c r="P69" s="5" t="str">
        <f>VLOOKUP(Q69,'datemar &amp; dateaug kaf'!$I$5:$O$94,7,FALSE)</f>
        <v>1950-51</v>
      </c>
      <c r="Q69" s="18">
        <f>LARGE('datemar &amp; dateaug kaf'!$I$5:$I$94,'datemar &amp; dateaug kaf rank'!$A69)</f>
        <v>113.26016104199999</v>
      </c>
      <c r="R69" s="5" t="str">
        <f>VLOOKUP(S69,'datemar &amp; dateaug kaf'!$J$5:$O$94,6,FALSE)</f>
        <v>1956-57</v>
      </c>
      <c r="S69" s="18">
        <f>LARGE('datemar &amp; dateaug kaf'!$J$5:$J$94,'datemar &amp; dateaug kaf rank'!$A69)</f>
        <v>249.50081709</v>
      </c>
      <c r="T69" s="5" t="str">
        <f>VLOOKUP(U69,'datemar &amp; dateaug kaf'!$K$5:$O$94,5,FALSE)</f>
        <v>1950-51</v>
      </c>
      <c r="U69" s="18">
        <f>LARGE('datemar &amp; dateaug kaf'!$K$5:$K$94,'datemar &amp; dateaug kaf rank'!$A69)</f>
        <v>134.217515628</v>
      </c>
      <c r="V69" s="5" t="str">
        <f>VLOOKUP(W69,'datemar &amp; dateaug kaf'!$L$5:$O$94,4,FALSE)</f>
        <v>2000-01</v>
      </c>
      <c r="W69" s="18">
        <f>LARGE('datemar &amp; dateaug kaf'!$L$5:$L$94,'datemar &amp; dateaug kaf rank'!$A69)</f>
        <v>52.579832738999997</v>
      </c>
      <c r="X69" s="5" t="str">
        <f>VLOOKUP(Y69,'datemar &amp; dateaug kaf'!$M$5:$O$94,3,FALSE)</f>
        <v>1972-73</v>
      </c>
      <c r="Y69" s="18">
        <f>LARGE('datemar &amp; dateaug kaf'!$M$5:$M$94,'datemar &amp; dateaug kaf rank'!$A69)</f>
        <v>19.491569516999999</v>
      </c>
      <c r="Z69" s="5" t="str">
        <f>VLOOKUP(AA69,'datemar &amp; dateaug kaf'!$N$5:$O$94,2,FALSE)</f>
        <v>1965-66</v>
      </c>
      <c r="AA69" s="18">
        <f>LARGE('datemar &amp; dateaug kaf'!$N$5:$N$94,'datemar &amp; dateaug kaf rank'!$A69)</f>
        <v>6.517685706</v>
      </c>
    </row>
    <row r="70" spans="1:27" x14ac:dyDescent="0.2">
      <c r="A70" s="11">
        <v>65</v>
      </c>
      <c r="B70" s="5" t="str">
        <f>VLOOKUP(C70,'datemar &amp; dateaug kaf'!$B$5:$O$94,14,FALSE)</f>
        <v>1932-33</v>
      </c>
      <c r="C70" s="18">
        <f>LARGE('datemar &amp; dateaug kaf'!$B$5:$B$94,'datemar &amp; dateaug kaf rank'!$A70)</f>
        <v>725.77584055199998</v>
      </c>
      <c r="D70" s="5" t="str">
        <f>VLOOKUP(E70,'datemar &amp; dateaug kaf'!$C$5:$O$94,13,FALSE)</f>
        <v>1932-33</v>
      </c>
      <c r="E70" s="18">
        <f>LARGE('datemar &amp; dateaug kaf'!$C$5:$C$94,'datemar &amp; dateaug kaf rank'!$A70)</f>
        <v>718.089890427</v>
      </c>
      <c r="F70" s="5" t="str">
        <f>VLOOKUP(G70,'datemar &amp; dateaug kaf'!$D$5:$O$94,12,FALSE)</f>
        <v>2017-18</v>
      </c>
      <c r="G70" s="18">
        <f>LARGE('datemar &amp; dateaug kaf'!$D$5:$D$94,'datemar &amp; dateaug kaf rank'!$A70)</f>
        <v>703.82080005299997</v>
      </c>
      <c r="H70" s="5" t="str">
        <f>VLOOKUP(I70,'datemar &amp; dateaug kaf'!$E$5:$O$94,11,FALSE)</f>
        <v>1962-63</v>
      </c>
      <c r="I70" s="18">
        <f>LARGE('datemar &amp; dateaug kaf'!$E$5:$E$94,'datemar &amp; dateaug kaf rank'!$A70)</f>
        <v>656.78873570099995</v>
      </c>
      <c r="J70" s="5" t="str">
        <f>VLOOKUP(K70,'datemar &amp; dateaug kaf'!$F$5:$O$94,10,FALSE)</f>
        <v>1938-39</v>
      </c>
      <c r="K70" s="18">
        <f>LARGE('datemar &amp; dateaug kaf'!$F$5:$F$94,'datemar &amp; dateaug kaf rank'!$A70)</f>
        <v>552.35105366699997</v>
      </c>
      <c r="L70" s="5" t="str">
        <f>VLOOKUP(M70,'datemar &amp; dateaug kaf'!$G$5:$O$94,9,FALSE)</f>
        <v>1932-33</v>
      </c>
      <c r="M70" s="18">
        <f>LARGE('datemar &amp; dateaug kaf'!$G$5:$G$94,'datemar &amp; dateaug kaf rank'!$A70)</f>
        <v>387.07238217899999</v>
      </c>
      <c r="N70" s="5" t="str">
        <f>VLOOKUP(O70,'datemar &amp; dateaug kaf'!$H$5:$O$94,8,FALSE)</f>
        <v>1980-81</v>
      </c>
      <c r="O70" s="18">
        <f>LARGE('datemar &amp; dateaug kaf'!$H$5:$H$94,'datemar &amp; dateaug kaf rank'!$A70)</f>
        <v>233.26214001299999</v>
      </c>
      <c r="P70" s="5" t="str">
        <f>VLOOKUP(Q70,'datemar &amp; dateaug kaf'!$I$5:$O$94,7,FALSE)</f>
        <v>1934-35</v>
      </c>
      <c r="Q70" s="18">
        <f>LARGE('datemar &amp; dateaug kaf'!$I$5:$I$94,'datemar &amp; dateaug kaf rank'!$A70)</f>
        <v>111.538508214</v>
      </c>
      <c r="R70" s="5" t="str">
        <f>VLOOKUP(S70,'datemar &amp; dateaug kaf'!$J$5:$O$94,6,FALSE)</f>
        <v>2000-01</v>
      </c>
      <c r="S70" s="18">
        <f>LARGE('datemar &amp; dateaug kaf'!$J$5:$J$94,'datemar &amp; dateaug kaf rank'!$A70)</f>
        <v>248.17982540400001</v>
      </c>
      <c r="T70" s="5" t="str">
        <f>VLOOKUP(U70,'datemar &amp; dateaug kaf'!$K$5:$O$94,5,FALSE)</f>
        <v>1978-79</v>
      </c>
      <c r="U70" s="18">
        <f>LARGE('datemar &amp; dateaug kaf'!$K$5:$K$94,'datemar &amp; dateaug kaf rank'!$A70)</f>
        <v>133.88429250000002</v>
      </c>
      <c r="V70" s="5" t="str">
        <f>VLOOKUP(W70,'datemar &amp; dateaug kaf'!$L$5:$O$94,4,FALSE)</f>
        <v>1934-35</v>
      </c>
      <c r="W70" s="18">
        <f>LARGE('datemar &amp; dateaug kaf'!$L$5:$L$94,'datemar &amp; dateaug kaf rank'!$A70)</f>
        <v>51.824130287999999</v>
      </c>
      <c r="X70" s="5" t="str">
        <f>VLOOKUP(Y70,'datemar &amp; dateaug kaf'!$M$5:$O$94,3,FALSE)</f>
        <v>1964-65</v>
      </c>
      <c r="Y70" s="18">
        <f>LARGE('datemar &amp; dateaug kaf'!$M$5:$M$94,'datemar &amp; dateaug kaf rank'!$A70)</f>
        <v>19.430081915999999</v>
      </c>
      <c r="Z70" s="5" t="str">
        <f>VLOOKUP(AA70,'datemar &amp; dateaug kaf'!$N$5:$O$94,2,FALSE)</f>
        <v>1965-66</v>
      </c>
      <c r="AA70" s="18">
        <f>LARGE('datemar &amp; dateaug kaf'!$N$5:$N$94,'datemar &amp; dateaug kaf rank'!$A70)</f>
        <v>6.517685706</v>
      </c>
    </row>
    <row r="71" spans="1:27" x14ac:dyDescent="0.2">
      <c r="A71" s="11">
        <v>66</v>
      </c>
      <c r="B71" s="5" t="str">
        <f>VLOOKUP(C71,'datemar &amp; dateaug kaf'!$B$5:$O$94,14,FALSE)</f>
        <v>2017-18</v>
      </c>
      <c r="C71" s="18">
        <f>LARGE('datemar &amp; dateaug kaf'!$B$5:$B$94,'datemar &amp; dateaug kaf rank'!$A71)</f>
        <v>715.06906409400005</v>
      </c>
      <c r="D71" s="5" t="str">
        <f>VLOOKUP(E71,'datemar &amp; dateaug kaf'!$C$5:$O$94,13,FALSE)</f>
        <v>2017-18</v>
      </c>
      <c r="E71" s="18">
        <f>LARGE('datemar &amp; dateaug kaf'!$C$5:$C$94,'datemar &amp; dateaug kaf rank'!$A71)</f>
        <v>711.31832043299994</v>
      </c>
      <c r="F71" s="5" t="str">
        <f>VLOOKUP(G71,'datemar &amp; dateaug kaf'!$D$5:$O$94,12,FALSE)</f>
        <v>1978-79</v>
      </c>
      <c r="G71" s="18">
        <f>LARGE('datemar &amp; dateaug kaf'!$D$5:$D$94,'datemar &amp; dateaug kaf rank'!$A71)</f>
        <v>696.01782513899991</v>
      </c>
      <c r="H71" s="5" t="str">
        <f>VLOOKUP(I71,'datemar &amp; dateaug kaf'!$E$5:$O$94,11,FALSE)</f>
        <v>1997-98</v>
      </c>
      <c r="I71" s="18">
        <f>LARGE('datemar &amp; dateaug kaf'!$E$5:$E$94,'datemar &amp; dateaug kaf rank'!$A71)</f>
        <v>649.735512825</v>
      </c>
      <c r="J71" s="5" t="str">
        <f>VLOOKUP(K71,'datemar &amp; dateaug kaf'!$F$5:$O$94,10,FALSE)</f>
        <v>1959-60</v>
      </c>
      <c r="K71" s="18">
        <f>LARGE('datemar &amp; dateaug kaf'!$F$5:$F$94,'datemar &amp; dateaug kaf rank'!$A71)</f>
        <v>537.00692201100003</v>
      </c>
      <c r="L71" s="5" t="str">
        <f>VLOOKUP(M71,'datemar &amp; dateaug kaf'!$G$5:$O$94,9,FALSE)</f>
        <v>1986-87</v>
      </c>
      <c r="M71" s="18">
        <f>LARGE('datemar &amp; dateaug kaf'!$G$5:$G$94,'datemar &amp; dateaug kaf rank'!$A71)</f>
        <v>385.77320867399999</v>
      </c>
      <c r="N71" s="5" t="str">
        <f>VLOOKUP(O71,'datemar &amp; dateaug kaf'!$H$5:$O$94,8,FALSE)</f>
        <v>1935-36</v>
      </c>
      <c r="O71" s="18">
        <f>LARGE('datemar &amp; dateaug kaf'!$H$5:$H$94,'datemar &amp; dateaug kaf rank'!$A71)</f>
        <v>224.79668578500002</v>
      </c>
      <c r="P71" s="5" t="str">
        <f>VLOOKUP(Q71,'datemar &amp; dateaug kaf'!$I$5:$O$94,7,FALSE)</f>
        <v>1994-95</v>
      </c>
      <c r="Q71" s="18">
        <f>LARGE('datemar &amp; dateaug kaf'!$I$5:$I$94,'datemar &amp; dateaug kaf rank'!$A71)</f>
        <v>110.308756194</v>
      </c>
      <c r="R71" s="5" t="str">
        <f>VLOOKUP(S71,'datemar &amp; dateaug kaf'!$J$5:$O$94,6,FALSE)</f>
        <v>2003-04</v>
      </c>
      <c r="S71" s="18">
        <f>LARGE('datemar &amp; dateaug kaf'!$J$5:$J$94,'datemar &amp; dateaug kaf rank'!$A71)</f>
        <v>246.70610645100001</v>
      </c>
      <c r="T71" s="5" t="str">
        <f>VLOOKUP(U71,'datemar &amp; dateaug kaf'!$K$5:$O$94,5,FALSE)</f>
        <v>1996-97</v>
      </c>
      <c r="U71" s="18">
        <f>LARGE('datemar &amp; dateaug kaf'!$K$5:$K$94,'datemar &amp; dateaug kaf rank'!$A71)</f>
        <v>133.72759829099999</v>
      </c>
      <c r="V71" s="5" t="str">
        <f>VLOOKUP(W71,'datemar &amp; dateaug kaf'!$L$5:$O$94,4,FALSE)</f>
        <v>1944-45</v>
      </c>
      <c r="W71" s="18">
        <f>LARGE('datemar &amp; dateaug kaf'!$L$5:$L$94,'datemar &amp; dateaug kaf rank'!$A71)</f>
        <v>51.822146817000004</v>
      </c>
      <c r="X71" s="5" t="str">
        <f>VLOOKUP(Y71,'datemar &amp; dateaug kaf'!$M$5:$O$94,3,FALSE)</f>
        <v>1985-86</v>
      </c>
      <c r="Y71" s="18">
        <f>LARGE('datemar &amp; dateaug kaf'!$M$5:$M$94,'datemar &amp; dateaug kaf rank'!$A71)</f>
        <v>19.307106714</v>
      </c>
      <c r="Z71" s="5" t="str">
        <f>VLOOKUP(AA71,'datemar &amp; dateaug kaf'!$N$5:$O$94,2,FALSE)</f>
        <v>2007-08</v>
      </c>
      <c r="AA71" s="18">
        <f>LARGE('datemar &amp; dateaug kaf'!$N$5:$N$94,'datemar &amp; dateaug kaf rank'!$A71)</f>
        <v>6.3332229030000002</v>
      </c>
    </row>
    <row r="72" spans="1:27" x14ac:dyDescent="0.2">
      <c r="A72" s="11">
        <v>67</v>
      </c>
      <c r="B72" s="5" t="str">
        <f>VLOOKUP(C72,'datemar &amp; dateaug kaf'!$B$5:$O$94,14,FALSE)</f>
        <v>1989-90</v>
      </c>
      <c r="C72" s="18">
        <f>LARGE('datemar &amp; dateaug kaf'!$B$5:$B$94,'datemar &amp; dateaug kaf rank'!$A72)</f>
        <v>705.86972559599997</v>
      </c>
      <c r="D72" s="5" t="str">
        <f>VLOOKUP(E72,'datemar &amp; dateaug kaf'!$C$5:$O$94,13,FALSE)</f>
        <v>1989-90</v>
      </c>
      <c r="E72" s="18">
        <f>LARGE('datemar &amp; dateaug kaf'!$C$5:$C$94,'datemar &amp; dateaug kaf rank'!$A72)</f>
        <v>691.54311456300002</v>
      </c>
      <c r="F72" s="5" t="str">
        <f>VLOOKUP(G72,'datemar &amp; dateaug kaf'!$D$5:$O$94,12,FALSE)</f>
        <v>1989-90</v>
      </c>
      <c r="G72" s="18">
        <f>LARGE('datemar &amp; dateaug kaf'!$D$5:$D$94,'datemar &amp; dateaug kaf rank'!$A72)</f>
        <v>681.66542898299997</v>
      </c>
      <c r="H72" s="5" t="str">
        <f>VLOOKUP(I72,'datemar &amp; dateaug kaf'!$E$5:$O$94,11,FALSE)</f>
        <v>1938-39</v>
      </c>
      <c r="I72" s="18">
        <f>LARGE('datemar &amp; dateaug kaf'!$E$5:$E$94,'datemar &amp; dateaug kaf rank'!$A72)</f>
        <v>637.08493478699995</v>
      </c>
      <c r="J72" s="5" t="str">
        <f>VLOOKUP(K72,'datemar &amp; dateaug kaf'!$F$5:$O$94,10,FALSE)</f>
        <v>2012-13</v>
      </c>
      <c r="K72" s="18">
        <f>LARGE('datemar &amp; dateaug kaf'!$F$5:$F$94,'datemar &amp; dateaug kaf rank'!$A72)</f>
        <v>534.46807913099997</v>
      </c>
      <c r="L72" s="5" t="str">
        <f>VLOOKUP(M72,'datemar &amp; dateaug kaf'!$G$5:$O$94,9,FALSE)</f>
        <v>1993-94</v>
      </c>
      <c r="M72" s="18">
        <f>LARGE('datemar &amp; dateaug kaf'!$G$5:$G$94,'datemar &amp; dateaug kaf rank'!$A72)</f>
        <v>372.66643230599999</v>
      </c>
      <c r="N72" s="5" t="str">
        <f>VLOOKUP(O72,'datemar &amp; dateaug kaf'!$H$5:$O$94,8,FALSE)</f>
        <v>1928-29</v>
      </c>
      <c r="O72" s="18">
        <f>LARGE('datemar &amp; dateaug kaf'!$H$5:$H$94,'datemar &amp; dateaug kaf rank'!$A72)</f>
        <v>224.01321474</v>
      </c>
      <c r="P72" s="5" t="str">
        <f>VLOOKUP(Q72,'datemar &amp; dateaug kaf'!$I$5:$O$94,7,FALSE)</f>
        <v>2009-10</v>
      </c>
      <c r="Q72" s="18">
        <f>LARGE('datemar &amp; dateaug kaf'!$I$5:$I$94,'datemar &amp; dateaug kaf rank'!$A72)</f>
        <v>109.816855386</v>
      </c>
      <c r="R72" s="5" t="str">
        <f>VLOOKUP(S72,'datemar &amp; dateaug kaf'!$J$5:$O$94,6,FALSE)</f>
        <v>1930-31</v>
      </c>
      <c r="S72" s="18">
        <f>LARGE('datemar &amp; dateaug kaf'!$J$5:$J$94,'datemar &amp; dateaug kaf rank'!$A72)</f>
        <v>241.95569340599999</v>
      </c>
      <c r="T72" s="5" t="str">
        <f>VLOOKUP(U72,'datemar &amp; dateaug kaf'!$K$5:$O$94,5,FALSE)</f>
        <v>1929-30</v>
      </c>
      <c r="U72" s="18">
        <f>LARGE('datemar &amp; dateaug kaf'!$K$5:$K$94,'datemar &amp; dateaug kaf rank'!$A72)</f>
        <v>127.447929105</v>
      </c>
      <c r="V72" s="5" t="str">
        <f>VLOOKUP(W72,'datemar &amp; dateaug kaf'!$L$5:$O$94,4,FALSE)</f>
        <v>1972-73</v>
      </c>
      <c r="W72" s="18">
        <f>LARGE('datemar &amp; dateaug kaf'!$L$5:$L$94,'datemar &amp; dateaug kaf rank'!$A72)</f>
        <v>48.648593216999998</v>
      </c>
      <c r="X72" s="5" t="str">
        <f>VLOOKUP(Y72,'datemar &amp; dateaug kaf'!$M$5:$O$94,3,FALSE)</f>
        <v>2001-02</v>
      </c>
      <c r="Y72" s="18">
        <f>LARGE('datemar &amp; dateaug kaf'!$M$5:$M$94,'datemar &amp; dateaug kaf rank'!$A72)</f>
        <v>19.245619113</v>
      </c>
      <c r="Z72" s="5" t="str">
        <f>VLOOKUP(AA72,'datemar &amp; dateaug kaf'!$N$5:$O$94,2,FALSE)</f>
        <v>1934-35</v>
      </c>
      <c r="AA72" s="18">
        <f>LARGE('datemar &amp; dateaug kaf'!$N$5:$N$94,'datemar &amp; dateaug kaf rank'!$A72)</f>
        <v>6.2102477010000001</v>
      </c>
    </row>
    <row r="73" spans="1:27" x14ac:dyDescent="0.2">
      <c r="A73" s="11">
        <v>68</v>
      </c>
      <c r="B73" s="5" t="str">
        <f>VLOOKUP(C73,'datemar &amp; dateaug kaf'!$B$5:$O$94,14,FALSE)</f>
        <v>1941-42</v>
      </c>
      <c r="C73" s="18">
        <f>LARGE('datemar &amp; dateaug kaf'!$B$5:$B$94,'datemar &amp; dateaug kaf rank'!$A73)</f>
        <v>700.837659669</v>
      </c>
      <c r="D73" s="5" t="str">
        <f>VLOOKUP(E73,'datemar &amp; dateaug kaf'!$C$5:$O$94,13,FALSE)</f>
        <v>1941-42</v>
      </c>
      <c r="E73" s="18">
        <f>LARGE('datemar &amp; dateaug kaf'!$C$5:$C$94,'datemar &amp; dateaug kaf rank'!$A73)</f>
        <v>691.30708151399995</v>
      </c>
      <c r="F73" s="5" t="str">
        <f>VLOOKUP(G73,'datemar &amp; dateaug kaf'!$D$5:$O$94,12,FALSE)</f>
        <v>1935-36</v>
      </c>
      <c r="G73" s="18">
        <f>LARGE('datemar &amp; dateaug kaf'!$D$5:$D$94,'datemar &amp; dateaug kaf rank'!$A73)</f>
        <v>674.93352840900002</v>
      </c>
      <c r="H73" s="5" t="str">
        <f>VLOOKUP(I73,'datemar &amp; dateaug kaf'!$E$5:$O$94,11,FALSE)</f>
        <v>1979-80</v>
      </c>
      <c r="I73" s="18">
        <f>LARGE('datemar &amp; dateaug kaf'!$E$5:$E$94,'datemar &amp; dateaug kaf rank'!$A73)</f>
        <v>631.10476972200001</v>
      </c>
      <c r="J73" s="5" t="str">
        <f>VLOOKUP(K73,'datemar &amp; dateaug kaf'!$F$5:$O$94,10,FALSE)</f>
        <v>1932-33</v>
      </c>
      <c r="K73" s="18">
        <f>LARGE('datemar &amp; dateaug kaf'!$F$5:$F$94,'datemar &amp; dateaug kaf rank'!$A73)</f>
        <v>534.39667417500004</v>
      </c>
      <c r="L73" s="5" t="str">
        <f>VLOOKUP(M73,'datemar &amp; dateaug kaf'!$G$5:$O$94,9,FALSE)</f>
        <v>2017-18</v>
      </c>
      <c r="M73" s="18">
        <f>LARGE('datemar &amp; dateaug kaf'!$G$5:$G$94,'datemar &amp; dateaug kaf rank'!$A73)</f>
        <v>372.40263066299997</v>
      </c>
      <c r="N73" s="5" t="str">
        <f>VLOOKUP(O73,'datemar &amp; dateaug kaf'!$H$5:$O$94,8,FALSE)</f>
        <v>2005-06</v>
      </c>
      <c r="O73" s="18">
        <f>LARGE('datemar &amp; dateaug kaf'!$H$5:$H$94,'datemar &amp; dateaug kaf rank'!$A73)</f>
        <v>222.329247861</v>
      </c>
      <c r="P73" s="5" t="str">
        <f>VLOOKUP(Q73,'datemar &amp; dateaug kaf'!$I$5:$O$94,7,FALSE)</f>
        <v>1975-76</v>
      </c>
      <c r="Q73" s="18">
        <f>LARGE('datemar &amp; dateaug kaf'!$I$5:$I$94,'datemar &amp; dateaug kaf rank'!$A73)</f>
        <v>109.50941738099999</v>
      </c>
      <c r="R73" s="5" t="str">
        <f>VLOOKUP(S73,'datemar &amp; dateaug kaf'!$J$5:$O$94,6,FALSE)</f>
        <v>1979-80</v>
      </c>
      <c r="S73" s="18">
        <f>LARGE('datemar &amp; dateaug kaf'!$J$5:$J$94,'datemar &amp; dateaug kaf rank'!$A73)</f>
        <v>239.45056953299999</v>
      </c>
      <c r="T73" s="5" t="str">
        <f>VLOOKUP(U73,'datemar &amp; dateaug kaf'!$K$5:$O$94,5,FALSE)</f>
        <v>1985-86</v>
      </c>
      <c r="U73" s="18">
        <f>LARGE('datemar &amp; dateaug kaf'!$K$5:$K$94,'datemar &amp; dateaug kaf rank'!$A73)</f>
        <v>126.950077884</v>
      </c>
      <c r="V73" s="5" t="str">
        <f>VLOOKUP(W73,'datemar &amp; dateaug kaf'!$L$5:$O$94,4,FALSE)</f>
        <v>1966-67</v>
      </c>
      <c r="W73" s="18">
        <f>LARGE('datemar &amp; dateaug kaf'!$L$5:$L$94,'datemar &amp; dateaug kaf rank'!$A73)</f>
        <v>47.692560194999999</v>
      </c>
      <c r="X73" s="5" t="str">
        <f>VLOOKUP(Y73,'datemar &amp; dateaug kaf'!$M$5:$O$94,3,FALSE)</f>
        <v>1943-44</v>
      </c>
      <c r="Y73" s="18">
        <f>LARGE('datemar &amp; dateaug kaf'!$M$5:$M$94,'datemar &amp; dateaug kaf rank'!$A73)</f>
        <v>18.999668709000002</v>
      </c>
      <c r="Z73" s="5" t="str">
        <f>VLOOKUP(AA73,'datemar &amp; dateaug kaf'!$N$5:$O$94,2,FALSE)</f>
        <v>1929-30</v>
      </c>
      <c r="AA73" s="18">
        <f>LARGE('datemar &amp; dateaug kaf'!$N$5:$N$94,'datemar &amp; dateaug kaf rank'!$A73)</f>
        <v>6.1487600999999996</v>
      </c>
    </row>
    <row r="74" spans="1:27" x14ac:dyDescent="0.2">
      <c r="A74" s="11">
        <v>69</v>
      </c>
      <c r="B74" s="5" t="str">
        <f>VLOOKUP(C74,'datemar &amp; dateaug kaf'!$B$5:$O$94,14,FALSE)</f>
        <v>1935-36</v>
      </c>
      <c r="C74" s="18">
        <f>LARGE('datemar &amp; dateaug kaf'!$B$5:$B$94,'datemar &amp; dateaug kaf rank'!$A74)</f>
        <v>686.38013954999997</v>
      </c>
      <c r="D74" s="5" t="str">
        <f>VLOOKUP(E74,'datemar &amp; dateaug kaf'!$C$5:$O$94,13,FALSE)</f>
        <v>1935-36</v>
      </c>
      <c r="E74" s="18">
        <f>LARGE('datemar &amp; dateaug kaf'!$C$5:$C$94,'datemar &amp; dateaug kaf rank'!$A74)</f>
        <v>680.16989184900001</v>
      </c>
      <c r="F74" s="5" t="str">
        <f>VLOOKUP(G74,'datemar &amp; dateaug kaf'!$D$5:$O$94,12,FALSE)</f>
        <v>1979-80</v>
      </c>
      <c r="G74" s="18">
        <f>LARGE('datemar &amp; dateaug kaf'!$D$5:$D$94,'datemar &amp; dateaug kaf rank'!$A74)</f>
        <v>661.97154542400006</v>
      </c>
      <c r="H74" s="5" t="str">
        <f>VLOOKUP(I74,'datemar &amp; dateaug kaf'!$E$5:$O$94,11,FALSE)</f>
        <v>1959-60</v>
      </c>
      <c r="I74" s="18">
        <f>LARGE('datemar &amp; dateaug kaf'!$E$5:$E$94,'datemar &amp; dateaug kaf rank'!$A74)</f>
        <v>626.67964592100009</v>
      </c>
      <c r="J74" s="5" t="str">
        <f>VLOOKUP(K74,'datemar &amp; dateaug kaf'!$F$5:$O$94,10,FALSE)</f>
        <v>1972-73</v>
      </c>
      <c r="K74" s="18">
        <f>LARGE('datemar &amp; dateaug kaf'!$F$5:$F$94,'datemar &amp; dateaug kaf rank'!$A74)</f>
        <v>528.444277704</v>
      </c>
      <c r="L74" s="5" t="str">
        <f>VLOOKUP(M74,'datemar &amp; dateaug kaf'!$G$5:$O$94,9,FALSE)</f>
        <v>1961-62</v>
      </c>
      <c r="M74" s="18">
        <f>LARGE('datemar &amp; dateaug kaf'!$G$5:$G$94,'datemar &amp; dateaug kaf rank'!$A74)</f>
        <v>368.06081264400001</v>
      </c>
      <c r="N74" s="5" t="str">
        <f>VLOOKUP(O74,'datemar &amp; dateaug kaf'!$H$5:$O$94,8,FALSE)</f>
        <v>1993-94</v>
      </c>
      <c r="O74" s="18">
        <f>LARGE('datemar &amp; dateaug kaf'!$H$5:$H$94,'datemar &amp; dateaug kaf rank'!$A74)</f>
        <v>221.22247104299998</v>
      </c>
      <c r="P74" s="5" t="str">
        <f>VLOOKUP(Q74,'datemar &amp; dateaug kaf'!$I$5:$O$94,7,FALSE)</f>
        <v>1969-70</v>
      </c>
      <c r="Q74" s="18">
        <f>LARGE('datemar &amp; dateaug kaf'!$I$5:$I$94,'datemar &amp; dateaug kaf rank'!$A74)</f>
        <v>102.80726887199999</v>
      </c>
      <c r="R74" s="5" t="str">
        <f>VLOOKUP(S74,'datemar &amp; dateaug kaf'!$J$5:$O$94,6,FALSE)</f>
        <v>1977-78</v>
      </c>
      <c r="S74" s="18">
        <f>LARGE('datemar &amp; dateaug kaf'!$J$5:$J$94,'datemar &amp; dateaug kaf rank'!$A74)</f>
        <v>238.55999105399999</v>
      </c>
      <c r="T74" s="5" t="str">
        <f>VLOOKUP(U74,'datemar &amp; dateaug kaf'!$K$5:$O$94,5,FALSE)</f>
        <v>1956-57</v>
      </c>
      <c r="U74" s="18">
        <f>LARGE('datemar &amp; dateaug kaf'!$K$5:$K$94,'datemar &amp; dateaug kaf rank'!$A74)</f>
        <v>125.5537143</v>
      </c>
      <c r="V74" s="5" t="str">
        <f>VLOOKUP(W74,'datemar &amp; dateaug kaf'!$L$5:$O$94,4,FALSE)</f>
        <v>1960-61</v>
      </c>
      <c r="W74" s="18">
        <f>LARGE('datemar &amp; dateaug kaf'!$L$5:$L$94,'datemar &amp; dateaug kaf rank'!$A74)</f>
        <v>47.595370115999998</v>
      </c>
      <c r="X74" s="5" t="str">
        <f>VLOOKUP(Y74,'datemar &amp; dateaug kaf'!$M$5:$O$94,3,FALSE)</f>
        <v>1944-45</v>
      </c>
      <c r="Y74" s="18">
        <f>LARGE('datemar &amp; dateaug kaf'!$M$5:$M$94,'datemar &amp; dateaug kaf rank'!$A74)</f>
        <v>18.261817496999999</v>
      </c>
      <c r="Z74" s="5" t="str">
        <f>VLOOKUP(AA74,'datemar &amp; dateaug kaf'!$N$5:$O$94,2,FALSE)</f>
        <v>1929-30</v>
      </c>
      <c r="AA74" s="18">
        <f>LARGE('datemar &amp; dateaug kaf'!$N$5:$N$94,'datemar &amp; dateaug kaf rank'!$A74)</f>
        <v>6.1487600999999996</v>
      </c>
    </row>
    <row r="75" spans="1:27" x14ac:dyDescent="0.2">
      <c r="A75" s="11">
        <v>70</v>
      </c>
      <c r="B75" s="5" t="str">
        <f>VLOOKUP(C75,'datemar &amp; dateaug kaf'!$B$5:$O$94,14,FALSE)</f>
        <v>1979-80</v>
      </c>
      <c r="C75" s="18">
        <f>LARGE('datemar &amp; dateaug kaf'!$B$5:$B$94,'datemar &amp; dateaug kaf rank'!$A75)</f>
        <v>679.03931337899996</v>
      </c>
      <c r="D75" s="5" t="str">
        <f>VLOOKUP(E75,'datemar &amp; dateaug kaf'!$C$5:$O$94,13,FALSE)</f>
        <v>1979-80</v>
      </c>
      <c r="E75" s="18">
        <f>LARGE('datemar &amp; dateaug kaf'!$C$5:$C$94,'datemar &amp; dateaug kaf rank'!$A75)</f>
        <v>671.96823926399998</v>
      </c>
      <c r="F75" s="5" t="str">
        <f>VLOOKUP(G75,'datemar &amp; dateaug kaf'!$D$5:$O$94,12,FALSE)</f>
        <v>1941-42</v>
      </c>
      <c r="G75" s="18">
        <f>LARGE('datemar &amp; dateaug kaf'!$D$5:$D$94,'datemar &amp; dateaug kaf rank'!$A75)</f>
        <v>656.73518198400006</v>
      </c>
      <c r="H75" s="5" t="str">
        <f>VLOOKUP(I75,'datemar &amp; dateaug kaf'!$E$5:$O$94,11,FALSE)</f>
        <v>1941-42</v>
      </c>
      <c r="I75" s="18">
        <f>LARGE('datemar &amp; dateaug kaf'!$E$5:$E$94,'datemar &amp; dateaug kaf rank'!$A75)</f>
        <v>621.19534860599992</v>
      </c>
      <c r="J75" s="5" t="str">
        <f>VLOOKUP(K75,'datemar &amp; dateaug kaf'!$F$5:$O$94,10,FALSE)</f>
        <v>1944-45</v>
      </c>
      <c r="K75" s="18">
        <f>LARGE('datemar &amp; dateaug kaf'!$F$5:$F$94,'datemar &amp; dateaug kaf rank'!$A75)</f>
        <v>525.45518690699998</v>
      </c>
      <c r="L75" s="5" t="str">
        <f>VLOOKUP(M75,'datemar &amp; dateaug kaf'!$G$5:$O$94,9,FALSE)</f>
        <v>1934-35</v>
      </c>
      <c r="M75" s="18">
        <f>LARGE('datemar &amp; dateaug kaf'!$G$5:$G$94,'datemar &amp; dateaug kaf rank'!$A75)</f>
        <v>365.07172184699999</v>
      </c>
      <c r="N75" s="5" t="str">
        <f>VLOOKUP(O75,'datemar &amp; dateaug kaf'!$H$5:$O$94,8,FALSE)</f>
        <v>2008-09</v>
      </c>
      <c r="O75" s="18">
        <f>LARGE('datemar &amp; dateaug kaf'!$H$5:$H$94,'datemar &amp; dateaug kaf rank'!$A75)</f>
        <v>217.72759514099999</v>
      </c>
      <c r="P75" s="5" t="str">
        <f>VLOOKUP(Q75,'datemar &amp; dateaug kaf'!$I$5:$O$94,7,FALSE)</f>
        <v>1979-80</v>
      </c>
      <c r="Q75" s="18">
        <f>LARGE('datemar &amp; dateaug kaf'!$I$5:$I$94,'datemar &amp; dateaug kaf rank'!$A75)</f>
        <v>99.917351624999995</v>
      </c>
      <c r="R75" s="5" t="str">
        <f>VLOOKUP(S75,'datemar &amp; dateaug kaf'!$J$5:$O$94,6,FALSE)</f>
        <v>1969-70</v>
      </c>
      <c r="S75" s="18">
        <f>LARGE('datemar &amp; dateaug kaf'!$J$5:$J$94,'datemar &amp; dateaug kaf rank'!$A75)</f>
        <v>225.248917173</v>
      </c>
      <c r="T75" s="5" t="str">
        <f>VLOOKUP(U75,'datemar &amp; dateaug kaf'!$K$5:$O$94,5,FALSE)</f>
        <v>1957-58</v>
      </c>
      <c r="U75" s="18">
        <f>LARGE('datemar &amp; dateaug kaf'!$K$5:$K$94,'datemar &amp; dateaug kaf rank'!$A75)</f>
        <v>125.073714318</v>
      </c>
      <c r="V75" s="5" t="str">
        <f>VLOOKUP(W75,'datemar &amp; dateaug kaf'!$L$5:$O$94,4,FALSE)</f>
        <v>2012-13</v>
      </c>
      <c r="W75" s="18">
        <f>LARGE('datemar &amp; dateaug kaf'!$L$5:$L$94,'datemar &amp; dateaug kaf rank'!$A75)</f>
        <v>47.373221363999996</v>
      </c>
      <c r="X75" s="5" t="str">
        <f>VLOOKUP(Y75,'datemar &amp; dateaug kaf'!$M$5:$O$94,3,FALSE)</f>
        <v>1960-61</v>
      </c>
      <c r="Y75" s="18">
        <f>LARGE('datemar &amp; dateaug kaf'!$M$5:$M$94,'datemar &amp; dateaug kaf rank'!$A75)</f>
        <v>18.200329896</v>
      </c>
      <c r="Z75" s="5" t="str">
        <f>VLOOKUP(AA75,'datemar &amp; dateaug kaf'!$N$5:$O$94,2,FALSE)</f>
        <v>1929-30</v>
      </c>
      <c r="AA75" s="18">
        <f>LARGE('datemar &amp; dateaug kaf'!$N$5:$N$94,'datemar &amp; dateaug kaf rank'!$A75)</f>
        <v>6.1487600999999996</v>
      </c>
    </row>
    <row r="76" spans="1:27" x14ac:dyDescent="0.2">
      <c r="A76" s="11">
        <v>71</v>
      </c>
      <c r="B76" s="5" t="str">
        <f>VLOOKUP(C76,'datemar &amp; dateaug kaf'!$B$5:$O$94,14,FALSE)</f>
        <v>1938-39</v>
      </c>
      <c r="C76" s="18">
        <f>LARGE('datemar &amp; dateaug kaf'!$B$5:$B$94,'datemar &amp; dateaug kaf rank'!$A76)</f>
        <v>658.17121498799997</v>
      </c>
      <c r="D76" s="5" t="str">
        <f>VLOOKUP(E76,'datemar &amp; dateaug kaf'!$C$5:$O$94,13,FALSE)</f>
        <v>1938-39</v>
      </c>
      <c r="E76" s="18">
        <f>LARGE('datemar &amp; dateaug kaf'!$C$5:$C$94,'datemar &amp; dateaug kaf rank'!$A76)</f>
        <v>652.14543008999999</v>
      </c>
      <c r="F76" s="5" t="str">
        <f>VLOOKUP(G76,'datemar &amp; dateaug kaf'!$D$5:$O$94,12,FALSE)</f>
        <v>1938-39</v>
      </c>
      <c r="G76" s="18">
        <f>LARGE('datemar &amp; dateaug kaf'!$D$5:$D$94,'datemar &amp; dateaug kaf rank'!$A76)</f>
        <v>646.49253773999999</v>
      </c>
      <c r="H76" s="5" t="str">
        <f>VLOOKUP(I76,'datemar &amp; dateaug kaf'!$E$5:$O$94,11,FALSE)</f>
        <v>1965-66</v>
      </c>
      <c r="I76" s="18">
        <f>LARGE('datemar &amp; dateaug kaf'!$E$5:$E$94,'datemar &amp; dateaug kaf rank'!$A76)</f>
        <v>620.453530452</v>
      </c>
      <c r="J76" s="5" t="str">
        <f>VLOOKUP(K76,'datemar &amp; dateaug kaf'!$F$5:$O$94,10,FALSE)</f>
        <v>1990-91</v>
      </c>
      <c r="K76" s="18">
        <f>LARGE('datemar &amp; dateaug kaf'!$F$5:$F$94,'datemar &amp; dateaug kaf rank'!$A76)</f>
        <v>516.71204673900002</v>
      </c>
      <c r="L76" s="5" t="str">
        <f>VLOOKUP(M76,'datemar &amp; dateaug kaf'!$G$5:$O$94,9,FALSE)</f>
        <v>2009-10</v>
      </c>
      <c r="M76" s="18">
        <f>LARGE('datemar &amp; dateaug kaf'!$G$5:$G$94,'datemar &amp; dateaug kaf rank'!$A76)</f>
        <v>359.74015179899999</v>
      </c>
      <c r="N76" s="5" t="str">
        <f>VLOOKUP(O76,'datemar &amp; dateaug kaf'!$H$5:$O$94,8,FALSE)</f>
        <v>2012-13</v>
      </c>
      <c r="O76" s="18">
        <f>LARGE('datemar &amp; dateaug kaf'!$H$5:$H$94,'datemar &amp; dateaug kaf rank'!$A76)</f>
        <v>214.42511592599999</v>
      </c>
      <c r="P76" s="5" t="str">
        <f>VLOOKUP(Q76,'datemar &amp; dateaug kaf'!$I$5:$O$94,7,FALSE)</f>
        <v>1979-80</v>
      </c>
      <c r="Q76" s="18">
        <f>LARGE('datemar &amp; dateaug kaf'!$I$5:$I$94,'datemar &amp; dateaug kaf rank'!$A76)</f>
        <v>99.917351624999995</v>
      </c>
      <c r="R76" s="5" t="str">
        <f>VLOOKUP(S76,'datemar &amp; dateaug kaf'!$J$5:$O$94,6,FALSE)</f>
        <v>1941-42</v>
      </c>
      <c r="S76" s="18">
        <f>LARGE('datemar &amp; dateaug kaf'!$J$5:$J$94,'datemar &amp; dateaug kaf rank'!$A76)</f>
        <v>221.803628046</v>
      </c>
      <c r="T76" s="5" t="str">
        <f>VLOOKUP(U76,'datemar &amp; dateaug kaf'!$K$5:$O$94,5,FALSE)</f>
        <v>1988-89</v>
      </c>
      <c r="U76" s="18">
        <f>LARGE('datemar &amp; dateaug kaf'!$K$5:$K$94,'datemar &amp; dateaug kaf rank'!$A76)</f>
        <v>123.47702016299999</v>
      </c>
      <c r="V76" s="5" t="str">
        <f>VLOOKUP(W76,'datemar &amp; dateaug kaf'!$L$5:$O$94,4,FALSE)</f>
        <v>1937-38</v>
      </c>
      <c r="W76" s="18">
        <f>LARGE('datemar &amp; dateaug kaf'!$L$5:$L$94,'datemar &amp; dateaug kaf rank'!$A76)</f>
        <v>45.994709018999998</v>
      </c>
      <c r="X76" s="5" t="str">
        <f>VLOOKUP(Y76,'datemar &amp; dateaug kaf'!$M$5:$O$94,3,FALSE)</f>
        <v>1950-51</v>
      </c>
      <c r="Y76" s="18">
        <f>LARGE('datemar &amp; dateaug kaf'!$M$5:$M$94,'datemar &amp; dateaug kaf rank'!$A76)</f>
        <v>17.769916689000002</v>
      </c>
      <c r="Z76" s="5" t="str">
        <f>VLOOKUP(AA76,'datemar &amp; dateaug kaf'!$N$5:$O$94,2,FALSE)</f>
        <v>1929-30</v>
      </c>
      <c r="AA76" s="18">
        <f>LARGE('datemar &amp; dateaug kaf'!$N$5:$N$94,'datemar &amp; dateaug kaf rank'!$A76)</f>
        <v>6.1487600999999996</v>
      </c>
    </row>
    <row r="77" spans="1:27" x14ac:dyDescent="0.2">
      <c r="A77" s="11">
        <v>72</v>
      </c>
      <c r="B77" s="5" t="str">
        <f>VLOOKUP(C77,'datemar &amp; dateaug kaf'!$B$5:$O$94,14,FALSE)</f>
        <v>1939-40</v>
      </c>
      <c r="C77" s="18">
        <f>LARGE('datemar &amp; dateaug kaf'!$B$5:$B$94,'datemar &amp; dateaug kaf rank'!$A77)</f>
        <v>649.01947979400006</v>
      </c>
      <c r="D77" s="5" t="str">
        <f>VLOOKUP(E77,'datemar &amp; dateaug kaf'!$C$5:$O$94,13,FALSE)</f>
        <v>1939-40</v>
      </c>
      <c r="E77" s="18">
        <f>LARGE('datemar &amp; dateaug kaf'!$C$5:$C$94,'datemar &amp; dateaug kaf rank'!$A77)</f>
        <v>641.76394287599999</v>
      </c>
      <c r="F77" s="5" t="str">
        <f>VLOOKUP(G77,'datemar &amp; dateaug kaf'!$D$5:$O$94,12,FALSE)</f>
        <v>2014-15</v>
      </c>
      <c r="G77" s="18">
        <f>LARGE('datemar &amp; dateaug kaf'!$D$5:$D$94,'datemar &amp; dateaug kaf rank'!$A77)</f>
        <v>638.2849347419999</v>
      </c>
      <c r="H77" s="5" t="str">
        <f>VLOOKUP(I77,'datemar &amp; dateaug kaf'!$E$5:$O$94,11,FALSE)</f>
        <v>1939-40</v>
      </c>
      <c r="I77" s="18">
        <f>LARGE('datemar &amp; dateaug kaf'!$E$5:$E$94,'datemar &amp; dateaug kaf rank'!$A77)</f>
        <v>614.73121661699997</v>
      </c>
      <c r="J77" s="5" t="str">
        <f>VLOOKUP(K77,'datemar &amp; dateaug kaf'!$F$5:$O$94,10,FALSE)</f>
        <v>1941-42</v>
      </c>
      <c r="K77" s="18">
        <f>LARGE('datemar &amp; dateaug kaf'!$F$5:$F$94,'datemar &amp; dateaug kaf rank'!$A77)</f>
        <v>513.31436091599994</v>
      </c>
      <c r="L77" s="5" t="str">
        <f>VLOOKUP(M77,'datemar &amp; dateaug kaf'!$G$5:$O$94,9,FALSE)</f>
        <v>1954-55</v>
      </c>
      <c r="M77" s="18">
        <f>LARGE('datemar &amp; dateaug kaf'!$G$5:$G$94,'datemar &amp; dateaug kaf rank'!$A77)</f>
        <v>358.72461464699995</v>
      </c>
      <c r="N77" s="5" t="str">
        <f>VLOOKUP(O77,'datemar &amp; dateaug kaf'!$H$5:$O$94,8,FALSE)</f>
        <v>2017-18</v>
      </c>
      <c r="O77" s="18">
        <f>LARGE('datemar &amp; dateaug kaf'!$H$5:$H$94,'datemar &amp; dateaug kaf rank'!$A77)</f>
        <v>205.77123195300001</v>
      </c>
      <c r="P77" s="5" t="str">
        <f>VLOOKUP(Q77,'datemar &amp; dateaug kaf'!$I$5:$O$94,7,FALSE)</f>
        <v>1953-54</v>
      </c>
      <c r="Q77" s="18">
        <f>LARGE('datemar &amp; dateaug kaf'!$I$5:$I$94,'datemar &amp; dateaug kaf rank'!$A77)</f>
        <v>98.626112003999992</v>
      </c>
      <c r="R77" s="5" t="str">
        <f>VLOOKUP(S77,'datemar &amp; dateaug kaf'!$J$5:$O$94,6,FALSE)</f>
        <v>1997-98</v>
      </c>
      <c r="S77" s="18">
        <f>LARGE('datemar &amp; dateaug kaf'!$J$5:$J$94,'datemar &amp; dateaug kaf rank'!$A77)</f>
        <v>221.29982641199999</v>
      </c>
      <c r="T77" s="5" t="str">
        <f>VLOOKUP(U77,'datemar &amp; dateaug kaf'!$K$5:$O$94,5,FALSE)</f>
        <v>2013-14</v>
      </c>
      <c r="U77" s="18">
        <f>LARGE('datemar &amp; dateaug kaf'!$K$5:$K$94,'datemar &amp; dateaug kaf rank'!$A77)</f>
        <v>121.519334286</v>
      </c>
      <c r="V77" s="5" t="str">
        <f>VLOOKUP(W77,'datemar &amp; dateaug kaf'!$L$5:$O$94,4,FALSE)</f>
        <v>1965-66</v>
      </c>
      <c r="W77" s="18">
        <f>LARGE('datemar &amp; dateaug kaf'!$L$5:$L$94,'datemar &amp; dateaug kaf rank'!$A77)</f>
        <v>45.286609872</v>
      </c>
      <c r="X77" s="5" t="str">
        <f>VLOOKUP(Y77,'datemar &amp; dateaug kaf'!$M$5:$O$94,3,FALSE)</f>
        <v>1930-31</v>
      </c>
      <c r="Y77" s="18">
        <f>LARGE('datemar &amp; dateaug kaf'!$M$5:$M$94,'datemar &amp; dateaug kaf rank'!$A77)</f>
        <v>17.585453886</v>
      </c>
      <c r="Z77" s="5" t="str">
        <f>VLOOKUP(AA77,'datemar &amp; dateaug kaf'!$N$5:$O$94,2,FALSE)</f>
        <v>1937-38</v>
      </c>
      <c r="AA77" s="18">
        <f>LARGE('datemar &amp; dateaug kaf'!$N$5:$N$94,'datemar &amp; dateaug kaf rank'!$A77)</f>
        <v>6.0257848979999995</v>
      </c>
    </row>
    <row r="78" spans="1:27" x14ac:dyDescent="0.2">
      <c r="A78" s="11">
        <v>73</v>
      </c>
      <c r="B78" s="5" t="str">
        <f>VLOOKUP(C78,'datemar &amp; dateaug kaf'!$B$5:$O$94,14,FALSE)</f>
        <v>1965-66</v>
      </c>
      <c r="C78" s="18">
        <f>LARGE('datemar &amp; dateaug kaf'!$B$5:$B$94,'datemar &amp; dateaug kaf rank'!$A78)</f>
        <v>646.14939725699992</v>
      </c>
      <c r="D78" s="5" t="str">
        <f>VLOOKUP(E78,'datemar &amp; dateaug kaf'!$C$5:$O$94,13,FALSE)</f>
        <v>2014-15</v>
      </c>
      <c r="E78" s="18">
        <f>LARGE('datemar &amp; dateaug kaf'!$C$5:$C$94,'datemar &amp; dateaug kaf rank'!$A78)</f>
        <v>639.59402560199999</v>
      </c>
      <c r="F78" s="5" t="str">
        <f>VLOOKUP(G78,'datemar &amp; dateaug kaf'!$D$5:$O$94,12,FALSE)</f>
        <v>1939-40</v>
      </c>
      <c r="G78" s="18">
        <f>LARGE('datemar &amp; dateaug kaf'!$D$5:$D$94,'datemar &amp; dateaug kaf rank'!$A78)</f>
        <v>635.57551335599999</v>
      </c>
      <c r="H78" s="5" t="str">
        <f>VLOOKUP(I78,'datemar &amp; dateaug kaf'!$E$5:$O$94,11,FALSE)</f>
        <v>2017-18</v>
      </c>
      <c r="I78" s="18">
        <f>LARGE('datemar &amp; dateaug kaf'!$E$5:$E$94,'datemar &amp; dateaug kaf rank'!$A78)</f>
        <v>614.72526620400004</v>
      </c>
      <c r="J78" s="5" t="str">
        <f>VLOOKUP(K78,'datemar &amp; dateaug kaf'!$F$5:$O$94,10,FALSE)</f>
        <v>1929-30</v>
      </c>
      <c r="K78" s="18">
        <f>LARGE('datemar &amp; dateaug kaf'!$F$5:$F$94,'datemar &amp; dateaug kaf rank'!$A78)</f>
        <v>500.60824568999999</v>
      </c>
      <c r="L78" s="5" t="str">
        <f>VLOOKUP(M78,'datemar &amp; dateaug kaf'!$G$5:$O$94,9,FALSE)</f>
        <v>1929-30</v>
      </c>
      <c r="M78" s="18">
        <f>LARGE('datemar &amp; dateaug kaf'!$G$5:$G$94,'datemar &amp; dateaug kaf rank'!$A78)</f>
        <v>351.19337525999998</v>
      </c>
      <c r="N78" s="5" t="str">
        <f>VLOOKUP(O78,'datemar &amp; dateaug kaf'!$H$5:$O$94,8,FALSE)</f>
        <v>1930-31</v>
      </c>
      <c r="O78" s="18">
        <f>LARGE('datemar &amp; dateaug kaf'!$H$5:$H$94,'datemar &amp; dateaug kaf rank'!$A78)</f>
        <v>204.83305017000001</v>
      </c>
      <c r="P78" s="5" t="str">
        <f>VLOOKUP(Q78,'datemar &amp; dateaug kaf'!$I$5:$O$94,7,FALSE)</f>
        <v>2004-05</v>
      </c>
      <c r="Q78" s="18">
        <f>LARGE('datemar &amp; dateaug kaf'!$I$5:$I$94,'datemar &amp; dateaug kaf rank'!$A78)</f>
        <v>97.826773191000001</v>
      </c>
      <c r="R78" s="5" t="str">
        <f>VLOOKUP(S78,'datemar &amp; dateaug kaf'!$J$5:$O$94,6,FALSE)</f>
        <v>1938-39</v>
      </c>
      <c r="S78" s="18">
        <f>LARGE('datemar &amp; dateaug kaf'!$J$5:$J$94,'datemar &amp; dateaug kaf rank'!$A78)</f>
        <v>220.66114875</v>
      </c>
      <c r="T78" s="5" t="str">
        <f>VLOOKUP(U78,'datemar &amp; dateaug kaf'!$K$5:$O$94,5,FALSE)</f>
        <v>1965-66</v>
      </c>
      <c r="U78" s="18">
        <f>LARGE('datemar &amp; dateaug kaf'!$K$5:$K$94,'datemar &amp; dateaug kaf rank'!$A78)</f>
        <v>120.547433496</v>
      </c>
      <c r="V78" s="5" t="str">
        <f>VLOOKUP(W78,'datemar &amp; dateaug kaf'!$L$5:$O$94,4,FALSE)</f>
        <v>1930-31</v>
      </c>
      <c r="W78" s="18">
        <f>LARGE('datemar &amp; dateaug kaf'!$L$5:$L$94,'datemar &amp; dateaug kaf rank'!$A78)</f>
        <v>44.064791735999997</v>
      </c>
      <c r="X78" s="5" t="str">
        <f>VLOOKUP(Y78,'datemar &amp; dateaug kaf'!$M$5:$O$94,3,FALSE)</f>
        <v>1929-30</v>
      </c>
      <c r="Y78" s="18">
        <f>LARGE('datemar &amp; dateaug kaf'!$M$5:$M$94,'datemar &amp; dateaug kaf rank'!$A78)</f>
        <v>17.523966285</v>
      </c>
      <c r="Z78" s="5" t="str">
        <f>VLOOKUP(AA78,'datemar &amp; dateaug kaf'!$N$5:$O$94,2,FALSE)</f>
        <v>1930-31</v>
      </c>
      <c r="AA78" s="18">
        <f>LARGE('datemar &amp; dateaug kaf'!$N$5:$N$94,'datemar &amp; dateaug kaf rank'!$A78)</f>
        <v>5.9028096960000003</v>
      </c>
    </row>
    <row r="79" spans="1:27" x14ac:dyDescent="0.2">
      <c r="A79" s="11">
        <v>74</v>
      </c>
      <c r="B79" s="5" t="str">
        <f>VLOOKUP(C79,'datemar &amp; dateaug kaf'!$B$5:$O$94,14,FALSE)</f>
        <v>1954-55</v>
      </c>
      <c r="C79" s="18">
        <f>LARGE('datemar &amp; dateaug kaf'!$B$5:$B$94,'datemar &amp; dateaug kaf rank'!$A79)</f>
        <v>644.39799236399995</v>
      </c>
      <c r="D79" s="5" t="str">
        <f>VLOOKUP(E79,'datemar &amp; dateaug kaf'!$C$5:$O$94,13,FALSE)</f>
        <v>1965-66</v>
      </c>
      <c r="E79" s="18">
        <f>LARGE('datemar &amp; dateaug kaf'!$C$5:$C$94,'datemar &amp; dateaug kaf rank'!$A79)</f>
        <v>637.60262071800003</v>
      </c>
      <c r="F79" s="5" t="str">
        <f>VLOOKUP(G79,'datemar &amp; dateaug kaf'!$D$5:$O$94,12,FALSE)</f>
        <v>1965-66</v>
      </c>
      <c r="G79" s="18">
        <f>LARGE('datemar &amp; dateaug kaf'!$D$5:$D$94,'datemar &amp; dateaug kaf rank'!$A79)</f>
        <v>631.89022423799997</v>
      </c>
      <c r="H79" s="5" t="str">
        <f>VLOOKUP(I79,'datemar &amp; dateaug kaf'!$E$5:$O$94,11,FALSE)</f>
        <v>2014-15</v>
      </c>
      <c r="I79" s="18">
        <f>LARGE('datemar &amp; dateaug kaf'!$E$5:$E$94,'datemar &amp; dateaug kaf rank'!$A79)</f>
        <v>610.246588686</v>
      </c>
      <c r="J79" s="5" t="str">
        <f>VLOOKUP(K79,'datemar &amp; dateaug kaf'!$F$5:$O$94,10,FALSE)</f>
        <v>1954-55</v>
      </c>
      <c r="K79" s="18">
        <f>LARGE('datemar &amp; dateaug kaf'!$F$5:$F$94,'datemar &amp; dateaug kaf rank'!$A79)</f>
        <v>496.57981608899996</v>
      </c>
      <c r="L79" s="5" t="str">
        <f>VLOOKUP(M79,'datemar &amp; dateaug kaf'!$G$5:$O$94,9,FALSE)</f>
        <v>1977-78</v>
      </c>
      <c r="M79" s="18">
        <f>LARGE('datemar &amp; dateaug kaf'!$G$5:$G$94,'datemar &amp; dateaug kaf rank'!$A79)</f>
        <v>331.46775616499997</v>
      </c>
      <c r="N79" s="5" t="str">
        <f>VLOOKUP(O79,'datemar &amp; dateaug kaf'!$H$5:$O$94,8,FALSE)</f>
        <v>1968-69</v>
      </c>
      <c r="O79" s="18">
        <f>LARGE('datemar &amp; dateaug kaf'!$H$5:$H$94,'datemar &amp; dateaug kaf rank'!$A79)</f>
        <v>201.32825691299999</v>
      </c>
      <c r="P79" s="5" t="str">
        <f>VLOOKUP(Q79,'datemar &amp; dateaug kaf'!$I$5:$O$94,7,FALSE)</f>
        <v>1984-85</v>
      </c>
      <c r="Q79" s="18">
        <f>LARGE('datemar &amp; dateaug kaf'!$I$5:$I$94,'datemar &amp; dateaug kaf rank'!$A79)</f>
        <v>97.642310387999999</v>
      </c>
      <c r="R79" s="5" t="str">
        <f>VLOOKUP(S79,'datemar &amp; dateaug kaf'!$J$5:$O$94,6,FALSE)</f>
        <v>1943-44</v>
      </c>
      <c r="S79" s="18">
        <f>LARGE('datemar &amp; dateaug kaf'!$J$5:$J$94,'datemar &amp; dateaug kaf rank'!$A79)</f>
        <v>217.48164473699998</v>
      </c>
      <c r="T79" s="5" t="str">
        <f>VLOOKUP(U79,'datemar &amp; dateaug kaf'!$K$5:$O$94,5,FALSE)</f>
        <v>1979-80</v>
      </c>
      <c r="U79" s="18">
        <f>LARGE('datemar &amp; dateaug kaf'!$K$5:$K$94,'datemar &amp; dateaug kaf rank'!$A79)</f>
        <v>118.30016085299999</v>
      </c>
      <c r="V79" s="5" t="str">
        <f>VLOOKUP(W79,'datemar &amp; dateaug kaf'!$L$5:$O$94,4,FALSE)</f>
        <v>2016-17</v>
      </c>
      <c r="W79" s="18">
        <f>LARGE('datemar &amp; dateaug kaf'!$L$5:$L$94,'datemar &amp; dateaug kaf rank'!$A79)</f>
        <v>42.565287660000003</v>
      </c>
      <c r="X79" s="5" t="str">
        <f>VLOOKUP(Y79,'datemar &amp; dateaug kaf'!$M$5:$O$94,3,FALSE)</f>
        <v>2005-06</v>
      </c>
      <c r="Y79" s="18">
        <f>LARGE('datemar &amp; dateaug kaf'!$M$5:$M$94,'datemar &amp; dateaug kaf rank'!$A79)</f>
        <v>17.278015880999998</v>
      </c>
      <c r="Z79" s="5" t="str">
        <f>VLOOKUP(AA79,'datemar &amp; dateaug kaf'!$N$5:$O$94,2,FALSE)</f>
        <v>1999-2000</v>
      </c>
      <c r="AA79" s="18">
        <f>LARGE('datemar &amp; dateaug kaf'!$N$5:$N$94,'datemar &amp; dateaug kaf rank'!$A79)</f>
        <v>5.8413220949999998</v>
      </c>
    </row>
    <row r="80" spans="1:27" x14ac:dyDescent="0.2">
      <c r="A80" s="11">
        <v>75</v>
      </c>
      <c r="B80" s="5" t="str">
        <f>VLOOKUP(C80,'datemar &amp; dateaug kaf'!$B$5:$O$94,14,FALSE)</f>
        <v>2014-15</v>
      </c>
      <c r="C80" s="18">
        <f>LARGE('datemar &amp; dateaug kaf'!$B$5:$B$94,'datemar &amp; dateaug kaf rank'!$A80)</f>
        <v>640.94675282399999</v>
      </c>
      <c r="D80" s="5" t="str">
        <f>VLOOKUP(E80,'datemar &amp; dateaug kaf'!$C$5:$O$94,13,FALSE)</f>
        <v>1954-55</v>
      </c>
      <c r="E80" s="18">
        <f>LARGE('datemar &amp; dateaug kaf'!$C$5:$C$94,'datemar &amp; dateaug kaf rank'!$A80)</f>
        <v>630.56328213899997</v>
      </c>
      <c r="F80" s="5" t="str">
        <f>VLOOKUP(G80,'datemar &amp; dateaug kaf'!$D$5:$O$94,12,FALSE)</f>
        <v>1954-55</v>
      </c>
      <c r="G80" s="18">
        <f>LARGE('datemar &amp; dateaug kaf'!$D$5:$D$94,'datemar &amp; dateaug kaf rank'!$A80)</f>
        <v>608.72526642899993</v>
      </c>
      <c r="H80" s="5" t="str">
        <f>VLOOKUP(I80,'datemar &amp; dateaug kaf'!$E$5:$O$94,11,FALSE)</f>
        <v>1991-92</v>
      </c>
      <c r="I80" s="18">
        <f>LARGE('datemar &amp; dateaug kaf'!$E$5:$E$94,'datemar &amp; dateaug kaf rank'!$A80)</f>
        <v>588.39072173700004</v>
      </c>
      <c r="J80" s="5" t="str">
        <f>VLOOKUP(K80,'datemar &amp; dateaug kaf'!$F$5:$O$94,10,FALSE)</f>
        <v>1962-63</v>
      </c>
      <c r="K80" s="18">
        <f>LARGE('datemar &amp; dateaug kaf'!$F$5:$F$94,'datemar &amp; dateaug kaf rank'!$A80)</f>
        <v>482.56064306100001</v>
      </c>
      <c r="L80" s="5" t="str">
        <f>VLOOKUP(M80,'datemar &amp; dateaug kaf'!$G$5:$O$94,9,FALSE)</f>
        <v>1962-63</v>
      </c>
      <c r="M80" s="18">
        <f>LARGE('datemar &amp; dateaug kaf'!$G$5:$G$94,'datemar &amp; dateaug kaf rank'!$A80)</f>
        <v>330.99370659599998</v>
      </c>
      <c r="N80" s="5" t="str">
        <f>VLOOKUP(O80,'datemar &amp; dateaug kaf'!$H$5:$O$94,8,FALSE)</f>
        <v>1979-80</v>
      </c>
      <c r="O80" s="18">
        <f>LARGE('datemar &amp; dateaug kaf'!$H$5:$H$94,'datemar &amp; dateaug kaf rank'!$A80)</f>
        <v>200.57850487499999</v>
      </c>
      <c r="P80" s="5" t="str">
        <f>VLOOKUP(Q80,'datemar &amp; dateaug kaf'!$I$5:$O$94,7,FALSE)</f>
        <v>1962-63</v>
      </c>
      <c r="Q80" s="18">
        <f>LARGE('datemar &amp; dateaug kaf'!$I$5:$I$94,'datemar &amp; dateaug kaf rank'!$A80)</f>
        <v>93.338178318000004</v>
      </c>
      <c r="R80" s="5" t="str">
        <f>VLOOKUP(S80,'datemar &amp; dateaug kaf'!$J$5:$O$94,6,FALSE)</f>
        <v>2017-18</v>
      </c>
      <c r="S80" s="18">
        <f>LARGE('datemar &amp; dateaug kaf'!$J$5:$J$94,'datemar &amp; dateaug kaf rank'!$A80)</f>
        <v>210.52362846899999</v>
      </c>
      <c r="T80" s="5" t="str">
        <f>VLOOKUP(U80,'datemar &amp; dateaug kaf'!$K$5:$O$94,5,FALSE)</f>
        <v>2012-13</v>
      </c>
      <c r="U80" s="18">
        <f>LARGE('datemar &amp; dateaug kaf'!$K$5:$K$94,'datemar &amp; dateaug kaf rank'!$A80)</f>
        <v>112.427103222</v>
      </c>
      <c r="V80" s="5" t="str">
        <f>VLOOKUP(W80,'datemar &amp; dateaug kaf'!$L$5:$O$94,4,FALSE)</f>
        <v>1986-87</v>
      </c>
      <c r="W80" s="18">
        <f>LARGE('datemar &amp; dateaug kaf'!$L$5:$L$94,'datemar &amp; dateaug kaf rank'!$A80)</f>
        <v>42.071403380999996</v>
      </c>
      <c r="X80" s="5" t="str">
        <f>VLOOKUP(Y80,'datemar &amp; dateaug kaf'!$M$5:$O$94,3,FALSE)</f>
        <v>1978-79</v>
      </c>
      <c r="Y80" s="18">
        <f>LARGE('datemar &amp; dateaug kaf'!$M$5:$M$94,'datemar &amp; dateaug kaf rank'!$A80)</f>
        <v>17.216528279999999</v>
      </c>
      <c r="Z80" s="5" t="str">
        <f>VLOOKUP(AA80,'datemar &amp; dateaug kaf'!$N$5:$O$94,2,FALSE)</f>
        <v>2001-02</v>
      </c>
      <c r="AA80" s="18">
        <f>LARGE('datemar &amp; dateaug kaf'!$N$5:$N$94,'datemar &amp; dateaug kaf rank'!$A80)</f>
        <v>5.5953716910000004</v>
      </c>
    </row>
    <row r="81" spans="1:27" x14ac:dyDescent="0.2">
      <c r="A81" s="11">
        <v>76</v>
      </c>
      <c r="B81" s="5" t="str">
        <f>VLOOKUP(C81,'datemar &amp; dateaug kaf'!$B$5:$O$94,14,FALSE)</f>
        <v>1991-92</v>
      </c>
      <c r="C81" s="18">
        <f>LARGE('datemar &amp; dateaug kaf'!$B$5:$B$94,'datemar &amp; dateaug kaf rank'!$A81)</f>
        <v>620.87402630399993</v>
      </c>
      <c r="D81" s="5" t="str">
        <f>VLOOKUP(E81,'datemar &amp; dateaug kaf'!$C$5:$O$94,13,FALSE)</f>
        <v>1991-92</v>
      </c>
      <c r="E81" s="18">
        <f>LARGE('datemar &amp; dateaug kaf'!$C$5:$C$94,'datemar &amp; dateaug kaf rank'!$A81)</f>
        <v>612.819150573</v>
      </c>
      <c r="F81" s="5" t="str">
        <f>VLOOKUP(G81,'datemar &amp; dateaug kaf'!$D$5:$O$94,12,FALSE)</f>
        <v>1991-92</v>
      </c>
      <c r="G81" s="18">
        <f>LARGE('datemar &amp; dateaug kaf'!$D$5:$D$94,'datemar &amp; dateaug kaf rank'!$A81)</f>
        <v>604.13154759300005</v>
      </c>
      <c r="H81" s="5" t="str">
        <f>VLOOKUP(I81,'datemar &amp; dateaug kaf'!$E$5:$O$94,11,FALSE)</f>
        <v>1972-73</v>
      </c>
      <c r="I81" s="18">
        <f>LARGE('datemar &amp; dateaug kaf'!$E$5:$E$94,'datemar &amp; dateaug kaf rank'!$A81)</f>
        <v>586.698820974</v>
      </c>
      <c r="J81" s="5" t="str">
        <f>VLOOKUP(K81,'datemar &amp; dateaug kaf'!$F$5:$O$94,10,FALSE)</f>
        <v>2014-15</v>
      </c>
      <c r="K81" s="18">
        <f>LARGE('datemar &amp; dateaug kaf'!$F$5:$F$94,'datemar &amp; dateaug kaf rank'!$A81)</f>
        <v>472.613535996</v>
      </c>
      <c r="L81" s="5" t="str">
        <f>VLOOKUP(M81,'datemar &amp; dateaug kaf'!$G$5:$O$94,9,FALSE)</f>
        <v>2012-13</v>
      </c>
      <c r="M81" s="18">
        <f>LARGE('datemar &amp; dateaug kaf'!$G$5:$G$94,'datemar &amp; dateaug kaf rank'!$A81)</f>
        <v>329.09949179099999</v>
      </c>
      <c r="N81" s="5" t="str">
        <f>VLOOKUP(O81,'datemar &amp; dateaug kaf'!$H$5:$O$94,8,FALSE)</f>
        <v>1941-42</v>
      </c>
      <c r="O81" s="18">
        <f>LARGE('datemar &amp; dateaug kaf'!$H$5:$H$94,'datemar &amp; dateaug kaf rank'!$A81)</f>
        <v>191.54974488300002</v>
      </c>
      <c r="P81" s="5" t="str">
        <f>VLOOKUP(Q81,'datemar &amp; dateaug kaf'!$I$5:$O$94,7,FALSE)</f>
        <v>1972-73</v>
      </c>
      <c r="Q81" s="18">
        <f>LARGE('datemar &amp; dateaug kaf'!$I$5:$I$94,'datemar &amp; dateaug kaf rank'!$A81)</f>
        <v>91.985451096000006</v>
      </c>
      <c r="R81" s="5" t="str">
        <f>VLOOKUP(S81,'datemar &amp; dateaug kaf'!$J$5:$O$94,6,FALSE)</f>
        <v>1993-94</v>
      </c>
      <c r="S81" s="18">
        <f>LARGE('datemar &amp; dateaug kaf'!$J$5:$J$94,'datemar &amp; dateaug kaf rank'!$A81)</f>
        <v>206.318669949</v>
      </c>
      <c r="T81" s="5" t="str">
        <f>VLOOKUP(U81,'datemar &amp; dateaug kaf'!$K$5:$O$94,5,FALSE)</f>
        <v>2002-03</v>
      </c>
      <c r="U81" s="18">
        <f>LARGE('datemar &amp; dateaug kaf'!$K$5:$K$94,'datemar &amp; dateaug kaf rank'!$A81)</f>
        <v>112.20495446999999</v>
      </c>
      <c r="V81" s="5" t="str">
        <f>VLOOKUP(W81,'datemar &amp; dateaug kaf'!$L$5:$O$94,4,FALSE)</f>
        <v>1964-65</v>
      </c>
      <c r="W81" s="18">
        <f>LARGE('datemar &amp; dateaug kaf'!$L$5:$L$94,'datemar &amp; dateaug kaf rank'!$A81)</f>
        <v>41.149089365999998</v>
      </c>
      <c r="X81" s="5" t="str">
        <f>VLOOKUP(Y81,'datemar &amp; dateaug kaf'!$M$5:$O$94,3,FALSE)</f>
        <v>1937-38</v>
      </c>
      <c r="Y81" s="18">
        <f>LARGE('datemar &amp; dateaug kaf'!$M$5:$M$94,'datemar &amp; dateaug kaf rank'!$A81)</f>
        <v>16.540164669000003</v>
      </c>
      <c r="Z81" s="5" t="str">
        <f>VLOOKUP(AA81,'datemar &amp; dateaug kaf'!$N$5:$O$94,2,FALSE)</f>
        <v>1933-34</v>
      </c>
      <c r="AA81" s="18">
        <f>LARGE('datemar &amp; dateaug kaf'!$N$5:$N$94,'datemar &amp; dateaug kaf rank'!$A81)</f>
        <v>5.5338840899999999</v>
      </c>
    </row>
    <row r="82" spans="1:27" x14ac:dyDescent="0.2">
      <c r="A82" s="11">
        <v>77</v>
      </c>
      <c r="B82" s="5" t="str">
        <f>VLOOKUP(C82,'datemar &amp; dateaug kaf'!$B$5:$O$94,14,FALSE)</f>
        <v>1972-73</v>
      </c>
      <c r="C82" s="18">
        <f>LARGE('datemar &amp; dateaug kaf'!$B$5:$B$94,'datemar &amp; dateaug kaf rank'!$A82)</f>
        <v>613.43799352499991</v>
      </c>
      <c r="D82" s="5" t="str">
        <f>VLOOKUP(E82,'datemar &amp; dateaug kaf'!$C$5:$O$94,13,FALSE)</f>
        <v>1972-73</v>
      </c>
      <c r="E82" s="18">
        <f>LARGE('datemar &amp; dateaug kaf'!$C$5:$C$94,'datemar &amp; dateaug kaf rank'!$A82)</f>
        <v>607.28923342500002</v>
      </c>
      <c r="F82" s="5" t="str">
        <f>VLOOKUP(G82,'datemar &amp; dateaug kaf'!$D$5:$O$94,12,FALSE)</f>
        <v>1972-73</v>
      </c>
      <c r="G82" s="18">
        <f>LARGE('datemar &amp; dateaug kaf'!$D$5:$D$94,'datemar &amp; dateaug kaf rank'!$A82)</f>
        <v>595.98344872500002</v>
      </c>
      <c r="H82" s="5" t="str">
        <f>VLOOKUP(I82,'datemar &amp; dateaug kaf'!$E$5:$O$94,11,FALSE)</f>
        <v>1987-88</v>
      </c>
      <c r="I82" s="18">
        <f>LARGE('datemar &amp; dateaug kaf'!$E$5:$E$94,'datemar &amp; dateaug kaf rank'!$A82)</f>
        <v>583.58873844599998</v>
      </c>
      <c r="J82" s="5" t="str">
        <f>VLOOKUP(K82,'datemar &amp; dateaug kaf'!$F$5:$O$94,10,FALSE)</f>
        <v>1986-87</v>
      </c>
      <c r="K82" s="18">
        <f>LARGE('datemar &amp; dateaug kaf'!$F$5:$F$94,'datemar &amp; dateaug kaf rank'!$A82)</f>
        <v>472.34775088200001</v>
      </c>
      <c r="L82" s="5" t="str">
        <f>VLOOKUP(M82,'datemar &amp; dateaug kaf'!$G$5:$O$94,9,FALSE)</f>
        <v>1928-29</v>
      </c>
      <c r="M82" s="18">
        <f>LARGE('datemar &amp; dateaug kaf'!$G$5:$G$94,'datemar &amp; dateaug kaf rank'!$A82)</f>
        <v>320.54874831000001</v>
      </c>
      <c r="N82" s="5" t="str">
        <f>VLOOKUP(O82,'datemar &amp; dateaug kaf'!$H$5:$O$94,8,FALSE)</f>
        <v>1966-67</v>
      </c>
      <c r="O82" s="18">
        <f>LARGE('datemar &amp; dateaug kaf'!$H$5:$H$94,'datemar &amp; dateaug kaf rank'!$A82)</f>
        <v>184.60362944100001</v>
      </c>
      <c r="P82" s="5" t="str">
        <f>VLOOKUP(Q82,'datemar &amp; dateaug kaf'!$I$5:$O$94,7,FALSE)</f>
        <v>1967-68</v>
      </c>
      <c r="Q82" s="18">
        <f>LARGE('datemar &amp; dateaug kaf'!$I$5:$I$94,'datemar &amp; dateaug kaf rank'!$A82)</f>
        <v>87.127930617000004</v>
      </c>
      <c r="R82" s="5" t="str">
        <f>VLOOKUP(S82,'datemar &amp; dateaug kaf'!$J$5:$O$94,6,FALSE)</f>
        <v>1966-67</v>
      </c>
      <c r="S82" s="18">
        <f>LARGE('datemar &amp; dateaug kaf'!$J$5:$J$94,'datemar &amp; dateaug kaf rank'!$A82)</f>
        <v>204.41255431800002</v>
      </c>
      <c r="T82" s="5" t="str">
        <f>VLOOKUP(U82,'datemar &amp; dateaug kaf'!$K$5:$O$94,5,FALSE)</f>
        <v>1938-39</v>
      </c>
      <c r="U82" s="18">
        <f>LARGE('datemar &amp; dateaug kaf'!$K$5:$K$94,'datemar &amp; dateaug kaf rank'!$A82)</f>
        <v>112.18511976000001</v>
      </c>
      <c r="V82" s="5" t="str">
        <f>VLOOKUP(W82,'datemar &amp; dateaug kaf'!$L$5:$O$94,4,FALSE)</f>
        <v>1985-86</v>
      </c>
      <c r="W82" s="18">
        <f>LARGE('datemar &amp; dateaug kaf'!$L$5:$L$94,'datemar &amp; dateaug kaf rank'!$A82)</f>
        <v>40.252560473999999</v>
      </c>
      <c r="X82" s="5" t="str">
        <f>VLOOKUP(Y82,'datemar &amp; dateaug kaf'!$M$5:$O$94,3,FALSE)</f>
        <v>2006-07</v>
      </c>
      <c r="Y82" s="18">
        <f>LARGE('datemar &amp; dateaug kaf'!$M$5:$M$94,'datemar &amp; dateaug kaf rank'!$A82)</f>
        <v>15.802313457</v>
      </c>
      <c r="Z82" s="5" t="str">
        <f>VLOOKUP(AA82,'datemar &amp; dateaug kaf'!$N$5:$O$94,2,FALSE)</f>
        <v>2005-06</v>
      </c>
      <c r="AA82" s="18">
        <f>LARGE('datemar &amp; dateaug kaf'!$N$5:$N$94,'datemar &amp; dateaug kaf rank'!$A82)</f>
        <v>5.4109088879999998</v>
      </c>
    </row>
    <row r="83" spans="1:27" x14ac:dyDescent="0.2">
      <c r="A83" s="11">
        <v>78</v>
      </c>
      <c r="B83" s="5" t="str">
        <f>VLOOKUP(C83,'datemar &amp; dateaug kaf'!$B$5:$O$94,14,FALSE)</f>
        <v>2009-10</v>
      </c>
      <c r="C83" s="18">
        <f>LARGE('datemar &amp; dateaug kaf'!$B$5:$B$94,'datemar &amp; dateaug kaf rank'!$A83)</f>
        <v>603.51270464100003</v>
      </c>
      <c r="D83" s="5" t="str">
        <f>VLOOKUP(E83,'datemar &amp; dateaug kaf'!$C$5:$O$94,13,FALSE)</f>
        <v>2009-10</v>
      </c>
      <c r="E83" s="18">
        <f>LARGE('datemar &amp; dateaug kaf'!$C$5:$C$94,'datemar &amp; dateaug kaf rank'!$A83)</f>
        <v>600.80725019700003</v>
      </c>
      <c r="F83" s="5" t="str">
        <f>VLOOKUP(G83,'datemar &amp; dateaug kaf'!$D$5:$O$94,12,FALSE)</f>
        <v>2009-10</v>
      </c>
      <c r="G83" s="18">
        <f>LARGE('datemar &amp; dateaug kaf'!$D$5:$D$94,'datemar &amp; dateaug kaf rank'!$A83)</f>
        <v>595.51138262699999</v>
      </c>
      <c r="H83" s="5" t="str">
        <f>VLOOKUP(I83,'datemar &amp; dateaug kaf'!$E$5:$O$94,11,FALSE)</f>
        <v>2009-10</v>
      </c>
      <c r="I83" s="18">
        <f>LARGE('datemar &amp; dateaug kaf'!$E$5:$E$94,'datemar &amp; dateaug kaf rank'!$A83)</f>
        <v>574.482623085</v>
      </c>
      <c r="J83" s="5" t="str">
        <f>VLOOKUP(K83,'datemar &amp; dateaug kaf'!$F$5:$O$94,10,FALSE)</f>
        <v>2009-10</v>
      </c>
      <c r="K83" s="18">
        <f>LARGE('datemar &amp; dateaug kaf'!$F$5:$F$94,'datemar &amp; dateaug kaf rank'!$A83)</f>
        <v>468.327255165</v>
      </c>
      <c r="L83" s="5" t="str">
        <f>VLOOKUP(M83,'datemar &amp; dateaug kaf'!$G$5:$O$94,9,FALSE)</f>
        <v>1936-37</v>
      </c>
      <c r="M83" s="18">
        <f>LARGE('datemar &amp; dateaug kaf'!$G$5:$G$94,'datemar &amp; dateaug kaf rank'!$A83)</f>
        <v>311.24428584899999</v>
      </c>
      <c r="N83" s="5" t="str">
        <f>VLOOKUP(O83,'datemar &amp; dateaug kaf'!$H$5:$O$94,8,FALSE)</f>
        <v>2009-10</v>
      </c>
      <c r="O83" s="18">
        <f>LARGE('datemar &amp; dateaug kaf'!$H$5:$H$94,'datemar &amp; dateaug kaf rank'!$A83)</f>
        <v>184.070075742</v>
      </c>
      <c r="P83" s="5" t="str">
        <f>VLOOKUP(Q83,'datemar &amp; dateaug kaf'!$I$5:$O$94,7,FALSE)</f>
        <v>1966-67</v>
      </c>
      <c r="Q83" s="18">
        <f>LARGE('datemar &amp; dateaug kaf'!$I$5:$I$94,'datemar &amp; dateaug kaf rank'!$A83)</f>
        <v>86.636029808999993</v>
      </c>
      <c r="R83" s="5" t="str">
        <f>VLOOKUP(S83,'datemar &amp; dateaug kaf'!$J$5:$O$94,6,FALSE)</f>
        <v>1967-68</v>
      </c>
      <c r="S83" s="18">
        <f>LARGE('datemar &amp; dateaug kaf'!$J$5:$J$94,'datemar &amp; dateaug kaf rank'!$A83)</f>
        <v>200.45354620199998</v>
      </c>
      <c r="T83" s="5" t="str">
        <f>VLOOKUP(U83,'datemar &amp; dateaug kaf'!$K$5:$O$94,5,FALSE)</f>
        <v>1943-44</v>
      </c>
      <c r="U83" s="18">
        <f>LARGE('datemar &amp; dateaug kaf'!$K$5:$K$94,'datemar &amp; dateaug kaf rank'!$A83)</f>
        <v>111.921318117</v>
      </c>
      <c r="V83" s="5" t="str">
        <f>VLOOKUP(W83,'datemar &amp; dateaug kaf'!$L$5:$O$94,4,FALSE)</f>
        <v>1950-51</v>
      </c>
      <c r="W83" s="18">
        <f>LARGE('datemar &amp; dateaug kaf'!$L$5:$L$94,'datemar &amp; dateaug kaf rank'!$A83)</f>
        <v>40.202973699000005</v>
      </c>
      <c r="X83" s="5" t="str">
        <f>VLOOKUP(Y83,'datemar &amp; dateaug kaf'!$M$5:$O$94,3,FALSE)</f>
        <v>1969-70</v>
      </c>
      <c r="Y83" s="18">
        <f>LARGE('datemar &amp; dateaug kaf'!$M$5:$M$94,'datemar &amp; dateaug kaf rank'!$A83)</f>
        <v>15.433387850999999</v>
      </c>
      <c r="Z83" s="5" t="str">
        <f>VLOOKUP(AA83,'datemar &amp; dateaug kaf'!$N$5:$O$94,2,FALSE)</f>
        <v>1972-73</v>
      </c>
      <c r="AA83" s="18">
        <f>LARGE('datemar &amp; dateaug kaf'!$N$5:$N$94,'datemar &amp; dateaug kaf rank'!$A83)</f>
        <v>4.9804956810000007</v>
      </c>
    </row>
    <row r="84" spans="1:27" x14ac:dyDescent="0.2">
      <c r="A84" s="11">
        <v>79</v>
      </c>
      <c r="B84" s="5" t="str">
        <f>VLOOKUP(C84,'datemar &amp; dateaug kaf'!$B$5:$O$94,14,FALSE)</f>
        <v>1987-88</v>
      </c>
      <c r="C84" s="18">
        <f>LARGE('datemar &amp; dateaug kaf'!$B$5:$B$94,'datemar &amp; dateaug kaf rank'!$A84)</f>
        <v>602.16791130299998</v>
      </c>
      <c r="D84" s="5" t="str">
        <f>VLOOKUP(E84,'datemar &amp; dateaug kaf'!$C$5:$O$94,13,FALSE)</f>
        <v>1987-88</v>
      </c>
      <c r="E84" s="18">
        <f>LARGE('datemar &amp; dateaug kaf'!$C$5:$C$94,'datemar &amp; dateaug kaf rank'!$A84)</f>
        <v>593.99006036999992</v>
      </c>
      <c r="F84" s="5" t="str">
        <f>VLOOKUP(G84,'datemar &amp; dateaug kaf'!$D$5:$O$94,12,FALSE)</f>
        <v>1987-88</v>
      </c>
      <c r="G84" s="18">
        <f>LARGE('datemar &amp; dateaug kaf'!$D$5:$D$94,'datemar &amp; dateaug kaf rank'!$A84)</f>
        <v>588.75369692999993</v>
      </c>
      <c r="H84" s="5" t="str">
        <f>VLOOKUP(I84,'datemar &amp; dateaug kaf'!$E$5:$O$94,11,FALSE)</f>
        <v>1944-45</v>
      </c>
      <c r="I84" s="18">
        <f>LARGE('datemar &amp; dateaug kaf'!$E$5:$E$94,'datemar &amp; dateaug kaf rank'!$A84)</f>
        <v>569.78576375699993</v>
      </c>
      <c r="J84" s="5" t="str">
        <f>VLOOKUP(K84,'datemar &amp; dateaug kaf'!$F$5:$O$94,10,FALSE)</f>
        <v>1993-94</v>
      </c>
      <c r="K84" s="18">
        <f>LARGE('datemar &amp; dateaug kaf'!$F$5:$F$94,'datemar &amp; dateaug kaf rank'!$A84)</f>
        <v>465.14378421000004</v>
      </c>
      <c r="L84" s="5" t="str">
        <f>VLOOKUP(M84,'datemar &amp; dateaug kaf'!$G$5:$O$94,9,FALSE)</f>
        <v>1972-73</v>
      </c>
      <c r="M84" s="18">
        <f>LARGE('datemar &amp; dateaug kaf'!$G$5:$G$94,'datemar &amp; dateaug kaf rank'!$A84)</f>
        <v>309.91734374999999</v>
      </c>
      <c r="N84" s="5" t="str">
        <f>VLOOKUP(O84,'datemar &amp; dateaug kaf'!$H$5:$O$94,8,FALSE)</f>
        <v>1984-85</v>
      </c>
      <c r="O84" s="18">
        <f>LARGE('datemar &amp; dateaug kaf'!$H$5:$H$94,'datemar &amp; dateaug kaf rank'!$A84)</f>
        <v>182.66974521600002</v>
      </c>
      <c r="P84" s="5" t="str">
        <f>VLOOKUP(Q84,'datemar &amp; dateaug kaf'!$I$5:$O$94,7,FALSE)</f>
        <v>2000-01</v>
      </c>
      <c r="Q84" s="18">
        <f>LARGE('datemar &amp; dateaug kaf'!$I$5:$I$94,'datemar &amp; dateaug kaf rank'!$A84)</f>
        <v>84.299500971000001</v>
      </c>
      <c r="R84" s="5" t="str">
        <f>VLOOKUP(S84,'datemar &amp; dateaug kaf'!$J$5:$O$94,6,FALSE)</f>
        <v>1964-65</v>
      </c>
      <c r="S84" s="18">
        <f>LARGE('datemar &amp; dateaug kaf'!$J$5:$J$94,'datemar &amp; dateaug kaf rank'!$A84)</f>
        <v>192.52957955699998</v>
      </c>
      <c r="T84" s="5" t="str">
        <f>VLOOKUP(U84,'datemar &amp; dateaug kaf'!$K$5:$O$94,5,FALSE)</f>
        <v>1993-94</v>
      </c>
      <c r="U84" s="18">
        <f>LARGE('datemar &amp; dateaug kaf'!$K$5:$K$94,'datemar &amp; dateaug kaf rank'!$A84)</f>
        <v>103.91206221900001</v>
      </c>
      <c r="V84" s="5" t="str">
        <f>VLOOKUP(W84,'datemar &amp; dateaug kaf'!$L$5:$O$94,4,FALSE)</f>
        <v>1969-70</v>
      </c>
      <c r="W84" s="18">
        <f>LARGE('datemar &amp; dateaug kaf'!$L$5:$L$94,'datemar &amp; dateaug kaf rank'!$A84)</f>
        <v>38.639998550999998</v>
      </c>
      <c r="X84" s="5" t="str">
        <f>VLOOKUP(Y84,'datemar &amp; dateaug kaf'!$M$5:$O$94,3,FALSE)</f>
        <v>1991-92</v>
      </c>
      <c r="Y84" s="18">
        <f>LARGE('datemar &amp; dateaug kaf'!$M$5:$M$94,'datemar &amp; dateaug kaf rank'!$A84)</f>
        <v>15.187437447000001</v>
      </c>
      <c r="Z84" s="5" t="str">
        <f>VLOOKUP(AA84,'datemar &amp; dateaug kaf'!$N$5:$O$94,2,FALSE)</f>
        <v>1939-40</v>
      </c>
      <c r="AA84" s="18">
        <f>LARGE('datemar &amp; dateaug kaf'!$N$5:$N$94,'datemar &amp; dateaug kaf rank'!$A84)</f>
        <v>4.9190080799999993</v>
      </c>
    </row>
    <row r="85" spans="1:27" x14ac:dyDescent="0.2">
      <c r="A85" s="11">
        <v>80</v>
      </c>
      <c r="B85" s="5" t="str">
        <f>VLOOKUP(C85,'datemar &amp; dateaug kaf'!$B$5:$O$94,14,FALSE)</f>
        <v>1944-45</v>
      </c>
      <c r="C85" s="18">
        <f>LARGE('datemar &amp; dateaug kaf'!$B$5:$B$94,'datemar &amp; dateaug kaf rank'!$A85)</f>
        <v>592.75634140800003</v>
      </c>
      <c r="D85" s="5" t="str">
        <f>VLOOKUP(E85,'datemar &amp; dateaug kaf'!$C$5:$O$94,13,FALSE)</f>
        <v>1944-45</v>
      </c>
      <c r="E85" s="18">
        <f>LARGE('datemar &amp; dateaug kaf'!$C$5:$C$94,'datemar &amp; dateaug kaf rank'!$A85)</f>
        <v>586.05419289899999</v>
      </c>
      <c r="F85" s="5" t="str">
        <f>VLOOKUP(G85,'datemar &amp; dateaug kaf'!$D$5:$O$94,12,FALSE)</f>
        <v>1944-45</v>
      </c>
      <c r="G85" s="18">
        <f>LARGE('datemar &amp; dateaug kaf'!$D$5:$D$94,'datemar &amp; dateaug kaf rank'!$A85)</f>
        <v>577.90212708899992</v>
      </c>
      <c r="H85" s="5" t="str">
        <f>VLOOKUP(I85,'datemar &amp; dateaug kaf'!$E$5:$O$94,11,FALSE)</f>
        <v>1954-55</v>
      </c>
      <c r="I85" s="18">
        <f>LARGE('datemar &amp; dateaug kaf'!$E$5:$E$94,'datemar &amp; dateaug kaf rank'!$A85)</f>
        <v>565.06906971900003</v>
      </c>
      <c r="J85" s="5" t="str">
        <f>VLOOKUP(K85,'datemar &amp; dateaug kaf'!$F$5:$O$94,10,FALSE)</f>
        <v>2017-18</v>
      </c>
      <c r="K85" s="18">
        <f>LARGE('datemar &amp; dateaug kaf'!$F$5:$F$94,'datemar &amp; dateaug kaf rank'!$A85)</f>
        <v>454.242627594</v>
      </c>
      <c r="L85" s="5" t="str">
        <f>VLOOKUP(M85,'datemar &amp; dateaug kaf'!$G$5:$O$94,9,FALSE)</f>
        <v>1941-42</v>
      </c>
      <c r="M85" s="18">
        <f>LARGE('datemar &amp; dateaug kaf'!$G$5:$G$94,'datemar &amp; dateaug kaf rank'!$A85)</f>
        <v>301.55106307199998</v>
      </c>
      <c r="N85" s="5" t="str">
        <f>VLOOKUP(O85,'datemar &amp; dateaug kaf'!$H$5:$O$94,8,FALSE)</f>
        <v>1964-65</v>
      </c>
      <c r="O85" s="18">
        <f>LARGE('datemar &amp; dateaug kaf'!$H$5:$H$94,'datemar &amp; dateaug kaf rank'!$A85)</f>
        <v>180.01387754700002</v>
      </c>
      <c r="P85" s="5" t="str">
        <f>VLOOKUP(Q85,'datemar &amp; dateaug kaf'!$I$5:$O$94,7,FALSE)</f>
        <v>2005-06</v>
      </c>
      <c r="Q85" s="18">
        <f>LARGE('datemar &amp; dateaug kaf'!$I$5:$I$94,'datemar &amp; dateaug kaf rank'!$A85)</f>
        <v>83.930575364999996</v>
      </c>
      <c r="R85" s="5" t="str">
        <f>VLOOKUP(S85,'datemar &amp; dateaug kaf'!$J$5:$O$94,6,FALSE)</f>
        <v>1985-86</v>
      </c>
      <c r="S85" s="18">
        <f>LARGE('datemar &amp; dateaug kaf'!$J$5:$J$94,'datemar &amp; dateaug kaf rank'!$A85)</f>
        <v>191.92858784399999</v>
      </c>
      <c r="T85" s="5" t="str">
        <f>VLOOKUP(U85,'datemar &amp; dateaug kaf'!$K$5:$O$94,5,FALSE)</f>
        <v>1964-65</v>
      </c>
      <c r="U85" s="18">
        <f>LARGE('datemar &amp; dateaug kaf'!$K$5:$K$94,'datemar &amp; dateaug kaf rank'!$A85)</f>
        <v>102.083301957</v>
      </c>
      <c r="V85" s="5" t="str">
        <f>VLOOKUP(W85,'datemar &amp; dateaug kaf'!$L$5:$O$94,4,FALSE)</f>
        <v>1978-79</v>
      </c>
      <c r="W85" s="18">
        <f>LARGE('datemar &amp; dateaug kaf'!$L$5:$L$94,'datemar &amp; dateaug kaf rank'!$A85)</f>
        <v>36.733882919999999</v>
      </c>
      <c r="X85" s="5" t="str">
        <f>VLOOKUP(Y85,'datemar &amp; dateaug kaf'!$M$5:$O$94,3,FALSE)</f>
        <v>1933-34</v>
      </c>
      <c r="Y85" s="18">
        <f>LARGE('datemar &amp; dateaug kaf'!$M$5:$M$94,'datemar &amp; dateaug kaf rank'!$A85)</f>
        <v>14.203635831</v>
      </c>
      <c r="Z85" s="5" t="str">
        <f>VLOOKUP(AA85,'datemar &amp; dateaug kaf'!$N$5:$O$94,2,FALSE)</f>
        <v>2011-12</v>
      </c>
      <c r="AA85" s="18">
        <f>LARGE('datemar &amp; dateaug kaf'!$N$5:$N$94,'datemar &amp; dateaug kaf rank'!$A85)</f>
        <v>4.7345452770000005</v>
      </c>
    </row>
    <row r="86" spans="1:27" x14ac:dyDescent="0.2">
      <c r="A86" s="11">
        <v>81</v>
      </c>
      <c r="B86" s="5" t="str">
        <f>VLOOKUP(C86,'datemar &amp; dateaug kaf'!$B$5:$O$94,14,FALSE)</f>
        <v>1929-30</v>
      </c>
      <c r="C86" s="18">
        <f>LARGE('datemar &amp; dateaug kaf'!$B$5:$B$94,'datemar &amp; dateaug kaf rank'!$A86)</f>
        <v>523.05122005499993</v>
      </c>
      <c r="D86" s="5" t="str">
        <f>VLOOKUP(E86,'datemar &amp; dateaug kaf'!$C$5:$O$94,13,FALSE)</f>
        <v>1929-30</v>
      </c>
      <c r="E86" s="18">
        <f>LARGE('datemar &amp; dateaug kaf'!$C$5:$C$94,'datemar &amp; dateaug kaf rank'!$A86)</f>
        <v>515.36526992999995</v>
      </c>
      <c r="F86" s="5" t="str">
        <f>VLOOKUP(G86,'datemar &amp; dateaug kaf'!$D$5:$O$94,12,FALSE)</f>
        <v>1929-30</v>
      </c>
      <c r="G86" s="18">
        <f>LARGE('datemar &amp; dateaug kaf'!$D$5:$D$94,'datemar &amp; dateaug kaf rank'!$A86)</f>
        <v>510.30741888</v>
      </c>
      <c r="H86" s="5" t="str">
        <f>VLOOKUP(I86,'datemar &amp; dateaug kaf'!$E$5:$O$94,11,FALSE)</f>
        <v>1929-30</v>
      </c>
      <c r="I86" s="18">
        <f>LARGE('datemar &amp; dateaug kaf'!$E$5:$E$94,'datemar &amp; dateaug kaf rank'!$A86)</f>
        <v>504.77353478999999</v>
      </c>
      <c r="J86" s="5" t="str">
        <f>VLOOKUP(K86,'datemar &amp; dateaug kaf'!$F$5:$O$94,10,FALSE)</f>
        <v>1991-92</v>
      </c>
      <c r="K86" s="18">
        <f>LARGE('datemar &amp; dateaug kaf'!$F$5:$F$94,'datemar &amp; dateaug kaf rank'!$A86)</f>
        <v>424.87337249699999</v>
      </c>
      <c r="L86" s="5" t="str">
        <f>VLOOKUP(M86,'datemar &amp; dateaug kaf'!$G$5:$O$94,9,FALSE)</f>
        <v>1980-81</v>
      </c>
      <c r="M86" s="18">
        <f>LARGE('datemar &amp; dateaug kaf'!$G$5:$G$94,'datemar &amp; dateaug kaf rank'!$A86)</f>
        <v>294.011889801</v>
      </c>
      <c r="N86" s="5" t="str">
        <f>VLOOKUP(O86,'datemar &amp; dateaug kaf'!$H$5:$O$94,8,FALSE)</f>
        <v>1943-44</v>
      </c>
      <c r="O86" s="18">
        <f>LARGE('datemar &amp; dateaug kaf'!$H$5:$H$94,'datemar &amp; dateaug kaf rank'!$A86)</f>
        <v>170.49123327599997</v>
      </c>
      <c r="P86" s="5" t="str">
        <f>VLOOKUP(Q86,'datemar &amp; dateaug kaf'!$I$5:$O$94,7,FALSE)</f>
        <v>1943-44</v>
      </c>
      <c r="Q86" s="18">
        <f>LARGE('datemar &amp; dateaug kaf'!$I$5:$I$94,'datemar &amp; dateaug kaf rank'!$A86)</f>
        <v>83.807600162999989</v>
      </c>
      <c r="R86" s="5" t="str">
        <f>VLOOKUP(S86,'datemar &amp; dateaug kaf'!$J$5:$O$94,6,FALSE)</f>
        <v>1991-92</v>
      </c>
      <c r="S86" s="18">
        <f>LARGE('datemar &amp; dateaug kaf'!$J$5:$J$94,'datemar &amp; dateaug kaf rank'!$A86)</f>
        <v>182.532885717</v>
      </c>
      <c r="T86" s="5" t="str">
        <f>VLOOKUP(U86,'datemar &amp; dateaug kaf'!$K$5:$O$94,5,FALSE)</f>
        <v>1972-73</v>
      </c>
      <c r="U86" s="18">
        <f>LARGE('datemar &amp; dateaug kaf'!$K$5:$K$94,'datemar &amp; dateaug kaf rank'!$A86)</f>
        <v>91.751401517999994</v>
      </c>
      <c r="V86" s="5" t="str">
        <f>VLOOKUP(W86,'datemar &amp; dateaug kaf'!$L$5:$O$94,4,FALSE)</f>
        <v>2006-07</v>
      </c>
      <c r="W86" s="18">
        <f>LARGE('datemar &amp; dateaug kaf'!$L$5:$L$94,'datemar &amp; dateaug kaf rank'!$A86)</f>
        <v>35.557684617</v>
      </c>
      <c r="X86" s="5" t="str">
        <f>VLOOKUP(Y86,'datemar &amp; dateaug kaf'!$M$5:$O$94,3,FALSE)</f>
        <v>2012-13</v>
      </c>
      <c r="Y86" s="18">
        <f>LARGE('datemar &amp; dateaug kaf'!$M$5:$M$94,'datemar &amp; dateaug kaf rank'!$A86)</f>
        <v>13.158346613999999</v>
      </c>
      <c r="Z86" s="5" t="str">
        <f>VLOOKUP(AA86,'datemar &amp; dateaug kaf'!$N$5:$O$94,2,FALSE)</f>
        <v>2002-03</v>
      </c>
      <c r="AA86" s="18">
        <f>LARGE('datemar &amp; dateaug kaf'!$N$5:$N$94,'datemar &amp; dateaug kaf rank'!$A86)</f>
        <v>4.5500824739999999</v>
      </c>
    </row>
    <row r="87" spans="1:27" x14ac:dyDescent="0.2">
      <c r="A87" s="11">
        <v>82</v>
      </c>
      <c r="B87" s="5" t="str">
        <f>VLOOKUP(C87,'datemar &amp; dateaug kaf'!$B$5:$O$94,14,FALSE)</f>
        <v>2004-05</v>
      </c>
      <c r="C87" s="18">
        <f>LARGE('datemar &amp; dateaug kaf'!$B$5:$B$94,'datemar &amp; dateaug kaf rank'!$A87)</f>
        <v>522.48196387799999</v>
      </c>
      <c r="D87" s="5" t="str">
        <f>VLOOKUP(E87,'datemar &amp; dateaug kaf'!$C$5:$O$94,13,FALSE)</f>
        <v>2004-05</v>
      </c>
      <c r="E87" s="18">
        <f>LARGE('datemar &amp; dateaug kaf'!$C$5:$C$94,'datemar &amp; dateaug kaf rank'!$A87)</f>
        <v>504.40460918399998</v>
      </c>
      <c r="F87" s="5" t="str">
        <f>VLOOKUP(G87,'datemar &amp; dateaug kaf'!$D$5:$O$94,12,FALSE)</f>
        <v>1993-94</v>
      </c>
      <c r="G87" s="18">
        <f>LARGE('datemar &amp; dateaug kaf'!$D$5:$D$94,'datemar &amp; dateaug kaf rank'!$A87)</f>
        <v>485.85122145000003</v>
      </c>
      <c r="H87" s="5" t="str">
        <f>VLOOKUP(I87,'datemar &amp; dateaug kaf'!$E$5:$O$94,11,FALSE)</f>
        <v>1993-94</v>
      </c>
      <c r="I87" s="18">
        <f>LARGE('datemar &amp; dateaug kaf'!$E$5:$E$94,'datemar &amp; dateaug kaf rank'!$A87)</f>
        <v>476.62808130000002</v>
      </c>
      <c r="J87" s="5" t="str">
        <f>VLOOKUP(K87,'datemar &amp; dateaug kaf'!$F$5:$O$94,10,FALSE)</f>
        <v>1928-29</v>
      </c>
      <c r="K87" s="18">
        <f>LARGE('datemar &amp; dateaug kaf'!$F$5:$F$94,'datemar &amp; dateaug kaf rank'!$A87)</f>
        <v>404.78676167999998</v>
      </c>
      <c r="L87" s="5" t="str">
        <f>VLOOKUP(M87,'datemar &amp; dateaug kaf'!$G$5:$O$94,9,FALSE)</f>
        <v>1930-31</v>
      </c>
      <c r="M87" s="18">
        <f>LARGE('datemar &amp; dateaug kaf'!$G$5:$G$94,'datemar &amp; dateaug kaf rank'!$A87)</f>
        <v>292.14544358999996</v>
      </c>
      <c r="N87" s="5" t="str">
        <f>VLOOKUP(O87,'datemar &amp; dateaug kaf'!$H$5:$O$94,8,FALSE)</f>
        <v>1991-92</v>
      </c>
      <c r="O87" s="18">
        <f>LARGE('datemar &amp; dateaug kaf'!$H$5:$H$94,'datemar &amp; dateaug kaf rank'!$A87)</f>
        <v>163.18214264100001</v>
      </c>
      <c r="P87" s="5" t="str">
        <f>VLOOKUP(Q87,'datemar &amp; dateaug kaf'!$I$5:$O$94,7,FALSE)</f>
        <v>1929-30</v>
      </c>
      <c r="Q87" s="18">
        <f>LARGE('datemar &amp; dateaug kaf'!$I$5:$I$94,'datemar &amp; dateaug kaf rank'!$A87)</f>
        <v>83.008261349999998</v>
      </c>
      <c r="R87" s="5" t="str">
        <f>VLOOKUP(S87,'datemar &amp; dateaug kaf'!$J$5:$O$94,6,FALSE)</f>
        <v>1929-30</v>
      </c>
      <c r="S87" s="18">
        <f>LARGE('datemar &amp; dateaug kaf'!$J$5:$J$94,'datemar &amp; dateaug kaf rank'!$A87)</f>
        <v>178.621480905</v>
      </c>
      <c r="T87" s="5" t="str">
        <f>VLOOKUP(U87,'datemar &amp; dateaug kaf'!$K$5:$O$94,5,FALSE)</f>
        <v>2006-07</v>
      </c>
      <c r="U87" s="18">
        <f>LARGE('datemar &amp; dateaug kaf'!$K$5:$K$94,'datemar &amp; dateaug kaf rank'!$A87)</f>
        <v>84.563302613999994</v>
      </c>
      <c r="V87" s="5" t="str">
        <f>VLOOKUP(W87,'datemar &amp; dateaug kaf'!$L$5:$O$94,4,FALSE)</f>
        <v>2002-03</v>
      </c>
      <c r="W87" s="18">
        <f>LARGE('datemar &amp; dateaug kaf'!$L$5:$L$94,'datemar &amp; dateaug kaf rank'!$A87)</f>
        <v>34.669089609000004</v>
      </c>
      <c r="X87" s="5" t="str">
        <f>VLOOKUP(Y87,'datemar &amp; dateaug kaf'!$M$5:$O$94,3,FALSE)</f>
        <v>1939-40</v>
      </c>
      <c r="Y87" s="18">
        <f>LARGE('datemar &amp; dateaug kaf'!$M$5:$M$94,'datemar &amp; dateaug kaf rank'!$A87)</f>
        <v>12.666445806</v>
      </c>
      <c r="Z87" s="5" t="str">
        <f>VLOOKUP(AA87,'datemar &amp; dateaug kaf'!$N$5:$O$94,2,FALSE)</f>
        <v>1966-67</v>
      </c>
      <c r="AA87" s="18">
        <f>LARGE('datemar &amp; dateaug kaf'!$N$5:$N$94,'datemar &amp; dateaug kaf rank'!$A87)</f>
        <v>3.8122312619999996</v>
      </c>
    </row>
    <row r="88" spans="1:27" x14ac:dyDescent="0.2">
      <c r="A88" s="11">
        <v>83</v>
      </c>
      <c r="B88" s="5" t="str">
        <f>VLOOKUP(C88,'datemar &amp; dateaug kaf'!$B$5:$O$94,14,FALSE)</f>
        <v>1993-94</v>
      </c>
      <c r="C88" s="18">
        <f>LARGE('datemar &amp; dateaug kaf'!$B$5:$B$94,'datemar &amp; dateaug kaf rank'!$A88)</f>
        <v>504.80328685500001</v>
      </c>
      <c r="D88" s="5" t="str">
        <f>VLOOKUP(E88,'datemar &amp; dateaug kaf'!$C$5:$O$94,13,FALSE)</f>
        <v>1993-94</v>
      </c>
      <c r="E88" s="18">
        <f>LARGE('datemar &amp; dateaug kaf'!$C$5:$C$94,'datemar &amp; dateaug kaf rank'!$A88)</f>
        <v>492.81320466</v>
      </c>
      <c r="F88" s="5" t="str">
        <f>VLOOKUP(G88,'datemar &amp; dateaug kaf'!$D$5:$O$94,12,FALSE)</f>
        <v>1928-29</v>
      </c>
      <c r="G88" s="18">
        <f>LARGE('datemar &amp; dateaug kaf'!$D$5:$D$94,'datemar &amp; dateaug kaf rank'!$A88)</f>
        <v>471.917337675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456.85287543000004</v>
      </c>
      <c r="J88" s="5" t="str">
        <f>VLOOKUP(K88,'datemar &amp; dateaug kaf'!$F$5:$O$94,10,FALSE)</f>
        <v>1984-85</v>
      </c>
      <c r="K88" s="18">
        <f>LARGE('datemar &amp; dateaug kaf'!$F$5:$F$94,'datemar &amp; dateaug kaf rank'!$A88)</f>
        <v>392.15800182299995</v>
      </c>
      <c r="L88" s="5" t="str">
        <f>VLOOKUP(M88,'datemar &amp; dateaug kaf'!$G$5:$O$94,9,FALSE)</f>
        <v>2014-15</v>
      </c>
      <c r="M88" s="18">
        <f>LARGE('datemar &amp; dateaug kaf'!$G$5:$G$94,'datemar &amp; dateaug kaf rank'!$A88)</f>
        <v>257.83734570299998</v>
      </c>
      <c r="N88" s="5" t="str">
        <f>VLOOKUP(O88,'datemar &amp; dateaug kaf'!$H$5:$O$94,8,FALSE)</f>
        <v>1933-34</v>
      </c>
      <c r="O88" s="18">
        <f>LARGE('datemar &amp; dateaug kaf'!$H$5:$H$94,'datemar &amp; dateaug kaf rank'!$A88)</f>
        <v>162.35900217600002</v>
      </c>
      <c r="P88" s="5" t="str">
        <f>VLOOKUP(Q88,'datemar &amp; dateaug kaf'!$I$5:$O$94,7,FALSE)</f>
        <v>1941-42</v>
      </c>
      <c r="Q88" s="18">
        <f>LARGE('datemar &amp; dateaug kaf'!$I$5:$I$94,'datemar &amp; dateaug kaf rank'!$A88)</f>
        <v>80.364294506999997</v>
      </c>
      <c r="R88" s="5" t="str">
        <f>VLOOKUP(S88,'datemar &amp; dateaug kaf'!$J$5:$O$94,6,FALSE)</f>
        <v>2006-07</v>
      </c>
      <c r="S88" s="18">
        <f>LARGE('datemar &amp; dateaug kaf'!$J$5:$J$94,'datemar &amp; dateaug kaf rank'!$A88)</f>
        <v>173.22445631400001</v>
      </c>
      <c r="T88" s="5" t="str">
        <f>VLOOKUP(U88,'datemar &amp; dateaug kaf'!$K$5:$O$94,5,FALSE)</f>
        <v>1986-87</v>
      </c>
      <c r="U88" s="18">
        <f>LARGE('datemar &amp; dateaug kaf'!$K$5:$K$94,'datemar &amp; dateaug kaf rank'!$A88)</f>
        <v>77.734211961</v>
      </c>
      <c r="V88" s="5" t="str">
        <f>VLOOKUP(W88,'datemar &amp; dateaug kaf'!$L$5:$O$94,4,FALSE)</f>
        <v>1933-34</v>
      </c>
      <c r="W88" s="18">
        <f>LARGE('datemar &amp; dateaug kaf'!$L$5:$L$94,'datemar &amp; dateaug kaf rank'!$A88)</f>
        <v>30.745783971000002</v>
      </c>
      <c r="X88" s="5" t="str">
        <f>VLOOKUP(Y88,'datemar &amp; dateaug kaf'!$M$5:$O$94,3,FALSE)</f>
        <v>2002-03</v>
      </c>
      <c r="Y88" s="18">
        <f>LARGE('datemar &amp; dateaug kaf'!$M$5:$M$94,'datemar &amp; dateaug kaf rank'!$A88)</f>
        <v>12.236032599</v>
      </c>
      <c r="Z88" s="5" t="str">
        <f>VLOOKUP(AA88,'datemar &amp; dateaug kaf'!$N$5:$O$94,2,FALSE)</f>
        <v>2016-17</v>
      </c>
      <c r="AA88" s="18">
        <f>LARGE('datemar &amp; dateaug kaf'!$N$5:$N$94,'datemar &amp; dateaug kaf rank'!$A88)</f>
        <v>3.750743661</v>
      </c>
    </row>
    <row r="89" spans="1:27" x14ac:dyDescent="0.2">
      <c r="A89" s="11">
        <v>84</v>
      </c>
      <c r="B89" s="5" t="str">
        <f>VLOOKUP(C89,'datemar &amp; dateaug kaf'!$B$5:$O$94,14,FALSE)</f>
        <v>1928-29</v>
      </c>
      <c r="C89" s="18">
        <f>LARGE('datemar &amp; dateaug kaf'!$B$5:$B$94,'datemar &amp; dateaug kaf rank'!$A89)</f>
        <v>483.10411411500002</v>
      </c>
      <c r="D89" s="5" t="str">
        <f>VLOOKUP(E89,'datemar &amp; dateaug kaf'!$C$5:$O$94,13,FALSE)</f>
        <v>1928-29</v>
      </c>
      <c r="E89" s="18">
        <f>LARGE('datemar &amp; dateaug kaf'!$C$5:$C$94,'datemar &amp; dateaug kaf rank'!$A89)</f>
        <v>477.570230025</v>
      </c>
      <c r="F89" s="5" t="str">
        <f>VLOOKUP(G89,'datemar &amp; dateaug kaf'!$D$5:$O$94,12,FALSE)</f>
        <v>2004-05</v>
      </c>
      <c r="G89" s="18">
        <f>LARGE('datemar &amp; dateaug kaf'!$D$5:$D$94,'datemar &amp; dateaug kaf rank'!$A89)</f>
        <v>471.736841814</v>
      </c>
      <c r="H89" s="5" t="str">
        <f>VLOOKUP(I89,'datemar &amp; dateaug kaf'!$E$5:$O$94,11,FALSE)</f>
        <v>1940-41</v>
      </c>
      <c r="I89" s="18">
        <f>LARGE('datemar &amp; dateaug kaf'!$E$5:$E$94,'datemar &amp; dateaug kaf rank'!$A89)</f>
        <v>443.976181698</v>
      </c>
      <c r="J89" s="5" t="str">
        <f>VLOOKUP(K89,'datemar &amp; dateaug kaf'!$F$5:$O$94,10,FALSE)</f>
        <v>1936-37</v>
      </c>
      <c r="K89" s="18">
        <f>LARGE('datemar &amp; dateaug kaf'!$F$5:$F$94,'datemar &amp; dateaug kaf rank'!$A89)</f>
        <v>373.59271326300001</v>
      </c>
      <c r="L89" s="5" t="str">
        <f>VLOOKUP(M89,'datemar &amp; dateaug kaf'!$G$5:$O$94,9,FALSE)</f>
        <v>1984-85</v>
      </c>
      <c r="M89" s="18">
        <f>LARGE('datemar &amp; dateaug kaf'!$G$5:$G$94,'datemar &amp; dateaug kaf rank'!$A89)</f>
        <v>255.96296560799999</v>
      </c>
      <c r="N89" s="5" t="str">
        <f>VLOOKUP(O89,'datemar &amp; dateaug kaf'!$H$5:$O$94,8,FALSE)</f>
        <v>1977-78</v>
      </c>
      <c r="O89" s="18">
        <f>LARGE('datemar &amp; dateaug kaf'!$H$5:$H$94,'datemar &amp; dateaug kaf rank'!$A89)</f>
        <v>162.192390612</v>
      </c>
      <c r="P89" s="5" t="str">
        <f>VLOOKUP(Q89,'datemar &amp; dateaug kaf'!$I$5:$O$94,7,FALSE)</f>
        <v>1957-58</v>
      </c>
      <c r="Q89" s="18">
        <f>LARGE('datemar &amp; dateaug kaf'!$I$5:$I$94,'datemar &amp; dateaug kaf rank'!$A89)</f>
        <v>79.687930896000012</v>
      </c>
      <c r="R89" s="5" t="str">
        <f>VLOOKUP(S89,'datemar &amp; dateaug kaf'!$J$5:$O$94,6,FALSE)</f>
        <v>1972-73</v>
      </c>
      <c r="S89" s="18">
        <f>LARGE('datemar &amp; dateaug kaf'!$J$5:$J$94,'datemar &amp; dateaug kaf rank'!$A89)</f>
        <v>171.367927458</v>
      </c>
      <c r="T89" s="5" t="str">
        <f>VLOOKUP(U89,'datemar &amp; dateaug kaf'!$K$5:$O$94,5,FALSE)</f>
        <v>1930-31</v>
      </c>
      <c r="U89" s="18">
        <f>LARGE('datemar &amp; dateaug kaf'!$K$5:$K$94,'datemar &amp; dateaug kaf rank'!$A89)</f>
        <v>72.963964206</v>
      </c>
      <c r="V89" s="5" t="str">
        <f>VLOOKUP(W89,'datemar &amp; dateaug kaf'!$L$5:$O$94,4,FALSE)</f>
        <v>2008-09</v>
      </c>
      <c r="W89" s="18">
        <f>LARGE('datemar &amp; dateaug kaf'!$L$5:$L$94,'datemar &amp; dateaug kaf rank'!$A89)</f>
        <v>29.906775738</v>
      </c>
      <c r="X89" s="5" t="str">
        <f>VLOOKUP(Y89,'datemar &amp; dateaug kaf'!$M$5:$O$94,3,FALSE)</f>
        <v>1966-67</v>
      </c>
      <c r="Y89" s="18">
        <f>LARGE('datemar &amp; dateaug kaf'!$M$5:$M$94,'datemar &amp; dateaug kaf rank'!$A89)</f>
        <v>11.990082194999999</v>
      </c>
      <c r="Z89" s="5" t="str">
        <f>VLOOKUP(AA89,'datemar &amp; dateaug kaf'!$N$5:$O$94,2,FALSE)</f>
        <v>2015-16</v>
      </c>
      <c r="AA89" s="18">
        <f>LARGE('datemar &amp; dateaug kaf'!$N$5:$N$94,'datemar &amp; dateaug kaf rank'!$A89)</f>
        <v>3.320330454</v>
      </c>
    </row>
    <row r="90" spans="1:27" x14ac:dyDescent="0.2">
      <c r="A90" s="11">
        <v>85</v>
      </c>
      <c r="B90" s="5" t="str">
        <f>VLOOKUP(C90,'datemar &amp; dateaug kaf'!$B$5:$O$94,14,FALSE)</f>
        <v>1940-41</v>
      </c>
      <c r="C90" s="18">
        <f>LARGE('datemar &amp; dateaug kaf'!$B$5:$B$94,'datemar &amp; dateaug kaf rank'!$A90)</f>
        <v>475.28527143299999</v>
      </c>
      <c r="D90" s="5" t="str">
        <f>VLOOKUP(E90,'datemar &amp; dateaug kaf'!$C$5:$O$94,13,FALSE)</f>
        <v>1940-41</v>
      </c>
      <c r="E90" s="18">
        <f>LARGE('datemar &amp; dateaug kaf'!$C$5:$C$94,'datemar &amp; dateaug kaf rank'!$A90)</f>
        <v>470.36626335299997</v>
      </c>
      <c r="F90" s="5" t="str">
        <f>VLOOKUP(G90,'datemar &amp; dateaug kaf'!$D$5:$O$94,12,FALSE)</f>
        <v>1940-41</v>
      </c>
      <c r="G90" s="18">
        <f>LARGE('datemar &amp; dateaug kaf'!$D$5:$D$94,'datemar &amp; dateaug kaf rank'!$A90)</f>
        <v>463.344776013</v>
      </c>
      <c r="H90" s="5" t="str">
        <f>VLOOKUP(I90,'datemar &amp; dateaug kaf'!$E$5:$O$94,11,FALSE)</f>
        <v>2004-05</v>
      </c>
      <c r="I90" s="18">
        <f>LARGE('datemar &amp; dateaug kaf'!$E$5:$E$94,'datemar &amp; dateaug kaf rank'!$A90)</f>
        <v>425.80560386699995</v>
      </c>
      <c r="J90" s="5" t="str">
        <f>VLOOKUP(K90,'datemar &amp; dateaug kaf'!$F$5:$O$94,10,FALSE)</f>
        <v>2004-05</v>
      </c>
      <c r="K90" s="18">
        <f>LARGE('datemar &amp; dateaug kaf'!$F$5:$F$94,'datemar &amp; dateaug kaf rank'!$A90)</f>
        <v>365.28990365699997</v>
      </c>
      <c r="L90" s="5" t="str">
        <f>VLOOKUP(M90,'datemar &amp; dateaug kaf'!$G$5:$O$94,9,FALSE)</f>
        <v>1991-92</v>
      </c>
      <c r="M90" s="18">
        <f>LARGE('datemar &amp; dateaug kaf'!$G$5:$G$94,'datemar &amp; dateaug kaf rank'!$A90)</f>
        <v>255.90544494899999</v>
      </c>
      <c r="N90" s="5" t="str">
        <f>VLOOKUP(O90,'datemar &amp; dateaug kaf'!$H$5:$O$94,8,FALSE)</f>
        <v>2014-15</v>
      </c>
      <c r="O90" s="18">
        <f>LARGE('datemar &amp; dateaug kaf'!$H$5:$H$94,'datemar &amp; dateaug kaf rank'!$A90)</f>
        <v>154.35371322</v>
      </c>
      <c r="P90" s="5" t="str">
        <f>VLOOKUP(Q90,'datemar &amp; dateaug kaf'!$I$5:$O$94,7,FALSE)</f>
        <v>1980-81</v>
      </c>
      <c r="Q90" s="18">
        <f>LARGE('datemar &amp; dateaug kaf'!$I$5:$I$94,'datemar &amp; dateaug kaf rank'!$A90)</f>
        <v>70.649253549000008</v>
      </c>
      <c r="R90" s="5" t="str">
        <f>VLOOKUP(S90,'datemar &amp; dateaug kaf'!$J$5:$O$94,6,FALSE)</f>
        <v>1940-41</v>
      </c>
      <c r="S90" s="18">
        <f>LARGE('datemar &amp; dateaug kaf'!$J$5:$J$94,'datemar &amp; dateaug kaf rank'!$A90)</f>
        <v>167.04792762</v>
      </c>
      <c r="T90" s="5" t="str">
        <f>VLOOKUP(U90,'datemar &amp; dateaug kaf'!$K$5:$O$94,5,FALSE)</f>
        <v>1939-40</v>
      </c>
      <c r="U90" s="18">
        <f>LARGE('datemar &amp; dateaug kaf'!$K$5:$K$94,'datemar &amp; dateaug kaf rank'!$A90)</f>
        <v>71.565617150999998</v>
      </c>
      <c r="V90" s="5" t="str">
        <f>VLOOKUP(W90,'datemar &amp; dateaug kaf'!$L$5:$O$94,4,FALSE)</f>
        <v>2013-14</v>
      </c>
      <c r="W90" s="18">
        <f>LARGE('datemar &amp; dateaug kaf'!$L$5:$L$94,'datemar &amp; dateaug kaf rank'!$A90)</f>
        <v>28.919007180000001</v>
      </c>
      <c r="X90" s="5" t="str">
        <f>VLOOKUP(Y90,'datemar &amp; dateaug kaf'!$M$5:$O$94,3,FALSE)</f>
        <v>2016-17</v>
      </c>
      <c r="Y90" s="18">
        <f>LARGE('datemar &amp; dateaug kaf'!$M$5:$M$94,'datemar &amp; dateaug kaf rank'!$A90)</f>
        <v>9.8380161599999987</v>
      </c>
      <c r="Z90" s="5" t="str">
        <f>VLOOKUP(AA90,'datemar &amp; dateaug kaf'!$N$5:$O$94,2,FALSE)</f>
        <v>2012-13</v>
      </c>
      <c r="AA90" s="18">
        <f>LARGE('datemar &amp; dateaug kaf'!$N$5:$N$94,'datemar &amp; dateaug kaf rank'!$A90)</f>
        <v>3.258842853</v>
      </c>
    </row>
    <row r="91" spans="1:27" x14ac:dyDescent="0.2">
      <c r="A91" s="11">
        <v>86</v>
      </c>
      <c r="B91" s="5" t="str">
        <f>VLOOKUP(C91,'datemar &amp; dateaug kaf'!$B$5:$O$94,14,FALSE)</f>
        <v>1943-44</v>
      </c>
      <c r="C91" s="18">
        <f>LARGE('datemar &amp; dateaug kaf'!$B$5:$B$94,'datemar &amp; dateaug kaf rank'!$A91)</f>
        <v>455.857172988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444.23601639899999</v>
      </c>
      <c r="F91" s="5" t="str">
        <f>VLOOKUP(G91,'datemar &amp; dateaug kaf'!$D$5:$O$94,12,FALSE)</f>
        <v>1943-44</v>
      </c>
      <c r="G91" s="18">
        <f>LARGE('datemar &amp; dateaug kaf'!$D$5:$D$94,'datemar &amp; dateaug kaf rank'!$A91)</f>
        <v>437.27403318899997</v>
      </c>
      <c r="H91" s="5" t="str">
        <f>VLOOKUP(I91,'datemar &amp; dateaug kaf'!$E$5:$O$94,11,FALSE)</f>
        <v>1930-31</v>
      </c>
      <c r="I91" s="18">
        <f>LARGE('datemar &amp; dateaug kaf'!$E$5:$E$94,'datemar &amp; dateaug kaf rank'!$A91)</f>
        <v>391.19998533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337.64626833</v>
      </c>
      <c r="L91" s="5" t="str">
        <f>VLOOKUP(M91,'datemar &amp; dateaug kaf'!$G$5:$O$94,9,FALSE)</f>
        <v>1943-44</v>
      </c>
      <c r="M91" s="18">
        <f>LARGE('datemar &amp; dateaug kaf'!$G$5:$G$94,'datemar &amp; dateaug kaf rank'!$A91)</f>
        <v>236.59040435100002</v>
      </c>
      <c r="N91" s="5" t="str">
        <f>VLOOKUP(O91,'datemar &amp; dateaug kaf'!$H$5:$O$94,8,FALSE)</f>
        <v>1976-77</v>
      </c>
      <c r="O91" s="18">
        <f>LARGE('datemar &amp; dateaug kaf'!$H$5:$H$94,'datemar &amp; dateaug kaf rank'!$A91)</f>
        <v>148.647267153</v>
      </c>
      <c r="P91" s="5" t="str">
        <f>VLOOKUP(Q91,'datemar &amp; dateaug kaf'!$I$5:$O$94,7,FALSE)</f>
        <v>1964-65</v>
      </c>
      <c r="Q91" s="18">
        <f>LARGE('datemar &amp; dateaug kaf'!$I$5:$I$94,'datemar &amp; dateaug kaf rank'!$A91)</f>
        <v>63.885617439000001</v>
      </c>
      <c r="R91" s="5" t="str">
        <f>VLOOKUP(S91,'datemar &amp; dateaug kaf'!$J$5:$O$94,6,FALSE)</f>
        <v>1939-40</v>
      </c>
      <c r="S91" s="18">
        <f>LARGE('datemar &amp; dateaug kaf'!$J$5:$J$94,'datemar &amp; dateaug kaf rank'!$A91)</f>
        <v>144.69619292100001</v>
      </c>
      <c r="T91" s="5" t="str">
        <f>VLOOKUP(U91,'datemar &amp; dateaug kaf'!$K$5:$O$94,5,FALSE)</f>
        <v>1933-34</v>
      </c>
      <c r="U91" s="18">
        <f>LARGE('datemar &amp; dateaug kaf'!$K$5:$K$94,'datemar &amp; dateaug kaf rank'!$A91)</f>
        <v>68.683633788000009</v>
      </c>
      <c r="V91" s="5" t="str">
        <f>VLOOKUP(W91,'datemar &amp; dateaug kaf'!$L$5:$O$94,4,FALSE)</f>
        <v>1991-92</v>
      </c>
      <c r="W91" s="18">
        <f>LARGE('datemar &amp; dateaug kaf'!$L$5:$L$94,'datemar &amp; dateaug kaf rank'!$A91)</f>
        <v>27.385784096999998</v>
      </c>
      <c r="X91" s="5" t="str">
        <f>VLOOKUP(Y91,'datemar &amp; dateaug kaf'!$M$5:$O$94,3,FALSE)</f>
        <v>2013-14</v>
      </c>
      <c r="Y91" s="18">
        <f>LARGE('datemar &amp; dateaug kaf'!$M$5:$M$94,'datemar &amp; dateaug kaf rank'!$A91)</f>
        <v>9.223140149999999</v>
      </c>
      <c r="Z91" s="5" t="str">
        <f>VLOOKUP(AA91,'datemar &amp; dateaug kaf'!$N$5:$O$94,2,FALSE)</f>
        <v>2004-05</v>
      </c>
      <c r="AA91" s="18">
        <f>LARGE('datemar &amp; dateaug kaf'!$N$5:$N$94,'datemar &amp; dateaug kaf rank'!$A91)</f>
        <v>3.1358676509999999</v>
      </c>
    </row>
    <row r="92" spans="1:27" x14ac:dyDescent="0.2">
      <c r="A92" s="11">
        <v>87</v>
      </c>
      <c r="B92" s="5" t="str">
        <f>VLOOKUP(C92,'datemar &amp; dateaug kaf'!$B$5:$O$94,14,FALSE)</f>
        <v>1930-31</v>
      </c>
      <c r="C92" s="18">
        <f>LARGE('datemar &amp; dateaug kaf'!$B$5:$B$94,'datemar &amp; dateaug kaf rank'!$A92)</f>
        <v>416.22147199499994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410.072711895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404.419819545</v>
      </c>
      <c r="H92" s="5" t="str">
        <f>VLOOKUP(I92,'datemar &amp; dateaug kaf'!$E$5:$O$94,11,FALSE)</f>
        <v>1943-44</v>
      </c>
      <c r="I92" s="18">
        <f>LARGE('datemar &amp; dateaug kaf'!$E$5:$E$94,'datemar &amp; dateaug kaf rank'!$A92)</f>
        <v>380.70544026900001</v>
      </c>
      <c r="J92" s="5" t="str">
        <f>VLOOKUP(K92,'datemar &amp; dateaug kaf'!$F$5:$O$94,10,FALSE)</f>
        <v>1940-41</v>
      </c>
      <c r="K92" s="18">
        <f>LARGE('datemar &amp; dateaug kaf'!$F$5:$F$94,'datemar &amp; dateaug kaf rank'!$A92)</f>
        <v>331.156351218</v>
      </c>
      <c r="L92" s="5" t="str">
        <f>VLOOKUP(M92,'datemar &amp; dateaug kaf'!$G$5:$O$94,9,FALSE)</f>
        <v>1940-41</v>
      </c>
      <c r="M92" s="18">
        <f>LARGE('datemar &amp; dateaug kaf'!$G$5:$G$94,'datemar &amp; dateaug kaf rank'!$A92)</f>
        <v>229.763297169</v>
      </c>
      <c r="N92" s="5" t="str">
        <f>VLOOKUP(O92,'datemar &amp; dateaug kaf'!$H$5:$O$94,8,FALSE)</f>
        <v>1972-73</v>
      </c>
      <c r="O92" s="18">
        <f>LARGE('datemar &amp; dateaug kaf'!$H$5:$H$94,'datemar &amp; dateaug kaf rank'!$A92)</f>
        <v>145.74544907999999</v>
      </c>
      <c r="P92" s="5" t="str">
        <f>VLOOKUP(Q92,'datemar &amp; dateaug kaf'!$I$5:$O$94,7,FALSE)</f>
        <v>2014-15</v>
      </c>
      <c r="Q92" s="18">
        <f>LARGE('datemar &amp; dateaug kaf'!$I$5:$I$94,'datemar &amp; dateaug kaf rank'!$A92)</f>
        <v>60.995700191999994</v>
      </c>
      <c r="R92" s="5" t="str">
        <f>VLOOKUP(S92,'datemar &amp; dateaug kaf'!$J$5:$O$94,6,FALSE)</f>
        <v>1933-34</v>
      </c>
      <c r="S92" s="18">
        <f>LARGE('datemar &amp; dateaug kaf'!$J$5:$J$94,'datemar &amp; dateaug kaf rank'!$A92)</f>
        <v>141.933217818</v>
      </c>
      <c r="T92" s="5" t="str">
        <f>VLOOKUP(U92,'datemar &amp; dateaug kaf'!$K$5:$O$94,5,FALSE)</f>
        <v>1991-92</v>
      </c>
      <c r="U92" s="18">
        <f>LARGE('datemar &amp; dateaug kaf'!$K$5:$K$94,'datemar &amp; dateaug kaf rank'!$A92)</f>
        <v>61.203964646999999</v>
      </c>
      <c r="V92" s="5" t="str">
        <f>VLOOKUP(W92,'datemar &amp; dateaug kaf'!$L$5:$O$94,4,FALSE)</f>
        <v>1939-40</v>
      </c>
      <c r="W92" s="18">
        <f>LARGE('datemar &amp; dateaug kaf'!$L$5:$L$94,'datemar &amp; dateaug kaf rank'!$A92)</f>
        <v>25.757354405999997</v>
      </c>
      <c r="X92" s="5" t="str">
        <f>VLOOKUP(Y92,'datemar &amp; dateaug kaf'!$M$5:$O$94,3,FALSE)</f>
        <v>2015-16</v>
      </c>
      <c r="Y92" s="18">
        <f>LARGE('datemar &amp; dateaug kaf'!$M$5:$M$94,'datemar &amp; dateaug kaf rank'!$A92)</f>
        <v>9.1001649479999998</v>
      </c>
      <c r="Z92" s="5" t="str">
        <f>VLOOKUP(AA92,'datemar &amp; dateaug kaf'!$N$5:$O$94,2,FALSE)</f>
        <v>2008-09</v>
      </c>
      <c r="AA92" s="18">
        <f>LARGE('datemar &amp; dateaug kaf'!$N$5:$N$94,'datemar &amp; dateaug kaf rank'!$A92)</f>
        <v>2.7054544439999999</v>
      </c>
    </row>
    <row r="93" spans="1:27" x14ac:dyDescent="0.2">
      <c r="A93" s="11">
        <v>88</v>
      </c>
      <c r="B93" s="5" t="str">
        <f>VLOOKUP(C93,'datemar &amp; dateaug kaf'!$B$5:$O$94,14,FALSE)</f>
        <v>1936-37</v>
      </c>
      <c r="C93" s="18">
        <f>LARGE('datemar &amp; dateaug kaf'!$B$5:$B$94,'datemar &amp; dateaug kaf rank'!$A93)</f>
        <v>396.771555369</v>
      </c>
      <c r="D93" s="5" t="str">
        <f>VLOOKUP(E93,'datemar &amp; dateaug kaf'!$C$5:$O$94,13,FALSE)</f>
        <v>1936-37</v>
      </c>
      <c r="E93" s="18">
        <f>LARGE('datemar &amp; dateaug kaf'!$C$5:$C$94,'datemar &amp; dateaug kaf rank'!$A93)</f>
        <v>389.270068047</v>
      </c>
      <c r="F93" s="5" t="str">
        <f>VLOOKUP(G93,'datemar &amp; dateaug kaf'!$D$5:$O$94,12,FALSE)</f>
        <v>1936-37</v>
      </c>
      <c r="G93" s="18">
        <f>LARGE('datemar &amp; dateaug kaf'!$D$5:$D$94,'datemar &amp; dateaug kaf rank'!$A93)</f>
        <v>382.010564187</v>
      </c>
      <c r="H93" s="5" t="str">
        <f>VLOOKUP(I93,'datemar &amp; dateaug kaf'!$E$5:$O$94,11,FALSE)</f>
        <v>1936-37</v>
      </c>
      <c r="I93" s="18">
        <f>LARGE('datemar &amp; dateaug kaf'!$E$5:$E$94,'datemar &amp; dateaug kaf rank'!$A93)</f>
        <v>377.46048171299998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306.563294289</v>
      </c>
      <c r="L93" s="5" t="str">
        <f>VLOOKUP(M93,'datemar &amp; dateaug kaf'!$G$5:$O$94,9,FALSE)</f>
        <v>2004-05</v>
      </c>
      <c r="M93" s="18">
        <f>LARGE('datemar &amp; dateaug kaf'!$G$5:$G$94,'datemar &amp; dateaug kaf rank'!$A93)</f>
        <v>218.51900007</v>
      </c>
      <c r="N93" s="5" t="str">
        <f>VLOOKUP(O93,'datemar &amp; dateaug kaf'!$H$5:$O$94,8,FALSE)</f>
        <v>2004-05</v>
      </c>
      <c r="O93" s="18">
        <f>LARGE('datemar &amp; dateaug kaf'!$H$5:$H$94,'datemar &amp; dateaug kaf rank'!$A93)</f>
        <v>140.36825919899999</v>
      </c>
      <c r="P93" s="5" t="str">
        <f>VLOOKUP(Q93,'datemar &amp; dateaug kaf'!$I$5:$O$94,7,FALSE)</f>
        <v>1977-78</v>
      </c>
      <c r="Q93" s="18">
        <f>LARGE('datemar &amp; dateaug kaf'!$I$5:$I$94,'datemar &amp; dateaug kaf rank'!$A93)</f>
        <v>51.895535244000001</v>
      </c>
      <c r="R93" s="5" t="str">
        <f>VLOOKUP(S93,'datemar &amp; dateaug kaf'!$J$5:$O$94,6,FALSE)</f>
        <v>1986-87</v>
      </c>
      <c r="S93" s="18">
        <f>LARGE('datemar &amp; dateaug kaf'!$J$5:$J$94,'datemar &amp; dateaug kaf rank'!$A93)</f>
        <v>139.43999477099999</v>
      </c>
      <c r="T93" s="5" t="str">
        <f>VLOOKUP(U93,'datemar &amp; dateaug kaf'!$K$5:$O$94,5,FALSE)</f>
        <v>2017-18</v>
      </c>
      <c r="U93" s="18">
        <f>LARGE('datemar &amp; dateaug kaf'!$K$5:$K$94,'datemar &amp; dateaug kaf rank'!$A93)</f>
        <v>44.685618159000001</v>
      </c>
      <c r="V93" s="5" t="str">
        <f>VLOOKUP(W93,'datemar &amp; dateaug kaf'!$L$5:$O$94,4,FALSE)</f>
        <v>2015-16</v>
      </c>
      <c r="W93" s="18">
        <f>LARGE('datemar &amp; dateaug kaf'!$L$5:$L$94,'datemar &amp; dateaug kaf rank'!$A93)</f>
        <v>18.323305098000002</v>
      </c>
      <c r="X93" s="5" t="str">
        <f>VLOOKUP(Y93,'datemar &amp; dateaug kaf'!$M$5:$O$94,3,FALSE)</f>
        <v>2008-09</v>
      </c>
      <c r="Y93" s="18">
        <f>LARGE('datemar &amp; dateaug kaf'!$M$5:$M$94,'datemar &amp; dateaug kaf rank'!$A93)</f>
        <v>8.4852889380000001</v>
      </c>
      <c r="Z93" s="5" t="str">
        <f>VLOOKUP(AA93,'datemar &amp; dateaug kaf'!$N$5:$O$94,2,FALSE)</f>
        <v>2013-14</v>
      </c>
      <c r="AA93" s="18">
        <f>LARGE('datemar &amp; dateaug kaf'!$N$5:$N$94,'datemar &amp; dateaug kaf rank'!$A93)</f>
        <v>1.352727222</v>
      </c>
    </row>
    <row r="94" spans="1:27" x14ac:dyDescent="0.2">
      <c r="A94" s="11">
        <v>89</v>
      </c>
      <c r="B94" s="5" t="str">
        <f>VLOOKUP(C94,'datemar &amp; dateaug kaf'!$B$5:$O$94,14,FALSE)</f>
        <v>2000-01</v>
      </c>
      <c r="C94" s="18">
        <f>LARGE('datemar &amp; dateaug kaf'!$B$5:$B$94,'datemar &amp; dateaug kaf rank'!$A94)</f>
        <v>343.62841686600001</v>
      </c>
      <c r="D94" s="5" t="str">
        <f>VLOOKUP(E94,'datemar &amp; dateaug kaf'!$C$5:$O$94,13,FALSE)</f>
        <v>2000-01</v>
      </c>
      <c r="E94" s="18">
        <f>LARGE('datemar &amp; dateaug kaf'!$C$5:$C$94,'datemar &amp; dateaug kaf rank'!$A94)</f>
        <v>337.787094771</v>
      </c>
      <c r="F94" s="5" t="str">
        <f>VLOOKUP(G94,'datemar &amp; dateaug kaf'!$D$5:$O$94,12,FALSE)</f>
        <v>2000-01</v>
      </c>
      <c r="G94" s="18">
        <f>LARGE('datemar &amp; dateaug kaf'!$D$5:$D$94,'datemar &amp; dateaug kaf rank'!$A94)</f>
        <v>331.95569003100002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315.66147576599997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284.18379099599997</v>
      </c>
      <c r="L94" s="5" t="str">
        <f>VLOOKUP(M94,'datemar &amp; dateaug kaf'!$G$5:$O$94,9,FALSE)</f>
        <v>2000-01</v>
      </c>
      <c r="M94" s="18">
        <f>LARGE('datemar &amp; dateaug kaf'!$G$5:$G$94,'datemar &amp; dateaug kaf rank'!$A94)</f>
        <v>192.25982750099999</v>
      </c>
      <c r="N94" s="5" t="str">
        <f>VLOOKUP(O94,'datemar &amp; dateaug kaf'!$H$5:$O$94,8,FALSE)</f>
        <v>2000-01</v>
      </c>
      <c r="O94" s="18">
        <f>LARGE('datemar &amp; dateaug kaf'!$H$5:$H$94,'datemar &amp; dateaug kaf rank'!$A94)</f>
        <v>132.616854531</v>
      </c>
      <c r="P94" s="5" t="str">
        <f>VLOOKUP(Q94,'datemar &amp; dateaug kaf'!$I$5:$O$94,7,FALSE)</f>
        <v>1940-41</v>
      </c>
      <c r="Q94" s="18">
        <f>LARGE('datemar &amp; dateaug kaf'!$I$5:$I$94,'datemar &amp; dateaug kaf rank'!$A94)</f>
        <v>39.843965448000006</v>
      </c>
      <c r="R94" s="5" t="str">
        <f>VLOOKUP(S94,'datemar &amp; dateaug kaf'!$J$5:$O$94,6,FALSE)</f>
        <v>2015-16</v>
      </c>
      <c r="S94" s="18">
        <f>LARGE('datemar &amp; dateaug kaf'!$J$5:$J$94,'datemar &amp; dateaug kaf rank'!$A94)</f>
        <v>114.84098742899999</v>
      </c>
      <c r="T94" s="5" t="str">
        <f>VLOOKUP(U94,'datemar &amp; dateaug kaf'!$K$5:$O$94,5,FALSE)</f>
        <v>2015-16</v>
      </c>
      <c r="U94" s="18">
        <f>LARGE('datemar &amp; dateaug kaf'!$K$5:$K$94,'datemar &amp; dateaug kaf rank'!$A94)</f>
        <v>42.364957089000001</v>
      </c>
      <c r="V94" s="5" t="str">
        <f>VLOOKUP(W94,'datemar &amp; dateaug kaf'!$L$5:$O$94,4,FALSE)</f>
        <v>2014-15</v>
      </c>
      <c r="W94" s="18">
        <f>LARGE('datemar &amp; dateaug kaf'!$L$5:$L$94,'datemar &amp; dateaug kaf rank'!$A94)</f>
        <v>9.6575202989999998</v>
      </c>
      <c r="X94" s="5" t="str">
        <f>VLOOKUP(Y94,'datemar &amp; dateaug kaf'!$M$5:$O$94,3,FALSE)</f>
        <v>2014-15</v>
      </c>
      <c r="Y94" s="18">
        <f>LARGE('datemar &amp; dateaug kaf'!$M$5:$M$94,'datemar &amp; dateaug kaf rank'!$A94)</f>
        <v>2.3980164390000001</v>
      </c>
      <c r="Z94" s="5" t="str">
        <f>VLOOKUP(AA94,'datemar &amp; dateaug kaf'!$N$5:$O$94,2,FALSE)</f>
        <v>2014-15</v>
      </c>
      <c r="AA94" s="18">
        <f>LARGE('datemar &amp; dateaug kaf'!$N$5:$N$94,'datemar &amp; dateaug kaf rank'!$A94)</f>
        <v>1.1067768179999999</v>
      </c>
    </row>
    <row r="95" spans="1:27" x14ac:dyDescent="0.2">
      <c r="A95" s="11">
        <v>90</v>
      </c>
      <c r="B95" s="5" t="str">
        <f>VLOOKUP(C95,'datemar &amp; dateaug kaf'!$B$5:$O$94,14,FALSE)</f>
        <v>1976-77</v>
      </c>
      <c r="C95" s="18">
        <f>LARGE('datemar &amp; dateaug kaf'!$B$5:$B$94,'datemar &amp; dateaug kaf rank'!$A95)</f>
        <v>258.33718039500002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244.01056936200001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235.79899942199998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226.391396469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199.43602557900002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177.11602641600001</v>
      </c>
      <c r="N95" s="5" t="str">
        <f>VLOOKUP(O95,'datemar &amp; dateaug kaf'!$H$5:$O$94,8,FALSE)</f>
        <v>1940-41</v>
      </c>
      <c r="O95" s="18">
        <f>LARGE('datemar &amp; dateaug kaf'!$H$5:$H$94,'datemar &amp; dateaug kaf rank'!$A95)</f>
        <v>88.772228076000005</v>
      </c>
      <c r="P95" s="5" t="str">
        <f>VLOOKUP(Q95,'datemar &amp; dateaug kaf'!$I$5:$O$94,7,FALSE)</f>
        <v>1991-92</v>
      </c>
      <c r="Q95" s="18">
        <f>LARGE('datemar &amp; dateaug kaf'!$I$5:$I$94,'datemar &amp; dateaug kaf rank'!$A95)</f>
        <v>37.384461408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82.728591939000012</v>
      </c>
      <c r="T95" s="5" t="str">
        <f>VLOOKUP(U95,'datemar &amp; dateaug kaf'!$K$5:$O$94,5,FALSE)</f>
        <v>2014-15</v>
      </c>
      <c r="U95" s="18">
        <f>LARGE('datemar &amp; dateaug kaf'!$K$5:$K$94,'datemar &amp; dateaug kaf rank'!$A95)</f>
        <v>29.948428628999999</v>
      </c>
      <c r="V95" s="5" t="str">
        <f>VLOOKUP(W95,'datemar &amp; dateaug kaf'!$L$5:$O$94,4,FALSE)</f>
        <v>2017-18</v>
      </c>
      <c r="W95" s="18">
        <f>LARGE('datemar &amp; dateaug kaf'!$L$5:$L$94,'datemar &amp; dateaug kaf rank'!$A95)</f>
        <v>9.5147103869999992</v>
      </c>
      <c r="X95" s="5" t="str">
        <f>VLOOKUP(Y95,'datemar &amp; dateaug kaf'!$M$5:$O$94,3,FALSE)</f>
        <v>2017-18</v>
      </c>
      <c r="Y95" s="18">
        <f>LARGE('datemar &amp; dateaug kaf'!$M$5:$M$94,'datemar &amp; dateaug kaf rank'!$A95)</f>
        <v>1.660165227</v>
      </c>
      <c r="Z95" s="5" t="str">
        <f>VLOOKUP(AA95,'datemar &amp; dateaug kaf'!$N$5:$O$94,2,FALSE)</f>
        <v>2017-18</v>
      </c>
      <c r="AA95" s="18">
        <f>LARGE('datemar &amp; dateaug kaf'!$N$5:$N$94,'datemar &amp; dateaug kaf rank'!$A95)</f>
        <v>0.67636361099999998</v>
      </c>
    </row>
    <row r="97" spans="2:27" x14ac:dyDescent="0.2">
      <c r="B97" t="s">
        <v>114</v>
      </c>
      <c r="C97" s="18">
        <f>AVERAGE(C6:C95)</f>
        <v>853.96397899563374</v>
      </c>
      <c r="D97" s="18"/>
      <c r="E97" s="18">
        <f t="shared" ref="E97:AA97" si="0">AVERAGE(E6:E95)</f>
        <v>845.17603442159987</v>
      </c>
      <c r="F97" s="18"/>
      <c r="G97" s="18">
        <f t="shared" si="0"/>
        <v>833.58066295559979</v>
      </c>
      <c r="H97" s="18"/>
      <c r="I97" s="18">
        <f t="shared" si="0"/>
        <v>794.16301154120015</v>
      </c>
      <c r="J97" s="18"/>
      <c r="K97" s="18">
        <f t="shared" si="0"/>
        <v>664.61061970520007</v>
      </c>
      <c r="L97" s="18"/>
      <c r="M97" s="18">
        <f t="shared" si="0"/>
        <v>473.77975082830011</v>
      </c>
      <c r="N97" s="18"/>
      <c r="O97" s="18">
        <f t="shared" si="0"/>
        <v>293.9025564717665</v>
      </c>
      <c r="P97" s="18"/>
      <c r="Q97" s="18">
        <f t="shared" si="0"/>
        <v>147.86469968923328</v>
      </c>
      <c r="R97" s="18"/>
      <c r="S97" s="18">
        <f t="shared" si="0"/>
        <v>306.42209319236656</v>
      </c>
      <c r="T97" s="18"/>
      <c r="U97" s="18">
        <f t="shared" si="0"/>
        <v>176.00094105836666</v>
      </c>
      <c r="V97" s="18"/>
      <c r="W97" s="18">
        <f t="shared" si="0"/>
        <v>77.587302875599988</v>
      </c>
      <c r="X97" s="18"/>
      <c r="Y97" s="18">
        <f t="shared" si="0"/>
        <v>25.369784172599999</v>
      </c>
      <c r="Z97" s="18"/>
      <c r="AA97" s="18">
        <f t="shared" si="0"/>
        <v>8.7339721242666606</v>
      </c>
    </row>
    <row r="98" spans="2:27" x14ac:dyDescent="0.2">
      <c r="B98" t="s">
        <v>115</v>
      </c>
      <c r="C98" s="18">
        <f>MEDIAN(C6:C95)</f>
        <v>864.027736194</v>
      </c>
      <c r="D98" s="18"/>
      <c r="E98" s="18">
        <f t="shared" ref="E98:AA98" si="1">MEDIAN(E6:E95)</f>
        <v>856.526248872</v>
      </c>
      <c r="F98" s="18"/>
      <c r="G98" s="18">
        <f t="shared" si="1"/>
        <v>839.81451396149987</v>
      </c>
      <c r="H98" s="18"/>
      <c r="I98" s="18">
        <f t="shared" si="1"/>
        <v>792.44426780399999</v>
      </c>
      <c r="J98" s="18"/>
      <c r="K98" s="18">
        <f t="shared" si="1"/>
        <v>633.79038945599996</v>
      </c>
      <c r="L98" s="18"/>
      <c r="M98" s="18">
        <f t="shared" si="1"/>
        <v>473.63899050299995</v>
      </c>
      <c r="N98" s="18"/>
      <c r="O98" s="18">
        <f t="shared" si="1"/>
        <v>282.71998939799994</v>
      </c>
      <c r="P98" s="18"/>
      <c r="Q98" s="18">
        <f t="shared" si="1"/>
        <v>131.95239174599999</v>
      </c>
      <c r="R98" s="18"/>
      <c r="S98" s="18">
        <f t="shared" si="1"/>
        <v>298.613542521</v>
      </c>
      <c r="T98" s="18"/>
      <c r="U98" s="18">
        <f t="shared" si="1"/>
        <v>168.03470444249999</v>
      </c>
      <c r="V98" s="18"/>
      <c r="W98" s="18">
        <f t="shared" si="1"/>
        <v>68.446609003500001</v>
      </c>
      <c r="X98" s="18"/>
      <c r="Y98" s="18">
        <f t="shared" si="1"/>
        <v>24.041651990999998</v>
      </c>
      <c r="Z98" s="18"/>
      <c r="AA98" s="18">
        <f t="shared" si="1"/>
        <v>7.7781815265000001</v>
      </c>
    </row>
    <row r="99" spans="2:27" x14ac:dyDescent="0.2">
      <c r="B99" t="s">
        <v>116</v>
      </c>
      <c r="C99" s="18">
        <f>STDEV(C6:C95)</f>
        <v>248.57088067809846</v>
      </c>
      <c r="D99" s="18"/>
      <c r="E99" s="18">
        <f t="shared" ref="E99:AA99" si="2">STDEV(E6:E95)</f>
        <v>247.9532301016142</v>
      </c>
      <c r="F99" s="18"/>
      <c r="G99" s="18">
        <f t="shared" si="2"/>
        <v>246.52858115654487</v>
      </c>
      <c r="H99" s="18"/>
      <c r="I99" s="18">
        <f t="shared" si="2"/>
        <v>237.35173900353183</v>
      </c>
      <c r="J99" s="18"/>
      <c r="K99" s="18">
        <f t="shared" si="2"/>
        <v>196.70085201167055</v>
      </c>
      <c r="L99" s="18"/>
      <c r="M99" s="18">
        <f t="shared" si="2"/>
        <v>145.64986935064738</v>
      </c>
      <c r="N99" s="18"/>
      <c r="O99" s="18">
        <f t="shared" si="2"/>
        <v>106.0157659266616</v>
      </c>
      <c r="P99" s="18"/>
      <c r="Q99" s="18">
        <f t="shared" si="2"/>
        <v>64.440952847576213</v>
      </c>
      <c r="R99" s="18"/>
      <c r="S99" s="18">
        <f t="shared" si="2"/>
        <v>101.88638662609284</v>
      </c>
      <c r="T99" s="18"/>
      <c r="U99" s="18">
        <f t="shared" si="2"/>
        <v>75.194637983505416</v>
      </c>
      <c r="V99" s="18"/>
      <c r="W99" s="18">
        <f t="shared" si="2"/>
        <v>42.020508433562291</v>
      </c>
      <c r="X99" s="18"/>
      <c r="Y99" s="18">
        <f t="shared" si="2"/>
        <v>10.993008221574314</v>
      </c>
      <c r="Z99" s="18"/>
      <c r="AA99" s="18">
        <f t="shared" si="2"/>
        <v>4.3491772011967518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477.570230025</v>
      </c>
      <c r="C5" s="6">
        <f xml:space="preserve"> ('octsep cfs'!$B5*31 + 'octsep cfs'!$C5*30 + 'octsep cfs'!$D5*31 + 'octsep cfs'!$E5*31 + 'octsep cfs'!$F5*28+'octsep cfs'!$G5*31)*1.983471/1000</f>
        <v>471.917337675</v>
      </c>
      <c r="D5" s="6">
        <f xml:space="preserve"> ('octsep cfs'!$C5*30 + 'octsep cfs'!$D5*31 + 'octsep cfs'!$E5*31 + 'octsep cfs'!$F5*28+'octsep cfs'!$G5*31)*1.983471/1000</f>
        <v>456.85287543000004</v>
      </c>
      <c r="E5" s="6">
        <f>('octsep cfs'!$D5*31 + 'octsep cfs'!$E5*31 + 'octsep cfs'!$F5*28+'octsep cfs'!$G5*31)*1.983471/1000</f>
        <v>404.78676167999998</v>
      </c>
      <c r="F5" s="6">
        <f>('octsep cfs'!$E5*31 + 'octsep cfs'!$F5*28+'octsep cfs'!$G5*31)*1.983471/1000</f>
        <v>320.54874831000001</v>
      </c>
      <c r="G5" s="6">
        <f>('octsep cfs'!$F5*28+'octsep cfs'!$G5*31)*1.983471/1000</f>
        <v>224.01321474</v>
      </c>
      <c r="H5" s="6">
        <f xml:space="preserve"> 'octsep cfs'!$G5*31*1.983471/1000</f>
        <v>168.47602674000001</v>
      </c>
      <c r="I5" s="6">
        <f xml:space="preserve"> ('octsep cfs'!$H5*30 + 'octsep cfs'!$I5*31 + 'octsep cfs'!$J5*30 + 'octsep cfs'!$K5*31 + 'octsep cfs'!$L5*31 + 'octsep cfs'!$M5*30)*1.983471/1000</f>
        <v>379.54709320500001</v>
      </c>
      <c r="J5" s="6">
        <f xml:space="preserve"> ('octsep cfs'!$I5*31 + 'octsep cfs'!$J5*30 + 'octsep cfs'!$K5*31 + 'octsep cfs'!$L5*31 + 'octsep cfs'!$M5*30)*1.983471/1000</f>
        <v>216.505777005</v>
      </c>
      <c r="K5" s="6">
        <f xml:space="preserve"> ('octsep cfs'!$J5*30 + 'octsep cfs'!$K5*31 + 'octsep cfs'!$L5*31 + 'octsep cfs'!$M5*30)*1.983471/1000</f>
        <v>94.760327025000009</v>
      </c>
      <c r="L5" s="6">
        <f xml:space="preserve"> ('octsep cfs'!$K5*31 + 'octsep cfs'!$L5*31 + 'octsep cfs'!$M5*30)*1.983471/1000</f>
        <v>28.115701425000001</v>
      </c>
      <c r="M5" s="6">
        <f xml:space="preserve"> ('octsep cfs'!$L5*31 + 'octsep cfs'!$M5*30)*1.983471/1000</f>
        <v>12.743801175</v>
      </c>
      <c r="N5" s="6">
        <f xml:space="preserve"> 'octsep cfs'!$M5*30*1.983471/1000</f>
        <v>5.05785105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515.36526992999995</v>
      </c>
      <c r="C6" s="6">
        <f xml:space="preserve"> ('octsep cfs'!$B6*31 + 'octsep cfs'!$C6*30 + 'octsep cfs'!$D6*31 + 'octsep cfs'!$E6*31 + 'octsep cfs'!$F6*28+'octsep cfs'!$G6*31)*1.983471/1000</f>
        <v>510.30741888</v>
      </c>
      <c r="D6" s="6">
        <f xml:space="preserve"> ('octsep cfs'!$C6*30 + 'octsep cfs'!$D6*31 + 'octsep cfs'!$E6*31 + 'octsep cfs'!$F6*28+'octsep cfs'!$G6*31)*1.983471/1000</f>
        <v>504.77353478999999</v>
      </c>
      <c r="E6" s="6">
        <f>('octsep cfs'!$D6*31 + 'octsep cfs'!$E6*31 + 'octsep cfs'!$F6*28+'octsep cfs'!$G6*31)*1.983471/1000</f>
        <v>500.60824568999999</v>
      </c>
      <c r="F6" s="6">
        <f>('octsep cfs'!$E6*31 + 'octsep cfs'!$F6*28+'octsep cfs'!$G6*31)*1.983471/1000</f>
        <v>351.19337525999998</v>
      </c>
      <c r="G6" s="6">
        <f>('octsep cfs'!$F6*28+'octsep cfs'!$G6*31)*1.983471/1000</f>
        <v>300.15866642999998</v>
      </c>
      <c r="H6" s="6">
        <f xml:space="preserve"> 'octsep cfs'!$G6*31*1.983471/1000</f>
        <v>83.008261349999998</v>
      </c>
      <c r="I6" s="6">
        <f xml:space="preserve"> ('octsep cfs'!$H6*30 + 'octsep cfs'!$I6*31 + 'octsep cfs'!$J6*30 + 'octsep cfs'!$K6*31 + 'octsep cfs'!$L6*31 + 'octsep cfs'!$M6*30)*1.983471/1000</f>
        <v>184.27437325499997</v>
      </c>
      <c r="J6" s="6">
        <f xml:space="preserve"> ('octsep cfs'!$I6*31 + 'octsep cfs'!$J6*30 + 'octsep cfs'!$K6*31 + 'octsep cfs'!$L6*31 + 'octsep cfs'!$M6*30)*1.983471/1000</f>
        <v>133.10082145499999</v>
      </c>
      <c r="K6" s="6">
        <f xml:space="preserve"> ('octsep cfs'!$J6*30 + 'octsep cfs'!$K6*31 + 'octsep cfs'!$L6*31 + 'octsep cfs'!$M6*30)*1.983471/1000</f>
        <v>64.234708335000008</v>
      </c>
      <c r="L6" s="6">
        <f xml:space="preserve"> ('octsep cfs'!$K6*31 + 'octsep cfs'!$L6*31 + 'octsep cfs'!$M6*30)*1.983471/1000</f>
        <v>23.176858635000002</v>
      </c>
      <c r="M6" s="6">
        <f xml:space="preserve"> ('octsep cfs'!$L6*31 + 'octsep cfs'!$M6*30)*1.983471/1000</f>
        <v>11.801652449999999</v>
      </c>
      <c r="N6" s="6">
        <f xml:space="preserve"> 'octsep cfs'!$M6*30*1.983471/1000</f>
        <v>5.6528923500000001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410.072711895</v>
      </c>
      <c r="C7" s="6">
        <f xml:space="preserve"> ('octsep cfs'!$B7*31 + 'octsep cfs'!$C7*30 + 'octsep cfs'!$D7*31 + 'octsep cfs'!$E7*31 + 'octsep cfs'!$F7*28+'octsep cfs'!$G7*31)*1.983471/1000</f>
        <v>404.419819545</v>
      </c>
      <c r="D7" s="6">
        <f xml:space="preserve"> ('octsep cfs'!$C7*30 + 'octsep cfs'!$D7*31 + 'octsep cfs'!$E7*31 + 'octsep cfs'!$F7*28+'octsep cfs'!$G7*31)*1.983471/1000</f>
        <v>391.19998533</v>
      </c>
      <c r="E7" s="6">
        <f>('octsep cfs'!$D7*31 + 'octsep cfs'!$E7*31 + 'octsep cfs'!$F7*28+'octsep cfs'!$G7*31)*1.983471/1000</f>
        <v>337.64626833</v>
      </c>
      <c r="F7" s="6">
        <f>('octsep cfs'!$E7*31 + 'octsep cfs'!$F7*28+'octsep cfs'!$G7*31)*1.983471/1000</f>
        <v>292.14544358999996</v>
      </c>
      <c r="G7" s="6">
        <f>('octsep cfs'!$F7*28+'octsep cfs'!$G7*31)*1.983471/1000</f>
        <v>204.83305017000001</v>
      </c>
      <c r="H7" s="6">
        <f xml:space="preserve"> 'octsep cfs'!$G7*31*1.983471/1000</f>
        <v>165.40164669000001</v>
      </c>
      <c r="I7" s="6">
        <f xml:space="preserve"> ('octsep cfs'!$H7*30 + 'octsep cfs'!$I7*31 + 'octsep cfs'!$J7*30 + 'octsep cfs'!$K7*31 + 'octsep cfs'!$L7*31 + 'octsep cfs'!$M7*30)*1.983471/1000</f>
        <v>247.608585756</v>
      </c>
      <c r="J7" s="6">
        <f xml:space="preserve"> ('octsep cfs'!$I7*31 + 'octsep cfs'!$J7*30 + 'octsep cfs'!$K7*31 + 'octsep cfs'!$L7*31 + 'octsep cfs'!$M7*30)*1.983471/1000</f>
        <v>78.616856556000002</v>
      </c>
      <c r="K7" s="6">
        <f xml:space="preserve"> ('octsep cfs'!$J7*30 + 'octsep cfs'!$K7*31 + 'octsep cfs'!$L7*31 + 'octsep cfs'!$M7*30)*1.983471/1000</f>
        <v>49.717684085999998</v>
      </c>
      <c r="L7" s="6">
        <f xml:space="preserve"> ('octsep cfs'!$K7*31 + 'octsep cfs'!$L7*31 + 'octsep cfs'!$M7*30)*1.983471/1000</f>
        <v>23.238346236000002</v>
      </c>
      <c r="M7" s="6">
        <f xml:space="preserve"> ('octsep cfs'!$L7*31 + 'octsep cfs'!$M7*30)*1.983471/1000</f>
        <v>11.555702046</v>
      </c>
      <c r="N7" s="6">
        <f xml:space="preserve"> 'octsep cfs'!$M7*30*1.983471/1000</f>
        <v>5.6528923500000001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863.34938911200004</v>
      </c>
      <c r="C8" s="6">
        <f xml:space="preserve"> ('octsep cfs'!$B8*31 + 'octsep cfs'!$C8*30 + 'octsep cfs'!$D8*31 + 'octsep cfs'!$E8*31 + 'octsep cfs'!$F8*29 + 'octsep cfs'!$G8*31)*1.983471/1000</f>
        <v>857.69649676200004</v>
      </c>
      <c r="D8" s="6">
        <f xml:space="preserve"> ('octsep cfs'!$C8*30 + 'octsep cfs'!$D8*31 + 'octsep cfs'!$E8*31 + 'octsep cfs'!$F8*29+'octsep cfs'!$G8*31)*1.983471/1000</f>
        <v>831.56426633699994</v>
      </c>
      <c r="E8" s="6">
        <f>('octsep cfs'!$D8*31 + 'octsep cfs'!$E8*31 + 'octsep cfs'!$F8*29+'octsep cfs'!$G8*31)*1.983471/1000</f>
        <v>736.35765833699998</v>
      </c>
      <c r="F8" s="6">
        <f>('octsep cfs'!$E8*31 + 'octsep cfs'!$F8*29+'octsep cfs'!$G8*31)*1.983471/1000</f>
        <v>611.53782830700004</v>
      </c>
      <c r="G8" s="6">
        <f>('octsep cfs'!$F8*29+'octsep cfs'!$G8*31)*1.983471/1000</f>
        <v>453.760644141</v>
      </c>
      <c r="H8" s="6">
        <f xml:space="preserve"> 'octsep cfs'!$G8*31*1.983471/1000</f>
        <v>368.802630798</v>
      </c>
      <c r="I8" s="6">
        <f xml:space="preserve"> ('octsep cfs'!$H8*30 + 'octsep cfs'!$I8*31 + 'octsep cfs'!$J8*30 + 'octsep cfs'!$K8*31 + 'octsep cfs'!$L8*31 + 'octsep cfs'!$M8*30)*1.983471/1000</f>
        <v>378.97188661500002</v>
      </c>
      <c r="J8" s="6">
        <f xml:space="preserve"> ('octsep cfs'!$I8*31 + 'octsep cfs'!$J8*30 + 'octsep cfs'!$K8*31 + 'octsep cfs'!$L8*31 + 'octsep cfs'!$M8*30)*1.983471/1000</f>
        <v>217.83470257499999</v>
      </c>
      <c r="K8" s="6">
        <f xml:space="preserve"> ('octsep cfs'!$J8*30 + 'octsep cfs'!$K8*31 + 'octsep cfs'!$L8*31 + 'octsep cfs'!$M8*30)*1.983471/1000</f>
        <v>91.416194919000006</v>
      </c>
      <c r="L8" s="6">
        <f xml:space="preserve"> ('octsep cfs'!$K8*31 + 'octsep cfs'!$L8*31 + 'octsep cfs'!$M8*30)*1.983471/1000</f>
        <v>29.710412109</v>
      </c>
      <c r="M8" s="6">
        <f xml:space="preserve"> ('octsep cfs'!$L8*31 + 'octsep cfs'!$M8*30)*1.983471/1000</f>
        <v>12.862809434999999</v>
      </c>
      <c r="N8" s="6">
        <f xml:space="preserve"> 'octsep cfs'!$M8*30*1.983471/1000</f>
        <v>5.1768593100000002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718.089890427</v>
      </c>
      <c r="C9" s="6">
        <f xml:space="preserve"> ('octsep cfs'!$B9*31 + 'octsep cfs'!$C9*30 + 'octsep cfs'!$D9*31 + 'octsep cfs'!$E9*31 + 'octsep cfs'!$F9*28+'octsep cfs'!$G9*31)*1.983471/1000</f>
        <v>712.91303111700006</v>
      </c>
      <c r="D9" s="6">
        <f xml:space="preserve"> ('octsep cfs'!$C9*30 + 'octsep cfs'!$D9*31 + 'octsep cfs'!$E9*31 + 'octsep cfs'!$F9*28+'octsep cfs'!$G9*31)*1.983471/1000</f>
        <v>694.34377561500003</v>
      </c>
      <c r="E9" s="6">
        <f>('octsep cfs'!$D9*31 + 'octsep cfs'!$E9*31 + 'octsep cfs'!$F9*28+'octsep cfs'!$G9*31)*1.983471/1000</f>
        <v>534.39667417500004</v>
      </c>
      <c r="F9" s="6">
        <f>('octsep cfs'!$E9*31 + 'octsep cfs'!$F9*28+'octsep cfs'!$G9*31)*1.983471/1000</f>
        <v>387.07238217899999</v>
      </c>
      <c r="G9" s="6">
        <f>('octsep cfs'!$F9*28+'octsep cfs'!$G9*31)*1.983471/1000</f>
        <v>245.773875081</v>
      </c>
      <c r="H9" s="6">
        <f xml:space="preserve"> 'octsep cfs'!$G9*31*1.983471/1000</f>
        <v>160.913051817</v>
      </c>
      <c r="I9" s="6">
        <f xml:space="preserve"> ('octsep cfs'!$H9*30 + 'octsep cfs'!$I9*31 + 'octsep cfs'!$J9*30 + 'octsep cfs'!$K9*31 + 'octsep cfs'!$L9*31 + 'octsep cfs'!$M9*30)*1.983471/1000</f>
        <v>625.81088562299999</v>
      </c>
      <c r="J9" s="6">
        <f xml:space="preserve"> ('octsep cfs'!$I9*31 + 'octsep cfs'!$J9*30 + 'octsep cfs'!$K9*31 + 'octsep cfs'!$L9*31 + 'octsep cfs'!$M9*30)*1.983471/1000</f>
        <v>469.37452785299996</v>
      </c>
      <c r="K9" s="6">
        <f xml:space="preserve"> ('octsep cfs'!$J9*30 + 'octsep cfs'!$K9*31 + 'octsep cfs'!$L9*31 + 'octsep cfs'!$M9*30)*1.983471/1000</f>
        <v>281.28395639399997</v>
      </c>
      <c r="L9" s="6">
        <f xml:space="preserve"> ('octsep cfs'!$K9*31 + 'octsep cfs'!$L9*31 + 'octsep cfs'!$M9*30)*1.983471/1000</f>
        <v>71.234377494</v>
      </c>
      <c r="M9" s="6">
        <f xml:space="preserve"> ('octsep cfs'!$L9*31 + 'octsep cfs'!$M9*30)*1.983471/1000</f>
        <v>33.480990480000003</v>
      </c>
      <c r="N9" s="6">
        <f xml:space="preserve"> 'octsep cfs'!$M9*30*1.983471/1000</f>
        <v>23.028098310000001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864.69021550799994</v>
      </c>
      <c r="C10" s="6">
        <f xml:space="preserve"> ('octsep cfs'!$B10*31 + 'octsep cfs'!$C10*30 + 'octsep cfs'!$D10*31 + 'octsep cfs'!$E10*31 + 'octsep cfs'!$F10*28+'octsep cfs'!$G10*31)*1.983471/1000</f>
        <v>841.66211719799992</v>
      </c>
      <c r="D10" s="6">
        <f xml:space="preserve"> ('octsep cfs'!$C10*30 + 'octsep cfs'!$D10*31 + 'octsep cfs'!$E10*31 + 'octsep cfs'!$F10*28+'octsep cfs'!$G10*31)*1.983471/1000</f>
        <v>809.93451508199996</v>
      </c>
      <c r="E10" s="6">
        <f>('octsep cfs'!$D10*31 + 'octsep cfs'!$E10*31 + 'octsep cfs'!$F10*28+'octsep cfs'!$G10*31)*1.983471/1000</f>
        <v>761.61716152199995</v>
      </c>
      <c r="F10" s="6">
        <f>('octsep cfs'!$E10*31 + 'octsep cfs'!$F10*28+'octsep cfs'!$G10*31)*1.983471/1000</f>
        <v>414.70411667999997</v>
      </c>
      <c r="G10" s="6">
        <f>('octsep cfs'!$F10*28+'octsep cfs'!$G10*31)*1.983471/1000</f>
        <v>162.35900217600002</v>
      </c>
      <c r="H10" s="6">
        <f xml:space="preserve"> 'octsep cfs'!$G10*31*1.983471/1000</f>
        <v>119.03999553600001</v>
      </c>
      <c r="I10" s="6">
        <f xml:space="preserve"> ('octsep cfs'!$H10*30 + 'octsep cfs'!$I10*31 + 'octsep cfs'!$J10*30 + 'octsep cfs'!$K10*31 + 'octsep cfs'!$L10*31 + 'octsep cfs'!$M10*30)*1.983471/1000</f>
        <v>146.872060608</v>
      </c>
      <c r="J10" s="6">
        <f xml:space="preserve"> ('octsep cfs'!$I10*31 + 'octsep cfs'!$J10*30 + 'octsep cfs'!$K10*31 + 'octsep cfs'!$L10*31 + 'octsep cfs'!$M10*30)*1.983471/1000</f>
        <v>73.622476578000004</v>
      </c>
      <c r="K10" s="6">
        <f xml:space="preserve"> ('octsep cfs'!$J10*30 + 'octsep cfs'!$K10*31 + 'octsep cfs'!$L10*31 + 'octsep cfs'!$M10*30)*1.983471/1000</f>
        <v>35.684626760999997</v>
      </c>
      <c r="L10" s="6">
        <f xml:space="preserve"> ('octsep cfs'!$K10*31 + 'octsep cfs'!$L10*31 + 'octsep cfs'!$M10*30)*1.983471/1000</f>
        <v>19.142478620999999</v>
      </c>
      <c r="M10" s="6">
        <f xml:space="preserve"> ('octsep cfs'!$L10*31 + 'octsep cfs'!$M10*30)*1.983471/1000</f>
        <v>10.47272688</v>
      </c>
      <c r="N10" s="6">
        <f xml:space="preserve"> 'octsep cfs'!$M10*30*1.983471/1000</f>
        <v>4.9388427899999998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834.25186954200001</v>
      </c>
      <c r="C11" s="6">
        <f xml:space="preserve"> ('octsep cfs'!$B11*31 + 'octsep cfs'!$C11*30 + 'octsep cfs'!$D11*31 + 'octsep cfs'!$E11*31 + 'octsep cfs'!$F11*28+'octsep cfs'!$G11*31)*1.983471/1000</f>
        <v>829.31302675199993</v>
      </c>
      <c r="D11" s="6">
        <f xml:space="preserve"> ('octsep cfs'!$C11*30 + 'octsep cfs'!$D11*31 + 'octsep cfs'!$E11*31 + 'octsep cfs'!$F11*28+'octsep cfs'!$G11*31)*1.983471/1000</f>
        <v>769.36261577699997</v>
      </c>
      <c r="E11" s="6">
        <f>('octsep cfs'!$D11*31 + 'octsep cfs'!$E11*31 + 'octsep cfs'!$F11*28+'octsep cfs'!$G11*31)*1.983471/1000</f>
        <v>566.75105312699998</v>
      </c>
      <c r="F11" s="6">
        <f>('octsep cfs'!$E11*31 + 'octsep cfs'!$F11*28+'octsep cfs'!$G11*31)*1.983471/1000</f>
        <v>365.07172184699999</v>
      </c>
      <c r="G11" s="6">
        <f>('octsep cfs'!$F11*28+'octsep cfs'!$G11*31)*1.983471/1000</f>
        <v>237.60792497399999</v>
      </c>
      <c r="H11" s="6">
        <f xml:space="preserve"> 'octsep cfs'!$G11*31*1.983471/1000</f>
        <v>111.538508214</v>
      </c>
      <c r="I11" s="6">
        <f xml:space="preserve"> ('octsep cfs'!$H11*30 + 'octsep cfs'!$I11*31 + 'octsep cfs'!$J11*30 + 'octsep cfs'!$K11*31 + 'octsep cfs'!$L11*31 + 'octsep cfs'!$M11*30)*1.983471/1000</f>
        <v>273.32627074200002</v>
      </c>
      <c r="J11" s="6">
        <f xml:space="preserve"> ('octsep cfs'!$I11*31 + 'octsep cfs'!$J11*30 + 'octsep cfs'!$K11*31 + 'octsep cfs'!$L11*31 + 'octsep cfs'!$M11*30)*1.983471/1000</f>
        <v>144.618837552</v>
      </c>
      <c r="K11" s="6">
        <f xml:space="preserve"> ('octsep cfs'!$J11*30 + 'octsep cfs'!$K11*31 + 'octsep cfs'!$L11*31 + 'octsep cfs'!$M11*30)*1.983471/1000</f>
        <v>57.060493728000004</v>
      </c>
      <c r="L11" s="6">
        <f xml:space="preserve"> ('octsep cfs'!$K11*31 + 'octsep cfs'!$L11*31 + 'octsep cfs'!$M11*30)*1.983471/1000</f>
        <v>25.404296568000003</v>
      </c>
      <c r="M11" s="6">
        <f xml:space="preserve"> ('octsep cfs'!$L11*31 + 'octsep cfs'!$M11*30)*1.983471/1000</f>
        <v>11.446611141</v>
      </c>
      <c r="N11" s="6">
        <f xml:space="preserve"> 'octsep cfs'!$M11*30*1.983471/1000</f>
        <v>5.2363634399999999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680.16989184900001</v>
      </c>
      <c r="C12" s="6">
        <f xml:space="preserve"> ('octsep cfs'!$B12*31 + 'octsep cfs'!$C12*30 + 'octsep cfs'!$D12*31 + 'octsep cfs'!$E12*31 + 'octsep cfs'!$F12*29 + 'octsep cfs'!$G12*31)*1.983471/1000</f>
        <v>674.93352840900002</v>
      </c>
      <c r="D12" s="6">
        <f xml:space="preserve"> ('octsep cfs'!$C12*30 + 'octsep cfs'!$D12*31 + 'octsep cfs'!$E12*31 + 'octsep cfs'!$F12*29+'octsep cfs'!$G12*31)*1.983471/1000</f>
        <v>659.93055376500001</v>
      </c>
      <c r="E12" s="6">
        <f>('octsep cfs'!$D12*31 + 'octsep cfs'!$E12*31 + 'octsep cfs'!$F12*29+'octsep cfs'!$G12*31)*1.983471/1000</f>
        <v>618.93220819499993</v>
      </c>
      <c r="F12" s="6">
        <f>('octsep cfs'!$E12*31 + 'octsep cfs'!$F12*29+'octsep cfs'!$G12*31)*1.983471/1000</f>
        <v>553.81683873600002</v>
      </c>
      <c r="G12" s="6">
        <f>('octsep cfs'!$F12*29+'octsep cfs'!$G12*31)*1.983471/1000</f>
        <v>224.79668578500002</v>
      </c>
      <c r="H12" s="6">
        <f xml:space="preserve"> 'octsep cfs'!$G12*31*1.983471/1000</f>
        <v>120.454210359</v>
      </c>
      <c r="I12" s="6">
        <f xml:space="preserve"> ('octsep cfs'!$H12*30 + 'octsep cfs'!$I12*31 + 'octsep cfs'!$J12*30 + 'octsep cfs'!$K12*31 + 'octsep cfs'!$L12*31 + 'octsep cfs'!$M12*30)*1.983471/1000</f>
        <v>304.64924477400001</v>
      </c>
      <c r="J12" s="6">
        <f xml:space="preserve"> ('octsep cfs'!$I12*31 + 'octsep cfs'!$J12*30 + 'octsep cfs'!$K12*31 + 'octsep cfs'!$L12*31 + 'octsep cfs'!$M12*30)*1.983471/1000</f>
        <v>180.523629594</v>
      </c>
      <c r="K12" s="6">
        <f xml:space="preserve"> ('octsep cfs'!$J12*30 + 'octsep cfs'!$K12*31 + 'octsep cfs'!$L12*31 + 'octsep cfs'!$M12*30)*1.983471/1000</f>
        <v>73.965617061000003</v>
      </c>
      <c r="L12" s="6">
        <f xml:space="preserve"> ('octsep cfs'!$K12*31 + 'octsep cfs'!$L12*31 + 'octsep cfs'!$M12*30)*1.983471/1000</f>
        <v>31.301155851000001</v>
      </c>
      <c r="M12" s="6">
        <f xml:space="preserve"> ('octsep cfs'!$L12*31 + 'octsep cfs'!$M12*30)*1.983471/1000</f>
        <v>14.760991182</v>
      </c>
      <c r="N12" s="6">
        <f xml:space="preserve"> 'octsep cfs'!$M12*30*1.983471/1000</f>
        <v>7.2595038599999997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389.270068047</v>
      </c>
      <c r="C13" s="6">
        <f xml:space="preserve"> ('octsep cfs'!$B13*31 + 'octsep cfs'!$C13*30 + 'octsep cfs'!$D13*31 + 'octsep cfs'!$E13*31 + 'octsep cfs'!$F13*28+'octsep cfs'!$G13*31)*1.983471/1000</f>
        <v>382.010564187</v>
      </c>
      <c r="D13" s="6">
        <f xml:space="preserve"> ('octsep cfs'!$C13*30 + 'octsep cfs'!$D13*31 + 'octsep cfs'!$E13*31 + 'octsep cfs'!$F13*28+'octsep cfs'!$G13*31)*1.983471/1000</f>
        <v>377.46048171299998</v>
      </c>
      <c r="E13" s="6">
        <f>('octsep cfs'!$D13*31 + 'octsep cfs'!$E13*31 + 'octsep cfs'!$F13*28+'octsep cfs'!$G13*31)*1.983471/1000</f>
        <v>373.59271326300001</v>
      </c>
      <c r="F13" s="6">
        <f>('octsep cfs'!$E13*31 + 'octsep cfs'!$F13*28+'octsep cfs'!$G13*31)*1.983471/1000</f>
        <v>311.24428584899999</v>
      </c>
      <c r="G13" s="6">
        <f>('octsep cfs'!$F13*28+'octsep cfs'!$G13*31)*1.983471/1000</f>
        <v>281.05387375799995</v>
      </c>
      <c r="H13" s="6">
        <f xml:space="preserve"> 'octsep cfs'!$G13*31*1.983471/1000</f>
        <v>179.42081971799999</v>
      </c>
      <c r="I13" s="6">
        <f xml:space="preserve"> ('octsep cfs'!$H13*30 + 'octsep cfs'!$I13*31 + 'octsep cfs'!$J13*30 + 'octsep cfs'!$K13*31 + 'octsep cfs'!$L13*31 + 'octsep cfs'!$M13*30)*1.983471/1000</f>
        <v>598.59766350300004</v>
      </c>
      <c r="J13" s="6">
        <f xml:space="preserve"> ('octsep cfs'!$I13*31 + 'octsep cfs'!$J13*30 + 'octsep cfs'!$K13*31 + 'octsep cfs'!$L13*31 + 'octsep cfs'!$M13*30)*1.983471/1000</f>
        <v>358.08197004300001</v>
      </c>
      <c r="K13" s="6">
        <f xml:space="preserve"> ('octsep cfs'!$J13*30 + 'octsep cfs'!$K13*31 + 'octsep cfs'!$L13*31 + 'octsep cfs'!$M13*30)*1.983471/1000</f>
        <v>178.23073711799998</v>
      </c>
      <c r="L13" s="6">
        <f xml:space="preserve"> ('octsep cfs'!$K13*31 + 'octsep cfs'!$L13*31 + 'octsep cfs'!$M13*30)*1.983471/1000</f>
        <v>47.321651117999998</v>
      </c>
      <c r="M13" s="6">
        <f xml:space="preserve"> ('octsep cfs'!$L13*31 + 'octsep cfs'!$M13*30)*1.983471/1000</f>
        <v>19.590743066999998</v>
      </c>
      <c r="N13" s="6">
        <f xml:space="preserve"> 'octsep cfs'!$M13*30*1.983471/1000</f>
        <v>8.0925616799999993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936.54145248300006</v>
      </c>
      <c r="C14" s="6">
        <f xml:space="preserve"> ('octsep cfs'!$B14*31 + 'octsep cfs'!$C14*30 + 'octsep cfs'!$D14*31 + 'octsep cfs'!$E14*31 + 'octsep cfs'!$F14*28+'octsep cfs'!$G14*31)*1.983471/1000</f>
        <v>928.44889080299993</v>
      </c>
      <c r="D14" s="6">
        <f xml:space="preserve"> ('octsep cfs'!$C14*30 + 'octsep cfs'!$D14*31 + 'octsep cfs'!$E14*31 + 'octsep cfs'!$F14*28+'octsep cfs'!$G14*31)*1.983471/1000</f>
        <v>893.58542103600007</v>
      </c>
      <c r="E14" s="6">
        <f>('octsep cfs'!$D14*31 + 'octsep cfs'!$E14*31 + 'octsep cfs'!$F14*28+'octsep cfs'!$G14*31)*1.983471/1000</f>
        <v>694.246585536</v>
      </c>
      <c r="F14" s="6">
        <f>('octsep cfs'!$E14*31 + 'octsep cfs'!$F14*28+'octsep cfs'!$G14*31)*1.983471/1000</f>
        <v>501.54444400199998</v>
      </c>
      <c r="G14" s="6">
        <f>('octsep cfs'!$F14*28+'octsep cfs'!$G14*31)*1.983471/1000</f>
        <v>299.31172431299996</v>
      </c>
      <c r="H14" s="6">
        <f xml:space="preserve"> 'octsep cfs'!$G14*31*1.983471/1000</f>
        <v>188.45949706499999</v>
      </c>
      <c r="I14" s="6">
        <f xml:space="preserve"> ('octsep cfs'!$H14*30 + 'octsep cfs'!$I14*31 + 'octsep cfs'!$J14*30 + 'octsep cfs'!$K14*31 + 'octsep cfs'!$L14*31 + 'octsep cfs'!$M14*30)*1.983471/1000</f>
        <v>346.98444979800001</v>
      </c>
      <c r="J14" s="6">
        <f xml:space="preserve"> ('octsep cfs'!$I14*31 + 'octsep cfs'!$J14*30 + 'octsep cfs'!$K14*31 + 'octsep cfs'!$L14*31 + 'octsep cfs'!$M14*30)*1.983471/1000</f>
        <v>157.34478748800001</v>
      </c>
      <c r="K14" s="6">
        <f xml:space="preserve"> ('octsep cfs'!$J14*30 + 'octsep cfs'!$K14*31 + 'octsep cfs'!$L14*31 + 'octsep cfs'!$M14*30)*1.983471/1000</f>
        <v>51.647601368999993</v>
      </c>
      <c r="L14" s="6">
        <f xml:space="preserve"> ('octsep cfs'!$K14*31 + 'octsep cfs'!$L14*31 + 'octsep cfs'!$M14*30)*1.983471/1000</f>
        <v>22.193057019000001</v>
      </c>
      <c r="M14" s="6">
        <f xml:space="preserve"> ('octsep cfs'!$L14*31 + 'octsep cfs'!$M14*30)*1.983471/1000</f>
        <v>11.678677248</v>
      </c>
      <c r="N14" s="6">
        <f xml:space="preserve"> 'octsep cfs'!$M14*30*1.983471/1000</f>
        <v>5.6528923500000001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652.14543008999999</v>
      </c>
      <c r="C15" s="6">
        <f xml:space="preserve"> ('octsep cfs'!$B15*31 + 'octsep cfs'!$C15*30 + 'octsep cfs'!$D15*31 + 'octsep cfs'!$E15*31 + 'octsep cfs'!$F15*28+'octsep cfs'!$G15*31)*1.983471/1000</f>
        <v>646.49253773999999</v>
      </c>
      <c r="D15" s="6">
        <f xml:space="preserve"> ('octsep cfs'!$C15*30 + 'octsep cfs'!$D15*31 + 'octsep cfs'!$E15*31 + 'octsep cfs'!$F15*28+'octsep cfs'!$G15*31)*1.983471/1000</f>
        <v>637.08493478699995</v>
      </c>
      <c r="E15" s="6">
        <f>('octsep cfs'!$D15*31 + 'octsep cfs'!$E15*31 + 'octsep cfs'!$F15*28+'octsep cfs'!$G15*31)*1.983471/1000</f>
        <v>552.35105366699997</v>
      </c>
      <c r="F15" s="6">
        <f>('octsep cfs'!$E15*31 + 'octsep cfs'!$F15*28+'octsep cfs'!$G15*31)*1.983471/1000</f>
        <v>413.51205060899997</v>
      </c>
      <c r="G15" s="6">
        <f>('octsep cfs'!$F15*28+'octsep cfs'!$G15*31)*1.983471/1000</f>
        <v>310.02841812599996</v>
      </c>
      <c r="H15" s="6">
        <f xml:space="preserve"> 'octsep cfs'!$G15*31*1.983471/1000</f>
        <v>182.12627416199999</v>
      </c>
      <c r="I15" s="6">
        <f xml:space="preserve"> ('octsep cfs'!$H15*30 + 'octsep cfs'!$I15*31 + 'octsep cfs'!$J15*30 + 'octsep cfs'!$K15*31 + 'octsep cfs'!$L15*31 + 'octsep cfs'!$M15*30)*1.983471/1000</f>
        <v>226.84957826999999</v>
      </c>
      <c r="J15" s="6">
        <f xml:space="preserve"> ('octsep cfs'!$I15*31 + 'octsep cfs'!$J15*30 + 'octsep cfs'!$K15*31 + 'octsep cfs'!$L15*31 + 'octsep cfs'!$M15*30)*1.983471/1000</f>
        <v>118.37354927999999</v>
      </c>
      <c r="K15" s="6">
        <f xml:space="preserve"> ('octsep cfs'!$J15*30 + 'octsep cfs'!$K15*31 + 'octsep cfs'!$L15*31 + 'octsep cfs'!$M15*30)*1.983471/1000</f>
        <v>69.183468480000002</v>
      </c>
      <c r="L15" s="6">
        <f xml:space="preserve"> ('octsep cfs'!$K15*31 + 'octsep cfs'!$L15*31 + 'octsep cfs'!$M15*30)*1.983471/1000</f>
        <v>29.553717899999999</v>
      </c>
      <c r="M15" s="6">
        <f xml:space="preserve"> ('octsep cfs'!$L15*31 + 'octsep cfs'!$M15*30)*1.983471/1000</f>
        <v>13.443966438</v>
      </c>
      <c r="N15" s="6">
        <f xml:space="preserve"> 'octsep cfs'!$M15*30*1.983471/1000</f>
        <v>6.1884295199999997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641.76394287599999</v>
      </c>
      <c r="C16" s="6">
        <f xml:space="preserve"> ('octsep cfs'!$B16*31 + 'octsep cfs'!$C16*30 + 'octsep cfs'!$D16*31 + 'octsep cfs'!$E16*31 + 'octsep cfs'!$F16*29 + 'octsep cfs'!$G16*31)*1.983471/1000</f>
        <v>635.57551335599999</v>
      </c>
      <c r="D16" s="6">
        <f xml:space="preserve"> ('octsep cfs'!$C16*30 + 'octsep cfs'!$D16*31 + 'octsep cfs'!$E16*31 + 'octsep cfs'!$F16*29+'octsep cfs'!$G16*31)*1.983471/1000</f>
        <v>614.73121661699997</v>
      </c>
      <c r="E16" s="6">
        <f>('octsep cfs'!$D16*31 + 'octsep cfs'!$E16*31 + 'octsep cfs'!$F16*29+'octsep cfs'!$G16*31)*1.983471/1000</f>
        <v>602.47336583699996</v>
      </c>
      <c r="F16" s="6">
        <f>('octsep cfs'!$E16*31 + 'octsep cfs'!$F16*29+'octsep cfs'!$G16*31)*1.983471/1000</f>
        <v>474.45618055499995</v>
      </c>
      <c r="G16" s="6">
        <f>('octsep cfs'!$F16*29+'octsep cfs'!$G16*31)*1.983471/1000</f>
        <v>386.83634912999997</v>
      </c>
      <c r="H16" s="6">
        <f xml:space="preserve"> 'octsep cfs'!$G16*31*1.983471/1000</f>
        <v>154.39536611100002</v>
      </c>
      <c r="I16" s="6">
        <f xml:space="preserve"> ('octsep cfs'!$H16*30 + 'octsep cfs'!$I16*31 + 'octsep cfs'!$J16*30 + 'octsep cfs'!$K16*31 + 'octsep cfs'!$L16*31 + 'octsep cfs'!$M16*30)*1.983471/1000</f>
        <v>151.717680261</v>
      </c>
      <c r="J16" s="6">
        <f xml:space="preserve"> ('octsep cfs'!$I16*31 + 'octsep cfs'!$J16*30 + 'octsep cfs'!$K16*31 + 'octsep cfs'!$L16*31 + 'octsep cfs'!$M16*30)*1.983471/1000</f>
        <v>78.587104491000005</v>
      </c>
      <c r="K16" s="6">
        <f xml:space="preserve"> ('octsep cfs'!$J16*30 + 'octsep cfs'!$K16*31 + 'octsep cfs'!$L16*31 + 'octsep cfs'!$M16*30)*1.983471/1000</f>
        <v>32.778841745999998</v>
      </c>
      <c r="L16" s="6">
        <f xml:space="preserve"> ('octsep cfs'!$K16*31 + 'octsep cfs'!$L16*31 + 'octsep cfs'!$M16*30)*1.983471/1000</f>
        <v>19.687933145999999</v>
      </c>
      <c r="M16" s="6">
        <f xml:space="preserve"> ('octsep cfs'!$L16*31 + 'octsep cfs'!$M16*30)*1.983471/1000</f>
        <v>11.94049542</v>
      </c>
      <c r="N16" s="6">
        <f xml:space="preserve"> 'octsep cfs'!$M16*30*1.983471/1000</f>
        <v>7.0214873399999993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470.36626335299997</v>
      </c>
      <c r="C17" s="6">
        <f xml:space="preserve"> ('octsep cfs'!$B17*31 + 'octsep cfs'!$C17*30 + 'octsep cfs'!$D17*31 + 'octsep cfs'!$E17*31 + 'octsep cfs'!$F17*28+'octsep cfs'!$G17*31)*1.983471/1000</f>
        <v>463.344776013</v>
      </c>
      <c r="D17" s="6">
        <f xml:space="preserve"> ('octsep cfs'!$C17*30 + 'octsep cfs'!$D17*31 + 'octsep cfs'!$E17*31 + 'octsep cfs'!$F17*28+'octsep cfs'!$G17*31)*1.983471/1000</f>
        <v>443.976181698</v>
      </c>
      <c r="E17" s="6">
        <f>('octsep cfs'!$D17*31 + 'octsep cfs'!$E17*31 + 'octsep cfs'!$F17*28+'octsep cfs'!$G17*31)*1.983471/1000</f>
        <v>331.156351218</v>
      </c>
      <c r="F17" s="6">
        <f>('octsep cfs'!$E17*31 + 'octsep cfs'!$F17*28+'octsep cfs'!$G17*31)*1.983471/1000</f>
        <v>229.763297169</v>
      </c>
      <c r="G17" s="6">
        <f>('octsep cfs'!$F17*28+'octsep cfs'!$G17*31)*1.983471/1000</f>
        <v>88.772228076000005</v>
      </c>
      <c r="H17" s="6">
        <f xml:space="preserve"> 'octsep cfs'!$G17*31*1.983471/1000</f>
        <v>39.843965448000006</v>
      </c>
      <c r="I17" s="6">
        <f xml:space="preserve"> ('octsep cfs'!$H17*30 + 'octsep cfs'!$I17*31 + 'octsep cfs'!$J17*30 + 'octsep cfs'!$K17*31 + 'octsep cfs'!$L17*31 + 'octsep cfs'!$M17*30)*1.983471/1000</f>
        <v>201.61982714999999</v>
      </c>
      <c r="J17" s="6">
        <f xml:space="preserve"> ('octsep cfs'!$I17*31 + 'octsep cfs'!$J17*30 + 'octsep cfs'!$K17*31 + 'octsep cfs'!$L17*31 + 'octsep cfs'!$M17*30)*1.983471/1000</f>
        <v>169.07106804</v>
      </c>
      <c r="K17" s="6">
        <f xml:space="preserve"> ('octsep cfs'!$J17*30 + 'octsep cfs'!$K17*31 + 'octsep cfs'!$L17*31 + 'octsep cfs'!$M17*30)*1.983471/1000</f>
        <v>98.114376485999998</v>
      </c>
      <c r="L17" s="6">
        <f xml:space="preserve"> ('octsep cfs'!$K17*31 + 'octsep cfs'!$L17*31 + 'octsep cfs'!$M17*30)*1.983471/1000</f>
        <v>60.150741545999999</v>
      </c>
      <c r="M17" s="6">
        <f xml:space="preserve"> ('octsep cfs'!$L17*31 + 'octsep cfs'!$M17*30)*1.983471/1000</f>
        <v>44.102477684999997</v>
      </c>
      <c r="N17" s="6">
        <f xml:space="preserve"> 'octsep cfs'!$M17*30*1.983471/1000</f>
        <v>34.571899530000003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691.30708151399995</v>
      </c>
      <c r="C18" s="6">
        <f xml:space="preserve"> ('octsep cfs'!$B18*31 + 'octsep cfs'!$C18*30 + 'octsep cfs'!$D18*31 + 'octsep cfs'!$E18*31 + 'octsep cfs'!$F18*28+'octsep cfs'!$G18*31)*1.983471/1000</f>
        <v>656.73518198400006</v>
      </c>
      <c r="D18" s="6">
        <f xml:space="preserve"> ('octsep cfs'!$C18*30 + 'octsep cfs'!$D18*31 + 'octsep cfs'!$E18*31 + 'octsep cfs'!$F18*28+'octsep cfs'!$G18*31)*1.983471/1000</f>
        <v>621.19534860599992</v>
      </c>
      <c r="E18" s="6">
        <f>('octsep cfs'!$D18*31 + 'octsep cfs'!$E18*31 + 'octsep cfs'!$F18*28+'octsep cfs'!$G18*31)*1.983471/1000</f>
        <v>513.31436091599994</v>
      </c>
      <c r="F18" s="6">
        <f>('octsep cfs'!$E18*31 + 'octsep cfs'!$F18*28+'octsep cfs'!$G18*31)*1.983471/1000</f>
        <v>301.55106307199998</v>
      </c>
      <c r="G18" s="6">
        <f>('octsep cfs'!$F18*28+'octsep cfs'!$G18*31)*1.983471/1000</f>
        <v>191.54974488300002</v>
      </c>
      <c r="H18" s="6">
        <f xml:space="preserve"> 'octsep cfs'!$G18*31*1.983471/1000</f>
        <v>80.364294506999997</v>
      </c>
      <c r="I18" s="6">
        <f xml:space="preserve"> ('octsep cfs'!$H18*30 + 'octsep cfs'!$I18*31 + 'octsep cfs'!$J18*30 + 'octsep cfs'!$K18*31 + 'octsep cfs'!$L18*31 + 'octsep cfs'!$M18*30)*1.983471/1000</f>
        <v>227.218503876</v>
      </c>
      <c r="J18" s="6">
        <f xml:space="preserve"> ('octsep cfs'!$I18*31 + 'octsep cfs'!$J18*30 + 'octsep cfs'!$K18*31 + 'octsep cfs'!$L18*31 + 'octsep cfs'!$M18*30)*1.983471/1000</f>
        <v>172.593712536</v>
      </c>
      <c r="K18" s="6">
        <f xml:space="preserve"> ('octsep cfs'!$J18*30 + 'octsep cfs'!$K18*31 + 'octsep cfs'!$L18*31 + 'octsep cfs'!$M18*30)*1.983471/1000</f>
        <v>96.287599694999997</v>
      </c>
      <c r="L18" s="6">
        <f xml:space="preserve"> ('octsep cfs'!$K18*31 + 'octsep cfs'!$L18*31 + 'octsep cfs'!$M18*30)*1.983471/1000</f>
        <v>38.925618374999999</v>
      </c>
      <c r="M18" s="6">
        <f xml:space="preserve"> ('octsep cfs'!$L18*31 + 'octsep cfs'!$M18*30)*1.983471/1000</f>
        <v>15.129916788000001</v>
      </c>
      <c r="N18" s="6">
        <f xml:space="preserve"> 'octsep cfs'!$M18*30*1.983471/1000</f>
        <v>5.4148758299999997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1207.860450573</v>
      </c>
      <c r="C19" s="6">
        <f xml:space="preserve"> ('octsep cfs'!$B19*31 + 'octsep cfs'!$C19*30 + 'octsep cfs'!$D19*31 + 'octsep cfs'!$E19*31 + 'octsep cfs'!$F19*28+'octsep cfs'!$G19*31)*1.983471/1000</f>
        <v>1202.4455747430002</v>
      </c>
      <c r="D19" s="6">
        <f xml:space="preserve"> ('octsep cfs'!$C19*30 + 'octsep cfs'!$D19*31 + 'octsep cfs'!$E19*31 + 'octsep cfs'!$F19*28+'octsep cfs'!$G19*31)*1.983471/1000</f>
        <v>1193.1609469920002</v>
      </c>
      <c r="E19" s="6">
        <f>('octsep cfs'!$D19*31 + 'octsep cfs'!$E19*31 + 'octsep cfs'!$F19*28+'octsep cfs'!$G19*31)*1.983471/1000</f>
        <v>872.01715738200005</v>
      </c>
      <c r="F19" s="6">
        <f>('octsep cfs'!$E19*31 + 'octsep cfs'!$F19*28+'octsep cfs'!$G19*31)*1.983471/1000</f>
        <v>519.01684004100002</v>
      </c>
      <c r="G19" s="6">
        <f>('octsep cfs'!$F19*28+'octsep cfs'!$G19*31)*1.983471/1000</f>
        <v>321.82610363399999</v>
      </c>
      <c r="H19" s="6">
        <f xml:space="preserve"> 'octsep cfs'!$G19*31*1.983471/1000</f>
        <v>122.11437558599999</v>
      </c>
      <c r="I19" s="6">
        <f xml:space="preserve"> ('octsep cfs'!$H19*30 + 'octsep cfs'!$I19*31 + 'octsep cfs'!$J19*30 + 'octsep cfs'!$K19*31 + 'octsep cfs'!$L19*31 + 'octsep cfs'!$M19*30)*1.983471/1000</f>
        <v>374.32064711999999</v>
      </c>
      <c r="J19" s="6">
        <f xml:space="preserve"> ('octsep cfs'!$I19*31 + 'octsep cfs'!$J19*30 + 'octsep cfs'!$K19*31 + 'octsep cfs'!$L19*31 + 'octsep cfs'!$M19*30)*1.983471/1000</f>
        <v>195.15371168999999</v>
      </c>
      <c r="K19" s="6">
        <f xml:space="preserve"> ('octsep cfs'!$J19*30 + 'octsep cfs'!$K19*31 + 'octsep cfs'!$L19*31 + 'octsep cfs'!$M19*30)*1.983471/1000</f>
        <v>121.06115248499999</v>
      </c>
      <c r="L19" s="6">
        <f xml:space="preserve"> ('octsep cfs'!$K19*31 + 'octsep cfs'!$L19*31 + 'octsep cfs'!$M19*30)*1.983471/1000</f>
        <v>42.932229794999998</v>
      </c>
      <c r="M19" s="6">
        <f xml:space="preserve"> ('octsep cfs'!$L19*31 + 'octsep cfs'!$M19*30)*1.983471/1000</f>
        <v>18.583139799000001</v>
      </c>
      <c r="N19" s="6">
        <f xml:space="preserve"> 'octsep cfs'!$M19*30*1.983471/1000</f>
        <v>6.9619832100000005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444.23601639899999</v>
      </c>
      <c r="C20" s="6">
        <f xml:space="preserve"> ('octsep cfs'!$B20*31 + 'octsep cfs'!$C20*30 + 'octsep cfs'!$D20*31 + 'octsep cfs'!$E20*31 + 'octsep cfs'!$F20*29 + 'octsep cfs'!$G20*31)*1.983471/1000</f>
        <v>437.27403318899997</v>
      </c>
      <c r="D20" s="6">
        <f xml:space="preserve"> ('octsep cfs'!$C20*30 + 'octsep cfs'!$D20*31 + 'octsep cfs'!$E20*31 + 'octsep cfs'!$F20*29+'octsep cfs'!$G20*31)*1.983471/1000</f>
        <v>380.70544026900001</v>
      </c>
      <c r="E20" s="6">
        <f>('octsep cfs'!$D20*31 + 'octsep cfs'!$E20*31 + 'octsep cfs'!$F20*29+'octsep cfs'!$G20*31)*1.983471/1000</f>
        <v>306.563294289</v>
      </c>
      <c r="F20" s="6">
        <f>('octsep cfs'!$E20*31 + 'octsep cfs'!$F20*29+'octsep cfs'!$G20*31)*1.983471/1000</f>
        <v>236.59040435100002</v>
      </c>
      <c r="G20" s="6">
        <f>('octsep cfs'!$F20*29+'octsep cfs'!$G20*31)*1.983471/1000</f>
        <v>170.49123327599997</v>
      </c>
      <c r="H20" s="6">
        <f xml:space="preserve"> 'octsep cfs'!$G20*31*1.983471/1000</f>
        <v>83.807600162999989</v>
      </c>
      <c r="I20" s="6">
        <f xml:space="preserve"> ('octsep cfs'!$H20*30 + 'octsep cfs'!$I20*31 + 'octsep cfs'!$J20*30 + 'octsep cfs'!$K20*31 + 'octsep cfs'!$L20*31 + 'octsep cfs'!$M20*30)*1.983471/1000</f>
        <v>225.63371054699999</v>
      </c>
      <c r="J20" s="6">
        <f xml:space="preserve"> ('octsep cfs'!$I20*31 + 'octsep cfs'!$J20*30 + 'octsep cfs'!$K20*31 + 'octsep cfs'!$L20*31 + 'octsep cfs'!$M20*30)*1.983471/1000</f>
        <v>120.07338392700001</v>
      </c>
      <c r="K20" s="6">
        <f xml:space="preserve"> ('octsep cfs'!$J20*30 + 'octsep cfs'!$K20*31 + 'octsep cfs'!$L20*31 + 'octsep cfs'!$M20*30)*1.983471/1000</f>
        <v>61.783138178999998</v>
      </c>
      <c r="L20" s="6">
        <f xml:space="preserve"> ('octsep cfs'!$K20*31 + 'octsep cfs'!$L20*31 + 'octsep cfs'!$M20*30)*1.983471/1000</f>
        <v>27.151734519000001</v>
      </c>
      <c r="M20" s="6">
        <f xml:space="preserve"> ('octsep cfs'!$L20*31 + 'octsep cfs'!$M20*30)*1.983471/1000</f>
        <v>14.854214319</v>
      </c>
      <c r="N20" s="6">
        <f xml:space="preserve"> 'octsep cfs'!$M20*30*1.983471/1000</f>
        <v>8.1520658099999999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586.05419289899999</v>
      </c>
      <c r="C21" s="6">
        <f xml:space="preserve"> ('octsep cfs'!$B21*31 + 'octsep cfs'!$C21*30 + 'octsep cfs'!$D21*31 + 'octsep cfs'!$E21*31 + 'octsep cfs'!$F21*28+'octsep cfs'!$G21*31)*1.983471/1000</f>
        <v>577.90212708899992</v>
      </c>
      <c r="D21" s="6">
        <f xml:space="preserve"> ('octsep cfs'!$C21*30 + 'octsep cfs'!$D21*31 + 'octsep cfs'!$E21*31 + 'octsep cfs'!$F21*28+'octsep cfs'!$G21*31)*1.983471/1000</f>
        <v>569.78576375699993</v>
      </c>
      <c r="E21" s="6">
        <f>('octsep cfs'!$D21*31 + 'octsep cfs'!$E21*31 + 'octsep cfs'!$F21*28+'octsep cfs'!$G21*31)*1.983471/1000</f>
        <v>525.45518690699998</v>
      </c>
      <c r="F21" s="6">
        <f>('octsep cfs'!$E21*31 + 'octsep cfs'!$F21*28+'octsep cfs'!$G21*31)*1.983471/1000</f>
        <v>489.66940312500003</v>
      </c>
      <c r="G21" s="6">
        <f>('octsep cfs'!$F21*28+'octsep cfs'!$G21*31)*1.983471/1000</f>
        <v>336.31932623099999</v>
      </c>
      <c r="H21" s="6">
        <f xml:space="preserve"> 'octsep cfs'!$G21*31*1.983471/1000</f>
        <v>129.55437530699999</v>
      </c>
      <c r="I21" s="6">
        <f xml:space="preserve"> ('octsep cfs'!$H21*30 + 'octsep cfs'!$I21*31 + 'octsep cfs'!$J21*30 + 'octsep cfs'!$K21*31 + 'octsep cfs'!$L21*31 + 'octsep cfs'!$M21*30)*1.983471/1000</f>
        <v>381.60593610300003</v>
      </c>
      <c r="J21" s="6">
        <f xml:space="preserve"> ('octsep cfs'!$I21*31 + 'octsep cfs'!$J21*30 + 'octsep cfs'!$K21*31 + 'octsep cfs'!$L21*31 + 'octsep cfs'!$M21*30)*1.983471/1000</f>
        <v>223.56296682299998</v>
      </c>
      <c r="K21" s="6">
        <f xml:space="preserve"> ('octsep cfs'!$J21*30 + 'octsep cfs'!$K21*31 + 'octsep cfs'!$L21*31 + 'octsep cfs'!$M21*30)*1.983471/1000</f>
        <v>60.866774576999994</v>
      </c>
      <c r="L21" s="6">
        <f xml:space="preserve"> ('octsep cfs'!$K21*31 + 'octsep cfs'!$L21*31 + 'octsep cfs'!$M21*30)*1.983471/1000</f>
        <v>27.306445257</v>
      </c>
      <c r="M21" s="6">
        <f xml:space="preserve"> ('octsep cfs'!$L21*31 + 'octsep cfs'!$M21*30)*1.983471/1000</f>
        <v>15.808263870000001</v>
      </c>
      <c r="N21" s="6">
        <f xml:space="preserve"> 'octsep cfs'!$M21*30*1.983471/1000</f>
        <v>9.0446277599999991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959.51798054699998</v>
      </c>
      <c r="C22" s="6">
        <f xml:space="preserve"> ('octsep cfs'!$B22*31 + 'octsep cfs'!$C22*30 + 'octsep cfs'!$D22*31 + 'octsep cfs'!$E22*31 + 'octsep cfs'!$F22*28+'octsep cfs'!$G22*31)*1.983471/1000</f>
        <v>950.47335278700007</v>
      </c>
      <c r="D22" s="6">
        <f xml:space="preserve"> ('octsep cfs'!$C22*30 + 'octsep cfs'!$D22*31 + 'octsep cfs'!$E22*31 + 'octsep cfs'!$F22*28+'octsep cfs'!$G22*31)*1.983471/1000</f>
        <v>943.83269187900009</v>
      </c>
      <c r="E22" s="6">
        <f>('octsep cfs'!$D22*31 + 'octsep cfs'!$E22*31 + 'octsep cfs'!$F22*28+'octsep cfs'!$G22*31)*1.983471/1000</f>
        <v>763.89220275900004</v>
      </c>
      <c r="F22" s="6">
        <f>('octsep cfs'!$E22*31 + 'octsep cfs'!$F22*28+'octsep cfs'!$G22*31)*1.983471/1000</f>
        <v>487.32097346099999</v>
      </c>
      <c r="G22" s="6">
        <f>('octsep cfs'!$F22*28+'octsep cfs'!$G22*31)*1.983471/1000</f>
        <v>280.04627049000004</v>
      </c>
      <c r="H22" s="6">
        <f xml:space="preserve"> 'octsep cfs'!$G22*31*1.983471/1000</f>
        <v>164.41784507400001</v>
      </c>
      <c r="I22" s="6">
        <f xml:space="preserve"> ('octsep cfs'!$H22*30 + 'octsep cfs'!$I22*31 + 'octsep cfs'!$J22*30 + 'octsep cfs'!$K22*31 + 'octsep cfs'!$L22*31 + 'octsep cfs'!$M22*30)*1.983471/1000</f>
        <v>277.33089869100002</v>
      </c>
      <c r="J22" s="6">
        <f xml:space="preserve"> ('octsep cfs'!$I22*31 + 'octsep cfs'!$J22*30 + 'octsep cfs'!$K22*31 + 'octsep cfs'!$L22*31 + 'octsep cfs'!$M22*30)*1.983471/1000</f>
        <v>167.902803621</v>
      </c>
      <c r="K22" s="6">
        <f xml:space="preserve"> ('octsep cfs'!$J22*30 + 'octsep cfs'!$K22*31 + 'octsep cfs'!$L22*31 + 'octsep cfs'!$M22*30)*1.983471/1000</f>
        <v>82.865451438000008</v>
      </c>
      <c r="L22" s="6">
        <f xml:space="preserve"> ('octsep cfs'!$K22*31 + 'octsep cfs'!$L22*31 + 'octsep cfs'!$M22*30)*1.983471/1000</f>
        <v>36.392725908000003</v>
      </c>
      <c r="M22" s="6">
        <f xml:space="preserve"> ('octsep cfs'!$L22*31 + 'octsep cfs'!$M22*30)*1.983471/1000</f>
        <v>15.671404371000001</v>
      </c>
      <c r="N22" s="6">
        <f xml:space="preserve"> 'octsep cfs'!$M22*30*1.983471/1000</f>
        <v>7.6165286399999994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972.28161643199996</v>
      </c>
      <c r="C23" s="6">
        <f xml:space="preserve"> ('octsep cfs'!$B23*31 + 'octsep cfs'!$C23*30 + 'octsep cfs'!$D23*31 + 'octsep cfs'!$E23*31 + 'octsep cfs'!$F23*28+'octsep cfs'!$G23*31)*1.983471/1000</f>
        <v>964.66508779200001</v>
      </c>
      <c r="D23" s="6">
        <f xml:space="preserve"> ('octsep cfs'!$C23*30 + 'octsep cfs'!$D23*31 + 'octsep cfs'!$E23*31 + 'octsep cfs'!$F23*28+'octsep cfs'!$G23*31)*1.983471/1000</f>
        <v>906.62079244799997</v>
      </c>
      <c r="E23" s="6">
        <f>('octsep cfs'!$D23*31 + 'octsep cfs'!$E23*31 + 'octsep cfs'!$F23*28+'octsep cfs'!$G23*31)*1.983471/1000</f>
        <v>701.62906459800001</v>
      </c>
      <c r="F23" s="6">
        <f>('octsep cfs'!$E23*31 + 'octsep cfs'!$F23*28+'octsep cfs'!$G23*31)*1.983471/1000</f>
        <v>411.28461267599999</v>
      </c>
      <c r="G23" s="6">
        <f>('octsep cfs'!$F23*28+'octsep cfs'!$G23*31)*1.983471/1000</f>
        <v>286.772220651</v>
      </c>
      <c r="H23" s="6">
        <f xml:space="preserve"> 'octsep cfs'!$G23*31*1.983471/1000</f>
        <v>138.654540255</v>
      </c>
      <c r="I23" s="6">
        <f xml:space="preserve"> ('octsep cfs'!$H23*30 + 'octsep cfs'!$I23*31 + 'octsep cfs'!$J23*30 + 'octsep cfs'!$K23*31 + 'octsep cfs'!$L23*31 + 'octsep cfs'!$M23*30)*1.983471/1000</f>
        <v>293.13321214800004</v>
      </c>
      <c r="J23" s="6">
        <f xml:space="preserve"> ('octsep cfs'!$I23*31 + 'octsep cfs'!$J23*30 + 'octsep cfs'!$K23*31 + 'octsep cfs'!$L23*31 + 'octsep cfs'!$M23*30)*1.983471/1000</f>
        <v>150.26379601799999</v>
      </c>
      <c r="K23" s="6">
        <f xml:space="preserve"> ('octsep cfs'!$J23*30 + 'octsep cfs'!$K23*31 + 'octsep cfs'!$L23*31 + 'octsep cfs'!$M23*30)*1.983471/1000</f>
        <v>120.31933433100001</v>
      </c>
      <c r="L23" s="6">
        <f xml:space="preserve"> ('octsep cfs'!$K23*31 + 'octsep cfs'!$L23*31 + 'octsep cfs'!$M23*30)*1.983471/1000</f>
        <v>47.545783341000003</v>
      </c>
      <c r="M23" s="6">
        <f xml:space="preserve"> ('octsep cfs'!$L23*31 + 'octsep cfs'!$M23*30)*1.983471/1000</f>
        <v>22.827767738999999</v>
      </c>
      <c r="N23" s="6">
        <f xml:space="preserve"> 'octsep cfs'!$M23*30*1.983471/1000</f>
        <v>10.591735140000001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1057.2495471300001</v>
      </c>
      <c r="C24" s="6">
        <f xml:space="preserve"> ('octsep cfs'!$B24*31 + 'octsep cfs'!$C24*30 + 'octsep cfs'!$D24*31 + 'octsep cfs'!$E24*31 + 'octsep cfs'!$F24*29 + 'octsep cfs'!$G24*31)*1.983471/1000</f>
        <v>1046.65781199</v>
      </c>
      <c r="D24" s="6">
        <f xml:space="preserve"> ('octsep cfs'!$C24*30 + 'octsep cfs'!$D24*31 + 'octsep cfs'!$E24*31 + 'octsep cfs'!$F24*29+'octsep cfs'!$G24*31)*1.983471/1000</f>
        <v>865.26938904000008</v>
      </c>
      <c r="E24" s="6">
        <f>('octsep cfs'!$D24*31 + 'octsep cfs'!$E24*31 + 'octsep cfs'!$F24*29+'octsep cfs'!$G24*31)*1.983471/1000</f>
        <v>659.98014054000009</v>
      </c>
      <c r="F24" s="6">
        <f>('octsep cfs'!$E24*31 + 'octsep cfs'!$F24*29+'octsep cfs'!$G24*31)*1.983471/1000</f>
        <v>549.30245874000002</v>
      </c>
      <c r="G24" s="6">
        <f>('octsep cfs'!$F24*29+'octsep cfs'!$G24*31)*1.983471/1000</f>
        <v>299.66279867999998</v>
      </c>
      <c r="H24" s="6">
        <f xml:space="preserve"> 'octsep cfs'!$G24*31*1.983471/1000</f>
        <v>115.59668988</v>
      </c>
      <c r="I24" s="6">
        <f xml:space="preserve"> ('octsep cfs'!$H24*30 + 'octsep cfs'!$I24*31 + 'octsep cfs'!$J24*30 + 'octsep cfs'!$K24*31 + 'octsep cfs'!$L24*31 + 'octsep cfs'!$M24*30)*1.983471/1000</f>
        <v>373.993374405</v>
      </c>
      <c r="J24" s="6">
        <f xml:space="preserve"> ('octsep cfs'!$I24*31 + 'octsep cfs'!$J24*30 + 'octsep cfs'!$K24*31 + 'octsep cfs'!$L24*31 + 'octsep cfs'!$M24*30)*1.983471/1000</f>
        <v>232.37354500499998</v>
      </c>
      <c r="K24" s="6">
        <f xml:space="preserve"> ('octsep cfs'!$J24*30 + 'octsep cfs'!$K24*31 + 'octsep cfs'!$L24*31 + 'octsep cfs'!$M24*30)*1.983471/1000</f>
        <v>94.641318765000008</v>
      </c>
      <c r="L24" s="6">
        <f xml:space="preserve"> ('octsep cfs'!$K24*31 + 'octsep cfs'!$L24*31 + 'octsep cfs'!$M24*30)*1.983471/1000</f>
        <v>43.170246315</v>
      </c>
      <c r="M24" s="6">
        <f xml:space="preserve"> ('octsep cfs'!$L24*31 + 'octsep cfs'!$M24*30)*1.983471/1000</f>
        <v>25.031404019999997</v>
      </c>
      <c r="N24" s="6">
        <f xml:space="preserve"> 'octsep cfs'!$M24*30*1.983471/1000</f>
        <v>14.57851185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852.54542257499998</v>
      </c>
      <c r="C25" s="6">
        <f xml:space="preserve"> ('octsep cfs'!$B25*31 + 'octsep cfs'!$C25*30 + 'octsep cfs'!$D25*31 + 'octsep cfs'!$E25*31 + 'octsep cfs'!$F25*28+'octsep cfs'!$G25*31)*1.983471/1000</f>
        <v>837.96691072499993</v>
      </c>
      <c r="D25" s="6">
        <f xml:space="preserve"> ('octsep cfs'!$C25*30 + 'octsep cfs'!$D25*31 + 'octsep cfs'!$E25*31 + 'octsep cfs'!$F25*28+'octsep cfs'!$G25*31)*1.983471/1000</f>
        <v>793.08096199500005</v>
      </c>
      <c r="E25" s="6">
        <f>('octsep cfs'!$D25*31 + 'octsep cfs'!$E25*31 + 'octsep cfs'!$F25*28+'octsep cfs'!$G25*31)*1.983471/1000</f>
        <v>675.26278459499997</v>
      </c>
      <c r="F25" s="6">
        <f>('octsep cfs'!$E25*31 + 'octsep cfs'!$F25*28+'octsep cfs'!$G25*31)*1.983471/1000</f>
        <v>425.62312453499999</v>
      </c>
      <c r="G25" s="6">
        <f>('octsep cfs'!$F25*28+'octsep cfs'!$G25*31)*1.983471/1000</f>
        <v>375.51072972000003</v>
      </c>
      <c r="H25" s="6">
        <f xml:space="preserve"> 'octsep cfs'!$G25*31*1.983471/1000</f>
        <v>150.02974644</v>
      </c>
      <c r="I25" s="6">
        <f xml:space="preserve"> ('octsep cfs'!$H25*30 + 'octsep cfs'!$I25*31 + 'octsep cfs'!$J25*30 + 'octsep cfs'!$K25*31 + 'octsep cfs'!$L25*31 + 'octsep cfs'!$M25*30)*1.983471/1000</f>
        <v>381.26279561999996</v>
      </c>
      <c r="J25" s="6">
        <f xml:space="preserve"> ('octsep cfs'!$I25*31 + 'octsep cfs'!$J25*30 + 'octsep cfs'!$K25*31 + 'octsep cfs'!$L25*31 + 'octsep cfs'!$M25*30)*1.983471/1000</f>
        <v>242.61817271999999</v>
      </c>
      <c r="K25" s="6">
        <f xml:space="preserve"> ('octsep cfs'!$J25*30 + 'octsep cfs'!$K25*31 + 'octsep cfs'!$L25*31 + 'octsep cfs'!$M25*30)*1.983471/1000</f>
        <v>64.30412982</v>
      </c>
      <c r="L25" s="6">
        <f xml:space="preserve"> ('octsep cfs'!$K25*31 + 'octsep cfs'!$L25*31 + 'octsep cfs'!$M25*30)*1.983471/1000</f>
        <v>27.411569220000001</v>
      </c>
      <c r="M25" s="6">
        <f xml:space="preserve"> ('octsep cfs'!$L25*31 + 'octsep cfs'!$M25*30)*1.983471/1000</f>
        <v>14.806611015</v>
      </c>
      <c r="N25" s="6">
        <f xml:space="preserve"> 'octsep cfs'!$M25*30*1.983471/1000</f>
        <v>7.7355369000000005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894.40657802999999</v>
      </c>
      <c r="C26" s="6">
        <f xml:space="preserve"> ('octsep cfs'!$B26*31 + 'octsep cfs'!$C26*30 + 'octsep cfs'!$D26*31 + 'octsep cfs'!$E26*31 + 'octsep cfs'!$F26*28+'octsep cfs'!$G26*31)*1.983471/1000</f>
        <v>886.67104113000005</v>
      </c>
      <c r="D26" s="6">
        <f xml:space="preserve"> ('octsep cfs'!$C26*30 + 'octsep cfs'!$D26*31 + 'octsep cfs'!$E26*31 + 'octsep cfs'!$F26*28+'octsep cfs'!$G26*31)*1.983471/1000</f>
        <v>850.3933565399999</v>
      </c>
      <c r="E26" s="6">
        <f>('octsep cfs'!$D26*31 + 'octsep cfs'!$E26*31 + 'octsep cfs'!$F26*28+'octsep cfs'!$G26*31)*1.983471/1000</f>
        <v>768.87269843999991</v>
      </c>
      <c r="F26" s="6">
        <f>('octsep cfs'!$E26*31 + 'octsep cfs'!$F26*28+'octsep cfs'!$G26*31)*1.983471/1000</f>
        <v>650.20162850999998</v>
      </c>
      <c r="G26" s="6">
        <f>('octsep cfs'!$F26*28+'octsep cfs'!$G26*31)*1.983471/1000</f>
        <v>475.57684167000002</v>
      </c>
      <c r="H26" s="6">
        <f xml:space="preserve"> 'octsep cfs'!$G26*31*1.983471/1000</f>
        <v>242.87602394999999</v>
      </c>
      <c r="I26" s="6">
        <f xml:space="preserve"> ('octsep cfs'!$H26*30 + 'octsep cfs'!$I26*31 + 'octsep cfs'!$J26*30 + 'octsep cfs'!$K26*31 + 'octsep cfs'!$L26*31 + 'octsep cfs'!$M26*30)*1.983471/1000</f>
        <v>449.47436331</v>
      </c>
      <c r="J26" s="6">
        <f xml:space="preserve"> ('octsep cfs'!$I26*31 + 'octsep cfs'!$J26*30 + 'octsep cfs'!$K26*31 + 'octsep cfs'!$L26*31 + 'octsep cfs'!$M26*30)*1.983471/1000</f>
        <v>292.38346010999999</v>
      </c>
      <c r="K26" s="6">
        <f xml:space="preserve"> ('octsep cfs'!$J26*30 + 'octsep cfs'!$K26*31 + 'octsep cfs'!$L26*31 + 'octsep cfs'!$M26*30)*1.983471/1000</f>
        <v>150.96197781000001</v>
      </c>
      <c r="L26" s="6">
        <f xml:space="preserve"> ('octsep cfs'!$K26*31 + 'octsep cfs'!$L26*31 + 'octsep cfs'!$M26*30)*1.983471/1000</f>
        <v>48.614874210000004</v>
      </c>
      <c r="M26" s="6">
        <f xml:space="preserve"> ('octsep cfs'!$L26*31 + 'octsep cfs'!$M26*30)*1.983471/1000</f>
        <v>18.793387724999999</v>
      </c>
      <c r="N26" s="6">
        <f xml:space="preserve"> 'octsep cfs'!$M26*30*1.983471/1000</f>
        <v>8.0330575499999988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1213.0174751730001</v>
      </c>
      <c r="C27" s="6">
        <f xml:space="preserve"> ('octsep cfs'!$B27*31 + 'octsep cfs'!$C27*30 + 'octsep cfs'!$D27*31 + 'octsep cfs'!$E27*31 + 'octsep cfs'!$F27*28+'octsep cfs'!$G27*31)*1.983471/1000</f>
        <v>1204.9844176229999</v>
      </c>
      <c r="D27" s="6">
        <f xml:space="preserve"> ('octsep cfs'!$C27*30 + 'octsep cfs'!$D27*31 + 'octsep cfs'!$E27*31 + 'octsep cfs'!$F27*28+'octsep cfs'!$G27*31)*1.983471/1000</f>
        <v>1045.731531033</v>
      </c>
      <c r="E27" s="6">
        <f>('octsep cfs'!$D27*31 + 'octsep cfs'!$E27*31 + 'octsep cfs'!$F27*28+'octsep cfs'!$G27*31)*1.983471/1000</f>
        <v>785.10344163299999</v>
      </c>
      <c r="F27" s="6">
        <f>('octsep cfs'!$E27*31 + 'octsep cfs'!$F27*28+'octsep cfs'!$G27*31)*1.983471/1000</f>
        <v>584.65386237300004</v>
      </c>
      <c r="G27" s="6">
        <f>('octsep cfs'!$F27*28+'octsep cfs'!$G27*31)*1.983471/1000</f>
        <v>307.52924466600001</v>
      </c>
      <c r="H27" s="6">
        <f xml:space="preserve"> 'octsep cfs'!$G27*31*1.983471/1000</f>
        <v>113.26016104199999</v>
      </c>
      <c r="I27" s="6">
        <f xml:space="preserve"> ('octsep cfs'!$H27*30 + 'octsep cfs'!$I27*31 + 'octsep cfs'!$J27*30 + 'octsep cfs'!$K27*31 + 'octsep cfs'!$L27*31 + 'octsep cfs'!$M27*30)*1.983471/1000</f>
        <v>259.11668449799998</v>
      </c>
      <c r="J27" s="6">
        <f xml:space="preserve"> ('octsep cfs'!$I27*31 + 'octsep cfs'!$J27*30 + 'octsep cfs'!$K27*31 + 'octsep cfs'!$L27*31 + 'octsep cfs'!$M27*30)*1.983471/1000</f>
        <v>140.22743275800002</v>
      </c>
      <c r="K27" s="6">
        <f xml:space="preserve"> ('octsep cfs'!$J27*30 + 'octsep cfs'!$K27*31 + 'octsep cfs'!$L27*31 + 'octsep cfs'!$M27*30)*1.983471/1000</f>
        <v>46.212890828999996</v>
      </c>
      <c r="L27" s="6">
        <f xml:space="preserve"> ('octsep cfs'!$K27*31 + 'octsep cfs'!$L27*31 + 'octsep cfs'!$M27*30)*1.983471/1000</f>
        <v>23.779833819</v>
      </c>
      <c r="M27" s="6">
        <f xml:space="preserve"> ('octsep cfs'!$L27*31 + 'octsep cfs'!$M27*30)*1.983471/1000</f>
        <v>12.77355324</v>
      </c>
      <c r="N27" s="6">
        <f xml:space="preserve"> 'octsep cfs'!$M27*30*1.983471/1000</f>
        <v>6.0099171299999998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897.09219776400005</v>
      </c>
      <c r="C28" s="6">
        <f xml:space="preserve"> ('octsep cfs'!$B28*31 + 'octsep cfs'!$C28*30 + 'octsep cfs'!$D28*31 + 'octsep cfs'!$E28*31 + 'octsep cfs'!$F28*29 + 'octsep cfs'!$G28*31)*1.983471/1000</f>
        <v>891.08228063399997</v>
      </c>
      <c r="D28" s="6">
        <f xml:space="preserve"> ('octsep cfs'!$C28*30 + 'octsep cfs'!$D28*31 + 'octsep cfs'!$E28*31 + 'octsep cfs'!$F28*29+'octsep cfs'!$G28*31)*1.983471/1000</f>
        <v>748.61550911699999</v>
      </c>
      <c r="E28" s="6">
        <f>('octsep cfs'!$D28*31 + 'octsep cfs'!$E28*31 + 'octsep cfs'!$F28*29+'octsep cfs'!$G28*31)*1.983471/1000</f>
        <v>620.74113374700005</v>
      </c>
      <c r="F28" s="6">
        <f>('octsep cfs'!$E28*31 + 'octsep cfs'!$F28*29+'octsep cfs'!$G28*31)*1.983471/1000</f>
        <v>423.85783534499996</v>
      </c>
      <c r="G28" s="6">
        <f>('octsep cfs'!$F28*29+'octsep cfs'!$G28*31)*1.983471/1000</f>
        <v>335.80759071299997</v>
      </c>
      <c r="H28" s="6">
        <f xml:space="preserve"> 'octsep cfs'!$G28*31*1.983471/1000</f>
        <v>136.440986619</v>
      </c>
      <c r="I28" s="6">
        <f xml:space="preserve"> ('octsep cfs'!$H28*30 + 'octsep cfs'!$I28*31 + 'octsep cfs'!$J28*30 + 'octsep cfs'!$K28*31 + 'octsep cfs'!$L28*31 + 'octsep cfs'!$M28*30)*1.983471/1000</f>
        <v>358.92296174699999</v>
      </c>
      <c r="J28" s="6">
        <f xml:space="preserve"> ('octsep cfs'!$I28*31 + 'octsep cfs'!$J28*30 + 'octsep cfs'!$K28*31 + 'octsep cfs'!$L28*31 + 'octsep cfs'!$M28*30)*1.983471/1000</f>
        <v>203.676686577</v>
      </c>
      <c r="K28" s="6">
        <f xml:space="preserve"> ('octsep cfs'!$J28*30 + 'octsep cfs'!$K28*31 + 'octsep cfs'!$L28*31 + 'octsep cfs'!$M28*30)*1.983471/1000</f>
        <v>101.976194523</v>
      </c>
      <c r="L28" s="6">
        <f xml:space="preserve"> ('octsep cfs'!$K28*31 + 'octsep cfs'!$L28*31 + 'octsep cfs'!$M28*30)*1.983471/1000</f>
        <v>47.589419702999997</v>
      </c>
      <c r="M28" s="6">
        <f xml:space="preserve"> ('octsep cfs'!$L28*31 + 'octsep cfs'!$M28*30)*1.983471/1000</f>
        <v>17.706445617</v>
      </c>
      <c r="N28" s="6">
        <f xml:space="preserve"> 'octsep cfs'!$M28*30*1.983471/1000</f>
        <v>7.4380162499999996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943.44789850500001</v>
      </c>
      <c r="C29" s="6">
        <f xml:space="preserve"> ('octsep cfs'!$B29*31 + 'octsep cfs'!$C29*30 + 'octsep cfs'!$D29*31 + 'octsep cfs'!$E29*31 + 'octsep cfs'!$F29*28+'octsep cfs'!$G29*31)*1.983471/1000</f>
        <v>936.00988225499998</v>
      </c>
      <c r="D29" s="6">
        <f xml:space="preserve"> ('octsep cfs'!$C29*30 + 'octsep cfs'!$D29*31 + 'octsep cfs'!$E29*31 + 'octsep cfs'!$F29*28+'octsep cfs'!$G29*31)*1.983471/1000</f>
        <v>930.78343616999996</v>
      </c>
      <c r="E29" s="6">
        <f>('octsep cfs'!$D29*31 + 'octsep cfs'!$E29*31 + 'octsep cfs'!$F29*28+'octsep cfs'!$G29*31)*1.983471/1000</f>
        <v>923.28591578999999</v>
      </c>
      <c r="F29" s="6">
        <f>('octsep cfs'!$E29*31 + 'octsep cfs'!$F29*28+'octsep cfs'!$G29*31)*1.983471/1000</f>
        <v>838.12558840500003</v>
      </c>
      <c r="G29" s="6">
        <f>('octsep cfs'!$F29*28+'octsep cfs'!$G29*31)*1.983471/1000</f>
        <v>391.11072913499999</v>
      </c>
      <c r="H29" s="6">
        <f xml:space="preserve"> 'octsep cfs'!$G29*31*1.983471/1000</f>
        <v>127.586772075</v>
      </c>
      <c r="I29" s="6">
        <f xml:space="preserve"> ('octsep cfs'!$H29*30 + 'octsep cfs'!$I29*31 + 'octsep cfs'!$J29*30 + 'octsep cfs'!$K29*31 + 'octsep cfs'!$L29*31 + 'octsep cfs'!$M29*30)*1.983471/1000</f>
        <v>391.16229938099997</v>
      </c>
      <c r="J29" s="6">
        <f xml:space="preserve"> ('octsep cfs'!$I29*31 + 'octsep cfs'!$J29*30 + 'octsep cfs'!$K29*31 + 'octsep cfs'!$L29*31 + 'octsep cfs'!$M29*30)*1.983471/1000</f>
        <v>279.17552672099998</v>
      </c>
      <c r="K29" s="6">
        <f xml:space="preserve"> ('octsep cfs'!$J29*30 + 'octsep cfs'!$K29*31 + 'octsep cfs'!$L29*31 + 'octsep cfs'!$M29*30)*1.983471/1000</f>
        <v>128.77685467499998</v>
      </c>
      <c r="L29" s="6">
        <f xml:space="preserve"> ('octsep cfs'!$K29*31 + 'octsep cfs'!$L29*31 + 'octsep cfs'!$M29*30)*1.983471/1000</f>
        <v>46.185122235000001</v>
      </c>
      <c r="M29" s="6">
        <f xml:space="preserve"> ('octsep cfs'!$L29*31 + 'octsep cfs'!$M29*30)*1.983471/1000</f>
        <v>23.434709865000002</v>
      </c>
      <c r="N29" s="6">
        <f xml:space="preserve"> 'octsep cfs'!$M29*30*1.983471/1000</f>
        <v>8.9851236300000004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1093.9060746810001</v>
      </c>
      <c r="C30" s="6">
        <f xml:space="preserve"> ('octsep cfs'!$B30*31 + 'octsep cfs'!$C30*30 + 'octsep cfs'!$D30*31 + 'octsep cfs'!$E30*31 + 'octsep cfs'!$F30*28+'octsep cfs'!$G30*31)*1.983471/1000</f>
        <v>1084.920951051</v>
      </c>
      <c r="D30" s="6">
        <f xml:space="preserve"> ('octsep cfs'!$C30*30 + 'octsep cfs'!$D30*31 + 'octsep cfs'!$E30*31 + 'octsep cfs'!$F30*28+'octsep cfs'!$G30*31)*1.983471/1000</f>
        <v>1057.313018202</v>
      </c>
      <c r="E30" s="6">
        <f>('octsep cfs'!$D30*31 + 'octsep cfs'!$E30*31 + 'octsep cfs'!$F30*28+'octsep cfs'!$G30*31)*1.983471/1000</f>
        <v>858.86674465200008</v>
      </c>
      <c r="F30" s="6">
        <f>('octsep cfs'!$E30*31 + 'octsep cfs'!$F30*28+'octsep cfs'!$G30*31)*1.983471/1000</f>
        <v>519.76262513699999</v>
      </c>
      <c r="G30" s="6">
        <f>('octsep cfs'!$F30*28+'octsep cfs'!$G30*31)*1.983471/1000</f>
        <v>298.83767474400003</v>
      </c>
      <c r="H30" s="6">
        <f xml:space="preserve"> 'octsep cfs'!$G30*31*1.983471/1000</f>
        <v>98.626112003999992</v>
      </c>
      <c r="I30" s="6">
        <f xml:space="preserve"> ('octsep cfs'!$H30*30 + 'octsep cfs'!$I30*31 + 'octsep cfs'!$J30*30 + 'octsep cfs'!$K30*31 + 'octsep cfs'!$L30*31 + 'octsep cfs'!$M30*30)*1.983471/1000</f>
        <v>342.67238384400002</v>
      </c>
      <c r="J30" s="6">
        <f xml:space="preserve"> ('octsep cfs'!$I30*31 + 'octsep cfs'!$J30*30 + 'octsep cfs'!$K30*31 + 'octsep cfs'!$L30*31 + 'octsep cfs'!$M30*30)*1.983471/1000</f>
        <v>190.341811044</v>
      </c>
      <c r="K30" s="6">
        <f xml:space="preserve"> ('octsep cfs'!$J30*30 + 'octsep cfs'!$K30*31 + 'octsep cfs'!$L30*31 + 'octsep cfs'!$M30*30)*1.983471/1000</f>
        <v>138.07735019399999</v>
      </c>
      <c r="L30" s="6">
        <f xml:space="preserve"> ('octsep cfs'!$K30*31 + 'octsep cfs'!$L30*31 + 'octsep cfs'!$M30*30)*1.983471/1000</f>
        <v>61.436030754000001</v>
      </c>
      <c r="M30" s="6">
        <f xml:space="preserve"> ('octsep cfs'!$L30*31 + 'octsep cfs'!$M30*30)*1.983471/1000</f>
        <v>35.672725935000003</v>
      </c>
      <c r="N30" s="6">
        <f xml:space="preserve"> 'octsep cfs'!$M30*30*1.983471/1000</f>
        <v>21.838015710000001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630.56328213899997</v>
      </c>
      <c r="C31" s="6">
        <f xml:space="preserve"> ('octsep cfs'!$B31*31 + 'octsep cfs'!$C31*30 + 'octsep cfs'!$D31*31 + 'octsep cfs'!$E31*31 + 'octsep cfs'!$F31*28+'octsep cfs'!$G31*31)*1.983471/1000</f>
        <v>608.72526642899993</v>
      </c>
      <c r="D31" s="6">
        <f xml:space="preserve"> ('octsep cfs'!$C31*30 + 'octsep cfs'!$D31*31 + 'octsep cfs'!$E31*31 + 'octsep cfs'!$F31*28+'octsep cfs'!$G31*31)*1.983471/1000</f>
        <v>565.06906971900003</v>
      </c>
      <c r="E31" s="6">
        <f>('octsep cfs'!$D31*31 + 'octsep cfs'!$E31*31 + 'octsep cfs'!$F31*28+'octsep cfs'!$G31*31)*1.983471/1000</f>
        <v>496.57981608899996</v>
      </c>
      <c r="F31" s="6">
        <f>('octsep cfs'!$E31*31 + 'octsep cfs'!$F31*28+'octsep cfs'!$G31*31)*1.983471/1000</f>
        <v>358.72461464699995</v>
      </c>
      <c r="G31" s="6">
        <f>('octsep cfs'!$F31*28+'octsep cfs'!$G31*31)*1.983471/1000</f>
        <v>240.72990832799999</v>
      </c>
      <c r="H31" s="6">
        <f xml:space="preserve"> 'octsep cfs'!$G31*31*1.983471/1000</f>
        <v>127.156358868</v>
      </c>
      <c r="I31" s="6">
        <f xml:space="preserve"> ('octsep cfs'!$H31*30 + 'octsep cfs'!$I31*31 + 'octsep cfs'!$J31*30 + 'octsep cfs'!$K31*31 + 'octsep cfs'!$L31*31 + 'octsep cfs'!$M31*30)*1.983471/1000</f>
        <v>552.234028878</v>
      </c>
      <c r="J31" s="6">
        <f xml:space="preserve"> ('octsep cfs'!$I31*31 + 'octsep cfs'!$J31*30 + 'octsep cfs'!$K31*31 + 'octsep cfs'!$L31*31 + 'octsep cfs'!$M31*30)*1.983471/1000</f>
        <v>377.47039906799995</v>
      </c>
      <c r="K31" s="6">
        <f xml:space="preserve"> ('octsep cfs'!$J31*30 + 'octsep cfs'!$K31*31 + 'octsep cfs'!$L31*31 + 'octsep cfs'!$M31*30)*1.983471/1000</f>
        <v>199.21784376900001</v>
      </c>
      <c r="L31" s="6">
        <f xml:space="preserve"> ('octsep cfs'!$K31*31 + 'octsep cfs'!$L31*31 + 'octsep cfs'!$M31*30)*1.983471/1000</f>
        <v>70.569914709000003</v>
      </c>
      <c r="M31" s="6">
        <f xml:space="preserve"> ('octsep cfs'!$L31*31 + 'octsep cfs'!$M31*30)*1.983471/1000</f>
        <v>26.667767595000001</v>
      </c>
      <c r="N31" s="6">
        <f xml:space="preserve"> 'octsep cfs'!$M31*30*1.983471/1000</f>
        <v>13.44793338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1337.7341647109999</v>
      </c>
      <c r="C32" s="6">
        <f xml:space="preserve"> ('octsep cfs'!$B32*31 + 'octsep cfs'!$C32*30 + 'octsep cfs'!$D32*31 + 'octsep cfs'!$E32*31 + 'octsep cfs'!$F32*29 + 'octsep cfs'!$G32*31)*1.983471/1000</f>
        <v>1324.2862313310002</v>
      </c>
      <c r="D32" s="6">
        <f xml:space="preserve"> ('octsep cfs'!$C32*30 + 'octsep cfs'!$D32*31 + 'octsep cfs'!$E32*31 + 'octsep cfs'!$F32*29+'octsep cfs'!$G32*31)*1.983471/1000</f>
        <v>1216.5599543789999</v>
      </c>
      <c r="E32" s="6">
        <f>('octsep cfs'!$D32*31 + 'octsep cfs'!$E32*31 + 'octsep cfs'!$F32*29+'octsep cfs'!$G32*31)*1.983471/1000</f>
        <v>939.27070857899992</v>
      </c>
      <c r="F32" s="6">
        <f>('octsep cfs'!$E32*31 + 'octsep cfs'!$F32*29+'octsep cfs'!$G32*31)*1.983471/1000</f>
        <v>531.73088915099993</v>
      </c>
      <c r="G32" s="6">
        <f>('octsep cfs'!$F32*29+'octsep cfs'!$G32*31)*1.983471/1000</f>
        <v>242.923627254</v>
      </c>
      <c r="H32" s="6">
        <f xml:space="preserve"> 'octsep cfs'!$G32*31*1.983471/1000</f>
        <v>168.72197714399999</v>
      </c>
      <c r="I32" s="6">
        <f xml:space="preserve"> ('octsep cfs'!$H32*30 + 'octsep cfs'!$I32*31 + 'octsep cfs'!$J32*30 + 'octsep cfs'!$K32*31 + 'octsep cfs'!$L32*31 + 'octsep cfs'!$M32*30)*1.983471/1000</f>
        <v>450.42047897700002</v>
      </c>
      <c r="J32" s="6">
        <f xml:space="preserve"> ('octsep cfs'!$I32*31 + 'octsep cfs'!$J32*30 + 'octsep cfs'!$K32*31 + 'octsep cfs'!$L32*31 + 'octsep cfs'!$M32*30)*1.983471/1000</f>
        <v>256.794039957</v>
      </c>
      <c r="K32" s="6">
        <f xml:space="preserve"> ('octsep cfs'!$J32*30 + 'octsep cfs'!$K32*31 + 'octsep cfs'!$L32*31 + 'octsep cfs'!$M32*30)*1.983471/1000</f>
        <v>109.53123556200001</v>
      </c>
      <c r="L32" s="6">
        <f xml:space="preserve"> ('octsep cfs'!$K32*31 + 'octsep cfs'!$L32*31 + 'octsep cfs'!$M32*30)*1.983471/1000</f>
        <v>37.531238262000002</v>
      </c>
      <c r="M32" s="6">
        <f xml:space="preserve"> ('octsep cfs'!$L32*31 + 'octsep cfs'!$M32*30)*1.983471/1000</f>
        <v>16.748429123999998</v>
      </c>
      <c r="N32" s="6">
        <f xml:space="preserve"> 'octsep cfs'!$M32*30*1.983471/1000</f>
        <v>6.6644625599999996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876.56327291399998</v>
      </c>
      <c r="C33" s="6">
        <f xml:space="preserve"> ('octsep cfs'!$B33*31 + 'octsep cfs'!$C33*30 + 'octsep cfs'!$D33*31 + 'octsep cfs'!$E33*31 + 'octsep cfs'!$F33*28+'octsep cfs'!$G33*31)*1.983471/1000</f>
        <v>869.89881035399992</v>
      </c>
      <c r="D33" s="6">
        <f xml:space="preserve"> ('octsep cfs'!$C33*30 + 'octsep cfs'!$D33*31 + 'octsep cfs'!$E33*31 + 'octsep cfs'!$F33*28+'octsep cfs'!$G33*31)*1.983471/1000</f>
        <v>818.67963872099995</v>
      </c>
      <c r="E33" s="6">
        <f>('octsep cfs'!$D33*31 + 'octsep cfs'!$E33*31 + 'octsep cfs'!$F33*28+'octsep cfs'!$G33*31)*1.983471/1000</f>
        <v>731.50608827099995</v>
      </c>
      <c r="F33" s="6">
        <f>('octsep cfs'!$E33*31 + 'octsep cfs'!$F33*28+'octsep cfs'!$G33*31)*1.983471/1000</f>
        <v>488.876014725</v>
      </c>
      <c r="G33" s="6">
        <f>('octsep cfs'!$F33*28+'octsep cfs'!$G33*31)*1.983471/1000</f>
        <v>432.92229781499998</v>
      </c>
      <c r="H33" s="6">
        <f xml:space="preserve"> 'octsep cfs'!$G33*31*1.983471/1000</f>
        <v>246.872718015</v>
      </c>
      <c r="I33" s="6">
        <f xml:space="preserve"> ('octsep cfs'!$H33*30 + 'octsep cfs'!$I33*31 + 'octsep cfs'!$J33*30 + 'octsep cfs'!$K33*31 + 'octsep cfs'!$L33*31 + 'octsep cfs'!$M33*30)*1.983471/1000</f>
        <v>255.51073421999999</v>
      </c>
      <c r="J33" s="6">
        <f xml:space="preserve"> ('octsep cfs'!$I33*31 + 'octsep cfs'!$J33*30 + 'octsep cfs'!$K33*31 + 'octsep cfs'!$L33*31 + 'octsep cfs'!$M33*30)*1.983471/1000</f>
        <v>131.56363143000002</v>
      </c>
      <c r="K33" s="6">
        <f xml:space="preserve"> ('octsep cfs'!$J33*30 + 'octsep cfs'!$K33*31 + 'octsep cfs'!$L33*31 + 'octsep cfs'!$M33*30)*1.983471/1000</f>
        <v>62.881981113000002</v>
      </c>
      <c r="L33" s="6">
        <f xml:space="preserve"> ('octsep cfs'!$K33*31 + 'octsep cfs'!$L33*31 + 'octsep cfs'!$M33*30)*1.983471/1000</f>
        <v>29.559668313</v>
      </c>
      <c r="M33" s="6">
        <f xml:space="preserve"> ('octsep cfs'!$L33*31 + 'octsep cfs'!$M33*30)*1.983471/1000</f>
        <v>15.663470487</v>
      </c>
      <c r="N33" s="6">
        <f xml:space="preserve"> 'octsep cfs'!$M33*30*1.983471/1000</f>
        <v>6.0099171299999998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954.30343528800006</v>
      </c>
      <c r="C34" s="6">
        <f xml:space="preserve"> ('octsep cfs'!$B34*31 + 'octsep cfs'!$C34*30 + 'octsep cfs'!$D34*31 + 'octsep cfs'!$E34*31 + 'octsep cfs'!$F34*28+'octsep cfs'!$G34*31)*1.983471/1000</f>
        <v>948.29351815799998</v>
      </c>
      <c r="D34" s="6">
        <f xml:space="preserve"> ('octsep cfs'!$C34*30 + 'octsep cfs'!$D34*31 + 'octsep cfs'!$E34*31 + 'octsep cfs'!$F34*28+'octsep cfs'!$G34*31)*1.983471/1000</f>
        <v>925.42013058600003</v>
      </c>
      <c r="E34" s="6">
        <f>('octsep cfs'!$D34*31 + 'octsep cfs'!$E34*31 + 'octsep cfs'!$F34*28+'octsep cfs'!$G34*31)*1.983471/1000</f>
        <v>858.656496726</v>
      </c>
      <c r="F34" s="6">
        <f>('octsep cfs'!$E34*31 + 'octsep cfs'!$F34*28+'octsep cfs'!$G34*31)*1.983471/1000</f>
        <v>537.56824430400002</v>
      </c>
      <c r="G34" s="6">
        <f>('octsep cfs'!$F34*28+'octsep cfs'!$G34*31)*1.983471/1000</f>
        <v>307.112715756</v>
      </c>
      <c r="H34" s="6">
        <f xml:space="preserve"> 'octsep cfs'!$G34*31*1.983471/1000</f>
        <v>79.687930896000012</v>
      </c>
      <c r="I34" s="6">
        <f xml:space="preserve"> ('octsep cfs'!$H34*30 + 'octsep cfs'!$I34*31 + 'octsep cfs'!$J34*30 + 'octsep cfs'!$K34*31 + 'octsep cfs'!$L34*31 + 'octsep cfs'!$M34*30)*1.983471/1000</f>
        <v>309.06048427799999</v>
      </c>
      <c r="J34" s="6">
        <f xml:space="preserve"> ('octsep cfs'!$I34*31 + 'octsep cfs'!$J34*30 + 'octsep cfs'!$K34*31 + 'octsep cfs'!$L34*31 + 'octsep cfs'!$M34*30)*1.983471/1000</f>
        <v>134.29685446799999</v>
      </c>
      <c r="K34" s="6">
        <f xml:space="preserve"> ('octsep cfs'!$J34*30 + 'octsep cfs'!$K34*31 + 'octsep cfs'!$L34*31 + 'octsep cfs'!$M34*30)*1.983471/1000</f>
        <v>79.388426774999999</v>
      </c>
      <c r="L34" s="6">
        <f xml:space="preserve"> ('octsep cfs'!$K34*31 + 'octsep cfs'!$L34*31 + 'octsep cfs'!$M34*30)*1.983471/1000</f>
        <v>35.355370575000002</v>
      </c>
      <c r="M34" s="6">
        <f xml:space="preserve"> ('octsep cfs'!$L34*31 + 'octsep cfs'!$M34*30)*1.983471/1000</f>
        <v>17.708429087999999</v>
      </c>
      <c r="N34" s="6">
        <f xml:space="preserve"> 'octsep cfs'!$M34*30*1.983471/1000</f>
        <v>9.223140149999999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935.115336834</v>
      </c>
      <c r="C35" s="6">
        <f xml:space="preserve"> ('octsep cfs'!$B35*31 + 'octsep cfs'!$C35*30 + 'octsep cfs'!$D35*31 + 'octsep cfs'!$E35*31 + 'octsep cfs'!$F35*28+'octsep cfs'!$G35*31)*1.983471/1000</f>
        <v>925.89219668399994</v>
      </c>
      <c r="D35" s="6">
        <f xml:space="preserve"> ('octsep cfs'!$C35*30 + 'octsep cfs'!$D35*31 + 'octsep cfs'!$E35*31 + 'octsep cfs'!$F35*28+'octsep cfs'!$G35*31)*1.983471/1000</f>
        <v>910.39732123199997</v>
      </c>
      <c r="E35" s="6">
        <f>('octsep cfs'!$D35*31 + 'octsep cfs'!$E35*31 + 'octsep cfs'!$F35*28+'octsep cfs'!$G35*31)*1.983471/1000</f>
        <v>673.21385905199998</v>
      </c>
      <c r="F35" s="6">
        <f>('octsep cfs'!$E35*31 + 'octsep cfs'!$F35*28+'octsep cfs'!$G35*31)*1.983471/1000</f>
        <v>497.97419620200003</v>
      </c>
      <c r="G35" s="6">
        <f>('octsep cfs'!$F35*28+'octsep cfs'!$G35*31)*1.983471/1000</f>
        <v>253.86842023200001</v>
      </c>
      <c r="H35" s="6">
        <f xml:space="preserve"> 'octsep cfs'!$G35*31*1.983471/1000</f>
        <v>138.96197826</v>
      </c>
      <c r="I35" s="6">
        <f xml:space="preserve"> ('octsep cfs'!$H35*30 + 'octsep cfs'!$I35*31 + 'octsep cfs'!$J35*30 + 'octsep cfs'!$K35*31 + 'octsep cfs'!$L35*31 + 'octsep cfs'!$M35*30)*1.983471/1000</f>
        <v>364.49453178599998</v>
      </c>
      <c r="J35" s="6">
        <f xml:space="preserve"> ('octsep cfs'!$I35*31 + 'octsep cfs'!$J35*30 + 'octsep cfs'!$K35*31 + 'octsep cfs'!$L35*31 + 'octsep cfs'!$M35*30)*1.983471/1000</f>
        <v>239.23833813600001</v>
      </c>
      <c r="K35" s="6">
        <f xml:space="preserve"> ('octsep cfs'!$J35*30 + 'octsep cfs'!$K35*31 + 'octsep cfs'!$L35*31 + 'octsep cfs'!$M35*30)*1.983471/1000</f>
        <v>119.153053383</v>
      </c>
      <c r="L35" s="6">
        <f xml:space="preserve"> ('octsep cfs'!$K35*31 + 'octsep cfs'!$L35*31 + 'octsep cfs'!$M35*30)*1.983471/1000</f>
        <v>71.192724603000002</v>
      </c>
      <c r="M35" s="6">
        <f xml:space="preserve"> ('octsep cfs'!$L35*31 + 'octsep cfs'!$M35*30)*1.983471/1000</f>
        <v>53.299832712000004</v>
      </c>
      <c r="N35" s="6">
        <f xml:space="preserve"> 'octsep cfs'!$M35*30*1.983471/1000</f>
        <v>44.568593370000002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780.94211947499991</v>
      </c>
      <c r="C36" s="6">
        <f xml:space="preserve"> ('octsep cfs'!$B36*31 + 'octsep cfs'!$C36*30 + 'octsep cfs'!$D36*31 + 'octsep cfs'!$E36*31 + 'octsep cfs'!$F36*29 + 'octsep cfs'!$G36*31)*1.983471/1000</f>
        <v>736.37352610499988</v>
      </c>
      <c r="D36" s="6">
        <f xml:space="preserve"> ('octsep cfs'!$C36*30 + 'octsep cfs'!$D36*31 + 'octsep cfs'!$E36*31 + 'octsep cfs'!$F36*29+'octsep cfs'!$G36*31)*1.983471/1000</f>
        <v>626.67964592100009</v>
      </c>
      <c r="E36" s="6">
        <f>('octsep cfs'!$D36*31 + 'octsep cfs'!$E36*31 + 'octsep cfs'!$F36*29+'octsep cfs'!$G36*31)*1.983471/1000</f>
        <v>537.00692201100003</v>
      </c>
      <c r="F36" s="6">
        <f>('octsep cfs'!$E36*31 + 'octsep cfs'!$F36*29+'octsep cfs'!$G36*31)*1.983471/1000</f>
        <v>468.20229649200002</v>
      </c>
      <c r="G36" s="6">
        <f>('octsep cfs'!$F36*29+'octsep cfs'!$G36*31)*1.983471/1000</f>
        <v>396.323290923</v>
      </c>
      <c r="H36" s="6">
        <f xml:space="preserve"> 'octsep cfs'!$G36*31*1.983471/1000</f>
        <v>213.177512667</v>
      </c>
      <c r="I36" s="6">
        <f xml:space="preserve"> ('octsep cfs'!$H36*30 + 'octsep cfs'!$I36*31 + 'octsep cfs'!$J36*30 + 'octsep cfs'!$K36*31 + 'octsep cfs'!$L36*31 + 'octsep cfs'!$M36*30)*1.983471/1000</f>
        <v>457.15436302199998</v>
      </c>
      <c r="J36" s="6">
        <f xml:space="preserve"> ('octsep cfs'!$I36*31 + 'octsep cfs'!$J36*30 + 'octsep cfs'!$K36*31 + 'octsep cfs'!$L36*31 + 'octsep cfs'!$M36*30)*1.983471/1000</f>
        <v>273.64362610199998</v>
      </c>
      <c r="K36" s="6">
        <f xml:space="preserve"> ('octsep cfs'!$J36*30 + 'octsep cfs'!$K36*31 + 'octsep cfs'!$L36*31 + 'octsep cfs'!$M36*30)*1.983471/1000</f>
        <v>88.135533885000001</v>
      </c>
      <c r="L36" s="6">
        <f xml:space="preserve"> ('octsep cfs'!$K36*31 + 'octsep cfs'!$L36*31 + 'octsep cfs'!$M36*30)*1.983471/1000</f>
        <v>34.998345794999999</v>
      </c>
      <c r="M36" s="6">
        <f xml:space="preserve"> ('octsep cfs'!$L36*31 + 'octsep cfs'!$M36*30)*1.983471/1000</f>
        <v>20.118346353</v>
      </c>
      <c r="N36" s="6">
        <f xml:space="preserve"> 'octsep cfs'!$M36*30*1.983471/1000</f>
        <v>8.8661153699999993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1133.8769822730001</v>
      </c>
      <c r="C37" s="6">
        <f xml:space="preserve"> ('octsep cfs'!$B37*31 + 'octsep cfs'!$C37*30 + 'octsep cfs'!$D37*31 + 'octsep cfs'!$E37*31 + 'octsep cfs'!$F37*28+'octsep cfs'!$G37*31)*1.983471/1000</f>
        <v>1125.0108669030001</v>
      </c>
      <c r="D37" s="6">
        <f xml:space="preserve"> ('octsep cfs'!$C37*30 + 'octsep cfs'!$D37*31 + 'octsep cfs'!$E37*31 + 'octsep cfs'!$F37*28+'octsep cfs'!$G37*31)*1.983471/1000</f>
        <v>1098.140785266</v>
      </c>
      <c r="E37" s="6">
        <f>('octsep cfs'!$D37*31 + 'octsep cfs'!$E37*31 + 'octsep cfs'!$F37*28+'octsep cfs'!$G37*31)*1.983471/1000</f>
        <v>829.53914244600003</v>
      </c>
      <c r="F37" s="6">
        <f>('octsep cfs'!$E37*31 + 'octsep cfs'!$F37*28+'octsep cfs'!$G37*31)*1.983471/1000</f>
        <v>710.86807251599998</v>
      </c>
      <c r="G37" s="6">
        <f>('octsep cfs'!$F37*28+'octsep cfs'!$G37*31)*1.983471/1000</f>
        <v>584.87997806700002</v>
      </c>
      <c r="H37" s="6">
        <f xml:space="preserve"> 'octsep cfs'!$G37*31*1.983471/1000</f>
        <v>229.16428892699997</v>
      </c>
      <c r="I37" s="6">
        <f xml:space="preserve"> ('octsep cfs'!$H37*30 + 'octsep cfs'!$I37*31 + 'octsep cfs'!$J37*30 + 'octsep cfs'!$K37*31 + 'octsep cfs'!$L37*31 + 'octsep cfs'!$M37*30)*1.983471/1000</f>
        <v>275.018171505</v>
      </c>
      <c r="J37" s="6">
        <f xml:space="preserve"> ('octsep cfs'!$I37*31 + 'octsep cfs'!$J37*30 + 'octsep cfs'!$K37*31 + 'octsep cfs'!$L37*31 + 'octsep cfs'!$M37*30)*1.983471/1000</f>
        <v>168.86280358499999</v>
      </c>
      <c r="K37" s="6">
        <f xml:space="preserve"> ('octsep cfs'!$J37*30 + 'octsep cfs'!$K37*31 + 'octsep cfs'!$L37*31 + 'octsep cfs'!$M37*30)*1.983471/1000</f>
        <v>60.091237415999998</v>
      </c>
      <c r="L37" s="6">
        <f xml:space="preserve"> ('octsep cfs'!$K37*31 + 'octsep cfs'!$L37*31 + 'octsep cfs'!$M37*30)*1.983471/1000</f>
        <v>30.696197196</v>
      </c>
      <c r="M37" s="6">
        <f xml:space="preserve"> ('octsep cfs'!$L37*31 + 'octsep cfs'!$M37*30)*1.983471/1000</f>
        <v>19.320991010999997</v>
      </c>
      <c r="N37" s="6">
        <f xml:space="preserve"> 'octsep cfs'!$M37*30*1.983471/1000</f>
        <v>12.4958673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835.21385297699999</v>
      </c>
      <c r="C38" s="6">
        <f xml:space="preserve"> ('octsep cfs'!$B38*31 + 'octsep cfs'!$C38*30 + 'octsep cfs'!$D38*31 + 'octsep cfs'!$E38*31 + 'octsep cfs'!$F38*28+'octsep cfs'!$G38*31)*1.983471/1000</f>
        <v>822.717985677</v>
      </c>
      <c r="D38" s="6">
        <f xml:space="preserve"> ('octsep cfs'!$C38*30 + 'octsep cfs'!$D38*31 + 'octsep cfs'!$E38*31 + 'octsep cfs'!$F38*28+'octsep cfs'!$G38*31)*1.983471/1000</f>
        <v>776.1718717199999</v>
      </c>
      <c r="E38" s="6">
        <f>('octsep cfs'!$D38*31 + 'octsep cfs'!$E38*31 + 'octsep cfs'!$F38*28+'octsep cfs'!$G38*31)*1.983471/1000</f>
        <v>634.67105058000004</v>
      </c>
      <c r="F38" s="6">
        <f>('octsep cfs'!$E38*31 + 'octsep cfs'!$F38*28+'octsep cfs'!$G38*31)*1.983471/1000</f>
        <v>368.06081264400001</v>
      </c>
      <c r="G38" s="6">
        <f>('octsep cfs'!$F38*28+'octsep cfs'!$G38*31)*1.983471/1000</f>
        <v>249.14379230999998</v>
      </c>
      <c r="H38" s="6">
        <f xml:space="preserve"> 'octsep cfs'!$G38*31*1.983471/1000</f>
        <v>159.00693618600002</v>
      </c>
      <c r="I38" s="6">
        <f xml:space="preserve"> ('octsep cfs'!$H38*30 + 'octsep cfs'!$I38*31 + 'octsep cfs'!$J38*30 + 'octsep cfs'!$K38*31 + 'octsep cfs'!$L38*31 + 'octsep cfs'!$M38*30)*1.983471/1000</f>
        <v>402.20428243800001</v>
      </c>
      <c r="J38" s="6">
        <f xml:space="preserve"> ('octsep cfs'!$I38*31 + 'octsep cfs'!$J38*30 + 'octsep cfs'!$K38*31 + 'octsep cfs'!$L38*31 + 'octsep cfs'!$M38*30)*1.983471/1000</f>
        <v>198.28362892799998</v>
      </c>
      <c r="K38" s="6">
        <f xml:space="preserve"> ('octsep cfs'!$J38*30 + 'octsep cfs'!$K38*31 + 'octsep cfs'!$L38*31 + 'octsep cfs'!$M38*30)*1.983471/1000</f>
        <v>80.104459805999994</v>
      </c>
      <c r="L38" s="6">
        <f xml:space="preserve"> ('octsep cfs'!$K38*31 + 'octsep cfs'!$L38*31 + 'octsep cfs'!$M38*30)*1.983471/1000</f>
        <v>38.630081195999999</v>
      </c>
      <c r="M38" s="6">
        <f xml:space="preserve"> ('octsep cfs'!$L38*31 + 'octsep cfs'!$M38*30)*1.983471/1000</f>
        <v>24.610908167999998</v>
      </c>
      <c r="N38" s="6">
        <f xml:space="preserve"> 'octsep cfs'!$M38*30*1.983471/1000</f>
        <v>12.43636317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748.79005456499999</v>
      </c>
      <c r="C39" s="6">
        <f xml:space="preserve"> ('octsep cfs'!$B39*31 + 'octsep cfs'!$C39*30 + 'octsep cfs'!$D39*31 + 'octsep cfs'!$E39*31 + 'octsep cfs'!$F39*28+'octsep cfs'!$G39*31)*1.983471/1000</f>
        <v>736.35369139499994</v>
      </c>
      <c r="D39" s="6">
        <f xml:space="preserve"> ('octsep cfs'!$C39*30 + 'octsep cfs'!$D39*31 + 'octsep cfs'!$E39*31 + 'octsep cfs'!$F39*28+'octsep cfs'!$G39*31)*1.983471/1000</f>
        <v>656.78873570099995</v>
      </c>
      <c r="E39" s="6">
        <f>('octsep cfs'!$D39*31 + 'octsep cfs'!$E39*31 + 'octsep cfs'!$F39*28+'octsep cfs'!$G39*31)*1.983471/1000</f>
        <v>482.56064306100001</v>
      </c>
      <c r="F39" s="6">
        <f>('octsep cfs'!$E39*31 + 'octsep cfs'!$F39*28+'octsep cfs'!$G39*31)*1.983471/1000</f>
        <v>330.99370659599998</v>
      </c>
      <c r="G39" s="6">
        <f>('octsep cfs'!$F39*28+'octsep cfs'!$G39*31)*1.983471/1000</f>
        <v>284.38610503799998</v>
      </c>
      <c r="H39" s="6">
        <f xml:space="preserve"> 'octsep cfs'!$G39*31*1.983471/1000</f>
        <v>93.338178318000004</v>
      </c>
      <c r="I39" s="6">
        <f xml:space="preserve"> ('octsep cfs'!$H39*30 + 'octsep cfs'!$I39*31 + 'octsep cfs'!$J39*30 + 'octsep cfs'!$K39*31 + 'octsep cfs'!$L39*31 + 'octsep cfs'!$M39*30)*1.983471/1000</f>
        <v>386.04692767200004</v>
      </c>
      <c r="J39" s="6">
        <f xml:space="preserve"> ('octsep cfs'!$I39*31 + 'octsep cfs'!$J39*30 + 'octsep cfs'!$K39*31 + 'octsep cfs'!$L39*31 + 'octsep cfs'!$M39*30)*1.983471/1000</f>
        <v>229.84858642199998</v>
      </c>
      <c r="K39" s="6">
        <f xml:space="preserve"> ('octsep cfs'!$J39*30 + 'octsep cfs'!$K39*31 + 'octsep cfs'!$L39*31 + 'octsep cfs'!$M39*30)*1.983471/1000</f>
        <v>80.987104401000011</v>
      </c>
      <c r="L39" s="6">
        <f xml:space="preserve"> ('octsep cfs'!$K39*31 + 'octsep cfs'!$L39*31 + 'octsep cfs'!$M39*30)*1.983471/1000</f>
        <v>50.639998100999996</v>
      </c>
      <c r="M39" s="6">
        <f xml:space="preserve"> ('octsep cfs'!$L39*31 + 'octsep cfs'!$M39*30)*1.983471/1000</f>
        <v>24.815205680999998</v>
      </c>
      <c r="N39" s="6">
        <f xml:space="preserve"> 'octsep cfs'!$M39*30*1.983471/1000</f>
        <v>13.685949899999999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815.67071321399999</v>
      </c>
      <c r="C40" s="6">
        <f xml:space="preserve"> ('octsep cfs'!$B40*31 + 'octsep cfs'!$C40*30 + 'octsep cfs'!$D40*31 + 'octsep cfs'!$E40*31 + 'octsep cfs'!$F40*29 + 'octsep cfs'!$G40*31)*1.983471/1000</f>
        <v>801.98476331400002</v>
      </c>
      <c r="D40" s="6">
        <f xml:space="preserve"> ('octsep cfs'!$C40*30 + 'octsep cfs'!$D40*31 + 'octsep cfs'!$E40*31 + 'octsep cfs'!$F40*29+'octsep cfs'!$G40*31)*1.983471/1000</f>
        <v>777.82013612100002</v>
      </c>
      <c r="E40" s="6">
        <f>('octsep cfs'!$D40*31 + 'octsep cfs'!$E40*31 + 'octsep cfs'!$F40*29+'octsep cfs'!$G40*31)*1.983471/1000</f>
        <v>571.57882154100002</v>
      </c>
      <c r="F40" s="6">
        <f>('octsep cfs'!$E40*31 + 'octsep cfs'!$F40*29+'octsep cfs'!$G40*31)*1.983471/1000</f>
        <v>470.61618069900004</v>
      </c>
      <c r="G40" s="6">
        <f>('octsep cfs'!$F40*29+'octsep cfs'!$G40*31)*1.983471/1000</f>
        <v>248.83040389199999</v>
      </c>
      <c r="H40" s="6">
        <f xml:space="preserve"> 'octsep cfs'!$G40*31*1.983471/1000</f>
        <v>135.45718500299998</v>
      </c>
      <c r="I40" s="6">
        <f xml:space="preserve"> ('octsep cfs'!$H40*30 + 'octsep cfs'!$I40*31 + 'octsep cfs'!$J40*30 + 'octsep cfs'!$K40*31 + 'octsep cfs'!$L40*31 + 'octsep cfs'!$M40*30)*1.983471/1000</f>
        <v>408.98378631599996</v>
      </c>
      <c r="J40" s="6">
        <f xml:space="preserve"> ('octsep cfs'!$I40*31 + 'octsep cfs'!$J40*30 + 'octsep cfs'!$K40*31 + 'octsep cfs'!$L40*31 + 'octsep cfs'!$M40*30)*1.983471/1000</f>
        <v>276.706105326</v>
      </c>
      <c r="K40" s="6">
        <f xml:space="preserve"> ('octsep cfs'!$J40*30 + 'octsep cfs'!$K40*31 + 'octsep cfs'!$L40*31 + 'octsep cfs'!$M40*30)*1.983471/1000</f>
        <v>148.99635804900001</v>
      </c>
      <c r="L40" s="6">
        <f xml:space="preserve"> ('octsep cfs'!$K40*31 + 'octsep cfs'!$L40*31 + 'octsep cfs'!$M40*30)*1.983471/1000</f>
        <v>48.731898998999995</v>
      </c>
      <c r="M40" s="6">
        <f xml:space="preserve"> ('octsep cfs'!$L40*31 + 'octsep cfs'!$M40*30)*1.983471/1000</f>
        <v>23.337519786000001</v>
      </c>
      <c r="N40" s="6">
        <f xml:space="preserve"> 'octsep cfs'!$M40*30*1.983471/1000</f>
        <v>10.056197969999999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1245.0763169460001</v>
      </c>
      <c r="C41" s="6">
        <f xml:space="preserve"> ('octsep cfs'!$B41*31 + 'octsep cfs'!$C41*30 + 'octsep cfs'!$D41*31 + 'octsep cfs'!$E41*31 + 'octsep cfs'!$F41*28+'octsep cfs'!$G41*31)*1.983471/1000</f>
        <v>1235.020118976</v>
      </c>
      <c r="D41" s="6">
        <f xml:space="preserve"> ('octsep cfs'!$C41*30 + 'octsep cfs'!$D41*31 + 'octsep cfs'!$E41*31 + 'octsep cfs'!$F41*28+'octsep cfs'!$G41*31)*1.983471/1000</f>
        <v>1224.013838397</v>
      </c>
      <c r="E41" s="6">
        <f>('octsep cfs'!$D41*31 + 'octsep cfs'!$E41*31 + 'octsep cfs'!$F41*28+'octsep cfs'!$G41*31)*1.983471/1000</f>
        <v>1100.483264517</v>
      </c>
      <c r="F41" s="6">
        <f>('octsep cfs'!$E41*31 + 'octsep cfs'!$F41*28+'octsep cfs'!$G41*31)*1.983471/1000</f>
        <v>542.36031023999999</v>
      </c>
      <c r="G41" s="6">
        <f>('octsep cfs'!$F41*28+'octsep cfs'!$G41*31)*1.983471/1000</f>
        <v>180.01387754700002</v>
      </c>
      <c r="H41" s="6">
        <f xml:space="preserve"> 'octsep cfs'!$G41*31*1.983471/1000</f>
        <v>63.885617439000001</v>
      </c>
      <c r="I41" s="6">
        <f xml:space="preserve"> ('octsep cfs'!$H41*30 + 'octsep cfs'!$I41*31 + 'octsep cfs'!$J41*30 + 'octsep cfs'!$K41*31 + 'octsep cfs'!$L41*31 + 'octsep cfs'!$M41*30)*1.983471/1000</f>
        <v>198.24197603699997</v>
      </c>
      <c r="J41" s="6">
        <f xml:space="preserve"> ('octsep cfs'!$I41*31 + 'octsep cfs'!$J41*30 + 'octsep cfs'!$K41*31 + 'octsep cfs'!$L41*31 + 'octsep cfs'!$M41*30)*1.983471/1000</f>
        <v>107.795698437</v>
      </c>
      <c r="K41" s="6">
        <f xml:space="preserve"> ('octsep cfs'!$J41*30 + 'octsep cfs'!$K41*31 + 'octsep cfs'!$L41*31 + 'octsep cfs'!$M41*30)*1.983471/1000</f>
        <v>46.861485846000001</v>
      </c>
      <c r="L41" s="6">
        <f xml:space="preserve"> ('octsep cfs'!$K41*31 + 'octsep cfs'!$L41*31 + 'octsep cfs'!$M41*30)*1.983471/1000</f>
        <v>25.142478395999998</v>
      </c>
      <c r="M41" s="6">
        <f xml:space="preserve"> ('octsep cfs'!$L41*31 + 'octsep cfs'!$M41*30)*1.983471/1000</f>
        <v>14.259173019</v>
      </c>
      <c r="N41" s="6">
        <f xml:space="preserve"> 'octsep cfs'!$M41*30*1.983471/1000</f>
        <v>5.7123964800000007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637.60262071800003</v>
      </c>
      <c r="C42" s="6">
        <f xml:space="preserve"> ('octsep cfs'!$B42*31 + 'octsep cfs'!$C42*30 + 'octsep cfs'!$D42*31 + 'octsep cfs'!$E42*31 + 'octsep cfs'!$F42*28+'octsep cfs'!$G42*31)*1.983471/1000</f>
        <v>631.89022423799997</v>
      </c>
      <c r="D42" s="6">
        <f xml:space="preserve"> ('octsep cfs'!$C42*30 + 'octsep cfs'!$D42*31 + 'octsep cfs'!$E42*31 + 'octsep cfs'!$F42*28+'octsep cfs'!$G42*31)*1.983471/1000</f>
        <v>620.453530452</v>
      </c>
      <c r="E42" s="6">
        <f>('octsep cfs'!$D42*31 + 'octsep cfs'!$E42*31 + 'octsep cfs'!$F42*28+'octsep cfs'!$G42*31)*1.983471/1000</f>
        <v>552.97584703199993</v>
      </c>
      <c r="F42" s="6">
        <f>('octsep cfs'!$E42*31 + 'octsep cfs'!$F42*28+'octsep cfs'!$G42*31)*1.983471/1000</f>
        <v>487.43006436600001</v>
      </c>
      <c r="G42" s="6">
        <f>('octsep cfs'!$F42*28+'octsep cfs'!$G42*31)*1.983471/1000</f>
        <v>267.61189079100001</v>
      </c>
      <c r="H42" s="6">
        <f xml:space="preserve"> 'octsep cfs'!$G42*31*1.983471/1000</f>
        <v>190.30412509499999</v>
      </c>
      <c r="I42" s="6">
        <f xml:space="preserve"> ('octsep cfs'!$H42*30 + 'octsep cfs'!$I42*31 + 'octsep cfs'!$J42*30 + 'octsep cfs'!$K42*31 + 'octsep cfs'!$L42*31 + 'octsep cfs'!$M42*30)*1.983471/1000</f>
        <v>277.99536147599997</v>
      </c>
      <c r="J42" s="6">
        <f xml:space="preserve"> ('octsep cfs'!$I42*31 + 'octsep cfs'!$J42*30 + 'octsep cfs'!$K42*31 + 'octsep cfs'!$L42*31 + 'octsep cfs'!$M42*30)*1.983471/1000</f>
        <v>126.616854756</v>
      </c>
      <c r="K42" s="6">
        <f xml:space="preserve"> ('octsep cfs'!$J42*30 + 'octsep cfs'!$K42*31 + 'octsep cfs'!$L42*31 + 'octsep cfs'!$M42*30)*1.983471/1000</f>
        <v>51.356031131999998</v>
      </c>
      <c r="L42" s="6">
        <f xml:space="preserve"> ('octsep cfs'!$K42*31 + 'octsep cfs'!$L42*31 + 'octsep cfs'!$M42*30)*1.983471/1000</f>
        <v>26.483304791999998</v>
      </c>
      <c r="M42" s="6">
        <f xml:space="preserve"> ('octsep cfs'!$L42*31 + 'octsep cfs'!$M42*30)*1.983471/1000</f>
        <v>12.587106965999999</v>
      </c>
      <c r="N42" s="6">
        <f xml:space="preserve"> 'octsep cfs'!$M42*30*1.983471/1000</f>
        <v>6.0694212600000004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766.940797686</v>
      </c>
      <c r="C43" s="6">
        <f xml:space="preserve"> ('octsep cfs'!$B43*31 + 'octsep cfs'!$C43*30 + 'octsep cfs'!$D43*31 + 'octsep cfs'!$E43*31 + 'octsep cfs'!$F43*28+'octsep cfs'!$G43*31)*1.983471/1000</f>
        <v>760.87137642599998</v>
      </c>
      <c r="D43" s="6">
        <f xml:space="preserve"> ('octsep cfs'!$C43*30 + 'octsep cfs'!$D43*31 + 'octsep cfs'!$E43*31 + 'octsep cfs'!$F43*28+'octsep cfs'!$G43*31)*1.983471/1000</f>
        <v>736.39931122799999</v>
      </c>
      <c r="E43" s="6">
        <f>('octsep cfs'!$D43*31 + 'octsep cfs'!$E43*31 + 'octsep cfs'!$F43*28+'octsep cfs'!$G43*31)*1.983471/1000</f>
        <v>592.69683727799998</v>
      </c>
      <c r="F43" s="6">
        <f>('octsep cfs'!$E43*31 + 'octsep cfs'!$F43*28+'octsep cfs'!$G43*31)*1.983471/1000</f>
        <v>416.04295960499996</v>
      </c>
      <c r="G43" s="6">
        <f>('octsep cfs'!$F43*28+'octsep cfs'!$G43*31)*1.983471/1000</f>
        <v>184.60362944100001</v>
      </c>
      <c r="H43" s="6">
        <f xml:space="preserve"> 'octsep cfs'!$G43*31*1.983471/1000</f>
        <v>86.636029808999993</v>
      </c>
      <c r="I43" s="6">
        <f xml:space="preserve"> ('octsep cfs'!$H43*30 + 'octsep cfs'!$I43*31 + 'octsep cfs'!$J43*30 + 'octsep cfs'!$K43*31 + 'octsep cfs'!$L43*31 + 'octsep cfs'!$M43*30)*1.983471/1000</f>
        <v>209.35139710800001</v>
      </c>
      <c r="J43" s="6">
        <f xml:space="preserve"> ('octsep cfs'!$I43*31 + 'octsep cfs'!$J43*30 + 'octsep cfs'!$K43*31 + 'octsep cfs'!$L43*31 + 'octsep cfs'!$M43*30)*1.983471/1000</f>
        <v>142.58776324800002</v>
      </c>
      <c r="K43" s="6">
        <f xml:space="preserve"> ('octsep cfs'!$J43*30 + 'octsep cfs'!$K43*31 + 'octsep cfs'!$L43*31 + 'octsep cfs'!$M43*30)*1.983471/1000</f>
        <v>52.631402985000001</v>
      </c>
      <c r="L43" s="6">
        <f xml:space="preserve"> ('octsep cfs'!$K43*31 + 'octsep cfs'!$L43*31 + 'octsep cfs'!$M43*30)*1.983471/1000</f>
        <v>16.928924985000002</v>
      </c>
      <c r="M43" s="6">
        <f xml:space="preserve"> ('octsep cfs'!$L43*31 + 'octsep cfs'!$M43*30)*1.983471/1000</f>
        <v>8.7510740519999999</v>
      </c>
      <c r="N43" s="6">
        <f xml:space="preserve"> 'octsep cfs'!$M43*30*1.983471/1000</f>
        <v>4.9388427899999998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795.76261478699996</v>
      </c>
      <c r="C44" s="6">
        <f xml:space="preserve"> ('octsep cfs'!$B44*31 + 'octsep cfs'!$C44*30 + 'octsep cfs'!$D44*31 + 'octsep cfs'!$E44*31 + 'octsep cfs'!$F44*29 + 'octsep cfs'!$G44*31)*1.983471/1000</f>
        <v>790.82377199699999</v>
      </c>
      <c r="D44" s="6">
        <f xml:space="preserve"> ('octsep cfs'!$C44*30 + 'octsep cfs'!$D44*31 + 'octsep cfs'!$E44*31 + 'octsep cfs'!$F44*29+'octsep cfs'!$G44*31)*1.983471/1000</f>
        <v>699.14575890599997</v>
      </c>
      <c r="E44" s="6">
        <f>('octsep cfs'!$D44*31 + 'octsep cfs'!$E44*31 + 'octsep cfs'!$F44*29+'octsep cfs'!$G44*31)*1.983471/1000</f>
        <v>618.87468753600001</v>
      </c>
      <c r="F44" s="6">
        <f>('octsep cfs'!$E44*31 + 'octsep cfs'!$F44*29+'octsep cfs'!$G44*31)*1.983471/1000</f>
        <v>468.96791629799998</v>
      </c>
      <c r="G44" s="6">
        <f>('octsep cfs'!$F44*29+'octsep cfs'!$G44*31)*1.983471/1000</f>
        <v>325.14841755899999</v>
      </c>
      <c r="H44" s="6">
        <f xml:space="preserve"> 'octsep cfs'!$G44*31*1.983471/1000</f>
        <v>87.127930617000004</v>
      </c>
      <c r="I44" s="6">
        <f xml:space="preserve"> ('octsep cfs'!$H44*30 + 'octsep cfs'!$I44*31 + 'octsep cfs'!$J44*30 + 'octsep cfs'!$K44*31 + 'octsep cfs'!$L44*31 + 'octsep cfs'!$M44*30)*1.983471/1000</f>
        <v>238.06015636200001</v>
      </c>
      <c r="J44" s="6">
        <f xml:space="preserve"> ('octsep cfs'!$I44*31 + 'octsep cfs'!$J44*30 + 'octsep cfs'!$K44*31 + 'octsep cfs'!$L44*31 + 'octsep cfs'!$M44*30)*1.983471/1000</f>
        <v>177.48495202200002</v>
      </c>
      <c r="K44" s="6">
        <f xml:space="preserve"> ('octsep cfs'!$J44*30 + 'octsep cfs'!$K44*31 + 'octsep cfs'!$L44*31 + 'octsep cfs'!$M44*30)*1.983471/1000</f>
        <v>116.85817743599999</v>
      </c>
      <c r="L44" s="6">
        <f xml:space="preserve"> ('octsep cfs'!$K44*31 + 'octsep cfs'!$L44*31 + 'octsep cfs'!$M44*30)*1.983471/1000</f>
        <v>81.63173247600001</v>
      </c>
      <c r="M44" s="6">
        <f xml:space="preserve"> ('octsep cfs'!$L44*31 + 'octsep cfs'!$M44*30)*1.983471/1000</f>
        <v>68.534873462999997</v>
      </c>
      <c r="N44" s="6">
        <f xml:space="preserve"> 'octsep cfs'!$M44*30*1.983471/1000</f>
        <v>37.606610159999995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971.817484218</v>
      </c>
      <c r="C45" s="6">
        <f xml:space="preserve"> ('octsep cfs'!$B45*31 + 'octsep cfs'!$C45*30 + 'octsep cfs'!$D45*31 + 'octsep cfs'!$E45*31 + 'octsep cfs'!$F45*28+'octsep cfs'!$G45*31)*1.983471/1000</f>
        <v>934.21087405800006</v>
      </c>
      <c r="D45" s="6">
        <f xml:space="preserve"> ('octsep cfs'!$C45*30 + 'octsep cfs'!$D45*31 + 'octsep cfs'!$E45*31 + 'octsep cfs'!$F45*28+'octsep cfs'!$G45*31)*1.983471/1000</f>
        <v>835.46178685200005</v>
      </c>
      <c r="E45" s="6">
        <f>('octsep cfs'!$D45*31 + 'octsep cfs'!$E45*31 + 'octsep cfs'!$F45*28+'octsep cfs'!$G45*31)*1.983471/1000</f>
        <v>632.90972833199999</v>
      </c>
      <c r="F45" s="6">
        <f>('octsep cfs'!$E45*31 + 'octsep cfs'!$F45*28+'octsep cfs'!$G45*31)*1.983471/1000</f>
        <v>404.05287741000001</v>
      </c>
      <c r="G45" s="6">
        <f>('octsep cfs'!$F45*28+'octsep cfs'!$G45*31)*1.983471/1000</f>
        <v>201.32825691299999</v>
      </c>
      <c r="H45" s="6">
        <f xml:space="preserve"> 'octsep cfs'!$G45*31*1.983471/1000</f>
        <v>134.35040818500002</v>
      </c>
      <c r="I45" s="6">
        <f xml:space="preserve"> ('octsep cfs'!$H45*30 + 'octsep cfs'!$I45*31 + 'octsep cfs'!$J45*30 + 'octsep cfs'!$K45*31 + 'octsep cfs'!$L45*31 + 'octsep cfs'!$M45*30)*1.983471/1000</f>
        <v>470.59237904700001</v>
      </c>
      <c r="J45" s="6">
        <f xml:space="preserve"> ('octsep cfs'!$I45*31 + 'octsep cfs'!$J45*30 + 'octsep cfs'!$K45*31 + 'octsep cfs'!$L45*31 + 'octsep cfs'!$M45*30)*1.983471/1000</f>
        <v>297.91139378699995</v>
      </c>
      <c r="K45" s="6">
        <f xml:space="preserve"> ('octsep cfs'!$J45*30 + 'octsep cfs'!$K45*31 + 'octsep cfs'!$L45*31 + 'octsep cfs'!$M45*30)*1.983471/1000</f>
        <v>142.34776325700003</v>
      </c>
      <c r="L45" s="6">
        <f xml:space="preserve"> ('octsep cfs'!$K45*31 + 'octsep cfs'!$L45*31 + 'octsep cfs'!$M45*30)*1.983471/1000</f>
        <v>59.279997776999998</v>
      </c>
      <c r="M45" s="6">
        <f xml:space="preserve"> ('octsep cfs'!$L45*31 + 'octsep cfs'!$M45*30)*1.983471/1000</f>
        <v>24.662478414000002</v>
      </c>
      <c r="N45" s="6">
        <f xml:space="preserve"> 'octsep cfs'!$M45*30*1.983471/1000</f>
        <v>12.733883819999999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869.43864508199999</v>
      </c>
      <c r="C46" s="6">
        <f xml:space="preserve"> ('octsep cfs'!$B46*31 + 'octsep cfs'!$C46*30 + 'octsep cfs'!$D46*31 + 'octsep cfs'!$E46*31 + 'octsep cfs'!$F46*28+'octsep cfs'!$G46*31)*1.983471/1000</f>
        <v>856.70476126199992</v>
      </c>
      <c r="D46" s="6">
        <f xml:space="preserve"> ('octsep cfs'!$C46*30 + 'octsep cfs'!$D46*31 + 'octsep cfs'!$E46*31 + 'octsep cfs'!$F46*28+'octsep cfs'!$G46*31)*1.983471/1000</f>
        <v>814.70872977900001</v>
      </c>
      <c r="E46" s="6">
        <f>('octsep cfs'!$D46*31 + 'octsep cfs'!$E46*31 + 'octsep cfs'!$F46*28+'octsep cfs'!$G46*31)*1.983471/1000</f>
        <v>763.59468210900002</v>
      </c>
      <c r="F46" s="6">
        <f>('octsep cfs'!$E46*31 + 'octsep cfs'!$F46*28+'octsep cfs'!$G46*31)*1.983471/1000</f>
        <v>608.58443998799999</v>
      </c>
      <c r="G46" s="6">
        <f>('octsep cfs'!$F46*28+'octsep cfs'!$G46*31)*1.983471/1000</f>
        <v>245.31569328</v>
      </c>
      <c r="H46" s="6">
        <f xml:space="preserve"> 'octsep cfs'!$G46*31*1.983471/1000</f>
        <v>102.80726887199999</v>
      </c>
      <c r="I46" s="6">
        <f xml:space="preserve"> ('octsep cfs'!$H46*30 + 'octsep cfs'!$I46*31 + 'octsep cfs'!$J46*30 + 'octsep cfs'!$K46*31 + 'octsep cfs'!$L46*31 + 'octsep cfs'!$M46*30)*1.983471/1000</f>
        <v>238.81585881300001</v>
      </c>
      <c r="J46" s="6">
        <f xml:space="preserve"> ('octsep cfs'!$I46*31 + 'octsep cfs'!$J46*30 + 'octsep cfs'!$K46*31 + 'octsep cfs'!$L46*31 + 'octsep cfs'!$M46*30)*1.983471/1000</f>
        <v>157.47371310299999</v>
      </c>
      <c r="K46" s="6">
        <f xml:space="preserve"> ('octsep cfs'!$J46*30 + 'octsep cfs'!$K46*31 + 'octsep cfs'!$L46*31 + 'octsep cfs'!$M46*30)*1.983471/1000</f>
        <v>52.206940191000001</v>
      </c>
      <c r="L46" s="6">
        <f xml:space="preserve"> ('octsep cfs'!$K46*31 + 'octsep cfs'!$L46*31 + 'octsep cfs'!$M46*30)*1.983471/1000</f>
        <v>29.000329490999999</v>
      </c>
      <c r="M46" s="6">
        <f xml:space="preserve"> ('octsep cfs'!$L46*31 + 'octsep cfs'!$M46*30)*1.983471/1000</f>
        <v>20.392065350999999</v>
      </c>
      <c r="N46" s="6">
        <f xml:space="preserve"> 'octsep cfs'!$M46*30*1.983471/1000</f>
        <v>13.56694164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1054.974505893</v>
      </c>
      <c r="C47" s="6">
        <f xml:space="preserve"> ('octsep cfs'!$B47*31 + 'octsep cfs'!$C47*30 + 'octsep cfs'!$D47*31 + 'octsep cfs'!$E47*31 + 'octsep cfs'!$F47*28+'octsep cfs'!$G47*31)*1.983471/1000</f>
        <v>1041.4075642529999</v>
      </c>
      <c r="D47" s="6">
        <f xml:space="preserve"> ('octsep cfs'!$C47*30 + 'octsep cfs'!$D47*31 + 'octsep cfs'!$E47*31 + 'octsep cfs'!$F47*28+'octsep cfs'!$G47*31)*1.983471/1000</f>
        <v>1006.298144082</v>
      </c>
      <c r="E47" s="6">
        <f>('octsep cfs'!$D47*31 + 'octsep cfs'!$E47*31 + 'octsep cfs'!$F47*28+'octsep cfs'!$G47*31)*1.983471/1000</f>
        <v>827.13120865199994</v>
      </c>
      <c r="F47" s="6">
        <f>('octsep cfs'!$E47*31 + 'octsep cfs'!$F47*28+'octsep cfs'!$G47*31)*1.983471/1000</f>
        <v>671.75204092499996</v>
      </c>
      <c r="G47" s="6">
        <f>('octsep cfs'!$F47*28+'octsep cfs'!$G47*31)*1.983471/1000</f>
        <v>345.12990441299996</v>
      </c>
      <c r="H47" s="6">
        <f xml:space="preserve"> 'octsep cfs'!$G47*31*1.983471/1000</f>
        <v>186.73784423700002</v>
      </c>
      <c r="I47" s="6">
        <f xml:space="preserve"> ('octsep cfs'!$H47*30 + 'octsep cfs'!$I47*31 + 'octsep cfs'!$J47*30 + 'octsep cfs'!$K47*31 + 'octsep cfs'!$L47*31 + 'octsep cfs'!$M47*30)*1.983471/1000</f>
        <v>472.306097991</v>
      </c>
      <c r="J47" s="6">
        <f xml:space="preserve"> ('octsep cfs'!$I47*31 + 'octsep cfs'!$J47*30 + 'octsep cfs'!$K47*31 + 'octsep cfs'!$L47*31 + 'octsep cfs'!$M47*30)*1.983471/1000</f>
        <v>318.13089716100001</v>
      </c>
      <c r="K47" s="6">
        <f xml:space="preserve"> ('octsep cfs'!$J47*30 + 'octsep cfs'!$K47*31 + 'octsep cfs'!$L47*31 + 'octsep cfs'!$M47*30)*1.983471/1000</f>
        <v>158.07867175800001</v>
      </c>
      <c r="L47" s="6">
        <f xml:space="preserve"> ('octsep cfs'!$K47*31 + 'octsep cfs'!$L47*31 + 'octsep cfs'!$M47*30)*1.983471/1000</f>
        <v>74.058840197999999</v>
      </c>
      <c r="M47" s="6">
        <f xml:space="preserve"> ('octsep cfs'!$L47*31 + 'octsep cfs'!$M47*30)*1.983471/1000</f>
        <v>47.680659369000004</v>
      </c>
      <c r="N47" s="6">
        <f xml:space="preserve"> 'octsep cfs'!$M47*30*1.983471/1000</f>
        <v>36.059502780000003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1469.83134984</v>
      </c>
      <c r="C48" s="6">
        <f xml:space="preserve"> ('octsep cfs'!$B48*31 + 'octsep cfs'!$C48*30 + 'octsep cfs'!$D48*31 + 'octsep cfs'!$E48*31 + 'octsep cfs'!$F48*29 + 'octsep cfs'!$G48*31)*1.983471/1000</f>
        <v>1433.77184706</v>
      </c>
      <c r="D48" s="6">
        <f xml:space="preserve"> ('octsep cfs'!$C48*30 + 'octsep cfs'!$D48*31 + 'octsep cfs'!$E48*31 + 'octsep cfs'!$F48*29+'octsep cfs'!$G48*31)*1.983471/1000</f>
        <v>1393.866394011</v>
      </c>
      <c r="E48" s="6">
        <f>('octsep cfs'!$D48*31 + 'octsep cfs'!$E48*31 + 'octsep cfs'!$F48*29+'octsep cfs'!$G48*31)*1.983471/1000</f>
        <v>1191.0168148409998</v>
      </c>
      <c r="F48" s="6">
        <f>('octsep cfs'!$E48*31 + 'octsep cfs'!$F48*29+'octsep cfs'!$G48*31)*1.983471/1000</f>
        <v>973.28921969999999</v>
      </c>
      <c r="G48" s="6">
        <f>('octsep cfs'!$F48*29+'octsep cfs'!$G48*31)*1.983471/1000</f>
        <v>648.51171121800007</v>
      </c>
      <c r="H48" s="6">
        <f xml:space="preserve"> 'octsep cfs'!$G48*31*1.983471/1000</f>
        <v>353.43073054800004</v>
      </c>
      <c r="I48" s="6">
        <f xml:space="preserve"> ('octsep cfs'!$H48*30 + 'octsep cfs'!$I48*31 + 'octsep cfs'!$J48*30 + 'octsep cfs'!$K48*31 + 'octsep cfs'!$L48*31 + 'octsep cfs'!$M48*30)*1.983471/1000</f>
        <v>366.55139121299999</v>
      </c>
      <c r="J48" s="6">
        <f xml:space="preserve"> ('octsep cfs'!$I48*31 + 'octsep cfs'!$J48*30 + 'octsep cfs'!$K48*31 + 'octsep cfs'!$L48*31 + 'octsep cfs'!$M48*30)*1.983471/1000</f>
        <v>220.76627271299998</v>
      </c>
      <c r="K48" s="6">
        <f xml:space="preserve"> ('octsep cfs'!$J48*30 + 'octsep cfs'!$K48*31 + 'octsep cfs'!$L48*31 + 'octsep cfs'!$M48*30)*1.983471/1000</f>
        <v>76.208922762</v>
      </c>
      <c r="L48" s="6">
        <f xml:space="preserve"> ('octsep cfs'!$K48*31 + 'octsep cfs'!$L48*31 + 'octsep cfs'!$M48*30)*1.983471/1000</f>
        <v>31.104792222</v>
      </c>
      <c r="M48" s="6">
        <f xml:space="preserve"> ('octsep cfs'!$L48*31 + 'octsep cfs'!$M48*30)*1.983471/1000</f>
        <v>17.454544800000001</v>
      </c>
      <c r="N48" s="6">
        <f xml:space="preserve"> 'octsep cfs'!$M48*30*1.983471/1000</f>
        <v>11.3057847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607.28923342500002</v>
      </c>
      <c r="C49" s="6">
        <f xml:space="preserve"> ('octsep cfs'!$B49*31 + 'octsep cfs'!$C49*30 + 'octsep cfs'!$D49*31 + 'octsep cfs'!$E49*31 + 'octsep cfs'!$F49*28+'octsep cfs'!$G49*31)*1.983471/1000</f>
        <v>595.98344872500002</v>
      </c>
      <c r="D49" s="6">
        <f xml:space="preserve"> ('octsep cfs'!$C49*30 + 'octsep cfs'!$D49*31 + 'octsep cfs'!$E49*31 + 'octsep cfs'!$F49*28+'octsep cfs'!$G49*31)*1.983471/1000</f>
        <v>586.698820974</v>
      </c>
      <c r="E49" s="6">
        <f>('octsep cfs'!$D49*31 + 'octsep cfs'!$E49*31 + 'octsep cfs'!$F49*28+'octsep cfs'!$G49*31)*1.983471/1000</f>
        <v>528.444277704</v>
      </c>
      <c r="F49" s="6">
        <f>('octsep cfs'!$E49*31 + 'octsep cfs'!$F49*28+'octsep cfs'!$G49*31)*1.983471/1000</f>
        <v>309.91734374999999</v>
      </c>
      <c r="G49" s="6">
        <f>('octsep cfs'!$F49*28+'octsep cfs'!$G49*31)*1.983471/1000</f>
        <v>145.74544907999999</v>
      </c>
      <c r="H49" s="6">
        <f xml:space="preserve"> 'octsep cfs'!$G49*31*1.983471/1000</f>
        <v>91.985451096000006</v>
      </c>
      <c r="I49" s="6">
        <f xml:space="preserve"> ('octsep cfs'!$H49*30 + 'octsep cfs'!$I49*31 + 'octsep cfs'!$J49*30 + 'octsep cfs'!$K49*31 + 'octsep cfs'!$L49*31 + 'octsep cfs'!$M49*30)*1.983471/1000</f>
        <v>194.09850511799999</v>
      </c>
      <c r="J49" s="6">
        <f xml:space="preserve"> ('octsep cfs'!$I49*31 + 'octsep cfs'!$J49*30 + 'octsep cfs'!$K49*31 + 'octsep cfs'!$L49*31 + 'octsep cfs'!$M49*30)*1.983471/1000</f>
        <v>114.48197917799999</v>
      </c>
      <c r="K49" s="6">
        <f xml:space="preserve"> ('octsep cfs'!$J49*30 + 'octsep cfs'!$K49*31 + 'octsep cfs'!$L49*31 + 'octsep cfs'!$M49*30)*1.983471/1000</f>
        <v>71.379170876999993</v>
      </c>
      <c r="L49" s="6">
        <f xml:space="preserve"> ('octsep cfs'!$K49*31 + 'octsep cfs'!$L49*31 + 'octsep cfs'!$M49*30)*1.983471/1000</f>
        <v>42.222147176999997</v>
      </c>
      <c r="M49" s="6">
        <f xml:space="preserve"> ('octsep cfs'!$L49*31 + 'octsep cfs'!$M49*30)*1.983471/1000</f>
        <v>27.711073340999999</v>
      </c>
      <c r="N49" s="6">
        <f xml:space="preserve"> 'octsep cfs'!$M49*30*1.983471/1000</f>
        <v>22.730577659999998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1463.8928376660001</v>
      </c>
      <c r="C50" s="6">
        <f xml:space="preserve"> ('octsep cfs'!$B50*31 + 'octsep cfs'!$C50*30 + 'octsep cfs'!$D50*31 + 'octsep cfs'!$E50*31 + 'octsep cfs'!$F50*28+'octsep cfs'!$G50*31)*1.983471/1000</f>
        <v>1441.162260006</v>
      </c>
      <c r="D50" s="6">
        <f xml:space="preserve"> ('octsep cfs'!$C50*30 + 'octsep cfs'!$D50*31 + 'octsep cfs'!$E50*31 + 'octsep cfs'!$F50*28+'octsep cfs'!$G50*31)*1.983471/1000</f>
        <v>1404.0852366029999</v>
      </c>
      <c r="E50" s="6">
        <f>('octsep cfs'!$D50*31 + 'octsep cfs'!$E50*31 + 'octsep cfs'!$F50*28+'octsep cfs'!$G50*31)*1.983471/1000</f>
        <v>1092.938140833</v>
      </c>
      <c r="F50" s="6">
        <f>('octsep cfs'!$E50*31 + 'octsep cfs'!$F50*28+'octsep cfs'!$G50*31)*1.983471/1000</f>
        <v>701.32361006400004</v>
      </c>
      <c r="G50" s="6">
        <f>('octsep cfs'!$F50*28+'octsep cfs'!$G50*31)*1.983471/1000</f>
        <v>407.04395167799998</v>
      </c>
      <c r="H50" s="6">
        <f xml:space="preserve"> 'octsep cfs'!$G50*31*1.983471/1000</f>
        <v>227.38114849799999</v>
      </c>
      <c r="I50" s="6">
        <f xml:space="preserve"> ('octsep cfs'!$H50*30 + 'octsep cfs'!$I50*31 + 'octsep cfs'!$J50*30 + 'octsep cfs'!$K50*31 + 'octsep cfs'!$L50*31 + 'octsep cfs'!$M50*30)*1.983471/1000</f>
        <v>457.142462196</v>
      </c>
      <c r="J50" s="6">
        <f xml:space="preserve"> ('octsep cfs'!$I50*31 + 'octsep cfs'!$J50*30 + 'octsep cfs'!$K50*31 + 'octsep cfs'!$L50*31 + 'octsep cfs'!$M50*30)*1.983471/1000</f>
        <v>285.88957605600001</v>
      </c>
      <c r="K50" s="6">
        <f xml:space="preserve"> ('octsep cfs'!$J50*30 + 'octsep cfs'!$K50*31 + 'octsep cfs'!$L50*31 + 'octsep cfs'!$M50*30)*1.983471/1000</f>
        <v>152.15404388099998</v>
      </c>
      <c r="L50" s="6">
        <f xml:space="preserve"> ('octsep cfs'!$K50*31 + 'octsep cfs'!$L50*31 + 'octsep cfs'!$M50*30)*1.983471/1000</f>
        <v>40.762312520999998</v>
      </c>
      <c r="M50" s="6">
        <f xml:space="preserve"> ('octsep cfs'!$L50*31 + 'octsep cfs'!$M50*30)*1.983471/1000</f>
        <v>16.659172929</v>
      </c>
      <c r="N50" s="6">
        <f xml:space="preserve"> 'octsep cfs'!$M50*30*1.983471/1000</f>
        <v>7.4975203800000001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991.4955000089999</v>
      </c>
      <c r="C51" s="6">
        <f xml:space="preserve"> ('octsep cfs'!$B51*31 + 'octsep cfs'!$C51*30 + 'octsep cfs'!$D51*31 + 'octsep cfs'!$E51*31 + 'octsep cfs'!$F51*28+'octsep cfs'!$G51*31)*1.983471/1000</f>
        <v>983.99797962899993</v>
      </c>
      <c r="D51" s="6">
        <f xml:space="preserve"> ('octsep cfs'!$C51*30 + 'octsep cfs'!$D51*31 + 'octsep cfs'!$E51*31 + 'octsep cfs'!$F51*28+'octsep cfs'!$G51*31)*1.983471/1000</f>
        <v>975.38971548899997</v>
      </c>
      <c r="E51" s="6">
        <f>('octsep cfs'!$D51*31 + 'octsep cfs'!$E51*31 + 'octsep cfs'!$F51*28+'octsep cfs'!$G51*31)*1.983471/1000</f>
        <v>916.00459374900004</v>
      </c>
      <c r="F51" s="6">
        <f>('octsep cfs'!$E51*31 + 'octsep cfs'!$F51*28+'octsep cfs'!$G51*31)*1.983471/1000</f>
        <v>653.75997548399994</v>
      </c>
      <c r="G51" s="6">
        <f>('octsep cfs'!$F51*28+'octsep cfs'!$G51*31)*1.983471/1000</f>
        <v>331.81089664799998</v>
      </c>
      <c r="H51" s="6">
        <f xml:space="preserve"> 'octsep cfs'!$G51*31*1.983471/1000</f>
        <v>163.311068256</v>
      </c>
      <c r="I51" s="6">
        <f xml:space="preserve"> ('octsep cfs'!$H51*30 + 'octsep cfs'!$I51*31 + 'octsep cfs'!$J51*30 + 'octsep cfs'!$K51*31 + 'octsep cfs'!$L51*31 + 'octsep cfs'!$M51*30)*1.983471/1000</f>
        <v>318.25585583399999</v>
      </c>
      <c r="J51" s="6">
        <f xml:space="preserve"> ('octsep cfs'!$I51*31 + 'octsep cfs'!$J51*30 + 'octsep cfs'!$K51*31 + 'octsep cfs'!$L51*31 + 'octsep cfs'!$M51*30)*1.983471/1000</f>
        <v>232.09387559400002</v>
      </c>
      <c r="K51" s="6">
        <f xml:space="preserve"> ('octsep cfs'!$J51*30 + 'octsep cfs'!$K51*31 + 'octsep cfs'!$L51*31 + 'octsep cfs'!$M51*30)*1.983471/1000</f>
        <v>91.164294101999999</v>
      </c>
      <c r="L51" s="6">
        <f xml:space="preserve"> ('octsep cfs'!$K51*31 + 'octsep cfs'!$L51*31 + 'octsep cfs'!$M51*30)*1.983471/1000</f>
        <v>46.595700731999997</v>
      </c>
      <c r="M51" s="6">
        <f xml:space="preserve"> ('octsep cfs'!$L51*31 + 'octsep cfs'!$M51*30)*1.983471/1000</f>
        <v>27.780494825999998</v>
      </c>
      <c r="N51" s="6">
        <f xml:space="preserve"> 'octsep cfs'!$M51*30*1.983471/1000</f>
        <v>13.26942099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1090.6452483570001</v>
      </c>
      <c r="C52" s="6">
        <f xml:space="preserve"> ('octsep cfs'!$B52*31 + 'octsep cfs'!$C52*30 + 'octsep cfs'!$D52*31 + 'octsep cfs'!$E52*31 + 'octsep cfs'!$F52*29 + 'octsep cfs'!$G52*31)*1.983471/1000</f>
        <v>1077.3758273670001</v>
      </c>
      <c r="D52" s="6">
        <f xml:space="preserve"> ('octsep cfs'!$C52*30 + 'octsep cfs'!$D52*31 + 'octsep cfs'!$E52*31 + 'octsep cfs'!$F52*29+'octsep cfs'!$G52*31)*1.983471/1000</f>
        <v>992.95335119399999</v>
      </c>
      <c r="E52" s="6">
        <f>('octsep cfs'!$D52*31 + 'octsep cfs'!$E52*31 + 'octsep cfs'!$F52*29+'octsep cfs'!$G52*31)*1.983471/1000</f>
        <v>839.55170405399997</v>
      </c>
      <c r="F52" s="6">
        <f>('octsep cfs'!$E52*31 + 'octsep cfs'!$F52*29+'octsep cfs'!$G52*31)*1.983471/1000</f>
        <v>536.29485592200001</v>
      </c>
      <c r="G52" s="6">
        <f>('octsep cfs'!$F52*29+'octsep cfs'!$G52*31)*1.983471/1000</f>
        <v>241.46180912699998</v>
      </c>
      <c r="H52" s="6">
        <f xml:space="preserve"> 'octsep cfs'!$G52*31*1.983471/1000</f>
        <v>109.50941738099999</v>
      </c>
      <c r="I52" s="6">
        <f xml:space="preserve"> ('octsep cfs'!$H52*30 + 'octsep cfs'!$I52*31 + 'octsep cfs'!$J52*30 + 'octsep cfs'!$K52*31 + 'octsep cfs'!$L52*31 + 'octsep cfs'!$M52*30)*1.983471/1000</f>
        <v>362.862135153</v>
      </c>
      <c r="J52" s="6">
        <f xml:space="preserve"> ('octsep cfs'!$I52*31 + 'octsep cfs'!$J52*30 + 'octsep cfs'!$K52*31 + 'octsep cfs'!$L52*31 + 'octsep cfs'!$M52*30)*1.983471/1000</f>
        <v>203.09354610299999</v>
      </c>
      <c r="K52" s="6">
        <f xml:space="preserve"> ('octsep cfs'!$J52*30 + 'octsep cfs'!$K52*31 + 'octsep cfs'!$L52*31 + 'octsep cfs'!$M52*30)*1.983471/1000</f>
        <v>87.865781828999999</v>
      </c>
      <c r="L52" s="6">
        <f xml:space="preserve"> ('octsep cfs'!$K52*31 + 'octsep cfs'!$L52*31 + 'octsep cfs'!$M52*30)*1.983471/1000</f>
        <v>38.893882839</v>
      </c>
      <c r="M52" s="6">
        <f xml:space="preserve"> ('octsep cfs'!$L52*31 + 'octsep cfs'!$M52*30)*1.983471/1000</f>
        <v>22.538180972999999</v>
      </c>
      <c r="N52" s="6">
        <f xml:space="preserve"> 'octsep cfs'!$M52*30*1.983471/1000</f>
        <v>8.2115699399999986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244.01056936200001</v>
      </c>
      <c r="C53" s="6">
        <f xml:space="preserve"> ('octsep cfs'!$B53*31 + 'octsep cfs'!$C53*30 + 'octsep cfs'!$D53*31 + 'octsep cfs'!$E53*31 + 'octsep cfs'!$F53*28+'octsep cfs'!$G53*31)*1.983471/1000</f>
        <v>235.79899942199998</v>
      </c>
      <c r="D53" s="6">
        <f xml:space="preserve"> ('octsep cfs'!$C53*30 + 'octsep cfs'!$D53*31 + 'octsep cfs'!$E53*31 + 'octsep cfs'!$F53*28+'octsep cfs'!$G53*31)*1.983471/1000</f>
        <v>226.391396469</v>
      </c>
      <c r="E53" s="6">
        <f>('octsep cfs'!$D53*31 + 'octsep cfs'!$E53*31 + 'octsep cfs'!$F53*28+'octsep cfs'!$G53*31)*1.983471/1000</f>
        <v>199.43602557900002</v>
      </c>
      <c r="F53" s="6">
        <f>('octsep cfs'!$E53*31 + 'octsep cfs'!$F53*28+'octsep cfs'!$G53*31)*1.983471/1000</f>
        <v>177.11602641600001</v>
      </c>
      <c r="G53" s="6">
        <f>('octsep cfs'!$F53*28+'octsep cfs'!$G53*31)*1.983471/1000</f>
        <v>148.647267153</v>
      </c>
      <c r="H53" s="6">
        <f xml:space="preserve"> 'octsep cfs'!$G53*31*1.983471/1000</f>
        <v>119.101483137</v>
      </c>
      <c r="I53" s="6">
        <f xml:space="preserve"> ('octsep cfs'!$H53*30 + 'octsep cfs'!$I53*31 + 'octsep cfs'!$J53*30 + 'octsep cfs'!$K53*31 + 'octsep cfs'!$L53*31 + 'octsep cfs'!$M53*30)*1.983471/1000</f>
        <v>337.16428487699994</v>
      </c>
      <c r="J53" s="6">
        <f xml:space="preserve"> ('octsep cfs'!$I53*31 + 'octsep cfs'!$J53*30 + 'octsep cfs'!$K53*31 + 'octsep cfs'!$L53*31 + 'octsep cfs'!$M53*30)*1.983471/1000</f>
        <v>226.72461959700001</v>
      </c>
      <c r="K53" s="6">
        <f xml:space="preserve"> ('octsep cfs'!$J53*30 + 'octsep cfs'!$K53*31 + 'octsep cfs'!$L53*31 + 'octsep cfs'!$M53*30)*1.983471/1000</f>
        <v>103.872392799</v>
      </c>
      <c r="L53" s="6">
        <f xml:space="preserve"> ('octsep cfs'!$K53*31 + 'octsep cfs'!$L53*31 + 'octsep cfs'!$M53*30)*1.983471/1000</f>
        <v>54.840989678999996</v>
      </c>
      <c r="M53" s="6">
        <f xml:space="preserve"> ('octsep cfs'!$L53*31 + 'octsep cfs'!$M53*30)*1.983471/1000</f>
        <v>41.682643064999993</v>
      </c>
      <c r="N53" s="6">
        <f xml:space="preserve"> 'octsep cfs'!$M53*30*1.983471/1000</f>
        <v>27.847932840000002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1102.7107024499999</v>
      </c>
      <c r="C54" s="6">
        <f xml:space="preserve"> ('octsep cfs'!$B54*31 + 'octsep cfs'!$C54*30 + 'octsep cfs'!$D54*31 + 'octsep cfs'!$E54*31 + 'octsep cfs'!$F54*28+'octsep cfs'!$G54*31)*1.983471/1000</f>
        <v>1074.86276961</v>
      </c>
      <c r="D54" s="6">
        <f xml:space="preserve"> ('octsep cfs'!$C54*30 + 'octsep cfs'!$D54*31 + 'octsep cfs'!$E54*31 + 'octsep cfs'!$F54*28+'octsep cfs'!$G54*31)*1.983471/1000</f>
        <v>1027.701779643</v>
      </c>
      <c r="E54" s="6">
        <f>('octsep cfs'!$D54*31 + 'octsep cfs'!$E54*31 + 'octsep cfs'!$F54*28+'octsep cfs'!$G54*31)*1.983471/1000</f>
        <v>754.99435185300001</v>
      </c>
      <c r="F54" s="6">
        <f>('octsep cfs'!$E54*31 + 'octsep cfs'!$F54*28+'octsep cfs'!$G54*31)*1.983471/1000</f>
        <v>331.46775616499997</v>
      </c>
      <c r="G54" s="6">
        <f>('octsep cfs'!$F54*28+'octsep cfs'!$G54*31)*1.983471/1000</f>
        <v>162.192390612</v>
      </c>
      <c r="H54" s="6">
        <f xml:space="preserve"> 'octsep cfs'!$G54*31*1.983471/1000</f>
        <v>51.895535244000001</v>
      </c>
      <c r="I54" s="6">
        <f xml:space="preserve"> ('octsep cfs'!$H54*30 + 'octsep cfs'!$I54*31 + 'octsep cfs'!$J54*30 + 'octsep cfs'!$K54*31 + 'octsep cfs'!$L54*31 + 'octsep cfs'!$M54*30)*1.983471/1000</f>
        <v>277.65420446400003</v>
      </c>
      <c r="J54" s="6">
        <f xml:space="preserve"> ('octsep cfs'!$I54*31 + 'octsep cfs'!$J54*30 + 'octsep cfs'!$K54*31 + 'octsep cfs'!$L54*31 + 'octsep cfs'!$M54*30)*1.983471/1000</f>
        <v>197.97817439400001</v>
      </c>
      <c r="K54" s="6">
        <f xml:space="preserve"> ('octsep cfs'!$J54*30 + 'octsep cfs'!$K54*31 + 'octsep cfs'!$L54*31 + 'octsep cfs'!$M54*30)*1.983471/1000</f>
        <v>109.43602895399999</v>
      </c>
      <c r="L54" s="6">
        <f xml:space="preserve"> ('octsep cfs'!$K54*31 + 'octsep cfs'!$L54*31 + 'octsep cfs'!$M54*30)*1.983471/1000</f>
        <v>74.388096384000008</v>
      </c>
      <c r="M54" s="6">
        <f xml:space="preserve"> ('octsep cfs'!$L54*31 + 'octsep cfs'!$M54*30)*1.983471/1000</f>
        <v>58.155369720000003</v>
      </c>
      <c r="N54" s="6">
        <f xml:space="preserve"> 'octsep cfs'!$M54*30*1.983471/1000</f>
        <v>39.094213409999995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735.11203854900009</v>
      </c>
      <c r="C55" s="6">
        <f xml:space="preserve"> ('octsep cfs'!$B55*31 + 'octsep cfs'!$C55*30 + 'octsep cfs'!$D55*31 + 'octsep cfs'!$E55*31 + 'octsep cfs'!$F55*28+'octsep cfs'!$G55*31)*1.983471/1000</f>
        <v>696.01782513899991</v>
      </c>
      <c r="D55" s="6">
        <f xml:space="preserve"> ('octsep cfs'!$C55*30 + 'octsep cfs'!$D55*31 + 'octsep cfs'!$E55*31 + 'octsep cfs'!$F55*28+'octsep cfs'!$G55*31)*1.983471/1000</f>
        <v>678.73980925800004</v>
      </c>
      <c r="E55" s="6">
        <f>('octsep cfs'!$D55*31 + 'octsep cfs'!$E55*31 + 'octsep cfs'!$F55*28+'octsep cfs'!$G55*31)*1.983471/1000</f>
        <v>624.472042698</v>
      </c>
      <c r="F55" s="6">
        <f>('octsep cfs'!$E55*31 + 'octsep cfs'!$F55*28+'octsep cfs'!$G55*31)*1.983471/1000</f>
        <v>441.116016516</v>
      </c>
      <c r="G55" s="6">
        <f>('octsep cfs'!$F55*28+'octsep cfs'!$G55*31)*1.983471/1000</f>
        <v>366.10114329600003</v>
      </c>
      <c r="H55" s="6">
        <f xml:space="preserve"> 'octsep cfs'!$G55*31*1.983471/1000</f>
        <v>158.392060176</v>
      </c>
      <c r="I55" s="6">
        <f xml:space="preserve"> ('octsep cfs'!$H55*30 + 'octsep cfs'!$I55*31 + 'octsep cfs'!$J55*30 + 'octsep cfs'!$K55*31 + 'octsep cfs'!$L55*31 + 'octsep cfs'!$M55*30)*1.983471/1000</f>
        <v>275.74213841999995</v>
      </c>
      <c r="J55" s="6">
        <f xml:space="preserve"> ('octsep cfs'!$I55*31 + 'octsep cfs'!$J55*30 + 'octsep cfs'!$K55*31 + 'octsep cfs'!$L55*31 + 'octsep cfs'!$M55*30)*1.983471/1000</f>
        <v>143.88098633999999</v>
      </c>
      <c r="K55" s="6">
        <f xml:space="preserve"> ('octsep cfs'!$J55*30 + 'octsep cfs'!$K55*31 + 'octsep cfs'!$L55*31 + 'octsep cfs'!$M55*30)*1.983471/1000</f>
        <v>46.730576759999998</v>
      </c>
      <c r="L55" s="6">
        <f xml:space="preserve"> ('octsep cfs'!$K55*31 + 'octsep cfs'!$L55*31 + 'octsep cfs'!$M55*30)*1.983471/1000</f>
        <v>27.213222119999998</v>
      </c>
      <c r="M55" s="6">
        <f xml:space="preserve"> ('octsep cfs'!$L55*31 + 'octsep cfs'!$M55*30)*1.983471/1000</f>
        <v>17.067767955000001</v>
      </c>
      <c r="N55" s="6">
        <f xml:space="preserve"> 'octsep cfs'!$M55*30*1.983471/1000</f>
        <v>9.9966938400000007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671.96823926399998</v>
      </c>
      <c r="C56" s="6">
        <f xml:space="preserve"> ('octsep cfs'!$B56*31 + 'octsep cfs'!$C56*30 + 'octsep cfs'!$D56*31 + 'octsep cfs'!$E56*31 + 'octsep cfs'!$F56*29 + 'octsep cfs'!$G56*31)*1.983471/1000</f>
        <v>661.97154542400006</v>
      </c>
      <c r="D56" s="6">
        <f xml:space="preserve"> ('octsep cfs'!$C56*30 + 'octsep cfs'!$D56*31 + 'octsep cfs'!$E56*31 + 'octsep cfs'!$F56*29+'octsep cfs'!$G56*31)*1.983471/1000</f>
        <v>631.10476972200001</v>
      </c>
      <c r="E56" s="6">
        <f>('octsep cfs'!$D56*31 + 'octsep cfs'!$E56*31 + 'octsep cfs'!$F56*29+'octsep cfs'!$G56*31)*1.983471/1000</f>
        <v>557.02212787199994</v>
      </c>
      <c r="F56" s="6">
        <f>('octsep cfs'!$E56*31 + 'octsep cfs'!$F56*29+'octsep cfs'!$G56*31)*1.983471/1000</f>
        <v>427.52924016599997</v>
      </c>
      <c r="G56" s="6">
        <f>('octsep cfs'!$F56*29+'octsep cfs'!$G56*31)*1.983471/1000</f>
        <v>200.57850487499999</v>
      </c>
      <c r="H56" s="6">
        <f xml:space="preserve"> 'octsep cfs'!$G56*31*1.983471/1000</f>
        <v>99.917351624999995</v>
      </c>
      <c r="I56" s="6">
        <f xml:space="preserve"> ('octsep cfs'!$H56*30 + 'octsep cfs'!$I56*31 + 'octsep cfs'!$J56*30 + 'octsep cfs'!$K56*31 + 'octsep cfs'!$L56*31 + 'octsep cfs'!$M56*30)*1.983471/1000</f>
        <v>248.49519729300002</v>
      </c>
      <c r="J56" s="6">
        <f xml:space="preserve"> ('octsep cfs'!$I56*31 + 'octsep cfs'!$J56*30 + 'octsep cfs'!$K56*31 + 'octsep cfs'!$L56*31 + 'octsep cfs'!$M56*30)*1.983471/1000</f>
        <v>127.34478861299999</v>
      </c>
      <c r="K56" s="6">
        <f xml:space="preserve"> ('octsep cfs'!$J56*30 + 'octsep cfs'!$K56*31 + 'octsep cfs'!$L56*31 + 'octsep cfs'!$M56*30)*1.983471/1000</f>
        <v>79.999335842999997</v>
      </c>
      <c r="L56" s="6">
        <f xml:space="preserve"> ('octsep cfs'!$K56*31 + 'octsep cfs'!$L56*31 + 'octsep cfs'!$M56*30)*1.983471/1000</f>
        <v>35.668758993000004</v>
      </c>
      <c r="M56" s="6">
        <f xml:space="preserve"> ('octsep cfs'!$L56*31 + 'octsep cfs'!$M56*30)*1.983471/1000</f>
        <v>18.329255511</v>
      </c>
      <c r="N56" s="6">
        <f xml:space="preserve"> 'octsep cfs'!$M56*30*1.983471/1000</f>
        <v>9.0446277599999991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721.68592334999994</v>
      </c>
      <c r="C57" s="6">
        <f xml:space="preserve"> ('octsep cfs'!$B57*31 + 'octsep cfs'!$C57*30 + 'octsep cfs'!$D57*31 + 'octsep cfs'!$E57*31 + 'octsep cfs'!$F57*28+'octsep cfs'!$G57*31)*1.983471/1000</f>
        <v>712.64129559000003</v>
      </c>
      <c r="D57" s="6">
        <f xml:space="preserve"> ('octsep cfs'!$C57*30 + 'octsep cfs'!$D57*31 + 'octsep cfs'!$E57*31 + 'octsep cfs'!$F57*28+'octsep cfs'!$G57*31)*1.983471/1000</f>
        <v>704.15600665199997</v>
      </c>
      <c r="E57" s="6">
        <f>('octsep cfs'!$D57*31 + 'octsep cfs'!$E57*31 + 'octsep cfs'!$F57*28+'octsep cfs'!$G57*31)*1.983471/1000</f>
        <v>608.88989452199996</v>
      </c>
      <c r="F57" s="6">
        <f>('octsep cfs'!$E57*31 + 'octsep cfs'!$F57*28+'octsep cfs'!$G57*31)*1.983471/1000</f>
        <v>294.011889801</v>
      </c>
      <c r="G57" s="6">
        <f>('octsep cfs'!$F57*28+'octsep cfs'!$G57*31)*1.983471/1000</f>
        <v>233.26214001299999</v>
      </c>
      <c r="H57" s="6">
        <f xml:space="preserve"> 'octsep cfs'!$G57*31*1.983471/1000</f>
        <v>70.649253549000008</v>
      </c>
      <c r="I57" s="6">
        <f xml:space="preserve"> ('octsep cfs'!$H57*30 + 'octsep cfs'!$I57*31 + 'octsep cfs'!$J57*30 + 'octsep cfs'!$K57*31 + 'octsep cfs'!$L57*31 + 'octsep cfs'!$M57*30)*1.983471/1000</f>
        <v>347.652879525</v>
      </c>
      <c r="J57" s="6">
        <f xml:space="preserve"> ('octsep cfs'!$I57*31 + 'octsep cfs'!$J57*30 + 'octsep cfs'!$K57*31 + 'octsep cfs'!$L57*31 + 'octsep cfs'!$M57*30)*1.983471/1000</f>
        <v>222.99172717499999</v>
      </c>
      <c r="K57" s="6">
        <f xml:space="preserve"> ('octsep cfs'!$J57*30 + 'octsep cfs'!$K57*31 + 'octsep cfs'!$L57*31 + 'octsep cfs'!$M57*30)*1.983471/1000</f>
        <v>147.11602754099999</v>
      </c>
      <c r="L57" s="6">
        <f xml:space="preserve"> ('octsep cfs'!$K57*31 + 'octsep cfs'!$L57*31 + 'octsep cfs'!$M57*30)*1.983471/1000</f>
        <v>45.125948721</v>
      </c>
      <c r="M57" s="6">
        <f xml:space="preserve"> ('octsep cfs'!$L57*31 + 'octsep cfs'!$M57*30)*1.983471/1000</f>
        <v>22.498511553</v>
      </c>
      <c r="N57" s="6">
        <f xml:space="preserve"> 'octsep cfs'!$M57*30*1.983471/1000</f>
        <v>13.090908600000001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1185.6098728950001</v>
      </c>
      <c r="C58" s="6">
        <f xml:space="preserve"> ('octsep cfs'!$B58*31 + 'octsep cfs'!$C58*30 + 'octsep cfs'!$D58*31 + 'octsep cfs'!$E58*31 + 'octsep cfs'!$F58*28+'octsep cfs'!$G58*31)*1.983471/1000</f>
        <v>1172.5189642950002</v>
      </c>
      <c r="D58" s="6">
        <f xml:space="preserve"> ('octsep cfs'!$C58*30 + 'octsep cfs'!$D58*31 + 'octsep cfs'!$E58*31 + 'octsep cfs'!$F58*28+'octsep cfs'!$G58*31)*1.983471/1000</f>
        <v>1120.746404253</v>
      </c>
      <c r="E58" s="6">
        <f>('octsep cfs'!$D58*31 + 'octsep cfs'!$E58*31 + 'octsep cfs'!$F58*28+'octsep cfs'!$G58*31)*1.983471/1000</f>
        <v>1025.0042590830001</v>
      </c>
      <c r="F58" s="6">
        <f>('octsep cfs'!$E58*31 + 'octsep cfs'!$F58*28+'octsep cfs'!$G58*31)*1.983471/1000</f>
        <v>636.77154636900002</v>
      </c>
      <c r="G58" s="6">
        <f>('octsep cfs'!$F58*28+'octsep cfs'!$G58*31)*1.983471/1000</f>
        <v>453.04659458099997</v>
      </c>
      <c r="H58" s="6">
        <f xml:space="preserve"> 'octsep cfs'!$G58*31*1.983471/1000</f>
        <v>127.70974727700001</v>
      </c>
      <c r="I58" s="6">
        <f xml:space="preserve"> ('octsep cfs'!$H58*30 + 'octsep cfs'!$I58*31 + 'octsep cfs'!$J58*30 + 'octsep cfs'!$K58*31 + 'octsep cfs'!$L58*31 + 'octsep cfs'!$M58*30)*1.983471/1000</f>
        <v>284.50709676899999</v>
      </c>
      <c r="J58" s="6">
        <f xml:space="preserve"> ('octsep cfs'!$I58*31 + 'octsep cfs'!$J58*30 + 'octsep cfs'!$K58*31 + 'octsep cfs'!$L58*31 + 'octsep cfs'!$M58*30)*1.983471/1000</f>
        <v>159.19139898900002</v>
      </c>
      <c r="K58" s="6">
        <f xml:space="preserve"> ('octsep cfs'!$J58*30 + 'octsep cfs'!$K58*31 + 'octsep cfs'!$L58*31 + 'octsep cfs'!$M58*30)*1.983471/1000</f>
        <v>78.519666477000001</v>
      </c>
      <c r="L58" s="6">
        <f xml:space="preserve"> ('octsep cfs'!$K58*31 + 'octsep cfs'!$L58*31 + 'octsep cfs'!$M58*30)*1.983471/1000</f>
        <v>40.258510887</v>
      </c>
      <c r="M58" s="6">
        <f xml:space="preserve"> ('octsep cfs'!$L58*31 + 'octsep cfs'!$M58*30)*1.983471/1000</f>
        <v>23.964296621999999</v>
      </c>
      <c r="N58" s="6">
        <f xml:space="preserve"> 'octsep cfs'!$M58*30*1.983471/1000</f>
        <v>15.233057279999999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1114.964586288</v>
      </c>
      <c r="C59" s="6">
        <f xml:space="preserve"> ('octsep cfs'!$B59*31 + 'octsep cfs'!$C59*30 + 'octsep cfs'!$D59*31 + 'octsep cfs'!$E59*31 + 'octsep cfs'!$F59*28+'octsep cfs'!$G59*31)*1.983471/1000</f>
        <v>1099.7315290079998</v>
      </c>
      <c r="D59" s="6">
        <f xml:space="preserve"> ('octsep cfs'!$C59*30 + 'octsep cfs'!$D59*31 + 'octsep cfs'!$E59*31 + 'octsep cfs'!$F59*28+'octsep cfs'!$G59*31)*1.983471/1000</f>
        <v>1021.5807881369999</v>
      </c>
      <c r="E59" s="6">
        <f>('octsep cfs'!$D59*31 + 'octsep cfs'!$E59*31 + 'octsep cfs'!$F59*28+'octsep cfs'!$G59*31)*1.983471/1000</f>
        <v>905.726247027</v>
      </c>
      <c r="F59" s="6">
        <f>('octsep cfs'!$E59*31 + 'octsep cfs'!$F59*28+'octsep cfs'!$G59*31)*1.983471/1000</f>
        <v>635.05782742500003</v>
      </c>
      <c r="G59" s="6">
        <f>('octsep cfs'!$F59*28+'octsep cfs'!$G59*31)*1.983471/1000</f>
        <v>401.65089402900003</v>
      </c>
      <c r="H59" s="6">
        <f xml:space="preserve"> 'octsep cfs'!$G59*31*1.983471/1000</f>
        <v>187.72164585299998</v>
      </c>
      <c r="I59" s="6">
        <f xml:space="preserve"> ('octsep cfs'!$H59*30 + 'octsep cfs'!$I59*31 + 'octsep cfs'!$J59*30 + 'octsep cfs'!$K59*31 + 'octsep cfs'!$L59*31 + 'octsep cfs'!$M59*30)*1.983471/1000</f>
        <v>298.55602186199997</v>
      </c>
      <c r="J59" s="6">
        <f xml:space="preserve"> ('octsep cfs'!$I59*31 + 'octsep cfs'!$J59*30 + 'octsep cfs'!$K59*31 + 'octsep cfs'!$L59*31 + 'octsep cfs'!$M59*30)*1.983471/1000</f>
        <v>196.149414132</v>
      </c>
      <c r="K59" s="6">
        <f xml:space="preserve"> ('octsep cfs'!$J59*30 + 'octsep cfs'!$K59*31 + 'octsep cfs'!$L59*31 + 'octsep cfs'!$M59*30)*1.983471/1000</f>
        <v>118.24462366499999</v>
      </c>
      <c r="L59" s="6">
        <f xml:space="preserve"> ('octsep cfs'!$K59*31 + 'octsep cfs'!$L59*31 + 'octsep cfs'!$M59*30)*1.983471/1000</f>
        <v>78.733881345</v>
      </c>
      <c r="M59" s="6">
        <f xml:space="preserve"> ('octsep cfs'!$L59*31 + 'octsep cfs'!$M59*30)*1.983471/1000</f>
        <v>29.605288145999999</v>
      </c>
      <c r="N59" s="6">
        <f xml:space="preserve"> 'octsep cfs'!$M59*30*1.983471/1000</f>
        <v>12.01983426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941.44459279499995</v>
      </c>
      <c r="C60" s="6">
        <f xml:space="preserve"> ('octsep cfs'!$B60*31 + 'octsep cfs'!$C60*30 + 'octsep cfs'!$D60*31 + 'octsep cfs'!$E60*31 + 'octsep cfs'!$F60*29 + 'octsep cfs'!$G60*31)*1.983471/1000</f>
        <v>929.42475853500002</v>
      </c>
      <c r="D60" s="6">
        <f xml:space="preserve"> ('octsep cfs'!$C60*30 + 'octsep cfs'!$D60*31 + 'octsep cfs'!$E60*31 + 'octsep cfs'!$F60*29+'octsep cfs'!$G60*31)*1.983471/1000</f>
        <v>917.31170113799999</v>
      </c>
      <c r="E60" s="6">
        <f>('octsep cfs'!$D60*31 + 'octsep cfs'!$E60*31 + 'octsep cfs'!$F60*29+'octsep cfs'!$G60*31)*1.983471/1000</f>
        <v>748.20096367799999</v>
      </c>
      <c r="F60" s="6">
        <f>('octsep cfs'!$E60*31 + 'octsep cfs'!$F60*29+'octsep cfs'!$G60*31)*1.983471/1000</f>
        <v>538.65121947</v>
      </c>
      <c r="G60" s="6">
        <f>('octsep cfs'!$F60*29+'octsep cfs'!$G60*31)*1.983471/1000</f>
        <v>361.87436659499997</v>
      </c>
      <c r="H60" s="6">
        <f xml:space="preserve"> 'octsep cfs'!$G60*31*1.983471/1000</f>
        <v>189.197348277</v>
      </c>
      <c r="I60" s="6">
        <f xml:space="preserve"> ('octsep cfs'!$H60*30 + 'octsep cfs'!$I60*31 + 'octsep cfs'!$J60*30 + 'octsep cfs'!$K60*31 + 'octsep cfs'!$L60*31 + 'octsep cfs'!$M60*30)*1.983471/1000</f>
        <v>452.179817754</v>
      </c>
      <c r="J60" s="6">
        <f xml:space="preserve"> ('octsep cfs'!$I60*31 + 'octsep cfs'!$J60*30 + 'octsep cfs'!$K60*31 + 'octsep cfs'!$L60*31 + 'octsep cfs'!$M60*30)*1.983471/1000</f>
        <v>333.88560731400003</v>
      </c>
      <c r="K60" s="6">
        <f xml:space="preserve"> ('octsep cfs'!$J60*30 + 'octsep cfs'!$K60*31 + 'octsep cfs'!$L60*31 + 'octsep cfs'!$M60*30)*1.983471/1000</f>
        <v>180.105117213</v>
      </c>
      <c r="L60" s="6">
        <f xml:space="preserve"> ('octsep cfs'!$K60*31 + 'octsep cfs'!$L60*31 + 'octsep cfs'!$M60*30)*1.983471/1000</f>
        <v>49.850576643000004</v>
      </c>
      <c r="M60" s="6">
        <f xml:space="preserve"> ('octsep cfs'!$L60*31 + 'octsep cfs'!$M60*30)*1.983471/1000</f>
        <v>22.6115694</v>
      </c>
      <c r="N60" s="6">
        <f xml:space="preserve"> 'octsep cfs'!$M60*30*1.983471/1000</f>
        <v>11.543801219999999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748.69088101500006</v>
      </c>
      <c r="C61" s="6">
        <f xml:space="preserve"> ('octsep cfs'!$B61*31 + 'octsep cfs'!$C61*30 + 'octsep cfs'!$D61*31 + 'octsep cfs'!$E61*31 + 'octsep cfs'!$F61*28+'octsep cfs'!$G61*31)*1.983471/1000</f>
        <v>737.14707979500008</v>
      </c>
      <c r="D61" s="6">
        <f xml:space="preserve"> ('octsep cfs'!$C61*30 + 'octsep cfs'!$D61*31 + 'octsep cfs'!$E61*31 + 'octsep cfs'!$F61*28+'octsep cfs'!$G61*31)*1.983471/1000</f>
        <v>674.92162758300003</v>
      </c>
      <c r="E61" s="6">
        <f>('octsep cfs'!$D61*31 + 'octsep cfs'!$E61*31 + 'octsep cfs'!$F61*28+'octsep cfs'!$G61*31)*1.983471/1000</f>
        <v>392.15800182299995</v>
      </c>
      <c r="F61" s="6">
        <f>('octsep cfs'!$E61*31 + 'octsep cfs'!$F61*28+'octsep cfs'!$G61*31)*1.983471/1000</f>
        <v>255.96296560799999</v>
      </c>
      <c r="G61" s="6">
        <f>('octsep cfs'!$F61*28+'octsep cfs'!$G61*31)*1.983471/1000</f>
        <v>182.66974521600002</v>
      </c>
      <c r="H61" s="6">
        <f xml:space="preserve"> 'octsep cfs'!$G61*31*1.983471/1000</f>
        <v>97.642310387999999</v>
      </c>
      <c r="I61" s="6">
        <f xml:space="preserve"> ('octsep cfs'!$H61*30 + 'octsep cfs'!$I61*31 + 'octsep cfs'!$J61*30 + 'octsep cfs'!$K61*31 + 'octsep cfs'!$L61*31 + 'octsep cfs'!$M61*30)*1.983471/1000</f>
        <v>350.01122654399995</v>
      </c>
      <c r="J61" s="6">
        <f xml:space="preserve"> ('octsep cfs'!$I61*31 + 'octsep cfs'!$J61*30 + 'octsep cfs'!$K61*31 + 'octsep cfs'!$L61*31 + 'octsep cfs'!$M61*30)*1.983471/1000</f>
        <v>185.83933187400001</v>
      </c>
      <c r="K61" s="6">
        <f xml:space="preserve"> ('octsep cfs'!$J61*30 + 'octsep cfs'!$K61*31 + 'octsep cfs'!$L61*31 + 'octsep cfs'!$M61*30)*1.983471/1000</f>
        <v>103.261483731</v>
      </c>
      <c r="L61" s="6">
        <f xml:space="preserve"> ('octsep cfs'!$K61*31 + 'octsep cfs'!$L61*31 + 'octsep cfs'!$M61*30)*1.983471/1000</f>
        <v>36.438345740999999</v>
      </c>
      <c r="M61" s="6">
        <f xml:space="preserve"> ('octsep cfs'!$L61*31 + 'octsep cfs'!$M61*30)*1.983471/1000</f>
        <v>23.402974328999999</v>
      </c>
      <c r="N61" s="6">
        <f xml:space="preserve"> 'octsep cfs'!$M61*30*1.983471/1000</f>
        <v>15.471073800000001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969.18145125900003</v>
      </c>
      <c r="C62" s="6">
        <f xml:space="preserve"> ('octsep cfs'!$B62*31 + 'octsep cfs'!$C62*30 + 'octsep cfs'!$D62*31 + 'octsep cfs'!$E62*31 + 'octsep cfs'!$F62*28+'octsep cfs'!$G62*31)*1.983471/1000</f>
        <v>953.71037745900003</v>
      </c>
      <c r="D62" s="6">
        <f xml:space="preserve"> ('octsep cfs'!$C62*30 + 'octsep cfs'!$D62*31 + 'octsep cfs'!$E62*31 + 'octsep cfs'!$F62*28+'octsep cfs'!$G62*31)*1.983471/1000</f>
        <v>880.72459507199994</v>
      </c>
      <c r="E62" s="6">
        <f>('octsep cfs'!$D62*31 + 'octsep cfs'!$E62*31 + 'octsep cfs'!$F62*28+'octsep cfs'!$G62*31)*1.983471/1000</f>
        <v>740.17584001199998</v>
      </c>
      <c r="F62" s="6">
        <f>('octsep cfs'!$E62*31 + 'octsep cfs'!$F62*28+'octsep cfs'!$G62*31)*1.983471/1000</f>
        <v>628.63733179799999</v>
      </c>
      <c r="G62" s="6">
        <f>('octsep cfs'!$F62*28+'octsep cfs'!$G62*31)*1.983471/1000</f>
        <v>463.17419750700003</v>
      </c>
      <c r="H62" s="6">
        <f xml:space="preserve"> 'octsep cfs'!$G62*31*1.983471/1000</f>
        <v>127.340821671</v>
      </c>
      <c r="I62" s="6">
        <f xml:space="preserve"> ('octsep cfs'!$H62*30 + 'octsep cfs'!$I62*31 + 'octsep cfs'!$J62*30 + 'octsep cfs'!$K62*31 + 'octsep cfs'!$L62*31 + 'octsep cfs'!$M62*30)*1.983471/1000</f>
        <v>224.00131391400001</v>
      </c>
      <c r="J62" s="6">
        <f xml:space="preserve"> ('octsep cfs'!$I62*31 + 'octsep cfs'!$J62*30 + 'octsep cfs'!$K62*31 + 'octsep cfs'!$L62*31 + 'octsep cfs'!$M62*30)*1.983471/1000</f>
        <v>159.02280395400001</v>
      </c>
      <c r="K62" s="6">
        <f xml:space="preserve"> ('octsep cfs'!$J62*30 + 'octsep cfs'!$K62*31 + 'octsep cfs'!$L62*31 + 'octsep cfs'!$M62*30)*1.983471/1000</f>
        <v>72.325286544000008</v>
      </c>
      <c r="L62" s="6">
        <f xml:space="preserve"> ('octsep cfs'!$K62*31 + 'octsep cfs'!$L62*31 + 'octsep cfs'!$M62*30)*1.983471/1000</f>
        <v>51.379832784000001</v>
      </c>
      <c r="M62" s="6">
        <f xml:space="preserve"> ('octsep cfs'!$L62*31 + 'octsep cfs'!$M62*30)*1.983471/1000</f>
        <v>38.590411776000003</v>
      </c>
      <c r="N62" s="6">
        <f xml:space="preserve"> 'octsep cfs'!$M62*30*1.983471/1000</f>
        <v>32.072726070000002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749.51203800899998</v>
      </c>
      <c r="C63" s="6">
        <f xml:space="preserve"> ('octsep cfs'!$B63*31 + 'octsep cfs'!$C63*30 + 'octsep cfs'!$D63*31 + 'octsep cfs'!$E63*31 + 'octsep cfs'!$F63*28+'octsep cfs'!$G63*31)*1.983471/1000</f>
        <v>717.43931193900005</v>
      </c>
      <c r="D63" s="6">
        <f xml:space="preserve"> ('octsep cfs'!$C63*30 + 'octsep cfs'!$D63*31 + 'octsep cfs'!$E63*31 + 'octsep cfs'!$F63*28+'octsep cfs'!$G63*31)*1.983471/1000</f>
        <v>691.79898232199992</v>
      </c>
      <c r="E63" s="6">
        <f>('octsep cfs'!$D63*31 + 'octsep cfs'!$E63*31 + 'octsep cfs'!$F63*28+'octsep cfs'!$G63*31)*1.983471/1000</f>
        <v>472.34775088200001</v>
      </c>
      <c r="F63" s="6">
        <f>('octsep cfs'!$E63*31 + 'octsep cfs'!$F63*28+'octsep cfs'!$G63*31)*1.983471/1000</f>
        <v>385.77320867399999</v>
      </c>
      <c r="G63" s="6">
        <f>('octsep cfs'!$F63*28+'octsep cfs'!$G63*31)*1.983471/1000</f>
        <v>259.23172581599999</v>
      </c>
      <c r="H63" s="6">
        <f xml:space="preserve"> 'octsep cfs'!$G63*31*1.983471/1000</f>
        <v>119.777846748</v>
      </c>
      <c r="I63" s="6">
        <f xml:space="preserve"> ('octsep cfs'!$H63*30 + 'octsep cfs'!$I63*31 + 'octsep cfs'!$J63*30 + 'octsep cfs'!$K63*31 + 'octsep cfs'!$L63*31 + 'octsep cfs'!$M63*30)*1.983471/1000</f>
        <v>144.67635821099998</v>
      </c>
      <c r="J63" s="6">
        <f xml:space="preserve"> ('octsep cfs'!$I63*31 + 'octsep cfs'!$J63*30 + 'octsep cfs'!$K63*31 + 'octsep cfs'!$L63*31 + 'octsep cfs'!$M63*30)*1.983471/1000</f>
        <v>82.970575400999991</v>
      </c>
      <c r="K63" s="6">
        <f xml:space="preserve"> ('octsep cfs'!$J63*30 + 'octsep cfs'!$K63*31 + 'octsep cfs'!$L63*31 + 'octsep cfs'!$M63*30)*1.983471/1000</f>
        <v>47.307766820999994</v>
      </c>
      <c r="L63" s="6">
        <f xml:space="preserve"> ('octsep cfs'!$K63*31 + 'octsep cfs'!$L63*31 + 'octsep cfs'!$M63*30)*1.983471/1000</f>
        <v>29.278015431</v>
      </c>
      <c r="M63" s="6">
        <f xml:space="preserve"> ('octsep cfs'!$L63*31 + 'octsep cfs'!$M63*30)*1.983471/1000</f>
        <v>13.414214373</v>
      </c>
      <c r="N63" s="6">
        <f xml:space="preserve"> 'octsep cfs'!$M63*30*1.983471/1000</f>
        <v>5.2363634399999999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593.99006036999992</v>
      </c>
      <c r="C64" s="6">
        <f xml:space="preserve"> ('octsep cfs'!$B64*31 + 'octsep cfs'!$C64*30 + 'octsep cfs'!$D64*31 + 'octsep cfs'!$E64*31 + 'octsep cfs'!$F64*29 + 'octsep cfs'!$G64*31)*1.983471/1000</f>
        <v>588.75369692999993</v>
      </c>
      <c r="D64" s="6">
        <f xml:space="preserve"> ('octsep cfs'!$C64*30 + 'octsep cfs'!$D64*31 + 'octsep cfs'!$E64*31 + 'octsep cfs'!$F64*29+'octsep cfs'!$G64*31)*1.983471/1000</f>
        <v>583.58873844599998</v>
      </c>
      <c r="E64" s="6">
        <f>('octsep cfs'!$D64*31 + 'octsep cfs'!$E64*31 + 'octsep cfs'!$F64*29+'octsep cfs'!$G64*31)*1.983471/1000</f>
        <v>565.14245814600008</v>
      </c>
      <c r="F64" s="6">
        <f>('octsep cfs'!$E64*31 + 'octsep cfs'!$F64*29+'octsep cfs'!$G64*31)*1.983471/1000</f>
        <v>411.11601764099998</v>
      </c>
      <c r="G64" s="6">
        <f>('octsep cfs'!$F64*29+'octsep cfs'!$G64*31)*1.983471/1000</f>
        <v>233.84726395799998</v>
      </c>
      <c r="H64" s="6">
        <f xml:space="preserve"> 'octsep cfs'!$G64*31*1.983471/1000</f>
        <v>124.32792922200001</v>
      </c>
      <c r="I64" s="6">
        <f xml:space="preserve"> ('octsep cfs'!$H64*30 + 'octsep cfs'!$I64*31 + 'octsep cfs'!$J64*30 + 'octsep cfs'!$K64*31 + 'octsep cfs'!$L64*31 + 'octsep cfs'!$M64*30)*1.983471/1000</f>
        <v>341.09155745700002</v>
      </c>
      <c r="J64" s="6">
        <f xml:space="preserve"> ('octsep cfs'!$I64*31 + 'octsep cfs'!$J64*30 + 'octsep cfs'!$K64*31 + 'octsep cfs'!$L64*31 + 'octsep cfs'!$M64*30)*1.983471/1000</f>
        <v>211.07503340700001</v>
      </c>
      <c r="K64" s="6">
        <f xml:space="preserve"> ('octsep cfs'!$J64*30 + 'octsep cfs'!$K64*31 + 'octsep cfs'!$L64*31 + 'octsep cfs'!$M64*30)*1.983471/1000</f>
        <v>105.93123569699999</v>
      </c>
      <c r="L64" s="6">
        <f xml:space="preserve"> ('octsep cfs'!$K64*31 + 'octsep cfs'!$L64*31 + 'octsep cfs'!$M64*30)*1.983471/1000</f>
        <v>31.848593847</v>
      </c>
      <c r="M64" s="6">
        <f xml:space="preserve"> ('octsep cfs'!$L64*31 + 'octsep cfs'!$M64*30)*1.983471/1000</f>
        <v>16.476693597000001</v>
      </c>
      <c r="N64" s="6">
        <f xml:space="preserve"> 'octsep cfs'!$M64*30*1.983471/1000</f>
        <v>9.2826442800000013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862.24856270699991</v>
      </c>
      <c r="C65" s="6">
        <f xml:space="preserve"> ('octsep cfs'!$B65*31 + 'octsep cfs'!$C65*30 + 'octsep cfs'!$D65*31 + 'octsep cfs'!$E65*31 + 'octsep cfs'!$F65*28+'octsep cfs'!$G65*31)*1.983471/1000</f>
        <v>852.96591842699991</v>
      </c>
      <c r="D65" s="6">
        <f xml:space="preserve"> ('octsep cfs'!$C65*30 + 'octsep cfs'!$D65*31 + 'octsep cfs'!$E65*31 + 'octsep cfs'!$F65*28+'octsep cfs'!$G65*31)*1.983471/1000</f>
        <v>844.05021628199995</v>
      </c>
      <c r="E65" s="6">
        <f>('octsep cfs'!$D65*31 + 'octsep cfs'!$E65*31 + 'octsep cfs'!$F65*28+'octsep cfs'!$G65*31)*1.983471/1000</f>
        <v>622.75435681200008</v>
      </c>
      <c r="F65" s="6">
        <f>('octsep cfs'!$E65*31 + 'octsep cfs'!$F65*28+'octsep cfs'!$G65*31)*1.983471/1000</f>
        <v>523.32890599500001</v>
      </c>
      <c r="G65" s="6">
        <f>('octsep cfs'!$F65*28+'octsep cfs'!$G65*31)*1.983471/1000</f>
        <v>328.53618602700004</v>
      </c>
      <c r="H65" s="6">
        <f xml:space="preserve"> 'octsep cfs'!$G65*31*1.983471/1000</f>
        <v>229.90214013899998</v>
      </c>
      <c r="I65" s="6">
        <f xml:space="preserve"> ('octsep cfs'!$H65*30 + 'octsep cfs'!$I65*31 + 'octsep cfs'!$J65*30 + 'octsep cfs'!$K65*31 + 'octsep cfs'!$L65*31 + 'octsep cfs'!$M65*30)*1.983471/1000</f>
        <v>282.53155965299999</v>
      </c>
      <c r="J65" s="6">
        <f xml:space="preserve"> ('octsep cfs'!$I65*31 + 'octsep cfs'!$J65*30 + 'octsep cfs'!$K65*31 + 'octsep cfs'!$L65*31 + 'octsep cfs'!$M65*30)*1.983471/1000</f>
        <v>133.35470574300001</v>
      </c>
      <c r="K65" s="6">
        <f xml:space="preserve"> ('octsep cfs'!$J65*30 + 'octsep cfs'!$K65*31 + 'octsep cfs'!$L65*31 + 'octsep cfs'!$M65*30)*1.983471/1000</f>
        <v>65.964295046999993</v>
      </c>
      <c r="L65" s="6">
        <f xml:space="preserve"> ('octsep cfs'!$K65*31 + 'octsep cfs'!$L65*31 + 'octsep cfs'!$M65*30)*1.983471/1000</f>
        <v>36.747767217000003</v>
      </c>
      <c r="M65" s="6">
        <f xml:space="preserve"> ('octsep cfs'!$L65*31 + 'octsep cfs'!$M65*30)*1.983471/1000</f>
        <v>24.204296613</v>
      </c>
      <c r="N65" s="6">
        <f xml:space="preserve"> 'octsep cfs'!$M65*30*1.983471/1000</f>
        <v>9.8776855799999996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691.54311456300002</v>
      </c>
      <c r="C66" s="6">
        <f xml:space="preserve"> ('octsep cfs'!$B66*31 + 'octsep cfs'!$C66*30 + 'octsep cfs'!$D66*31 + 'octsep cfs'!$E66*31 + 'octsep cfs'!$F66*28+'octsep cfs'!$G66*31)*1.983471/1000</f>
        <v>681.66542898299997</v>
      </c>
      <c r="D66" s="6">
        <f xml:space="preserve"> ('octsep cfs'!$C66*30 + 'octsep cfs'!$D66*31 + 'octsep cfs'!$E66*31 + 'octsep cfs'!$F66*28+'octsep cfs'!$G66*31)*1.983471/1000</f>
        <v>662.66576027400004</v>
      </c>
      <c r="E66" s="6">
        <f>('octsep cfs'!$D66*31 + 'octsep cfs'!$E66*31 + 'octsep cfs'!$F66*28+'octsep cfs'!$G66*31)*1.983471/1000</f>
        <v>593.34344882400001</v>
      </c>
      <c r="F66" s="6">
        <f>('octsep cfs'!$E66*31 + 'octsep cfs'!$F66*28+'octsep cfs'!$G66*31)*1.983471/1000</f>
        <v>506.27700580800001</v>
      </c>
      <c r="G66" s="6">
        <f>('octsep cfs'!$F66*28+'octsep cfs'!$G66*31)*1.983471/1000</f>
        <v>301.70775728099994</v>
      </c>
      <c r="H66" s="6">
        <f xml:space="preserve"> 'octsep cfs'!$G66*31*1.983471/1000</f>
        <v>158.699498181</v>
      </c>
      <c r="I66" s="6">
        <f xml:space="preserve"> ('octsep cfs'!$H66*30 + 'octsep cfs'!$I66*31 + 'octsep cfs'!$J66*30 + 'octsep cfs'!$K66*31 + 'octsep cfs'!$L66*31 + 'octsep cfs'!$M66*30)*1.983471/1000</f>
        <v>349.394367063</v>
      </c>
      <c r="J66" s="6">
        <f xml:space="preserve"> ('octsep cfs'!$I66*31 + 'octsep cfs'!$J66*30 + 'octsep cfs'!$K66*31 + 'octsep cfs'!$L66*31 + 'octsep cfs'!$M66*30)*1.983471/1000</f>
        <v>189.20924910300002</v>
      </c>
      <c r="K66" s="6">
        <f xml:space="preserve"> ('octsep cfs'!$J66*30 + 'octsep cfs'!$K66*31 + 'octsep cfs'!$L66*31 + 'octsep cfs'!$M66*30)*1.983471/1000</f>
        <v>115.05520229699999</v>
      </c>
      <c r="L66" s="6">
        <f xml:space="preserve"> ('octsep cfs'!$K66*31 + 'octsep cfs'!$L66*31 + 'octsep cfs'!$M66*30)*1.983471/1000</f>
        <v>33.594048326999996</v>
      </c>
      <c r="M66" s="6">
        <f xml:space="preserve"> ('octsep cfs'!$L66*31 + 'octsep cfs'!$M66*30)*1.983471/1000</f>
        <v>16.316032445999998</v>
      </c>
      <c r="N66" s="6">
        <f xml:space="preserve"> 'octsep cfs'!$M66*30*1.983471/1000</f>
        <v>8.5685947199999983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723.02476627499993</v>
      </c>
      <c r="C67" s="6">
        <f xml:space="preserve"> ('octsep cfs'!$B67*31 + 'octsep cfs'!$C67*30 + 'octsep cfs'!$D67*31 + 'octsep cfs'!$E67*31 + 'octsep cfs'!$F67*28+'octsep cfs'!$G67*31)*1.983471/1000</f>
        <v>714.45617155499997</v>
      </c>
      <c r="D67" s="6">
        <f xml:space="preserve"> ('octsep cfs'!$C67*30 + 'octsep cfs'!$D67*31 + 'octsep cfs'!$E67*31 + 'octsep cfs'!$F67*28+'octsep cfs'!$G67*31)*1.983471/1000</f>
        <v>669.8161732289999</v>
      </c>
      <c r="E67" s="6">
        <f>('octsep cfs'!$D67*31 + 'octsep cfs'!$E67*31 + 'octsep cfs'!$F67*28+'octsep cfs'!$G67*31)*1.983471/1000</f>
        <v>516.71204673900002</v>
      </c>
      <c r="F67" s="6">
        <f>('octsep cfs'!$E67*31 + 'octsep cfs'!$F67*28+'octsep cfs'!$G67*31)*1.983471/1000</f>
        <v>390.96990269399998</v>
      </c>
      <c r="G67" s="6">
        <f>('octsep cfs'!$F67*28+'octsep cfs'!$G67*31)*1.983471/1000</f>
        <v>233.684619336</v>
      </c>
      <c r="H67" s="6">
        <f xml:space="preserve"> 'octsep cfs'!$G67*31*1.983471/1000</f>
        <v>118.05619392</v>
      </c>
      <c r="I67" s="6">
        <f xml:space="preserve"> ('octsep cfs'!$H67*30 + 'octsep cfs'!$I67*31 + 'octsep cfs'!$J67*30 + 'octsep cfs'!$K67*31 + 'octsep cfs'!$L67*31 + 'octsep cfs'!$M67*30)*1.983471/1000</f>
        <v>316.234698885</v>
      </c>
      <c r="J67" s="6">
        <f xml:space="preserve"> ('octsep cfs'!$I67*31 + 'octsep cfs'!$J67*30 + 'octsep cfs'!$K67*31 + 'octsep cfs'!$L67*31 + 'octsep cfs'!$M67*30)*1.983471/1000</f>
        <v>185.028092235</v>
      </c>
      <c r="K67" s="6">
        <f xml:space="preserve"> ('octsep cfs'!$J67*30 + 'octsep cfs'!$K67*31 + 'octsep cfs'!$L67*31 + 'octsep cfs'!$M67*30)*1.983471/1000</f>
        <v>69.923303163</v>
      </c>
      <c r="L67" s="6">
        <f xml:space="preserve"> ('octsep cfs'!$K67*31 + 'octsep cfs'!$L67*31 + 'octsep cfs'!$M67*30)*1.983471/1000</f>
        <v>32.852230172999995</v>
      </c>
      <c r="M67" s="6">
        <f xml:space="preserve"> ('octsep cfs'!$L67*31 + 'octsep cfs'!$M67*30)*1.983471/1000</f>
        <v>16.742478711</v>
      </c>
      <c r="N67" s="6">
        <f xml:space="preserve"> 'octsep cfs'!$M67*30*1.983471/1000</f>
        <v>8.6876029799999994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612.819150573</v>
      </c>
      <c r="C68" s="6">
        <f xml:space="preserve"> ('octsep cfs'!$B68*31 + 'octsep cfs'!$C68*30 + 'octsep cfs'!$D68*31 + 'octsep cfs'!$E68*31 + 'octsep cfs'!$F68*29 + 'octsep cfs'!$G68*31)*1.983471/1000</f>
        <v>604.13154759300005</v>
      </c>
      <c r="D68" s="6">
        <f xml:space="preserve"> ('octsep cfs'!$C68*30 + 'octsep cfs'!$D68*31 + 'octsep cfs'!$E68*31 + 'octsep cfs'!$F68*29+'octsep cfs'!$G68*31)*1.983471/1000</f>
        <v>588.39072173700004</v>
      </c>
      <c r="E68" s="6">
        <f>('octsep cfs'!$D68*31 + 'octsep cfs'!$E68*31 + 'octsep cfs'!$F68*29+'octsep cfs'!$G68*31)*1.983471/1000</f>
        <v>424.87337249699999</v>
      </c>
      <c r="F68" s="6">
        <f>('octsep cfs'!$E68*31 + 'octsep cfs'!$F68*29+'octsep cfs'!$G68*31)*1.983471/1000</f>
        <v>255.90544494899999</v>
      </c>
      <c r="G68" s="6">
        <f>('octsep cfs'!$F68*29+'octsep cfs'!$G68*31)*1.983471/1000</f>
        <v>163.18214264100001</v>
      </c>
      <c r="H68" s="6">
        <f xml:space="preserve"> 'octsep cfs'!$G68*31*1.983471/1000</f>
        <v>37.384461408</v>
      </c>
      <c r="I68" s="6">
        <f xml:space="preserve"> ('octsep cfs'!$H68*30 + 'octsep cfs'!$I68*31 + 'octsep cfs'!$J68*30 + 'octsep cfs'!$K68*31 + 'octsep cfs'!$L68*31 + 'octsep cfs'!$M68*30)*1.983471/1000</f>
        <v>191.45850521700001</v>
      </c>
      <c r="J68" s="6">
        <f xml:space="preserve"> ('octsep cfs'!$I68*31 + 'octsep cfs'!$J68*30 + 'octsep cfs'!$K68*31 + 'octsep cfs'!$L68*31 + 'octsep cfs'!$M68*30)*1.983471/1000</f>
        <v>70.129584147000003</v>
      </c>
      <c r="K68" s="6">
        <f xml:space="preserve"> ('octsep cfs'!$J68*30 + 'octsep cfs'!$K68*31 + 'octsep cfs'!$L68*31 + 'octsep cfs'!$M68*30)*1.983471/1000</f>
        <v>36.311403596999995</v>
      </c>
      <c r="L68" s="6">
        <f xml:space="preserve"> ('octsep cfs'!$K68*31 + 'octsep cfs'!$L68*31 + 'octsep cfs'!$M68*30)*1.983471/1000</f>
        <v>24.113056947</v>
      </c>
      <c r="M68" s="6">
        <f xml:space="preserve"> ('octsep cfs'!$L68*31 + 'octsep cfs'!$M68*30)*1.983471/1000</f>
        <v>16.181156418</v>
      </c>
      <c r="N68" s="6">
        <f xml:space="preserve"> 'octsep cfs'!$M68*30*1.983471/1000</f>
        <v>8.9256194999999998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768.37683069000002</v>
      </c>
      <c r="C69" s="6">
        <f xml:space="preserve"> ('octsep cfs'!$B69*31 + 'octsep cfs'!$C69*30 + 'octsep cfs'!$D69*31 + 'octsep cfs'!$E69*31 + 'octsep cfs'!$F69*28+'octsep cfs'!$G69*31)*1.983471/1000</f>
        <v>759.45121118999998</v>
      </c>
      <c r="D69" s="6">
        <f xml:space="preserve"> ('octsep cfs'!$C69*30 + 'octsep cfs'!$D69*31 + 'octsep cfs'!$E69*31 + 'octsep cfs'!$F69*28+'octsep cfs'!$G69*31)*1.983471/1000</f>
        <v>745.616500965</v>
      </c>
      <c r="E69" s="6">
        <f>('octsep cfs'!$D69*31 + 'octsep cfs'!$E69*31 + 'octsep cfs'!$F69*28+'octsep cfs'!$G69*31)*1.983471/1000</f>
        <v>599.83138246500005</v>
      </c>
      <c r="F69" s="6">
        <f>('octsep cfs'!$E69*31 + 'octsep cfs'!$F69*28+'octsep cfs'!$G69*31)*1.983471/1000</f>
        <v>448.07998319699999</v>
      </c>
      <c r="G69" s="6">
        <f>('octsep cfs'!$F69*28+'octsep cfs'!$G69*31)*1.983471/1000</f>
        <v>341.52197066400004</v>
      </c>
      <c r="H69" s="6">
        <f xml:space="preserve"> 'octsep cfs'!$G69*31*1.983471/1000</f>
        <v>270.54544439999995</v>
      </c>
      <c r="I69" s="6">
        <f xml:space="preserve"> ('octsep cfs'!$H69*30 + 'octsep cfs'!$I69*31 + 'octsep cfs'!$J69*30 + 'octsep cfs'!$K69*31 + 'octsep cfs'!$L69*31 + 'octsep cfs'!$M69*30)*1.983471/1000</f>
        <v>486.61089084299999</v>
      </c>
      <c r="J69" s="6">
        <f xml:space="preserve"> ('octsep cfs'!$I69*31 + 'octsep cfs'!$J69*30 + 'octsep cfs'!$K69*31 + 'octsep cfs'!$L69*31 + 'octsep cfs'!$M69*30)*1.983471/1000</f>
        <v>253.65222189300002</v>
      </c>
      <c r="K69" s="6">
        <f xml:space="preserve"> ('octsep cfs'!$J69*30 + 'octsep cfs'!$K69*31 + 'octsep cfs'!$L69*31 + 'octsep cfs'!$M69*30)*1.983471/1000</f>
        <v>126.987763833</v>
      </c>
      <c r="L69" s="6">
        <f xml:space="preserve"> ('octsep cfs'!$K69*31 + 'octsep cfs'!$L69*31 + 'octsep cfs'!$M69*30)*1.983471/1000</f>
        <v>44.039006612999998</v>
      </c>
      <c r="M69" s="6">
        <f xml:space="preserve"> ('octsep cfs'!$L69*31 + 'octsep cfs'!$M69*30)*1.983471/1000</f>
        <v>18.952065405000003</v>
      </c>
      <c r="N69" s="6">
        <f xml:space="preserve"> 'octsep cfs'!$M69*30*1.983471/1000</f>
        <v>6.9619832100000005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492.81320466</v>
      </c>
      <c r="C70" s="6">
        <f xml:space="preserve"> ('octsep cfs'!$B70*31 + 'octsep cfs'!$C70*30 + 'octsep cfs'!$D70*31 + 'octsep cfs'!$E70*31 + 'octsep cfs'!$F70*28+'octsep cfs'!$G70*31)*1.983471/1000</f>
        <v>485.85122145000003</v>
      </c>
      <c r="D70" s="6">
        <f xml:space="preserve"> ('octsep cfs'!$C70*30 + 'octsep cfs'!$D70*31 + 'octsep cfs'!$E70*31 + 'octsep cfs'!$F70*28+'octsep cfs'!$G70*31)*1.983471/1000</f>
        <v>476.62808130000002</v>
      </c>
      <c r="E70" s="6">
        <f>('octsep cfs'!$D70*31 + 'octsep cfs'!$E70*31 + 'octsep cfs'!$F70*28+'octsep cfs'!$G70*31)*1.983471/1000</f>
        <v>465.14378421000004</v>
      </c>
      <c r="F70" s="6">
        <f>('octsep cfs'!$E70*31 + 'octsep cfs'!$F70*28+'octsep cfs'!$G70*31)*1.983471/1000</f>
        <v>372.66643230599999</v>
      </c>
      <c r="G70" s="6">
        <f>('octsep cfs'!$F70*28+'octsep cfs'!$G70*31)*1.983471/1000</f>
        <v>221.22247104299998</v>
      </c>
      <c r="H70" s="6">
        <f xml:space="preserve"> 'octsep cfs'!$G70*31*1.983471/1000</f>
        <v>124.14346641900001</v>
      </c>
      <c r="I70" s="6">
        <f xml:space="preserve"> ('octsep cfs'!$H70*30 + 'octsep cfs'!$I70*31 + 'octsep cfs'!$J70*30 + 'octsep cfs'!$K70*31 + 'octsep cfs'!$L70*31 + 'octsep cfs'!$M70*30)*1.983471/1000</f>
        <v>213.39966141900001</v>
      </c>
      <c r="J70" s="6">
        <f xml:space="preserve"> ('octsep cfs'!$I70*31 + 'octsep cfs'!$J70*30 + 'octsep cfs'!$K70*31 + 'octsep cfs'!$L70*31 + 'octsep cfs'!$M70*30)*1.983471/1000</f>
        <v>110.99305368899999</v>
      </c>
      <c r="K70" s="6">
        <f xml:space="preserve"> ('octsep cfs'!$J70*30 + 'octsep cfs'!$K70*31 + 'octsep cfs'!$L70*31 + 'octsep cfs'!$M70*30)*1.983471/1000</f>
        <v>72.809253467999994</v>
      </c>
      <c r="L70" s="6">
        <f xml:space="preserve"> ('octsep cfs'!$K70*31 + 'octsep cfs'!$L70*31 + 'octsep cfs'!$M70*30)*1.983471/1000</f>
        <v>26.634048588000002</v>
      </c>
      <c r="M70" s="6">
        <f xml:space="preserve"> ('octsep cfs'!$L70*31 + 'octsep cfs'!$M70*30)*1.983471/1000</f>
        <v>13.229751570000001</v>
      </c>
      <c r="N70" s="6">
        <f xml:space="preserve"> 'octsep cfs'!$M70*30*1.983471/1000</f>
        <v>7.0809914699999998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970.64525285699995</v>
      </c>
      <c r="C71" s="6">
        <f xml:space="preserve"> ('octsep cfs'!$B71*31 + 'octsep cfs'!$C71*30 + 'octsep cfs'!$D71*31 + 'octsep cfs'!$E71*31 + 'octsep cfs'!$F71*28+'octsep cfs'!$G71*31)*1.983471/1000</f>
        <v>963.56426138699999</v>
      </c>
      <c r="D71" s="6">
        <f xml:space="preserve"> ('octsep cfs'!$C71*30 + 'octsep cfs'!$D71*31 + 'octsep cfs'!$E71*31 + 'octsep cfs'!$F71*28+'octsep cfs'!$G71*31)*1.983471/1000</f>
        <v>911.607238542</v>
      </c>
      <c r="E71" s="6">
        <f>('octsep cfs'!$D71*31 + 'octsep cfs'!$E71*31 + 'octsep cfs'!$F71*28+'octsep cfs'!$G71*31)*1.983471/1000</f>
        <v>757.551045972</v>
      </c>
      <c r="F71" s="6">
        <f>('octsep cfs'!$E71*31 + 'octsep cfs'!$F71*28+'octsep cfs'!$G71*31)*1.983471/1000</f>
        <v>544.18907050200005</v>
      </c>
      <c r="G71" s="6">
        <f>('octsep cfs'!$F71*28+'octsep cfs'!$G71*31)*1.983471/1000</f>
        <v>316.68494680200001</v>
      </c>
      <c r="H71" s="6">
        <f xml:space="preserve"> 'octsep cfs'!$G71*31*1.983471/1000</f>
        <v>110.308756194</v>
      </c>
      <c r="I71" s="6">
        <f xml:space="preserve"> ('octsep cfs'!$H71*30 + 'octsep cfs'!$I71*31 + 'octsep cfs'!$J71*30 + 'octsep cfs'!$K71*31 + 'octsep cfs'!$L71*31 + 'octsep cfs'!$M71*30)*1.983471/1000</f>
        <v>296.61023681099999</v>
      </c>
      <c r="J71" s="6">
        <f xml:space="preserve"> ('octsep cfs'!$I71*31 + 'octsep cfs'!$J71*30 + 'octsep cfs'!$K71*31 + 'octsep cfs'!$L71*31 + 'octsep cfs'!$M71*30)*1.983471/1000</f>
        <v>190.335860631</v>
      </c>
      <c r="K71" s="6">
        <f xml:space="preserve"> ('octsep cfs'!$J71*30 + 'octsep cfs'!$K71*31 + 'octsep cfs'!$L71*31 + 'octsep cfs'!$M71*30)*1.983471/1000</f>
        <v>88.081980168000001</v>
      </c>
      <c r="L71" s="6">
        <f xml:space="preserve"> ('octsep cfs'!$K71*31 + 'octsep cfs'!$L71*31 + 'octsep cfs'!$M71*30)*1.983471/1000</f>
        <v>46.488593297999998</v>
      </c>
      <c r="M71" s="6">
        <f xml:space="preserve"> ('octsep cfs'!$L71*31 + 'octsep cfs'!$M71*30)*1.983471/1000</f>
        <v>27.857850194999997</v>
      </c>
      <c r="N71" s="6">
        <f xml:space="preserve"> 'octsep cfs'!$M71*30*1.983471/1000</f>
        <v>16.482644010000001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1368.3153205889998</v>
      </c>
      <c r="C72" s="6">
        <f xml:space="preserve"> ('octsep cfs'!$B72*31 + 'octsep cfs'!$C72*30 + 'octsep cfs'!$D72*31 + 'octsep cfs'!$E72*31 + 'octsep cfs'!$F72*29 + 'octsep cfs'!$G72*31)*1.983471/1000</f>
        <v>1351.832676579</v>
      </c>
      <c r="D72" s="6">
        <f xml:space="preserve"> ('octsep cfs'!$C72*30 + 'octsep cfs'!$D72*31 + 'octsep cfs'!$E72*31 + 'octsep cfs'!$F72*29+'octsep cfs'!$G72*31)*1.983471/1000</f>
        <v>1304.3027610060001</v>
      </c>
      <c r="E72" s="6">
        <f>('octsep cfs'!$D72*31 + 'octsep cfs'!$E72*31 + 'octsep cfs'!$F72*29+'octsep cfs'!$G72*31)*1.983471/1000</f>
        <v>1047.4234317959999</v>
      </c>
      <c r="F72" s="6">
        <f>('octsep cfs'!$E72*31 + 'octsep cfs'!$F72*29+'octsep cfs'!$G72*31)*1.983471/1000</f>
        <v>755.48030224800004</v>
      </c>
      <c r="G72" s="6">
        <f>('octsep cfs'!$F72*29+'octsep cfs'!$G72*31)*1.983471/1000</f>
        <v>505.84064218799995</v>
      </c>
      <c r="H72" s="6">
        <f xml:space="preserve"> 'octsep cfs'!$G72*31*1.983471/1000</f>
        <v>99.917351624999995</v>
      </c>
      <c r="I72" s="6">
        <f xml:space="preserve"> ('octsep cfs'!$H72*30 + 'octsep cfs'!$I72*31 + 'octsep cfs'!$J72*30 + 'octsep cfs'!$K72*31 + 'octsep cfs'!$L72*31 + 'octsep cfs'!$M72*30)*1.983471/1000</f>
        <v>355.588746996</v>
      </c>
      <c r="J72" s="6">
        <f xml:space="preserve"> ('octsep cfs'!$I72*31 + 'octsep cfs'!$J72*30 + 'octsep cfs'!$K72*31 + 'octsep cfs'!$L72*31 + 'octsep cfs'!$M72*30)*1.983471/1000</f>
        <v>186.35900127599999</v>
      </c>
      <c r="K72" s="6">
        <f xml:space="preserve"> ('octsep cfs'!$J72*30 + 'octsep cfs'!$K72*31 + 'octsep cfs'!$L72*31 + 'octsep cfs'!$M72*30)*1.983471/1000</f>
        <v>67.626443745000003</v>
      </c>
      <c r="L72" s="6">
        <f xml:space="preserve"> ('octsep cfs'!$K72*31 + 'octsep cfs'!$L72*31 + 'octsep cfs'!$M72*30)*1.983471/1000</f>
        <v>34.125618555000003</v>
      </c>
      <c r="M72" s="6">
        <f xml:space="preserve"> ('octsep cfs'!$L72*31 + 'octsep cfs'!$M72*30)*1.983471/1000</f>
        <v>18.630743103</v>
      </c>
      <c r="N72" s="6">
        <f xml:space="preserve"> 'octsep cfs'!$M72*30*1.983471/1000</f>
        <v>11.06776818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1377.8320144469999</v>
      </c>
      <c r="C73" s="6">
        <f xml:space="preserve"> ('octsep cfs'!$B73*31 + 'octsep cfs'!$C73*30 + 'octsep cfs'!$D73*31 + 'octsep cfs'!$E73*31 + 'octsep cfs'!$F73*28+'octsep cfs'!$G73*31)*1.983471/1000</f>
        <v>1366.7642462670001</v>
      </c>
      <c r="D73" s="6">
        <f xml:space="preserve"> ('octsep cfs'!$C73*30 + 'octsep cfs'!$D73*31 + 'octsep cfs'!$E73*31 + 'octsep cfs'!$F73*28+'octsep cfs'!$G73*31)*1.983471/1000</f>
        <v>1298.144083551</v>
      </c>
      <c r="E73" s="6">
        <f>('octsep cfs'!$D73*31 + 'octsep cfs'!$E73*31 + 'octsep cfs'!$F73*28+'octsep cfs'!$G73*31)*1.983471/1000</f>
        <v>1059.4135139909999</v>
      </c>
      <c r="F73" s="6">
        <f>('octsep cfs'!$E73*31 + 'octsep cfs'!$F73*28+'octsep cfs'!$G73*31)*1.983471/1000</f>
        <v>625.80295173900004</v>
      </c>
      <c r="G73" s="6">
        <f>('octsep cfs'!$F73*28+'octsep cfs'!$G73*31)*1.983471/1000</f>
        <v>383.72626660200001</v>
      </c>
      <c r="H73" s="6">
        <f xml:space="preserve"> 'octsep cfs'!$G73*31*1.983471/1000</f>
        <v>247.549081626</v>
      </c>
      <c r="I73" s="6">
        <f xml:space="preserve"> ('octsep cfs'!$H73*30 + 'octsep cfs'!$I73*31 + 'octsep cfs'!$J73*30 + 'octsep cfs'!$K73*31 + 'octsep cfs'!$L73*31 + 'octsep cfs'!$M73*30)*1.983471/1000</f>
        <v>292.84164191100001</v>
      </c>
      <c r="J73" s="6">
        <f xml:space="preserve"> ('octsep cfs'!$I73*31 + 'octsep cfs'!$J73*30 + 'octsep cfs'!$K73*31 + 'octsep cfs'!$L73*31 + 'octsep cfs'!$M73*30)*1.983471/1000</f>
        <v>153.542473581</v>
      </c>
      <c r="K73" s="6">
        <f xml:space="preserve"> ('octsep cfs'!$J73*30 + 'octsep cfs'!$K73*31 + 'octsep cfs'!$L73*31 + 'octsep cfs'!$M73*30)*1.983471/1000</f>
        <v>81.847930814999998</v>
      </c>
      <c r="L73" s="6">
        <f xml:space="preserve"> ('octsep cfs'!$K73*31 + 'octsep cfs'!$L73*31 + 'octsep cfs'!$M73*30)*1.983471/1000</f>
        <v>46.561981724999995</v>
      </c>
      <c r="M73" s="6">
        <f xml:space="preserve"> ('octsep cfs'!$L73*31 + 'octsep cfs'!$M73*30)*1.983471/1000</f>
        <v>27.254875010999999</v>
      </c>
      <c r="N73" s="6">
        <f xml:space="preserve"> 'octsep cfs'!$M73*30*1.983471/1000</f>
        <v>19.81487529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759.56823597899995</v>
      </c>
      <c r="C74" s="6">
        <f xml:space="preserve"> ('octsep cfs'!$B74*31 + 'octsep cfs'!$C74*30 + 'octsep cfs'!$D74*31 + 'octsep cfs'!$E74*31 + 'octsep cfs'!$F74*28+'octsep cfs'!$G74*31)*1.983471/1000</f>
        <v>739.75336068900003</v>
      </c>
      <c r="D74" s="6">
        <f xml:space="preserve"> ('octsep cfs'!$C74*30 + 'octsep cfs'!$D74*31 + 'octsep cfs'!$E74*31 + 'octsep cfs'!$F74*28+'octsep cfs'!$G74*31)*1.983471/1000</f>
        <v>649.735512825</v>
      </c>
      <c r="E74" s="6">
        <f>('octsep cfs'!$D74*31 + 'octsep cfs'!$E74*31 + 'octsep cfs'!$F74*28+'octsep cfs'!$G74*31)*1.983471/1000</f>
        <v>572.14212730499992</v>
      </c>
      <c r="F74" s="6">
        <f>('octsep cfs'!$E74*31 + 'octsep cfs'!$F74*28+'octsep cfs'!$G74*31)*1.983471/1000</f>
        <v>486.79733711700004</v>
      </c>
      <c r="G74" s="6">
        <f>('octsep cfs'!$F74*28+'octsep cfs'!$G74*31)*1.983471/1000</f>
        <v>236.788751451</v>
      </c>
      <c r="H74" s="6">
        <f xml:space="preserve"> 'octsep cfs'!$G74*31*1.983471/1000</f>
        <v>135.21123459899999</v>
      </c>
      <c r="I74" s="6">
        <f xml:space="preserve"> ('octsep cfs'!$H74*30 + 'octsep cfs'!$I74*31 + 'octsep cfs'!$J74*30 + 'octsep cfs'!$K74*31 + 'octsep cfs'!$L74*31 + 'octsep cfs'!$M74*30)*1.983471/1000</f>
        <v>226.17916507199999</v>
      </c>
      <c r="J74" s="6">
        <f xml:space="preserve"> ('octsep cfs'!$I74*31 + 'octsep cfs'!$J74*30 + 'octsep cfs'!$K74*31 + 'octsep cfs'!$L74*31 + 'octsep cfs'!$M74*30)*1.983471/1000</f>
        <v>154.714704942</v>
      </c>
      <c r="K74" s="6">
        <f xml:space="preserve"> ('octsep cfs'!$J74*30 + 'octsep cfs'!$K74*31 + 'octsep cfs'!$L74*31 + 'octsep cfs'!$M74*30)*1.983471/1000</f>
        <v>69.492889955999999</v>
      </c>
      <c r="L74" s="6">
        <f xml:space="preserve"> ('octsep cfs'!$K74*31 + 'octsep cfs'!$L74*31 + 'octsep cfs'!$M74*30)*1.983471/1000</f>
        <v>26.768924616</v>
      </c>
      <c r="M74" s="6">
        <f xml:space="preserve"> ('octsep cfs'!$L74*31 + 'octsep cfs'!$M74*30)*1.983471/1000</f>
        <v>11.397024366</v>
      </c>
      <c r="N74" s="6">
        <f xml:space="preserve"> 'octsep cfs'!$M74*30*1.983471/1000</f>
        <v>4.8793386600000002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1128.285577524</v>
      </c>
      <c r="C75" s="6">
        <f xml:space="preserve"> ('octsep cfs'!$B75*31 + 'octsep cfs'!$C75*30 + 'octsep cfs'!$D75*31 + 'octsep cfs'!$E75*31 + 'octsep cfs'!$F75*28+'octsep cfs'!$G75*31)*1.983471/1000</f>
        <v>1123.406238864</v>
      </c>
      <c r="D75" s="6">
        <f xml:space="preserve"> ('octsep cfs'!$C75*30 + 'octsep cfs'!$D75*31 + 'octsep cfs'!$E75*31 + 'octsep cfs'!$F75*28+'octsep cfs'!$G75*31)*1.983471/1000</f>
        <v>1102.070041317</v>
      </c>
      <c r="E75" s="6">
        <f>('octsep cfs'!$D75*31 + 'octsep cfs'!$E75*31 + 'octsep cfs'!$F75*28+'octsep cfs'!$G75*31)*1.983471/1000</f>
        <v>930.936163437</v>
      </c>
      <c r="F75" s="6">
        <f>('octsep cfs'!$E75*31 + 'octsep cfs'!$F75*28+'octsep cfs'!$G75*31)*1.983471/1000</f>
        <v>585.12989541299999</v>
      </c>
      <c r="G75" s="6">
        <f>('octsep cfs'!$F75*28+'octsep cfs'!$G75*31)*1.983471/1000</f>
        <v>346.12759032600002</v>
      </c>
      <c r="H75" s="6">
        <f xml:space="preserve"> 'octsep cfs'!$G75*31*1.983471/1000</f>
        <v>140.80660628999999</v>
      </c>
      <c r="I75" s="6">
        <f xml:space="preserve"> ('octsep cfs'!$H75*30 + 'octsep cfs'!$I75*31 + 'octsep cfs'!$J75*30 + 'octsep cfs'!$K75*31 + 'octsep cfs'!$L75*31 + 'octsep cfs'!$M75*30)*1.983471/1000</f>
        <v>375.09816775199999</v>
      </c>
      <c r="J75" s="6">
        <f xml:space="preserve"> ('octsep cfs'!$I75*31 + 'octsep cfs'!$J75*30 + 'octsep cfs'!$K75*31 + 'octsep cfs'!$L75*31 + 'octsep cfs'!$M75*30)*1.983471/1000</f>
        <v>266.62213876200002</v>
      </c>
      <c r="K75" s="6">
        <f xml:space="preserve"> ('octsep cfs'!$J75*30 + 'octsep cfs'!$K75*31 + 'octsep cfs'!$L75*31 + 'octsep cfs'!$M75*30)*1.983471/1000</f>
        <v>99.560326845000006</v>
      </c>
      <c r="L75" s="6">
        <f xml:space="preserve"> ('octsep cfs'!$K75*31 + 'octsep cfs'!$L75*31 + 'octsep cfs'!$M75*30)*1.983471/1000</f>
        <v>32.201651685000002</v>
      </c>
      <c r="M75" s="6">
        <f xml:space="preserve"> ('octsep cfs'!$L75*31 + 'octsep cfs'!$M75*30)*1.983471/1000</f>
        <v>13.816858986</v>
      </c>
      <c r="N75" s="6">
        <f xml:space="preserve"> 'octsep cfs'!$M75*30*1.983471/1000</f>
        <v>4.2247932300000004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962.62012919100005</v>
      </c>
      <c r="C76" s="6">
        <f xml:space="preserve"> ('octsep cfs'!$B76*31 + 'octsep cfs'!$C76*30 + 'octsep cfs'!$D76*31 + 'octsep cfs'!$E76*31 + 'octsep cfs'!$F76*29 + 'octsep cfs'!$G76*31)*1.983471/1000</f>
        <v>958.395335961</v>
      </c>
      <c r="D76" s="6">
        <f xml:space="preserve"> ('octsep cfs'!$C76*30 + 'octsep cfs'!$D76*31 + 'octsep cfs'!$E76*31 + 'octsep cfs'!$F76*29+'octsep cfs'!$G76*31)*1.983471/1000</f>
        <v>945.35996454899998</v>
      </c>
      <c r="E76" s="6">
        <f>('octsep cfs'!$D76*31 + 'octsep cfs'!$E76*31 + 'octsep cfs'!$F76*29+'octsep cfs'!$G76*31)*1.983471/1000</f>
        <v>757.44592200900001</v>
      </c>
      <c r="F76" s="6">
        <f>('octsep cfs'!$E76*31 + 'octsep cfs'!$F76*29+'octsep cfs'!$G76*31)*1.983471/1000</f>
        <v>504.42444389399998</v>
      </c>
      <c r="G76" s="6">
        <f>('octsep cfs'!$F76*29+'octsep cfs'!$G76*31)*1.983471/1000</f>
        <v>326.66378940299995</v>
      </c>
      <c r="H76" s="6">
        <f xml:space="preserve"> 'octsep cfs'!$G76*31*1.983471/1000</f>
        <v>128.447598489</v>
      </c>
      <c r="I76" s="6">
        <f xml:space="preserve"> ('octsep cfs'!$H76*30 + 'octsep cfs'!$I76*31 + 'octsep cfs'!$J76*30 + 'octsep cfs'!$K76*31 + 'octsep cfs'!$L76*31 + 'octsep cfs'!$M76*30)*1.983471/1000</f>
        <v>293.57949312300002</v>
      </c>
      <c r="J76" s="6">
        <f xml:space="preserve"> ('octsep cfs'!$I76*31 + 'octsep cfs'!$J76*30 + 'octsep cfs'!$K76*31 + 'octsep cfs'!$L76*31 + 'octsep cfs'!$M76*30)*1.983471/1000</f>
        <v>196.111728183</v>
      </c>
      <c r="K76" s="6">
        <f xml:space="preserve"> ('octsep cfs'!$J76*30 + 'octsep cfs'!$K76*31 + 'octsep cfs'!$L76*31 + 'octsep cfs'!$M76*30)*1.983471/1000</f>
        <v>91.275368478000004</v>
      </c>
      <c r="L76" s="6">
        <f xml:space="preserve"> ('octsep cfs'!$K76*31 + 'octsep cfs'!$L76*31 + 'octsep cfs'!$M76*30)*1.983471/1000</f>
        <v>25.999337867999998</v>
      </c>
      <c r="M76" s="6">
        <f xml:space="preserve"> ('octsep cfs'!$L76*31 + 'octsep cfs'!$M76*30)*1.983471/1000</f>
        <v>11.672726834999999</v>
      </c>
      <c r="N76" s="6">
        <f xml:space="preserve"> 'octsep cfs'!$M76*30*1.983471/1000</f>
        <v>5.83140474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337.787094771</v>
      </c>
      <c r="C77" s="6">
        <f xml:space="preserve"> ('octsep cfs'!$B77*31 + 'octsep cfs'!$C77*30 + 'octsep cfs'!$D77*31 + 'octsep cfs'!$E77*31 + 'octsep cfs'!$F77*28+'octsep cfs'!$G77*31)*1.983471/1000</f>
        <v>331.95569003100002</v>
      </c>
      <c r="D77" s="6">
        <f xml:space="preserve"> ('octsep cfs'!$C77*30 + 'octsep cfs'!$D77*31 + 'octsep cfs'!$E77*31 + 'octsep cfs'!$F77*28+'octsep cfs'!$G77*31)*1.983471/1000</f>
        <v>315.66147576599997</v>
      </c>
      <c r="E77" s="6">
        <f>('octsep cfs'!$D77*31 + 'octsep cfs'!$E77*31 + 'octsep cfs'!$F77*28+'octsep cfs'!$G77*31)*1.983471/1000</f>
        <v>284.18379099599997</v>
      </c>
      <c r="F77" s="6">
        <f>('octsep cfs'!$E77*31 + 'octsep cfs'!$F77*28+'octsep cfs'!$G77*31)*1.983471/1000</f>
        <v>192.25982750099999</v>
      </c>
      <c r="G77" s="6">
        <f>('octsep cfs'!$F77*28+'octsep cfs'!$G77*31)*1.983471/1000</f>
        <v>132.616854531</v>
      </c>
      <c r="H77" s="6">
        <f xml:space="preserve"> 'octsep cfs'!$G77*31*1.983471/1000</f>
        <v>84.299500971000001</v>
      </c>
      <c r="I77" s="6">
        <f xml:space="preserve"> ('octsep cfs'!$H77*30 + 'octsep cfs'!$I77*31 + 'octsep cfs'!$J77*30 + 'octsep cfs'!$K77*31 + 'octsep cfs'!$L77*31 + 'octsep cfs'!$M77*30)*1.983471/1000</f>
        <v>254.249246664</v>
      </c>
      <c r="J77" s="6">
        <f xml:space="preserve"> ('octsep cfs'!$I77*31 + 'octsep cfs'!$J77*30 + 'octsep cfs'!$K77*31 + 'octsep cfs'!$L77*31 + 'octsep cfs'!$M77*30)*1.983471/1000</f>
        <v>154.87734956400001</v>
      </c>
      <c r="K77" s="6">
        <f xml:space="preserve"> ('octsep cfs'!$J77*30 + 'octsep cfs'!$K77*31 + 'octsep cfs'!$L77*31 + 'octsep cfs'!$M77*30)*1.983471/1000</f>
        <v>58.649253999000003</v>
      </c>
      <c r="L77" s="6">
        <f xml:space="preserve"> ('octsep cfs'!$K77*31 + 'octsep cfs'!$L77*31 + 'octsep cfs'!$M77*30)*1.983471/1000</f>
        <v>25.683965979</v>
      </c>
      <c r="M77" s="6">
        <f xml:space="preserve"> ('octsep cfs'!$L77*31 + 'octsep cfs'!$M77*30)*1.983471/1000</f>
        <v>13.878346586999999</v>
      </c>
      <c r="N77" s="6">
        <f xml:space="preserve"> 'octsep cfs'!$M77*30*1.983471/1000</f>
        <v>6.0694212600000004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937.91004747299996</v>
      </c>
      <c r="C78" s="6">
        <f xml:space="preserve"> ('octsep cfs'!$B78*31 + 'octsep cfs'!$C78*30 + 'octsep cfs'!$D78*31 + 'octsep cfs'!$E78*31 + 'octsep cfs'!$F78*28+'octsep cfs'!$G78*31)*1.983471/1000</f>
        <v>931.84062621300006</v>
      </c>
      <c r="D78" s="6">
        <f xml:space="preserve"> ('octsep cfs'!$C78*30 + 'octsep cfs'!$D78*31 + 'octsep cfs'!$E78*31 + 'octsep cfs'!$F78*28+'octsep cfs'!$G78*31)*1.983471/1000</f>
        <v>901.77318932399999</v>
      </c>
      <c r="E78" s="6">
        <f>('octsep cfs'!$D78*31 + 'octsep cfs'!$E78*31 + 'octsep cfs'!$F78*28+'octsep cfs'!$G78*31)*1.983471/1000</f>
        <v>754.02443453399997</v>
      </c>
      <c r="F78" s="6">
        <f>('octsep cfs'!$E78*31 + 'octsep cfs'!$F78*28+'octsep cfs'!$G78*31)*1.983471/1000</f>
        <v>475.916015211</v>
      </c>
      <c r="G78" s="6">
        <f>('octsep cfs'!$F78*28+'octsep cfs'!$G78*31)*1.983471/1000</f>
        <v>289.36263377699999</v>
      </c>
      <c r="H78" s="6">
        <f xml:space="preserve"> 'octsep cfs'!$G78*31*1.983471/1000</f>
        <v>163.126605453</v>
      </c>
      <c r="I78" s="6">
        <f xml:space="preserve"> ('octsep cfs'!$H78*30 + 'octsep cfs'!$I78*31 + 'octsep cfs'!$J78*30 + 'octsep cfs'!$K78*31 + 'octsep cfs'!$L78*31 + 'octsep cfs'!$M78*30)*1.983471/1000</f>
        <v>358.000647732</v>
      </c>
      <c r="J78" s="6">
        <f xml:space="preserve"> ('octsep cfs'!$I78*31 + 'octsep cfs'!$J78*30 + 'octsep cfs'!$K78*31 + 'octsep cfs'!$L78*31 + 'octsep cfs'!$M78*30)*1.983471/1000</f>
        <v>148.248589482</v>
      </c>
      <c r="K78" s="6">
        <f xml:space="preserve"> ('octsep cfs'!$J78*30 + 'octsep cfs'!$K78*31 + 'octsep cfs'!$L78*31 + 'octsep cfs'!$M78*30)*1.983471/1000</f>
        <v>67.146443763000008</v>
      </c>
      <c r="L78" s="6">
        <f xml:space="preserve"> ('octsep cfs'!$K78*31 + 'octsep cfs'!$L78*31 + 'octsep cfs'!$M78*30)*1.983471/1000</f>
        <v>24.362974293000001</v>
      </c>
      <c r="M78" s="6">
        <f xml:space="preserve"> ('octsep cfs'!$L78*31 + 'octsep cfs'!$M78*30)*1.983471/1000</f>
        <v>10.712726871000001</v>
      </c>
      <c r="N78" s="6">
        <f xml:space="preserve"> 'octsep cfs'!$M78*30*1.983471/1000</f>
        <v>5.1173551799999997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802.21286247900002</v>
      </c>
      <c r="C79" s="6">
        <f xml:space="preserve"> ('octsep cfs'!$B79*31 + 'octsep cfs'!$C79*30 + 'octsep cfs'!$D79*31 + 'octsep cfs'!$E79*31 + 'octsep cfs'!$F79*28+'octsep cfs'!$G79*31)*1.983471/1000</f>
        <v>797.09550729900002</v>
      </c>
      <c r="D79" s="6">
        <f xml:space="preserve"> ('octsep cfs'!$C79*30 + 'octsep cfs'!$D79*31 + 'octsep cfs'!$E79*31 + 'octsep cfs'!$F79*28+'octsep cfs'!$G79*31)*1.983471/1000</f>
        <v>791.80757361299993</v>
      </c>
      <c r="E79" s="6">
        <f>('octsep cfs'!$D79*31 + 'octsep cfs'!$E79*31 + 'octsep cfs'!$F79*28+'octsep cfs'!$G79*31)*1.983471/1000</f>
        <v>757.53319473299996</v>
      </c>
      <c r="F79" s="6">
        <f>('octsep cfs'!$E79*31 + 'octsep cfs'!$F79*28+'octsep cfs'!$G79*31)*1.983471/1000</f>
        <v>644.33452129199998</v>
      </c>
      <c r="G79" s="6">
        <f>('octsep cfs'!$F79*28+'octsep cfs'!$G79*31)*1.983471/1000</f>
        <v>417.26081079899996</v>
      </c>
      <c r="H79" s="6">
        <f xml:space="preserve"> 'octsep cfs'!$G79*31*1.983471/1000</f>
        <v>286.470733059</v>
      </c>
      <c r="I79" s="6">
        <f xml:space="preserve"> ('octsep cfs'!$H79*30 + 'octsep cfs'!$I79*31 + 'octsep cfs'!$J79*30 + 'octsep cfs'!$K79*31 + 'octsep cfs'!$L79*31 + 'octsep cfs'!$M79*30)*1.983471/1000</f>
        <v>265.42808922</v>
      </c>
      <c r="J79" s="6">
        <f xml:space="preserve"> ('octsep cfs'!$I79*31 + 'octsep cfs'!$J79*30 + 'octsep cfs'!$K79*31 + 'octsep cfs'!$L79*31 + 'octsep cfs'!$M79*30)*1.983471/1000</f>
        <v>117.38181378</v>
      </c>
      <c r="K79" s="6">
        <f xml:space="preserve"> ('octsep cfs'!$J79*30 + 'octsep cfs'!$K79*31 + 'octsep cfs'!$L79*31 + 'octsep cfs'!$M79*30)*1.983471/1000</f>
        <v>39.845948919000001</v>
      </c>
      <c r="L79" s="6">
        <f xml:space="preserve"> ('octsep cfs'!$K79*31 + 'octsep cfs'!$L79*31 + 'octsep cfs'!$M79*30)*1.983471/1000</f>
        <v>17.412891908999999</v>
      </c>
      <c r="M79" s="6">
        <f xml:space="preserve"> ('octsep cfs'!$L79*31 + 'octsep cfs'!$M79*30)*1.983471/1000</f>
        <v>9.726941784000001</v>
      </c>
      <c r="N79" s="6">
        <f xml:space="preserve"> 'octsep cfs'!$M79*30*1.983471/1000</f>
        <v>5.1768593100000002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860.5070751689999</v>
      </c>
      <c r="C80" s="6">
        <f xml:space="preserve"> ('octsep cfs'!$B80*31 + 'octsep cfs'!$C80*30 + 'octsep cfs'!$D80*31 + 'octsep cfs'!$E80*31 + 'octsep cfs'!$F80*29 + 'octsep cfs'!$G80*31)*1.983471/1000</f>
        <v>855.33021585899996</v>
      </c>
      <c r="D80" s="6">
        <f xml:space="preserve"> ('octsep cfs'!$C80*30 + 'octsep cfs'!$D80*31 + 'octsep cfs'!$E80*31 + 'octsep cfs'!$F80*29+'octsep cfs'!$G80*31)*1.983471/1000</f>
        <v>842.29484444699995</v>
      </c>
      <c r="E80" s="6">
        <f>('octsep cfs'!$D80*31 + 'octsep cfs'!$E80*31 + 'octsep cfs'!$F80*29+'octsep cfs'!$G80*31)*1.983471/1000</f>
        <v>777.25683035700001</v>
      </c>
      <c r="F80" s="6">
        <f>('octsep cfs'!$E80*31 + 'octsep cfs'!$F80*29+'octsep cfs'!$G80*31)*1.983471/1000</f>
        <v>553.62642552</v>
      </c>
      <c r="G80" s="6">
        <f>('octsep cfs'!$F80*29+'octsep cfs'!$G80*31)*1.983471/1000</f>
        <v>267.27866766300002</v>
      </c>
      <c r="H80" s="6">
        <f xml:space="preserve"> 'octsep cfs'!$G80*31*1.983471/1000</f>
        <v>115.59668988</v>
      </c>
      <c r="I80" s="6">
        <f xml:space="preserve"> ('octsep cfs'!$H80*30 + 'octsep cfs'!$I80*31 + 'octsep cfs'!$J80*30 + 'octsep cfs'!$K80*31 + 'octsep cfs'!$L80*31 + 'octsep cfs'!$M80*30)*1.983471/1000</f>
        <v>279.37387382099996</v>
      </c>
      <c r="J80" s="6">
        <f xml:space="preserve"> ('octsep cfs'!$I80*31 + 'octsep cfs'!$J80*30 + 'octsep cfs'!$K80*31 + 'octsep cfs'!$L80*31 + 'octsep cfs'!$M80*30)*1.983471/1000</f>
        <v>200.23338092099999</v>
      </c>
      <c r="K80" s="6">
        <f xml:space="preserve"> ('octsep cfs'!$J80*30 + 'octsep cfs'!$K80*31 + 'octsep cfs'!$L80*31 + 'octsep cfs'!$M80*30)*1.983471/1000</f>
        <v>126.32528451899999</v>
      </c>
      <c r="L80" s="6">
        <f xml:space="preserve"> ('octsep cfs'!$K80*31 + 'octsep cfs'!$L80*31 + 'octsep cfs'!$M80*30)*1.983471/1000</f>
        <v>63.964956278999999</v>
      </c>
      <c r="M80" s="6">
        <f xml:space="preserve"> ('octsep cfs'!$L80*31 + 'octsep cfs'!$M80*30)*1.983471/1000</f>
        <v>50.745122064</v>
      </c>
      <c r="N80" s="6">
        <f xml:space="preserve"> 'octsep cfs'!$M80*30*1.983471/1000</f>
        <v>32.66776737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504.40460918399998</v>
      </c>
      <c r="C81" s="6">
        <f xml:space="preserve"> ('octsep cfs'!$B81*31 + 'octsep cfs'!$C81*30 + 'octsep cfs'!$D81*31 + 'octsep cfs'!$E81*31 + 'octsep cfs'!$F81*28+'octsep cfs'!$G81*31)*1.983471/1000</f>
        <v>471.736841814</v>
      </c>
      <c r="D81" s="6">
        <f xml:space="preserve"> ('octsep cfs'!$C81*30 + 'octsep cfs'!$D81*31 + 'octsep cfs'!$E81*31 + 'octsep cfs'!$F81*28+'octsep cfs'!$G81*31)*1.983471/1000</f>
        <v>425.80560386699995</v>
      </c>
      <c r="E81" s="6">
        <f>('octsep cfs'!$D81*31 + 'octsep cfs'!$E81*31 + 'octsep cfs'!$F81*28+'octsep cfs'!$G81*31)*1.983471/1000</f>
        <v>365.28990365699997</v>
      </c>
      <c r="F81" s="6">
        <f>('octsep cfs'!$E81*31 + 'octsep cfs'!$F81*28+'octsep cfs'!$G81*31)*1.983471/1000</f>
        <v>218.51900007</v>
      </c>
      <c r="G81" s="6">
        <f>('octsep cfs'!$F81*28+'octsep cfs'!$G81*31)*1.983471/1000</f>
        <v>140.36825919899999</v>
      </c>
      <c r="H81" s="6">
        <f xml:space="preserve"> 'octsep cfs'!$G81*31*1.983471/1000</f>
        <v>97.826773191000001</v>
      </c>
      <c r="I81" s="6">
        <f xml:space="preserve"> ('octsep cfs'!$H81*30 + 'octsep cfs'!$I81*31 + 'octsep cfs'!$J81*30 + 'octsep cfs'!$K81*31 + 'octsep cfs'!$L81*31 + 'octsep cfs'!$M81*30)*1.983471/1000</f>
        <v>312.81122793899999</v>
      </c>
      <c r="J81" s="6">
        <f xml:space="preserve"> ('octsep cfs'!$I81*31 + 'octsep cfs'!$J81*30 + 'octsep cfs'!$K81*31 + 'octsep cfs'!$L81*31 + 'octsep cfs'!$M81*30)*1.983471/1000</f>
        <v>181.12858824899999</v>
      </c>
      <c r="K81" s="6">
        <f xml:space="preserve"> ('octsep cfs'!$J81*30 + 'octsep cfs'!$K81*31 + 'octsep cfs'!$L81*31 + 'octsep cfs'!$M81*30)*1.983471/1000</f>
        <v>82.994377053000008</v>
      </c>
      <c r="L81" s="6">
        <f xml:space="preserve"> ('octsep cfs'!$K81*31 + 'octsep cfs'!$L81*31 + 'octsep cfs'!$M81*30)*1.983471/1000</f>
        <v>23.073718142999997</v>
      </c>
      <c r="M81" s="6">
        <f xml:space="preserve"> ('octsep cfs'!$L81*31 + 'octsep cfs'!$M81*30)*1.983471/1000</f>
        <v>6.3490906709999999</v>
      </c>
      <c r="N81" s="6">
        <f xml:space="preserve"> 'octsep cfs'!$M81*30*1.983471/1000</f>
        <v>3.21322302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988.45880590799993</v>
      </c>
      <c r="C82" s="6">
        <f xml:space="preserve"> ('octsep cfs'!$B82*31 + 'octsep cfs'!$C82*30 + 'octsep cfs'!$D82*31 + 'octsep cfs'!$E82*31 + 'octsep cfs'!$F82*28+'octsep cfs'!$G82*31)*1.983471/1000</f>
        <v>985.24558288799994</v>
      </c>
      <c r="D82" s="6">
        <f xml:space="preserve"> ('octsep cfs'!$C82*30 + 'octsep cfs'!$D82*31 + 'octsep cfs'!$E82*31 + 'octsep cfs'!$F82*28+'octsep cfs'!$G82*31)*1.983471/1000</f>
        <v>967.04525299199997</v>
      </c>
      <c r="E82" s="6">
        <f>('octsep cfs'!$D82*31 + 'octsep cfs'!$E82*31 + 'octsep cfs'!$F82*28+'octsep cfs'!$G82*31)*1.983471/1000</f>
        <v>840.95600152199995</v>
      </c>
      <c r="F82" s="6">
        <f>('octsep cfs'!$E82*31 + 'octsep cfs'!$F82*28+'octsep cfs'!$G82*31)*1.983471/1000</f>
        <v>612.59105140799988</v>
      </c>
      <c r="G82" s="6">
        <f>('octsep cfs'!$F82*28+'octsep cfs'!$G82*31)*1.983471/1000</f>
        <v>222.329247861</v>
      </c>
      <c r="H82" s="6">
        <f xml:space="preserve"> 'octsep cfs'!$G82*31*1.983471/1000</f>
        <v>83.930575364999996</v>
      </c>
      <c r="I82" s="6">
        <f xml:space="preserve"> ('octsep cfs'!$H82*30 + 'octsep cfs'!$I82*31 + 'octsep cfs'!$J82*30 + 'octsep cfs'!$K82*31 + 'octsep cfs'!$L82*31 + 'octsep cfs'!$M82*30)*1.983471/1000</f>
        <v>280.71866715900001</v>
      </c>
      <c r="J82" s="6">
        <f xml:space="preserve"> ('octsep cfs'!$I82*31 + 'octsep cfs'!$J82*30 + 'octsep cfs'!$K82*31 + 'octsep cfs'!$L82*31 + 'octsep cfs'!$M82*30)*1.983471/1000</f>
        <v>151.29718440900001</v>
      </c>
      <c r="K82" s="6">
        <f xml:space="preserve"> ('octsep cfs'!$J82*30 + 'octsep cfs'!$K82*31 + 'octsep cfs'!$L82*31 + 'octsep cfs'!$M82*30)*1.983471/1000</f>
        <v>77.020162400999993</v>
      </c>
      <c r="L82" s="6">
        <f xml:space="preserve"> ('octsep cfs'!$K82*31 + 'octsep cfs'!$L82*31 + 'octsep cfs'!$M82*30)*1.983471/1000</f>
        <v>25.073056910999998</v>
      </c>
      <c r="M82" s="6">
        <f xml:space="preserve"> ('octsep cfs'!$L82*31 + 'octsep cfs'!$M82*30)*1.983471/1000</f>
        <v>13.205949918</v>
      </c>
      <c r="N82" s="6">
        <f xml:space="preserve"> 'octsep cfs'!$M82*30*1.983471/1000</f>
        <v>7.7950410300000001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1013.149052916</v>
      </c>
      <c r="C83" s="6">
        <f xml:space="preserve"> ('octsep cfs'!$B83*31 + 'octsep cfs'!$C83*30 + 'octsep cfs'!$D83*31 + 'octsep cfs'!$E83*31 + 'octsep cfs'!$F83*28+'octsep cfs'!$G83*31)*1.983471/1000</f>
        <v>1005.354011886</v>
      </c>
      <c r="D83" s="6">
        <f xml:space="preserve"> ('octsep cfs'!$C83*30 + 'octsep cfs'!$D83*31 + 'octsep cfs'!$E83*31 + 'octsep cfs'!$F83*28+'octsep cfs'!$G83*31)*1.983471/1000</f>
        <v>996.56128494299992</v>
      </c>
      <c r="E83" s="6">
        <f>('octsep cfs'!$D83*31 + 'octsep cfs'!$E83*31 + 'octsep cfs'!$F83*28+'octsep cfs'!$G83*31)*1.983471/1000</f>
        <v>745.334848083</v>
      </c>
      <c r="F83" s="6">
        <f>('octsep cfs'!$E83*31 + 'octsep cfs'!$F83*28+'octsep cfs'!$G83*31)*1.983471/1000</f>
        <v>472.821800451</v>
      </c>
      <c r="G83" s="6">
        <f>('octsep cfs'!$F83*28+'octsep cfs'!$G83*31)*1.983471/1000</f>
        <v>313.69188906299996</v>
      </c>
      <c r="H83" s="6">
        <f xml:space="preserve"> 'octsep cfs'!$G83*31*1.983471/1000</f>
        <v>174.07139843100001</v>
      </c>
      <c r="I83" s="6">
        <f xml:space="preserve"> ('octsep cfs'!$H83*30 + 'octsep cfs'!$I83*31 + 'octsep cfs'!$J83*30 + 'octsep cfs'!$K83*31 + 'octsep cfs'!$L83*31 + 'octsep cfs'!$M83*30)*1.983471/1000</f>
        <v>177.80627432399999</v>
      </c>
      <c r="J83" s="6">
        <f xml:space="preserve"> ('octsep cfs'!$I83*31 + 'octsep cfs'!$J83*30 + 'octsep cfs'!$K83*31 + 'octsep cfs'!$L83*31 + 'octsep cfs'!$M83*30)*1.983471/1000</f>
        <v>89.145120624</v>
      </c>
      <c r="K83" s="6">
        <f xml:space="preserve"> ('octsep cfs'!$J83*30 + 'octsep cfs'!$K83*31 + 'octsep cfs'!$L83*31 + 'octsep cfs'!$M83*30)*1.983471/1000</f>
        <v>40.139502626999999</v>
      </c>
      <c r="L83" s="6">
        <f xml:space="preserve"> ('octsep cfs'!$K83*31 + 'octsep cfs'!$L83*31 + 'octsep cfs'!$M83*30)*1.983471/1000</f>
        <v>20.384131467</v>
      </c>
      <c r="M83" s="6">
        <f xml:space="preserve"> ('octsep cfs'!$L83*31 + 'octsep cfs'!$M83*30)*1.983471/1000</f>
        <v>10.73057811</v>
      </c>
      <c r="N83" s="6">
        <f xml:space="preserve"> 'octsep cfs'!$M83*30*1.983471/1000</f>
        <v>4.5818180100000001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794.87997019200009</v>
      </c>
      <c r="C84" s="6">
        <f xml:space="preserve"> ('octsep cfs'!$B84*31 + 'octsep cfs'!$C84*30 + 'octsep cfs'!$D84*31 + 'octsep cfs'!$E84*31 + 'octsep cfs'!$F84*29 + 'octsep cfs'!$G84*31)*1.983471/1000</f>
        <v>790.29815218199997</v>
      </c>
      <c r="D84" s="6">
        <f xml:space="preserve"> ('octsep cfs'!$C84*30 + 'octsep cfs'!$D84*31 + 'octsep cfs'!$E84*31 + 'octsep cfs'!$F84*29+'octsep cfs'!$G84*31)*1.983471/1000</f>
        <v>730.59369161099994</v>
      </c>
      <c r="E84" s="6">
        <f>('octsep cfs'!$D84*31 + 'octsep cfs'!$E84*31 + 'octsep cfs'!$F84*29+'octsep cfs'!$G84*31)*1.983471/1000</f>
        <v>628.42510040100001</v>
      </c>
      <c r="F84" s="6">
        <f>('octsep cfs'!$E84*31 + 'octsep cfs'!$F84*29+'octsep cfs'!$G84*31)*1.983471/1000</f>
        <v>426.13089311100003</v>
      </c>
      <c r="G84" s="6">
        <f>('octsep cfs'!$F84*29+'octsep cfs'!$G84*31)*1.983471/1000</f>
        <v>280.09784073599997</v>
      </c>
      <c r="H84" s="6">
        <f xml:space="preserve"> 'octsep cfs'!$G84*31*1.983471/1000</f>
        <v>170.75106797699999</v>
      </c>
      <c r="I84" s="6">
        <f xml:space="preserve"> ('octsep cfs'!$H84*30 + 'octsep cfs'!$I84*31 + 'octsep cfs'!$J84*30 + 'octsep cfs'!$K84*31 + 'octsep cfs'!$L84*31 + 'octsep cfs'!$M84*30)*1.983471/1000</f>
        <v>479.12923823100004</v>
      </c>
      <c r="J84" s="6">
        <f xml:space="preserve"> ('octsep cfs'!$I84*31 + 'octsep cfs'!$J84*30 + 'octsep cfs'!$K84*31 + 'octsep cfs'!$L84*31 + 'octsep cfs'!$M84*30)*1.983471/1000</f>
        <v>357.97882955099999</v>
      </c>
      <c r="K84" s="6">
        <f xml:space="preserve"> ('octsep cfs'!$J84*30 + 'octsep cfs'!$K84*31 + 'octsep cfs'!$L84*31 + 'octsep cfs'!$M84*30)*1.983471/1000</f>
        <v>155.56164705900002</v>
      </c>
      <c r="L84" s="6">
        <f xml:space="preserve"> ('octsep cfs'!$K84*31 + 'octsep cfs'!$L84*31 + 'octsep cfs'!$M84*30)*1.983471/1000</f>
        <v>32.685618609000002</v>
      </c>
      <c r="M84" s="6">
        <f xml:space="preserve"> ('octsep cfs'!$L84*31 + 'octsep cfs'!$M84*30)*1.983471/1000</f>
        <v>12.640660683</v>
      </c>
      <c r="N84" s="6">
        <f xml:space="preserve"> 'octsep cfs'!$M84*30*1.983471/1000</f>
        <v>6.3074377799999999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733.53121216199997</v>
      </c>
      <c r="C85" s="6">
        <f xml:space="preserve"> ('octsep cfs'!$B85*31 + 'octsep cfs'!$C85*30 + 'octsep cfs'!$D85*31 + 'octsep cfs'!$E85*31 + 'octsep cfs'!$F85*28+'octsep cfs'!$G85*31)*1.983471/1000</f>
        <v>727.22377438199999</v>
      </c>
      <c r="D85" s="6">
        <f xml:space="preserve"> ('octsep cfs'!$C85*30 + 'octsep cfs'!$D85*31 + 'octsep cfs'!$E85*31 + 'octsep cfs'!$F85*28+'octsep cfs'!$G85*31)*1.983471/1000</f>
        <v>718.00063423200004</v>
      </c>
      <c r="E85" s="6">
        <f>('octsep cfs'!$D85*31 + 'octsep cfs'!$E85*31 + 'octsep cfs'!$F85*28+'octsep cfs'!$G85*31)*1.983471/1000</f>
        <v>614.99898520199997</v>
      </c>
      <c r="F85" s="6">
        <f>('octsep cfs'!$E85*31 + 'octsep cfs'!$F85*28+'octsep cfs'!$G85*31)*1.983471/1000</f>
        <v>498.66444410999998</v>
      </c>
      <c r="G85" s="6">
        <f>('octsep cfs'!$F85*28+'octsep cfs'!$G85*31)*1.983471/1000</f>
        <v>217.72759514099999</v>
      </c>
      <c r="H85" s="6">
        <f xml:space="preserve"> 'octsep cfs'!$G85*31*1.983471/1000</f>
        <v>138.53156505300001</v>
      </c>
      <c r="I85" s="6">
        <f xml:space="preserve"> ('octsep cfs'!$H85*30 + 'octsep cfs'!$I85*31 + 'octsep cfs'!$J85*30 + 'octsep cfs'!$K85*31 + 'octsep cfs'!$L85*31 + 'octsep cfs'!$M85*30)*1.983471/1000</f>
        <v>317.03403769799996</v>
      </c>
      <c r="J85" s="6">
        <f xml:space="preserve"> ('octsep cfs'!$I85*31 + 'octsep cfs'!$J85*30 + 'octsep cfs'!$K85*31 + 'octsep cfs'!$L85*31 + 'octsep cfs'!$M85*30)*1.983471/1000</f>
        <v>174.164621568</v>
      </c>
      <c r="K85" s="6">
        <f xml:space="preserve"> ('octsep cfs'!$J85*30 + 'octsep cfs'!$K85*31 + 'octsep cfs'!$L85*31 + 'octsep cfs'!$M85*30)*1.983471/1000</f>
        <v>35.202643307999999</v>
      </c>
      <c r="L85" s="6">
        <f xml:space="preserve"> ('octsep cfs'!$K85*31 + 'octsep cfs'!$L85*31 + 'octsep cfs'!$M85*30)*1.983471/1000</f>
        <v>13.781156508</v>
      </c>
      <c r="M85" s="6">
        <f xml:space="preserve"> ('octsep cfs'!$L85*31 + 'octsep cfs'!$M85*30)*1.983471/1000</f>
        <v>8.0013220139999994</v>
      </c>
      <c r="N85" s="6">
        <f xml:space="preserve"> 'octsep cfs'!$M85*30*1.983471/1000</f>
        <v>5.2958675700000004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600.80725019700003</v>
      </c>
      <c r="C86" s="6">
        <f xml:space="preserve"> ('octsep cfs'!$B86*31 + 'octsep cfs'!$C86*30 + 'octsep cfs'!$D86*31 + 'octsep cfs'!$E86*31 + 'octsep cfs'!$F86*28+'octsep cfs'!$G86*31)*1.983471/1000</f>
        <v>595.51138262699999</v>
      </c>
      <c r="D86" s="6">
        <f xml:space="preserve"> ('octsep cfs'!$C86*30 + 'octsep cfs'!$D86*31 + 'octsep cfs'!$E86*31 + 'octsep cfs'!$F86*28+'octsep cfs'!$G86*31)*1.983471/1000</f>
        <v>574.482623085</v>
      </c>
      <c r="E86" s="6">
        <f>('octsep cfs'!$D86*31 + 'octsep cfs'!$E86*31 + 'octsep cfs'!$F86*28+'octsep cfs'!$G86*31)*1.983471/1000</f>
        <v>468.327255165</v>
      </c>
      <c r="F86" s="6">
        <f>('octsep cfs'!$E86*31 + 'octsep cfs'!$F86*28+'octsep cfs'!$G86*31)*1.983471/1000</f>
        <v>359.74015179899999</v>
      </c>
      <c r="G86" s="6">
        <f>('octsep cfs'!$F86*28+'octsep cfs'!$G86*31)*1.983471/1000</f>
        <v>184.070075742</v>
      </c>
      <c r="H86" s="6">
        <f xml:space="preserve"> 'octsep cfs'!$G86*31*1.983471/1000</f>
        <v>109.816855386</v>
      </c>
      <c r="I86" s="6">
        <f xml:space="preserve"> ('octsep cfs'!$H86*30 + 'octsep cfs'!$I86*31 + 'octsep cfs'!$J86*30 + 'octsep cfs'!$K86*31 + 'octsep cfs'!$L86*31 + 'octsep cfs'!$M86*30)*1.983471/1000</f>
        <v>410.15006726400003</v>
      </c>
      <c r="J86" s="6">
        <f xml:space="preserve"> ('octsep cfs'!$I86*31 + 'octsep cfs'!$J86*30 + 'octsep cfs'!$K86*31 + 'octsep cfs'!$L86*31 + 'octsep cfs'!$M86*30)*1.983471/1000</f>
        <v>274.18313021400002</v>
      </c>
      <c r="K86" s="6">
        <f xml:space="preserve"> ('octsep cfs'!$J86*30 + 'octsep cfs'!$K86*31 + 'octsep cfs'!$L86*31 + 'octsep cfs'!$M86*30)*1.983471/1000</f>
        <v>175.80296861400001</v>
      </c>
      <c r="L86" s="6">
        <f xml:space="preserve"> ('octsep cfs'!$K86*31 + 'octsep cfs'!$L86*31 + 'octsep cfs'!$M86*30)*1.983471/1000</f>
        <v>41.264130683999994</v>
      </c>
      <c r="M86" s="6">
        <f xml:space="preserve"> ('octsep cfs'!$L86*31 + 'octsep cfs'!$M86*30)*1.983471/1000</f>
        <v>30.811238513999999</v>
      </c>
      <c r="N86" s="6">
        <f xml:space="preserve"> 'octsep cfs'!$M86*30*1.983471/1000</f>
        <v>18.26776791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915.34806484799992</v>
      </c>
      <c r="C87" s="6">
        <f xml:space="preserve"> ('octsep cfs'!$B87*31 + 'octsep cfs'!$C87*30 + 'octsep cfs'!$D87*31 + 'octsep cfs'!$E87*31 + 'octsep cfs'!$F87*28+'octsep cfs'!$G87*31)*1.983471/1000</f>
        <v>897.08029693800006</v>
      </c>
      <c r="D87" s="6">
        <f xml:space="preserve"> ('octsep cfs'!$C87*30 + 'octsep cfs'!$D87*31 + 'octsep cfs'!$E87*31 + 'octsep cfs'!$F87*28+'octsep cfs'!$G87*31)*1.983471/1000</f>
        <v>853.178149824</v>
      </c>
      <c r="E87" s="6">
        <f>('octsep cfs'!$D87*31 + 'octsep cfs'!$E87*31 + 'octsep cfs'!$F87*28+'octsep cfs'!$G87*31)*1.983471/1000</f>
        <v>730.480633764</v>
      </c>
      <c r="F87" s="6">
        <f>('octsep cfs'!$E87*31 + 'octsep cfs'!$F87*28+'octsep cfs'!$G87*31)*1.983471/1000</f>
        <v>470.94146994300002</v>
      </c>
      <c r="G87" s="6">
        <f>('octsep cfs'!$F87*28+'octsep cfs'!$G87*31)*1.983471/1000</f>
        <v>240.54742899600001</v>
      </c>
      <c r="H87" s="6">
        <f xml:space="preserve"> 'octsep cfs'!$G87*31*1.983471/1000</f>
        <v>184.954703808</v>
      </c>
      <c r="I87" s="6">
        <f xml:space="preserve"> ('octsep cfs'!$H87*30 + 'octsep cfs'!$I87*31 + 'octsep cfs'!$J87*30 + 'octsep cfs'!$K87*31 + 'octsep cfs'!$L87*31 + 'octsep cfs'!$M87*30)*1.983471/1000</f>
        <v>416.23138935000003</v>
      </c>
      <c r="J87" s="6">
        <f xml:space="preserve"> ('octsep cfs'!$I87*31 + 'octsep cfs'!$J87*30 + 'octsep cfs'!$K87*31 + 'octsep cfs'!$L87*31 + 'octsep cfs'!$M87*30)*1.983471/1000</f>
        <v>224.39007423000001</v>
      </c>
      <c r="K87" s="6">
        <f xml:space="preserve"> ('octsep cfs'!$J87*30 + 'octsep cfs'!$K87*31 + 'octsep cfs'!$L87*31 + 'octsep cfs'!$M87*30)*1.983471/1000</f>
        <v>100.18512020999999</v>
      </c>
      <c r="L87" s="6">
        <f xml:space="preserve"> ('octsep cfs'!$K87*31 + 'octsep cfs'!$L87*31 + 'octsep cfs'!$M87*30)*1.983471/1000</f>
        <v>29.73223029</v>
      </c>
      <c r="M87" s="6">
        <f xml:space="preserve"> ('octsep cfs'!$L87*31 + 'octsep cfs'!$M87*30)*1.983471/1000</f>
        <v>14.852230848</v>
      </c>
      <c r="N87" s="6">
        <f xml:space="preserve"> 'octsep cfs'!$M87*30*1.983471/1000</f>
        <v>8.2115699399999986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882.47996690699995</v>
      </c>
      <c r="C88" s="6">
        <f xml:space="preserve"> ('octsep cfs'!$B88*31 + 'octsep cfs'!$C88*30 + 'octsep cfs'!$D88*31 + 'octsep cfs'!$E88*31 + 'octsep cfs'!$F88*29 + 'octsep cfs'!$G88*31)*1.983471/1000</f>
        <v>874.26839696699994</v>
      </c>
      <c r="D88" s="6">
        <f xml:space="preserve"> ('octsep cfs'!$C88*30 + 'octsep cfs'!$D88*31 + 'octsep cfs'!$E88*31 + 'octsep cfs'!$F88*29+'octsep cfs'!$G88*31)*1.983471/1000</f>
        <v>864.86079401400002</v>
      </c>
      <c r="E88" s="6">
        <f>('octsep cfs'!$D88*31 + 'octsep cfs'!$E88*31 + 'octsep cfs'!$F88*29+'octsep cfs'!$G88*31)*1.983471/1000</f>
        <v>786.31534241399993</v>
      </c>
      <c r="F88" s="6">
        <f>('octsep cfs'!$E88*31 + 'octsep cfs'!$F88*29+'octsep cfs'!$G88*31)*1.983471/1000</f>
        <v>665.73815685300008</v>
      </c>
      <c r="G88" s="6">
        <f>('octsep cfs'!$F88*29+'octsep cfs'!$G88*31)*1.983471/1000</f>
        <v>371.58147366899999</v>
      </c>
      <c r="H88" s="6">
        <f xml:space="preserve"> 'octsep cfs'!$G88*31*1.983471/1000</f>
        <v>234.452222613</v>
      </c>
      <c r="I88" s="6">
        <f xml:space="preserve"> ('octsep cfs'!$H88*30 + 'octsep cfs'!$I88*31 + 'octsep cfs'!$J88*30 + 'octsep cfs'!$K88*31 + 'octsep cfs'!$L88*31 + 'octsep cfs'!$M88*30)*1.983471/1000</f>
        <v>424.89717414899997</v>
      </c>
      <c r="J88" s="6">
        <f xml:space="preserve"> ('octsep cfs'!$I88*31 + 'octsep cfs'!$J88*30 + 'octsep cfs'!$K88*31 + 'octsep cfs'!$L88*31 + 'octsep cfs'!$M88*30)*1.983471/1000</f>
        <v>214.014537429</v>
      </c>
      <c r="K88" s="6">
        <f xml:space="preserve"> ('octsep cfs'!$J88*30 + 'octsep cfs'!$K88*31 + 'octsep cfs'!$L88*31 + 'octsep cfs'!$M88*30)*1.983471/1000</f>
        <v>95.589417902999998</v>
      </c>
      <c r="L88" s="6">
        <f xml:space="preserve"> ('octsep cfs'!$K88*31 + 'octsep cfs'!$L88*31 + 'octsep cfs'!$M88*30)*1.983471/1000</f>
        <v>26.207602323</v>
      </c>
      <c r="M88" s="6">
        <f xml:space="preserve"> ('octsep cfs'!$L88*31 + 'octsep cfs'!$M88*30)*1.983471/1000</f>
        <v>6.1626443970000002</v>
      </c>
      <c r="N88" s="6">
        <f xml:space="preserve"> 'octsep cfs'!$M88*30*1.983471/1000</f>
        <v>1.4280991200000002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756.54145923299996</v>
      </c>
      <c r="C89" s="6">
        <f xml:space="preserve"> ('octsep cfs'!$B89*31 + 'octsep cfs'!$C89*30 + 'octsep cfs'!$D89*31 + 'octsep cfs'!$E89*31 + 'octsep cfs'!$F89*28+'octsep cfs'!$G89*31)*1.983471/1000</f>
        <v>755.113360113</v>
      </c>
      <c r="D89" s="6">
        <f xml:space="preserve"> ('octsep cfs'!$C89*30 + 'octsep cfs'!$D89*31 + 'octsep cfs'!$E89*31 + 'octsep cfs'!$F89*28+'octsep cfs'!$G89*31)*1.983471/1000</f>
        <v>695.96228795100001</v>
      </c>
      <c r="E89" s="6">
        <f>('octsep cfs'!$D89*31 + 'octsep cfs'!$E89*31 + 'octsep cfs'!$F89*28+'octsep cfs'!$G89*31)*1.983471/1000</f>
        <v>534.46807913099997</v>
      </c>
      <c r="F89" s="6">
        <f>('octsep cfs'!$E89*31 + 'octsep cfs'!$F89*28+'octsep cfs'!$G89*31)*1.983471/1000</f>
        <v>329.09949179099999</v>
      </c>
      <c r="G89" s="6">
        <f>('octsep cfs'!$F89*28+'octsep cfs'!$G89*31)*1.983471/1000</f>
        <v>214.42511592599999</v>
      </c>
      <c r="H89" s="6">
        <f xml:space="preserve"> 'octsep cfs'!$G89*31*1.983471/1000</f>
        <v>126.78743326200001</v>
      </c>
      <c r="I89" s="6">
        <f xml:space="preserve"> ('octsep cfs'!$H89*30 + 'octsep cfs'!$I89*31 + 'octsep cfs'!$J89*30 + 'octsep cfs'!$K89*31 + 'octsep cfs'!$L89*31 + 'octsep cfs'!$M89*30)*1.983471/1000</f>
        <v>304.26841834200002</v>
      </c>
      <c r="J89" s="6">
        <f xml:space="preserve"> ('octsep cfs'!$I89*31 + 'octsep cfs'!$J89*30 + 'octsep cfs'!$K89*31 + 'octsep cfs'!$L89*31 + 'octsep cfs'!$M89*30)*1.983471/1000</f>
        <v>159.554374182</v>
      </c>
      <c r="K89" s="6">
        <f xml:space="preserve"> ('octsep cfs'!$J89*30 + 'octsep cfs'!$K89*31 + 'octsep cfs'!$L89*31 + 'octsep cfs'!$M89*30)*1.983471/1000</f>
        <v>94.500492324000007</v>
      </c>
      <c r="L89" s="6">
        <f xml:space="preserve"> ('octsep cfs'!$K89*31 + 'octsep cfs'!$L89*31 + 'octsep cfs'!$M89*30)*1.983471/1000</f>
        <v>60.285617574</v>
      </c>
      <c r="M89" s="6">
        <f xml:space="preserve"> ('octsep cfs'!$L89*31 + 'octsep cfs'!$M89*30)*1.983471/1000</f>
        <v>50.386113812999994</v>
      </c>
      <c r="N89" s="6">
        <f xml:space="preserve"> 'octsep cfs'!$M89*30*1.983471/1000</f>
        <v>47.127270960000004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891.50277648600002</v>
      </c>
      <c r="C90" s="6">
        <f xml:space="preserve"> ('octsep cfs'!$B90*31 + 'octsep cfs'!$C90*30 + 'octsep cfs'!$D90*31 + 'octsep cfs'!$E90*31 + 'octsep cfs'!$F90*28+'octsep cfs'!$G90*31)*1.983471/1000</f>
        <v>844.37550552599998</v>
      </c>
      <c r="D90" s="6">
        <f xml:space="preserve"> ('octsep cfs'!$C90*30 + 'octsep cfs'!$D90*31 + 'octsep cfs'!$E90*31 + 'octsep cfs'!$F90*28+'octsep cfs'!$G90*31)*1.983471/1000</f>
        <v>794.6935239180001</v>
      </c>
      <c r="E90" s="6">
        <f>('octsep cfs'!$D90*31 + 'octsep cfs'!$E90*31 + 'octsep cfs'!$F90*28+'octsep cfs'!$G90*31)*1.983471/1000</f>
        <v>725.78774137799996</v>
      </c>
      <c r="F90" s="6">
        <f>('octsep cfs'!$E90*31 + 'octsep cfs'!$F90*28+'octsep cfs'!$G90*31)*1.983471/1000</f>
        <v>647.32956250200004</v>
      </c>
      <c r="G90" s="6">
        <f>('octsep cfs'!$F90*28+'octsep cfs'!$G90*31)*1.983471/1000</f>
        <v>532.53221143499991</v>
      </c>
      <c r="H90" s="6">
        <f xml:space="preserve"> 'octsep cfs'!$G90*31*1.983471/1000</f>
        <v>253.513378923</v>
      </c>
      <c r="I90" s="6">
        <f xml:space="preserve"> ('octsep cfs'!$H90*30 + 'octsep cfs'!$I90*31 + 'octsep cfs'!$J90*30 + 'octsep cfs'!$K90*31 + 'octsep cfs'!$L90*31 + 'octsep cfs'!$M90*30)*1.983471/1000</f>
        <v>254.21354418599998</v>
      </c>
      <c r="J90" s="6">
        <f xml:space="preserve"> ('octsep cfs'!$I90*31 + 'octsep cfs'!$J90*30 + 'octsep cfs'!$K90*31 + 'octsep cfs'!$L90*31 + 'octsep cfs'!$M90*30)*1.983471/1000</f>
        <v>122.828425146</v>
      </c>
      <c r="K90" s="6">
        <f xml:space="preserve"> ('octsep cfs'!$J90*30 + 'octsep cfs'!$K90*31 + 'octsep cfs'!$L90*31 + 'octsep cfs'!$M90*30)*1.983471/1000</f>
        <v>30.228098039999999</v>
      </c>
      <c r="L90" s="6">
        <f xml:space="preserve"> ('octsep cfs'!$K90*31 + 'octsep cfs'!$L90*31 + 'octsep cfs'!$M90*30)*1.983471/1000</f>
        <v>10.53223101</v>
      </c>
      <c r="M90" s="6">
        <f xml:space="preserve"> ('octsep cfs'!$L90*31 + 'octsep cfs'!$M90*30)*1.983471/1000</f>
        <v>2.6618180819999999</v>
      </c>
      <c r="N90" s="6">
        <f xml:space="preserve"> 'octsep cfs'!$M90*30*1.983471/1000</f>
        <v>1.30909086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639.59402560199999</v>
      </c>
      <c r="C91" s="6">
        <f xml:space="preserve"> ('octsep cfs'!$B91*31 + 'octsep cfs'!$C91*30 + 'octsep cfs'!$D91*31 + 'octsep cfs'!$E91*31 + 'octsep cfs'!$F91*28+'octsep cfs'!$G91*31)*1.983471/1000</f>
        <v>638.2849347419999</v>
      </c>
      <c r="D91" s="6">
        <f xml:space="preserve"> ('octsep cfs'!$C91*30 + 'octsep cfs'!$D91*31 + 'octsep cfs'!$E91*31 + 'octsep cfs'!$F91*28+'octsep cfs'!$G91*31)*1.983471/1000</f>
        <v>610.246588686</v>
      </c>
      <c r="E91" s="6">
        <f>('octsep cfs'!$D91*31 + 'octsep cfs'!$E91*31 + 'octsep cfs'!$F91*28+'octsep cfs'!$G91*31)*1.983471/1000</f>
        <v>472.613535996</v>
      </c>
      <c r="F91" s="6">
        <f>('octsep cfs'!$E91*31 + 'octsep cfs'!$F91*28+'octsep cfs'!$G91*31)*1.983471/1000</f>
        <v>257.83734570299998</v>
      </c>
      <c r="G91" s="6">
        <f>('octsep cfs'!$F91*28+'octsep cfs'!$G91*31)*1.983471/1000</f>
        <v>154.35371322</v>
      </c>
      <c r="H91" s="6">
        <f xml:space="preserve"> 'octsep cfs'!$G91*31*1.983471/1000</f>
        <v>60.995700191999994</v>
      </c>
      <c r="I91" s="6">
        <f xml:space="preserve"> ('octsep cfs'!$H91*30 + 'octsep cfs'!$I91*31 + 'octsep cfs'!$J91*30 + 'octsep cfs'!$K91*31 + 'octsep cfs'!$L91*31 + 'octsep cfs'!$M91*30)*1.983471/1000</f>
        <v>84.275699318999997</v>
      </c>
      <c r="J91" s="6">
        <f xml:space="preserve"> ('octsep cfs'!$I91*31 + 'octsep cfs'!$J91*30 + 'octsep cfs'!$K91*31 + 'octsep cfs'!$L91*31 + 'octsep cfs'!$M91*30)*1.983471/1000</f>
        <v>31.495536008999999</v>
      </c>
      <c r="K91" s="6">
        <f xml:space="preserve"> ('octsep cfs'!$J91*30 + 'octsep cfs'!$K91*31 + 'octsep cfs'!$L91*31 + 'octsep cfs'!$M91*30)*1.983471/1000</f>
        <v>11.204627679</v>
      </c>
      <c r="L91" s="6">
        <f xml:space="preserve"> ('octsep cfs'!$K91*31 + 'octsep cfs'!$L91*31 + 'octsep cfs'!$M91*30)*1.983471/1000</f>
        <v>3.945123819</v>
      </c>
      <c r="M91" s="6">
        <f xml:space="preserve"> ('octsep cfs'!$L91*31 + 'octsep cfs'!$M91*30)*1.983471/1000</f>
        <v>2.6538841980000001</v>
      </c>
      <c r="N91" s="6">
        <f xml:space="preserve"> 'octsep cfs'!$M91*30*1.983471/1000</f>
        <v>1.5471073799999999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883.59071066700005</v>
      </c>
      <c r="C92" s="6">
        <f xml:space="preserve"> ('octsep cfs'!$B92*31 + 'octsep cfs'!$C92*30 + 'octsep cfs'!$D92*31 + 'octsep cfs'!$E92*31 + 'octsep cfs'!$F92*29 + 'octsep cfs'!$G92*31)*1.983471/1000</f>
        <v>882.043603287</v>
      </c>
      <c r="D92" s="6">
        <f xml:space="preserve"> ('octsep cfs'!$C92*30 + 'octsep cfs'!$D92*31 + 'octsep cfs'!$E92*31 + 'octsep cfs'!$F92*29+'octsep cfs'!$G92*31)*1.983471/1000</f>
        <v>875.95633078800006</v>
      </c>
      <c r="E92" s="6">
        <f>('octsep cfs'!$D92*31 + 'octsep cfs'!$E92*31 + 'octsep cfs'!$F92*29+'octsep cfs'!$G92*31)*1.983471/1000</f>
        <v>766.94476462800003</v>
      </c>
      <c r="F92" s="6">
        <f>('octsep cfs'!$E92*31 + 'octsep cfs'!$F92*29+'octsep cfs'!$G92*31)*1.983471/1000</f>
        <v>465.90147013199999</v>
      </c>
      <c r="G92" s="6">
        <f>('octsep cfs'!$F92*29+'octsep cfs'!$G92*31)*1.983471/1000</f>
        <v>322.45089699900001</v>
      </c>
      <c r="H92" s="6">
        <f xml:space="preserve"> 'octsep cfs'!$G92*31*1.983471/1000</f>
        <v>170.136191967</v>
      </c>
      <c r="I92" s="6">
        <f xml:space="preserve"> ('octsep cfs'!$H92*30 + 'octsep cfs'!$I92*31 + 'octsep cfs'!$J92*30 + 'octsep cfs'!$K92*31 + 'octsep cfs'!$L92*31 + 'octsep cfs'!$M92*30)*1.983471/1000</f>
        <v>115.73354937900001</v>
      </c>
      <c r="J92" s="6">
        <f xml:space="preserve"> ('octsep cfs'!$I92*31 + 'octsep cfs'!$J92*30 + 'octsep cfs'!$K92*31 + 'octsep cfs'!$L92*31 + 'octsep cfs'!$M92*30)*1.983471/1000</f>
        <v>43.257519039000002</v>
      </c>
      <c r="K92" s="6">
        <f xml:space="preserve"> ('octsep cfs'!$J92*30 + 'octsep cfs'!$K92*31 + 'octsep cfs'!$L92*31 + 'octsep cfs'!$M92*30)*1.983471/1000</f>
        <v>19.215867048</v>
      </c>
      <c r="L92" s="6">
        <f xml:space="preserve"> ('octsep cfs'!$K92*31 + 'octsep cfs'!$L92*31 + 'octsep cfs'!$M92*30)*1.983471/1000</f>
        <v>9.9927268980000008</v>
      </c>
      <c r="M92" s="6">
        <f xml:space="preserve"> ('octsep cfs'!$L92*31 + 'octsep cfs'!$M92*30)*1.983471/1000</f>
        <v>4.2128924039999998</v>
      </c>
      <c r="N92" s="6">
        <f xml:space="preserve"> 'octsep cfs'!$M92*30*1.983471/1000</f>
        <v>0.89256195000000005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1034.73715128</v>
      </c>
      <c r="C93" s="6">
        <f xml:space="preserve"> ('octsep cfs'!$B93*31 + 'octsep cfs'!$C93*30 + 'octsep cfs'!$D93*31 + 'octsep cfs'!$E93*31 + 'octsep cfs'!$F93*28+'octsep cfs'!$G93*31)*1.983471/1000</f>
        <v>1033.84458933</v>
      </c>
      <c r="D93" s="6">
        <f xml:space="preserve"> ('octsep cfs'!$C93*30 + 'octsep cfs'!$D93*31 + 'octsep cfs'!$E93*31 + 'octsep cfs'!$F93*28+'octsep cfs'!$G93*31)*1.983471/1000</f>
        <v>891.37781781299998</v>
      </c>
      <c r="E93" s="6">
        <f>('octsep cfs'!$D93*31 + 'octsep cfs'!$E93*31 + 'octsep cfs'!$F93*28+'octsep cfs'!$G93*31)*1.983471/1000</f>
        <v>765.52658286300004</v>
      </c>
      <c r="F93" s="6">
        <f>('octsep cfs'!$E93*31 + 'octsep cfs'!$F93*28+'octsep cfs'!$G93*31)*1.983471/1000</f>
        <v>613.09881998399999</v>
      </c>
      <c r="G93" s="6">
        <f>('octsep cfs'!$F93*28+'octsep cfs'!$G93*31)*1.983471/1000</f>
        <v>517.60857563100001</v>
      </c>
      <c r="H93" s="6">
        <f xml:space="preserve"> 'octsep cfs'!$G93*31*1.983471/1000</f>
        <v>323.11734325500004</v>
      </c>
      <c r="I93" s="6">
        <f xml:space="preserve"> ('octsep cfs'!$H93*30 + 'octsep cfs'!$I93*31 + 'octsep cfs'!$J93*30 + 'octsep cfs'!$K93*31 + 'octsep cfs'!$L93*31 + 'octsep cfs'!$M93*30)*1.983471/1000</f>
        <v>341.73618553199998</v>
      </c>
      <c r="J93" s="6">
        <f xml:space="preserve"> ('octsep cfs'!$I93*31 + 'octsep cfs'!$J93*30 + 'octsep cfs'!$K93*31 + 'octsep cfs'!$L93*31 + 'octsep cfs'!$M93*30)*1.983471/1000</f>
        <v>175.00561327199998</v>
      </c>
      <c r="K93" s="6">
        <f xml:space="preserve"> ('octsep cfs'!$J93*30 + 'octsep cfs'!$K93*31 + 'octsep cfs'!$L93*31 + 'octsep cfs'!$M93*30)*1.983471/1000</f>
        <v>50.062808039999993</v>
      </c>
      <c r="L93" s="6">
        <f xml:space="preserve"> ('octsep cfs'!$K93*31 + 'octsep cfs'!$L93*31 + 'octsep cfs'!$M93*30)*1.983471/1000</f>
        <v>17.33553654</v>
      </c>
      <c r="M93" s="6">
        <f xml:space="preserve"> ('octsep cfs'!$L93*31 + 'octsep cfs'!$M93*30)*1.983471/1000</f>
        <v>11.248264041000001</v>
      </c>
      <c r="N93" s="6">
        <f xml:space="preserve"> 'octsep cfs'!$M93*30*1.983471/1000</f>
        <v>7.4975203800000001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711.31832043299994</v>
      </c>
      <c r="C94" s="6">
        <f xml:space="preserve"> ('octsep cfs'!$B94*31 + 'octsep cfs'!$C94*30 + 'octsep cfs'!$D94*31 + 'octsep cfs'!$E94*31 + 'octsep cfs'!$F94*28+'octsep cfs'!$G94*31)*1.983471/1000</f>
        <v>703.82080005299997</v>
      </c>
      <c r="D94" s="6">
        <f xml:space="preserve"> ('octsep cfs'!$C94*30 + 'octsep cfs'!$D94*31 + 'octsep cfs'!$E94*31 + 'octsep cfs'!$F94*28+'octsep cfs'!$G94*31)*1.983471/1000</f>
        <v>614.72526620400004</v>
      </c>
      <c r="E94" s="6">
        <f>('octsep cfs'!$D94*31 + 'octsep cfs'!$E94*31 + 'octsep cfs'!$F94*28+'octsep cfs'!$G94*31)*1.983471/1000</f>
        <v>454.242627594</v>
      </c>
      <c r="F94" s="6">
        <f>('octsep cfs'!$E94*31 + 'octsep cfs'!$F94*28+'octsep cfs'!$G94*31)*1.983471/1000</f>
        <v>372.40263066299997</v>
      </c>
      <c r="G94" s="6">
        <f>('octsep cfs'!$F94*28+'octsep cfs'!$G94*31)*1.983471/1000</f>
        <v>205.77123195300001</v>
      </c>
      <c r="H94" s="6">
        <f xml:space="preserve"> 'octsep cfs'!$G94*31*1.983471/1000</f>
        <v>120.57718556100001</v>
      </c>
      <c r="I94" s="6">
        <f xml:space="preserve"> ('octsep cfs'!$H94*30 + 'octsep cfs'!$I94*31 + 'octsep cfs'!$J94*30 + 'octsep cfs'!$K94*31 + 'octsep cfs'!$L94*31 + 'octsep cfs'!$M94*30)*1.983471/1000</f>
        <v>211.713711069</v>
      </c>
      <c r="J94" s="6">
        <f xml:space="preserve"> ('octsep cfs'!$I94*31 + 'octsep cfs'!$J94*30 + 'octsep cfs'!$K94*31 + 'octsep cfs'!$L94*31 + 'octsep cfs'!$M94*30)*1.983471/1000</f>
        <v>45.875700758999997</v>
      </c>
      <c r="K94" s="6">
        <f xml:space="preserve"> ('octsep cfs'!$J94*30 + 'octsep cfs'!$K94*31 + 'octsep cfs'!$L94*31 + 'octsep cfs'!$M94*30)*1.983471/1000</f>
        <v>10.704792987000001</v>
      </c>
      <c r="L94" s="6">
        <f xml:space="preserve"> ('octsep cfs'!$K94*31 + 'octsep cfs'!$L94*31 + 'octsep cfs'!$M94*30)*1.983471/1000</f>
        <v>2.850247827</v>
      </c>
      <c r="M94" s="6">
        <f xml:space="preserve"> ('octsep cfs'!$L94*31 + 'octsep cfs'!$M94*30)*1.983471/1000</f>
        <v>1.866446211</v>
      </c>
      <c r="N94" s="6">
        <f xml:space="preserve"> 'octsep cfs'!$M94*30*1.983471/1000</f>
        <v>1.1900826</v>
      </c>
      <c r="O94" s="22" t="s">
        <v>146</v>
      </c>
    </row>
    <row r="96" spans="1:15" x14ac:dyDescent="0.2">
      <c r="A96" t="s">
        <v>114</v>
      </c>
      <c r="B96" s="10">
        <f>AVERAGE(B5:B94)</f>
        <v>845.17603442159998</v>
      </c>
      <c r="C96" s="10">
        <f t="shared" ref="C96:N96" si="0">AVERAGE(C5:C94)</f>
        <v>833.58066295560002</v>
      </c>
      <c r="D96" s="10">
        <f t="shared" si="0"/>
        <v>794.16301154119992</v>
      </c>
      <c r="E96" s="10">
        <f t="shared" si="0"/>
        <v>664.61061970520018</v>
      </c>
      <c r="F96" s="10">
        <f t="shared" si="0"/>
        <v>473.77975082830011</v>
      </c>
      <c r="G96" s="10">
        <f t="shared" si="0"/>
        <v>293.9025564717665</v>
      </c>
      <c r="H96" s="10">
        <f t="shared" si="0"/>
        <v>147.86469968923333</v>
      </c>
      <c r="I96" s="10">
        <f t="shared" si="0"/>
        <v>317.96787788336667</v>
      </c>
      <c r="J96" s="10">
        <f t="shared" si="0"/>
        <v>187.5467257493666</v>
      </c>
      <c r="K96" s="10">
        <f t="shared" si="0"/>
        <v>89.133087566600011</v>
      </c>
      <c r="L96" s="10">
        <f t="shared" si="0"/>
        <v>36.915568863599994</v>
      </c>
      <c r="M96" s="10">
        <f t="shared" si="0"/>
        <v>20.279756815266669</v>
      </c>
      <c r="N96" s="10">
        <f t="shared" si="0"/>
        <v>11.545784691000001</v>
      </c>
    </row>
    <row r="97" spans="1:14" x14ac:dyDescent="0.2">
      <c r="A97" t="s">
        <v>115</v>
      </c>
      <c r="B97" s="10">
        <f>MEDIAN(B5:B94)</f>
        <v>856.526248872</v>
      </c>
      <c r="C97" s="10">
        <f t="shared" ref="C97:N97" si="1">MEDIAN(C5:C94)</f>
        <v>839.81451396149987</v>
      </c>
      <c r="D97" s="10">
        <f t="shared" si="1"/>
        <v>792.44426780399999</v>
      </c>
      <c r="E97" s="10">
        <f t="shared" si="1"/>
        <v>633.79038945599996</v>
      </c>
      <c r="F97" s="10">
        <f t="shared" si="1"/>
        <v>473.63899050299995</v>
      </c>
      <c r="G97" s="10">
        <f t="shared" si="1"/>
        <v>282.71998939799994</v>
      </c>
      <c r="H97" s="10">
        <f t="shared" si="1"/>
        <v>131.95239174599999</v>
      </c>
      <c r="I97" s="10">
        <f t="shared" si="1"/>
        <v>306.85486452600003</v>
      </c>
      <c r="J97" s="10">
        <f t="shared" si="1"/>
        <v>180.82610892150001</v>
      </c>
      <c r="K97" s="10">
        <f t="shared" si="1"/>
        <v>81.417517607999997</v>
      </c>
      <c r="L97" s="10">
        <f t="shared" si="1"/>
        <v>33.223139249999996</v>
      </c>
      <c r="M97" s="10">
        <f t="shared" si="1"/>
        <v>16.745453917500001</v>
      </c>
      <c r="N97" s="10">
        <f t="shared" si="1"/>
        <v>8.1818178750000001</v>
      </c>
    </row>
    <row r="98" spans="1:14" x14ac:dyDescent="0.2">
      <c r="A98" t="s">
        <v>116</v>
      </c>
      <c r="B98" s="10">
        <f>STDEV(B5:B94)</f>
        <v>247.9532301016132</v>
      </c>
      <c r="C98" s="10">
        <f t="shared" ref="C98:N98" si="2">STDEV(C5:C94)</f>
        <v>246.52858115654539</v>
      </c>
      <c r="D98" s="10">
        <f t="shared" si="2"/>
        <v>237.35173900353166</v>
      </c>
      <c r="E98" s="10">
        <f t="shared" si="2"/>
        <v>196.70085201167055</v>
      </c>
      <c r="F98" s="10">
        <f t="shared" si="2"/>
        <v>145.64986935064752</v>
      </c>
      <c r="G98" s="10">
        <f t="shared" si="2"/>
        <v>106.01576592666125</v>
      </c>
      <c r="H98" s="10">
        <f t="shared" si="2"/>
        <v>64.440952847576085</v>
      </c>
      <c r="I98" s="10">
        <f t="shared" si="2"/>
        <v>102.43047152278582</v>
      </c>
      <c r="J98" s="10">
        <f t="shared" si="2"/>
        <v>76.948375899750346</v>
      </c>
      <c r="K98" s="10">
        <f t="shared" si="2"/>
        <v>44.657026316800049</v>
      </c>
      <c r="L98" s="10">
        <f t="shared" si="2"/>
        <v>16.656492140916285</v>
      </c>
      <c r="M98" s="10">
        <f t="shared" si="2"/>
        <v>12.386978382533384</v>
      </c>
      <c r="N98" s="10">
        <f t="shared" si="2"/>
        <v>9.7524356660545966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1971-72</v>
      </c>
      <c r="C6" s="18">
        <f>LARGE('datemar &amp; datesep kaf'!$B$5:$B$94,'datemar &amp; datesep kaf rank'!$A6)</f>
        <v>1469.83134984</v>
      </c>
      <c r="D6" s="5" t="str">
        <f>VLOOKUP(E6,'datemar &amp; datesep kaf'!$C$5:$O$94,13,FALSE)</f>
        <v>1973-74</v>
      </c>
      <c r="E6" s="18">
        <f>LARGE('datemar &amp; datesep kaf'!$C$5:$C$94,'datemar &amp; datesep kaf rank'!$A6)</f>
        <v>1441.162260006</v>
      </c>
      <c r="F6" s="5" t="str">
        <f>VLOOKUP(G6,'datemar &amp; datesep kaf'!$D$5:$O$94,12,FALSE)</f>
        <v>1973-74</v>
      </c>
      <c r="G6" s="18">
        <f>LARGE('datemar &amp; datesep kaf'!$D$5:$D$94,'datemar &amp; datesep kaf rank'!$A6)</f>
        <v>1404.0852366029999</v>
      </c>
      <c r="H6" s="5" t="str">
        <f>VLOOKUP(I6,'datemar &amp; datesep kaf'!$E$5:$O$94,11,FALSE)</f>
        <v>1971-72</v>
      </c>
      <c r="I6" s="18">
        <f>LARGE('datemar &amp; datesep kaf'!$E$5:$E$94,'datemar &amp; datesep kaf rank'!$A6)</f>
        <v>1191.0168148409998</v>
      </c>
      <c r="J6" s="5" t="str">
        <f>VLOOKUP(K6,'datemar &amp; datesep kaf'!$F$5:$O$94,10,FALSE)</f>
        <v>1971-72</v>
      </c>
      <c r="K6" s="18">
        <f>LARGE('datemar &amp; datesep kaf'!$F$5:$F$94,'datemar &amp; datesep kaf rank'!$A6)</f>
        <v>973.28921969999999</v>
      </c>
      <c r="L6" s="5" t="str">
        <f>VLOOKUP(M6,'datemar &amp; datesep kaf'!$G$5:$O$94,9,FALSE)</f>
        <v>1971-72</v>
      </c>
      <c r="M6" s="18">
        <f>LARGE('datemar &amp; datesep kaf'!$G$5:$G$94,'datemar &amp; datesep kaf rank'!$A6)</f>
        <v>648.51171121800007</v>
      </c>
      <c r="N6" s="5" t="str">
        <f>VLOOKUP(O6,'datemar &amp; datesep kaf'!$H$5:$O$94,8,FALSE)</f>
        <v>1931-32</v>
      </c>
      <c r="O6" s="18">
        <f>LARGE('datemar &amp; datesep kaf'!$H$5:$H$94,'datemar &amp; datesep kaf rank'!$A6)</f>
        <v>368.802630798</v>
      </c>
      <c r="P6" s="5" t="str">
        <f>VLOOKUP(Q6,'datemar &amp; datesep kaf'!$I$5:$O$94,7,FALSE)</f>
        <v>1932-33</v>
      </c>
      <c r="Q6" s="18">
        <f>LARGE('datemar &amp; datesep kaf'!$I$5:$I$94,'datemar &amp; datesep kaf rank'!$A6)</f>
        <v>625.81088562299999</v>
      </c>
      <c r="R6" s="5" t="str">
        <f>VLOOKUP(S6,'datemar &amp; datesep kaf'!$J$5:$O$94,6,FALSE)</f>
        <v>1932-33</v>
      </c>
      <c r="S6" s="18">
        <f>LARGE('datemar &amp; datesep kaf'!$J$5:$J$94,'datemar &amp; datesep kaf rank'!$A6)</f>
        <v>469.37452785299996</v>
      </c>
      <c r="T6" s="5" t="str">
        <f>VLOOKUP(U6,'datemar &amp; datesep kaf'!$K$5:$O$94,5,FALSE)</f>
        <v>1932-33</v>
      </c>
      <c r="U6" s="18">
        <f>LARGE('datemar &amp; datesep kaf'!$K$5:$K$94,'datemar &amp; datesep kaf rank'!$A6)</f>
        <v>281.28395639399997</v>
      </c>
      <c r="V6" s="5" t="str">
        <f>VLOOKUP(W6,'datemar &amp; datesep kaf'!$L$5:$O$94,4,FALSE)</f>
        <v>1967-68</v>
      </c>
      <c r="W6" s="18">
        <f>LARGE('datemar &amp; datesep kaf'!$L$5:$L$94,'datemar &amp; datesep kaf rank'!$A6)</f>
        <v>81.63173247600001</v>
      </c>
      <c r="X6" s="5" t="str">
        <f>VLOOKUP(Y6,'datemar &amp; datesep kaf'!$M$5:$O$94,3,FALSE)</f>
        <v>1967-68</v>
      </c>
      <c r="Y6" s="18">
        <f>LARGE('datemar &amp; datesep kaf'!$M$5:$M$94,'datemar &amp; datesep kaf rank'!$A6)</f>
        <v>68.534873462999997</v>
      </c>
      <c r="Z6" s="5" t="str">
        <f>VLOOKUP(AA6,'datemar &amp; datesep kaf'!$N$5:$O$94,2,FALSE)</f>
        <v>2012-13</v>
      </c>
      <c r="AA6" s="18">
        <f>LARGE('datemar &amp; datesep kaf'!$N$5:$N$94,'datemar &amp; datesep kaf rank'!$A6)</f>
        <v>47.127270960000004</v>
      </c>
    </row>
    <row r="7" spans="1:27" x14ac:dyDescent="0.2">
      <c r="A7" s="5">
        <v>2</v>
      </c>
      <c r="B7" s="5" t="str">
        <f>VLOOKUP(C7,'datemar &amp; datesep kaf'!$B$5:$O$94,14,FALSE)</f>
        <v>1973-74</v>
      </c>
      <c r="C7" s="18">
        <f>LARGE('datemar &amp; datesep kaf'!$B$5:$B$94,'datemar &amp; datesep kaf rank'!$A7)</f>
        <v>1463.8928376660001</v>
      </c>
      <c r="D7" s="5" t="str">
        <f>VLOOKUP(E7,'datemar &amp; datesep kaf'!$C$5:$O$94,13,FALSE)</f>
        <v>1971-72</v>
      </c>
      <c r="E7" s="18">
        <f>LARGE('datemar &amp; datesep kaf'!$C$5:$C$94,'datemar &amp; datesep kaf rank'!$A7)</f>
        <v>1433.77184706</v>
      </c>
      <c r="F7" s="5" t="str">
        <f>VLOOKUP(G7,'datemar &amp; datesep kaf'!$D$5:$O$94,12,FALSE)</f>
        <v>1971-72</v>
      </c>
      <c r="G7" s="18">
        <f>LARGE('datemar &amp; datesep kaf'!$D$5:$D$94,'datemar &amp; datesep kaf rank'!$A7)</f>
        <v>1393.866394011</v>
      </c>
      <c r="H7" s="5" t="str">
        <f>VLOOKUP(I7,'datemar &amp; datesep kaf'!$E$5:$O$94,11,FALSE)</f>
        <v>1964-65</v>
      </c>
      <c r="I7" s="18">
        <f>LARGE('datemar &amp; datesep kaf'!$E$5:$E$94,'datemar &amp; datesep kaf rank'!$A7)</f>
        <v>1100.483264517</v>
      </c>
      <c r="J7" s="5" t="str">
        <f>VLOOKUP(K7,'datemar &amp; datesep kaf'!$F$5:$O$94,10,FALSE)</f>
        <v>1952-53</v>
      </c>
      <c r="K7" s="18">
        <f>LARGE('datemar &amp; datesep kaf'!$F$5:$F$94,'datemar &amp; datesep kaf rank'!$A7)</f>
        <v>838.12558840500003</v>
      </c>
      <c r="L7" s="5" t="str">
        <f>VLOOKUP(M7,'datemar &amp; datesep kaf'!$G$5:$O$94,9,FALSE)</f>
        <v>1960-61</v>
      </c>
      <c r="M7" s="18">
        <f>LARGE('datemar &amp; datesep kaf'!$G$5:$G$94,'datemar &amp; datesep kaf rank'!$A7)</f>
        <v>584.87997806700002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353.43073054800004</v>
      </c>
      <c r="P7" s="5" t="str">
        <f>VLOOKUP(Q7,'datemar &amp; datesep kaf'!$I$5:$O$94,7,FALSE)</f>
        <v>1936-37</v>
      </c>
      <c r="Q7" s="18">
        <f>LARGE('datemar &amp; datesep kaf'!$I$5:$I$94,'datemar &amp; datesep kaf rank'!$A7)</f>
        <v>598.59766350300004</v>
      </c>
      <c r="R7" s="5" t="str">
        <f>VLOOKUP(S7,'datemar &amp; datesep kaf'!$J$5:$O$94,6,FALSE)</f>
        <v>1954-55</v>
      </c>
      <c r="S7" s="18">
        <f>LARGE('datemar &amp; datesep kaf'!$J$5:$J$94,'datemar &amp; datesep kaf rank'!$A7)</f>
        <v>377.47039906799995</v>
      </c>
      <c r="T7" s="5" t="str">
        <f>VLOOKUP(U7,'datemar &amp; datesep kaf'!$K$5:$O$94,5,FALSE)</f>
        <v>1954-55</v>
      </c>
      <c r="U7" s="18">
        <f>LARGE('datemar &amp; datesep kaf'!$K$5:$K$94,'datemar &amp; datesep kaf rank'!$A7)</f>
        <v>199.21784376900001</v>
      </c>
      <c r="V7" s="5" t="str">
        <f>VLOOKUP(W7,'datemar &amp; datesep kaf'!$L$5:$O$94,4,FALSE)</f>
        <v>1982-83</v>
      </c>
      <c r="W7" s="18">
        <f>LARGE('datemar &amp; datesep kaf'!$L$5:$L$94,'datemar &amp; datesep kaf rank'!$A7)</f>
        <v>78.733881345</v>
      </c>
      <c r="X7" s="5" t="str">
        <f>VLOOKUP(Y7,'datemar &amp; datesep kaf'!$M$5:$O$94,3,FALSE)</f>
        <v>1977-78</v>
      </c>
      <c r="Y7" s="18">
        <f>LARGE('datemar &amp; datesep kaf'!$M$5:$M$94,'datemar &amp; datesep kaf rank'!$A7)</f>
        <v>58.155369720000003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44.568593370000002</v>
      </c>
    </row>
    <row r="8" spans="1:27" x14ac:dyDescent="0.2">
      <c r="A8" s="5">
        <v>3</v>
      </c>
      <c r="B8" s="5" t="str">
        <f>VLOOKUP(C8,'datemar &amp; datesep kaf'!$B$5:$O$94,14,FALSE)</f>
        <v>1996-97</v>
      </c>
      <c r="C8" s="18">
        <f>LARGE('datemar &amp; datesep kaf'!$B$5:$B$94,'datemar &amp; datesep kaf rank'!$A8)</f>
        <v>1377.8320144469999</v>
      </c>
      <c r="D8" s="5" t="str">
        <f>VLOOKUP(E8,'datemar &amp; datesep kaf'!$C$5:$O$94,13,FALSE)</f>
        <v>1996-97</v>
      </c>
      <c r="E8" s="18">
        <f>LARGE('datemar &amp; datesep kaf'!$C$5:$C$94,'datemar &amp; datesep kaf rank'!$A8)</f>
        <v>1366.7642462670001</v>
      </c>
      <c r="F8" s="5" t="str">
        <f>VLOOKUP(G8,'datemar &amp; datesep kaf'!$D$5:$O$94,12,FALSE)</f>
        <v>1995-96</v>
      </c>
      <c r="G8" s="18">
        <f>LARGE('datemar &amp; datesep kaf'!$D$5:$D$94,'datemar &amp; datesep kaf rank'!$A8)</f>
        <v>1304.3027610060001</v>
      </c>
      <c r="H8" s="5" t="str">
        <f>VLOOKUP(I8,'datemar &amp; datesep kaf'!$E$5:$O$94,11,FALSE)</f>
        <v>1973-74</v>
      </c>
      <c r="I8" s="18">
        <f>LARGE('datemar &amp; datesep kaf'!$E$5:$E$94,'datemar &amp; datesep kaf rank'!$A8)</f>
        <v>1092.938140833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755.48030224800004</v>
      </c>
      <c r="L8" s="5" t="str">
        <f>VLOOKUP(M8,'datemar &amp; datesep kaf'!$G$5:$O$94,9,FALSE)</f>
        <v>2013-14</v>
      </c>
      <c r="M8" s="18">
        <f>LARGE('datemar &amp; datesep kaf'!$G$5:$G$94,'datemar &amp; datesep kaf rank'!$A8)</f>
        <v>532.53221143499991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323.11734325500004</v>
      </c>
      <c r="P8" s="5" t="str">
        <f>VLOOKUP(Q8,'datemar &amp; datesep kaf'!$I$5:$O$94,7,FALSE)</f>
        <v>1954-55</v>
      </c>
      <c r="Q8" s="18">
        <f>LARGE('datemar &amp; datesep kaf'!$I$5:$I$94,'datemar &amp; datesep kaf rank'!$A8)</f>
        <v>552.234028878</v>
      </c>
      <c r="R8" s="5" t="str">
        <f>VLOOKUP(S8,'datemar &amp; datesep kaf'!$J$5:$O$94,6,FALSE)</f>
        <v>1936-37</v>
      </c>
      <c r="S8" s="18">
        <f>LARGE('datemar &amp; datesep kaf'!$J$5:$J$94,'datemar &amp; datesep kaf rank'!$A8)</f>
        <v>358.08197004300001</v>
      </c>
      <c r="T8" s="5" t="str">
        <f>VLOOKUP(U8,'datemar &amp; datesep kaf'!$K$5:$O$94,5,FALSE)</f>
        <v>1983-84</v>
      </c>
      <c r="U8" s="18">
        <f>LARGE('datemar &amp; datesep kaf'!$K$5:$K$94,'datemar &amp; datesep kaf rank'!$A8)</f>
        <v>180.105117213</v>
      </c>
      <c r="V8" s="5" t="str">
        <f>VLOOKUP(W8,'datemar &amp; datesep kaf'!$L$5:$O$94,4,FALSE)</f>
        <v>1977-78</v>
      </c>
      <c r="W8" s="18">
        <f>LARGE('datemar &amp; datesep kaf'!$L$5:$L$94,'datemar &amp; datesep kaf rank'!$A8)</f>
        <v>74.388096384000008</v>
      </c>
      <c r="X8" s="5" t="str">
        <f>VLOOKUP(Y8,'datemar &amp; datesep kaf'!$M$5:$O$94,3,FALSE)</f>
        <v>1958-59</v>
      </c>
      <c r="Y8" s="18">
        <f>LARGE('datemar &amp; datesep kaf'!$M$5:$M$94,'datemar &amp; datesep kaf rank'!$A8)</f>
        <v>53.299832712000004</v>
      </c>
      <c r="Z8" s="5" t="str">
        <f>VLOOKUP(AA8,'datemar &amp; datesep kaf'!$N$5:$O$94,2,FALSE)</f>
        <v>1977-78</v>
      </c>
      <c r="AA8" s="18">
        <f>LARGE('datemar &amp; datesep kaf'!$N$5:$N$94,'datemar &amp; datesep kaf rank'!$A8)</f>
        <v>39.094213409999995</v>
      </c>
    </row>
    <row r="9" spans="1:27" x14ac:dyDescent="0.2">
      <c r="A9" s="5">
        <v>4</v>
      </c>
      <c r="B9" s="5" t="str">
        <f>VLOOKUP(C9,'datemar &amp; datesep kaf'!$B$5:$O$94,14,FALSE)</f>
        <v>1995-96</v>
      </c>
      <c r="C9" s="18">
        <f>LARGE('datemar &amp; datesep kaf'!$B$5:$B$94,'datemar &amp; datesep kaf rank'!$A9)</f>
        <v>1368.3153205889998</v>
      </c>
      <c r="D9" s="5" t="str">
        <f>VLOOKUP(E9,'datemar &amp; datesep kaf'!$C$5:$O$94,13,FALSE)</f>
        <v>1995-96</v>
      </c>
      <c r="E9" s="18">
        <f>LARGE('datemar &amp; datesep kaf'!$C$5:$C$94,'datemar &amp; datesep kaf rank'!$A9)</f>
        <v>1351.832676579</v>
      </c>
      <c r="F9" s="5" t="str">
        <f>VLOOKUP(G9,'datemar &amp; datesep kaf'!$D$5:$O$94,12,FALSE)</f>
        <v>1996-97</v>
      </c>
      <c r="G9" s="18">
        <f>LARGE('datemar &amp; datesep kaf'!$D$5:$D$94,'datemar &amp; datesep kaf rank'!$A9)</f>
        <v>1298.144083551</v>
      </c>
      <c r="H9" s="5" t="str">
        <f>VLOOKUP(I9,'datemar &amp; datesep kaf'!$E$5:$O$94,11,FALSE)</f>
        <v>1996-97</v>
      </c>
      <c r="I9" s="18">
        <f>LARGE('datemar &amp; datesep kaf'!$E$5:$E$94,'datemar &amp; datesep kaf rank'!$A9)</f>
        <v>1059.4135139909999</v>
      </c>
      <c r="J9" s="5" t="str">
        <f>VLOOKUP(K9,'datemar &amp; datesep kaf'!$F$5:$O$94,10,FALSE)</f>
        <v>1960-61</v>
      </c>
      <c r="K9" s="18">
        <f>LARGE('datemar &amp; datesep kaf'!$F$5:$F$94,'datemar &amp; datesep kaf rank'!$A9)</f>
        <v>710.86807251599998</v>
      </c>
      <c r="L9" s="5" t="str">
        <f>VLOOKUP(M9,'datemar &amp; datesep kaf'!$G$5:$O$94,9,FALSE)</f>
        <v>2016-17</v>
      </c>
      <c r="M9" s="18">
        <f>LARGE('datemar &amp; datesep kaf'!$G$5:$G$94,'datemar &amp; datesep kaf rank'!$A9)</f>
        <v>517.60857563100001</v>
      </c>
      <c r="N9" s="5" t="str">
        <f>VLOOKUP(O9,'datemar &amp; datesep kaf'!$H$5:$O$94,8,FALSE)</f>
        <v>2002-03</v>
      </c>
      <c r="O9" s="18">
        <f>LARGE('datemar &amp; datesep kaf'!$H$5:$H$94,'datemar &amp; datesep kaf rank'!$A9)</f>
        <v>286.470733059</v>
      </c>
      <c r="P9" s="5" t="str">
        <f>VLOOKUP(Q9,'datemar &amp; datesep kaf'!$I$5:$O$94,7,FALSE)</f>
        <v>1992-93</v>
      </c>
      <c r="Q9" s="18">
        <f>LARGE('datemar &amp; datesep kaf'!$I$5:$I$94,'datemar &amp; datesep kaf rank'!$A9)</f>
        <v>486.61089084299999</v>
      </c>
      <c r="R9" s="5" t="str">
        <f>VLOOKUP(S9,'datemar &amp; datesep kaf'!$J$5:$O$94,6,FALSE)</f>
        <v>2007-08</v>
      </c>
      <c r="S9" s="18">
        <f>LARGE('datemar &amp; datesep kaf'!$J$5:$J$94,'datemar &amp; datesep kaf rank'!$A9)</f>
        <v>357.97882955099999</v>
      </c>
      <c r="T9" s="5" t="str">
        <f>VLOOKUP(U9,'datemar &amp; datesep kaf'!$K$5:$O$94,5,FALSE)</f>
        <v>1936-37</v>
      </c>
      <c r="U9" s="18">
        <f>LARGE('datemar &amp; datesep kaf'!$K$5:$K$94,'datemar &amp; datesep kaf rank'!$A9)</f>
        <v>178.23073711799998</v>
      </c>
      <c r="V9" s="5" t="str">
        <f>VLOOKUP(W9,'datemar &amp; datesep kaf'!$L$5:$O$94,4,FALSE)</f>
        <v>1970-71</v>
      </c>
      <c r="W9" s="18">
        <f>LARGE('datemar &amp; datesep kaf'!$L$5:$L$94,'datemar &amp; datesep kaf rank'!$A9)</f>
        <v>74.058840197999999</v>
      </c>
      <c r="X9" s="5" t="str">
        <f>VLOOKUP(Y9,'datemar &amp; datesep kaf'!$M$5:$O$94,3,FALSE)</f>
        <v>2003-04</v>
      </c>
      <c r="Y9" s="18">
        <f>LARGE('datemar &amp; datesep kaf'!$M$5:$M$94,'datemar &amp; datesep kaf rank'!$A9)</f>
        <v>50.745122064</v>
      </c>
      <c r="Z9" s="5" t="str">
        <f>VLOOKUP(AA9,'datemar &amp; datesep kaf'!$N$5:$O$94,2,FALSE)</f>
        <v>1967-68</v>
      </c>
      <c r="AA9" s="18">
        <f>LARGE('datemar &amp; datesep kaf'!$N$5:$N$94,'datemar &amp; datesep kaf rank'!$A9)</f>
        <v>37.606610159999995</v>
      </c>
    </row>
    <row r="10" spans="1:27" x14ac:dyDescent="0.2">
      <c r="A10" s="5">
        <v>5</v>
      </c>
      <c r="B10" s="5" t="str">
        <f>VLOOKUP(C10,'datemar &amp; datesep kaf'!$B$5:$O$94,14,FALSE)</f>
        <v>1955-56</v>
      </c>
      <c r="C10" s="18">
        <f>LARGE('datemar &amp; datesep kaf'!$B$5:$B$94,'datemar &amp; datesep kaf rank'!$A10)</f>
        <v>1337.7341647109999</v>
      </c>
      <c r="D10" s="5" t="str">
        <f>VLOOKUP(E10,'datemar &amp; datesep kaf'!$C$5:$O$94,13,FALSE)</f>
        <v>1955-56</v>
      </c>
      <c r="E10" s="18">
        <f>LARGE('datemar &amp; datesep kaf'!$C$5:$C$94,'datemar &amp; datesep kaf rank'!$A10)</f>
        <v>1324.2862313310002</v>
      </c>
      <c r="F10" s="5" t="str">
        <f>VLOOKUP(G10,'datemar &amp; datesep kaf'!$D$5:$O$94,12,FALSE)</f>
        <v>1964-65</v>
      </c>
      <c r="G10" s="18">
        <f>LARGE('datemar &amp; datesep kaf'!$D$5:$D$94,'datemar &amp; datesep kaf rank'!$A10)</f>
        <v>1224.013838397</v>
      </c>
      <c r="H10" s="5" t="str">
        <f>VLOOKUP(I10,'datemar &amp; datesep kaf'!$E$5:$O$94,11,FALSE)</f>
        <v>1995-96</v>
      </c>
      <c r="I10" s="18">
        <f>LARGE('datemar &amp; datesep kaf'!$E$5:$E$94,'datemar &amp; datesep kaf rank'!$A10)</f>
        <v>1047.4234317959999</v>
      </c>
      <c r="J10" s="5" t="str">
        <f>VLOOKUP(K10,'datemar &amp; datesep kaf'!$F$5:$O$94,10,FALSE)</f>
        <v>1973-74</v>
      </c>
      <c r="K10" s="18">
        <f>LARGE('datemar &amp; datesep kaf'!$F$5:$F$94,'datemar &amp; datesep kaf rank'!$A10)</f>
        <v>701.32361006400004</v>
      </c>
      <c r="L10" s="5" t="str">
        <f>VLOOKUP(M10,'datemar &amp; datesep kaf'!$G$5:$O$94,9,FALSE)</f>
        <v>1995-96</v>
      </c>
      <c r="M10" s="18">
        <f>LARGE('datemar &amp; datesep kaf'!$G$5:$G$94,'datemar &amp; datesep kaf rank'!$A10)</f>
        <v>505.84064218799995</v>
      </c>
      <c r="N10" s="5" t="str">
        <f>VLOOKUP(O10,'datemar &amp; datesep kaf'!$H$5:$O$94,8,FALSE)</f>
        <v>1992-93</v>
      </c>
      <c r="O10" s="18">
        <f>LARGE('datemar &amp; datesep kaf'!$H$5:$H$94,'datemar &amp; datesep kaf rank'!$A10)</f>
        <v>270.54544439999995</v>
      </c>
      <c r="P10" s="5" t="str">
        <f>VLOOKUP(Q10,'datemar &amp; datesep kaf'!$I$5:$O$94,7,FALSE)</f>
        <v>2007-08</v>
      </c>
      <c r="Q10" s="18">
        <f>LARGE('datemar &amp; datesep kaf'!$I$5:$I$94,'datemar &amp; datesep kaf rank'!$A10)</f>
        <v>479.12923823100004</v>
      </c>
      <c r="R10" s="5" t="str">
        <f>VLOOKUP(S10,'datemar &amp; datesep kaf'!$J$5:$O$94,6,FALSE)</f>
        <v>1983-84</v>
      </c>
      <c r="S10" s="18">
        <f>LARGE('datemar &amp; datesep kaf'!$J$5:$J$94,'datemar &amp; datesep kaf rank'!$A10)</f>
        <v>333.88560731400003</v>
      </c>
      <c r="T10" s="5" t="str">
        <f>VLOOKUP(U10,'datemar &amp; datesep kaf'!$K$5:$O$94,5,FALSE)</f>
        <v>2009-10</v>
      </c>
      <c r="U10" s="18">
        <f>LARGE('datemar &amp; datesep kaf'!$K$5:$K$94,'datemar &amp; datesep kaf rank'!$A10)</f>
        <v>175.80296861400001</v>
      </c>
      <c r="V10" s="5" t="str">
        <f>VLOOKUP(W10,'datemar &amp; datesep kaf'!$L$5:$O$94,4,FALSE)</f>
        <v>1932-33</v>
      </c>
      <c r="W10" s="18">
        <f>LARGE('datemar &amp; datesep kaf'!$L$5:$L$94,'datemar &amp; datesep kaf rank'!$A10)</f>
        <v>71.234377494</v>
      </c>
      <c r="X10" s="5" t="str">
        <f>VLOOKUP(Y10,'datemar &amp; datesep kaf'!$M$5:$O$94,3,FALSE)</f>
        <v>2012-13</v>
      </c>
      <c r="Y10" s="18">
        <f>LARGE('datemar &amp; datesep kaf'!$M$5:$M$94,'datemar &amp; datesep kaf rank'!$A10)</f>
        <v>50.386113812999994</v>
      </c>
      <c r="Z10" s="5" t="str">
        <f>VLOOKUP(AA10,'datemar &amp; datesep kaf'!$N$5:$O$94,2,FALSE)</f>
        <v>1970-71</v>
      </c>
      <c r="AA10" s="18">
        <f>LARGE('datemar &amp; datesep kaf'!$N$5:$N$94,'datemar &amp; datesep kaf rank'!$A10)</f>
        <v>36.059502780000003</v>
      </c>
    </row>
    <row r="11" spans="1:27" x14ac:dyDescent="0.2">
      <c r="A11" s="5">
        <v>6</v>
      </c>
      <c r="B11" s="5" t="str">
        <f>VLOOKUP(C11,'datemar &amp; datesep kaf'!$B$5:$O$94,14,FALSE)</f>
        <v>1964-65</v>
      </c>
      <c r="C11" s="18">
        <f>LARGE('datemar &amp; datesep kaf'!$B$5:$B$94,'datemar &amp; datesep kaf rank'!$A11)</f>
        <v>1245.0763169460001</v>
      </c>
      <c r="D11" s="5" t="str">
        <f>VLOOKUP(E11,'datemar &amp; datesep kaf'!$C$5:$O$94,13,FALSE)</f>
        <v>1964-65</v>
      </c>
      <c r="E11" s="18">
        <f>LARGE('datemar &amp; datesep kaf'!$C$5:$C$94,'datemar &amp; datesep kaf rank'!$A11)</f>
        <v>1235.020118976</v>
      </c>
      <c r="F11" s="5" t="str">
        <f>VLOOKUP(G11,'datemar &amp; datesep kaf'!$D$5:$O$94,12,FALSE)</f>
        <v>1955-56</v>
      </c>
      <c r="G11" s="18">
        <f>LARGE('datemar &amp; datesep kaf'!$D$5:$D$94,'datemar &amp; datesep kaf rank'!$A11)</f>
        <v>1216.5599543789999</v>
      </c>
      <c r="H11" s="5" t="str">
        <f>VLOOKUP(I11,'datemar &amp; datesep kaf'!$E$5:$O$94,11,FALSE)</f>
        <v>1981-82</v>
      </c>
      <c r="I11" s="18">
        <f>LARGE('datemar &amp; datesep kaf'!$E$5:$E$94,'datemar &amp; datesep kaf rank'!$A11)</f>
        <v>1025.0042590830001</v>
      </c>
      <c r="J11" s="5" t="str">
        <f>VLOOKUP(K11,'datemar &amp; datesep kaf'!$F$5:$O$94,10,FALSE)</f>
        <v>1970-71</v>
      </c>
      <c r="K11" s="18">
        <f>LARGE('datemar &amp; datesep kaf'!$F$5:$F$94,'datemar &amp; datesep kaf rank'!$A11)</f>
        <v>671.75204092499996</v>
      </c>
      <c r="L11" s="5" t="str">
        <f>VLOOKUP(M11,'datemar &amp; datesep kaf'!$G$5:$O$94,9,FALSE)</f>
        <v>1949-50</v>
      </c>
      <c r="M11" s="18">
        <f>LARGE('datemar &amp; datesep kaf'!$G$5:$G$94,'datemar &amp; datesep kaf rank'!$A11)</f>
        <v>475.57684167000002</v>
      </c>
      <c r="N11" s="5" t="str">
        <f>VLOOKUP(O11,'datemar &amp; datesep kaf'!$H$5:$O$94,8,FALSE)</f>
        <v>2013-14</v>
      </c>
      <c r="O11" s="18">
        <f>LARGE('datemar &amp; datesep kaf'!$H$5:$H$94,'datemar &amp; datesep kaf rank'!$A11)</f>
        <v>253.513378923</v>
      </c>
      <c r="P11" s="5" t="str">
        <f>VLOOKUP(Q11,'datemar &amp; datesep kaf'!$I$5:$O$94,7,FALSE)</f>
        <v>1970-71</v>
      </c>
      <c r="Q11" s="18">
        <f>LARGE('datemar &amp; datesep kaf'!$I$5:$I$94,'datemar &amp; datesep kaf rank'!$A11)</f>
        <v>472.306097991</v>
      </c>
      <c r="R11" s="5" t="str">
        <f>VLOOKUP(S11,'datemar &amp; datesep kaf'!$J$5:$O$94,6,FALSE)</f>
        <v>1970-71</v>
      </c>
      <c r="S11" s="18">
        <f>LARGE('datemar &amp; datesep kaf'!$J$5:$J$94,'datemar &amp; datesep kaf rank'!$A11)</f>
        <v>318.13089716100001</v>
      </c>
      <c r="T11" s="5" t="str">
        <f>VLOOKUP(U11,'datemar &amp; datesep kaf'!$K$5:$O$94,5,FALSE)</f>
        <v>1970-71</v>
      </c>
      <c r="U11" s="18">
        <f>LARGE('datemar &amp; datesep kaf'!$K$5:$K$94,'datemar &amp; datesep kaf rank'!$A11)</f>
        <v>158.07867175800001</v>
      </c>
      <c r="V11" s="5" t="str">
        <f>VLOOKUP(W11,'datemar &amp; datesep kaf'!$L$5:$O$94,4,FALSE)</f>
        <v>1958-59</v>
      </c>
      <c r="W11" s="18">
        <f>LARGE('datemar &amp; datesep kaf'!$L$5:$L$94,'datemar &amp; datesep kaf rank'!$A11)</f>
        <v>71.192724603000002</v>
      </c>
      <c r="X11" s="5" t="str">
        <f>VLOOKUP(Y11,'datemar &amp; datesep kaf'!$M$5:$O$94,3,FALSE)</f>
        <v>1970-71</v>
      </c>
      <c r="Y11" s="18">
        <f>LARGE('datemar &amp; datesep kaf'!$M$5:$M$94,'datemar &amp; datesep kaf rank'!$A11)</f>
        <v>47.680659369000004</v>
      </c>
      <c r="Z11" s="5" t="str">
        <f>VLOOKUP(AA11,'datemar &amp; datesep kaf'!$N$5:$O$94,2,FALSE)</f>
        <v>1940-41</v>
      </c>
      <c r="AA11" s="18">
        <f>LARGE('datemar &amp; datesep kaf'!$N$5:$N$94,'datemar &amp; datesep kaf rank'!$A11)</f>
        <v>34.571899530000003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1213.0174751730001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1204.9844176229999</v>
      </c>
      <c r="F12" s="5" t="str">
        <f>VLOOKUP(G12,'datemar &amp; datesep kaf'!$D$5:$O$94,12,FALSE)</f>
        <v>1942-43</v>
      </c>
      <c r="G12" s="18">
        <f>LARGE('datemar &amp; datesep kaf'!$D$5:$D$94,'datemar &amp; datesep kaf rank'!$A12)</f>
        <v>1193.1609469920002</v>
      </c>
      <c r="H12" s="5" t="str">
        <f>VLOOKUP(I12,'datemar &amp; datesep kaf'!$E$5:$O$94,11,FALSE)</f>
        <v>1955-56</v>
      </c>
      <c r="I12" s="18">
        <f>LARGE('datemar &amp; datesep kaf'!$E$5:$E$94,'datemar &amp; datesep kaf rank'!$A12)</f>
        <v>939.27070857899992</v>
      </c>
      <c r="J12" s="5" t="str">
        <f>VLOOKUP(K12,'datemar &amp; datesep kaf'!$F$5:$O$94,10,FALSE)</f>
        <v>2011-12</v>
      </c>
      <c r="K12" s="18">
        <f>LARGE('datemar &amp; datesep kaf'!$F$5:$F$94,'datemar &amp; datesep kaf rank'!$A12)</f>
        <v>665.73815685300008</v>
      </c>
      <c r="L12" s="5" t="str">
        <f>VLOOKUP(M12,'datemar &amp; datesep kaf'!$G$5:$O$94,9,FALSE)</f>
        <v>1985-86</v>
      </c>
      <c r="M12" s="18">
        <f>LARGE('datemar &amp; datesep kaf'!$G$5:$G$94,'datemar &amp; datesep kaf rank'!$A12)</f>
        <v>463.17419750700003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247.549081626</v>
      </c>
      <c r="P12" s="5" t="str">
        <f>VLOOKUP(Q12,'datemar &amp; datesep kaf'!$I$5:$O$94,7,FALSE)</f>
        <v>1968-69</v>
      </c>
      <c r="Q12" s="18">
        <f>LARGE('datemar &amp; datesep kaf'!$I$5:$I$94,'datemar &amp; datesep kaf rank'!$A12)</f>
        <v>470.59237904700001</v>
      </c>
      <c r="R12" s="5" t="str">
        <f>VLOOKUP(S12,'datemar &amp; datesep kaf'!$J$5:$O$94,6,FALSE)</f>
        <v>1968-69</v>
      </c>
      <c r="S12" s="18">
        <f>LARGE('datemar &amp; datesep kaf'!$J$5:$J$94,'datemar &amp; datesep kaf rank'!$A12)</f>
        <v>297.91139378699995</v>
      </c>
      <c r="T12" s="5" t="str">
        <f>VLOOKUP(U12,'datemar &amp; datesep kaf'!$K$5:$O$94,5,FALSE)</f>
        <v>2007-08</v>
      </c>
      <c r="U12" s="18">
        <f>LARGE('datemar &amp; datesep kaf'!$K$5:$K$94,'datemar &amp; datesep kaf rank'!$A12)</f>
        <v>155.56164705900002</v>
      </c>
      <c r="V12" s="5" t="str">
        <f>VLOOKUP(W12,'datemar &amp; datesep kaf'!$L$5:$O$94,4,FALSE)</f>
        <v>1954-55</v>
      </c>
      <c r="W12" s="18">
        <f>LARGE('datemar &amp; datesep kaf'!$L$5:$L$94,'datemar &amp; datesep kaf rank'!$A12)</f>
        <v>70.569914709000003</v>
      </c>
      <c r="X12" s="5" t="str">
        <f>VLOOKUP(Y12,'datemar &amp; datesep kaf'!$M$5:$O$94,3,FALSE)</f>
        <v>1940-41</v>
      </c>
      <c r="Y12" s="18">
        <f>LARGE('datemar &amp; datesep kaf'!$M$5:$M$94,'datemar &amp; datesep kaf rank'!$A12)</f>
        <v>44.102477684999997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32.66776737</v>
      </c>
    </row>
    <row r="13" spans="1:27" x14ac:dyDescent="0.2">
      <c r="A13" s="5">
        <v>8</v>
      </c>
      <c r="B13" s="5" t="str">
        <f>VLOOKUP(C13,'datemar &amp; datesep kaf'!$B$5:$O$94,14,FALSE)</f>
        <v>1942-43</v>
      </c>
      <c r="C13" s="18">
        <f>LARGE('datemar &amp; datesep kaf'!$B$5:$B$94,'datemar &amp; datesep kaf rank'!$A13)</f>
        <v>1207.860450573</v>
      </c>
      <c r="D13" s="5" t="str">
        <f>VLOOKUP(E13,'datemar &amp; datesep kaf'!$C$5:$O$94,13,FALSE)</f>
        <v>1942-43</v>
      </c>
      <c r="E13" s="18">
        <f>LARGE('datemar &amp; datesep kaf'!$C$5:$C$94,'datemar &amp; datesep kaf rank'!$A13)</f>
        <v>1202.4455747430002</v>
      </c>
      <c r="F13" s="5" t="str">
        <f>VLOOKUP(G13,'datemar &amp; datesep kaf'!$D$5:$O$94,12,FALSE)</f>
        <v>1981-82</v>
      </c>
      <c r="G13" s="18">
        <f>LARGE('datemar &amp; datesep kaf'!$D$5:$D$94,'datemar &amp; datesep kaf rank'!$A13)</f>
        <v>1120.746404253</v>
      </c>
      <c r="H13" s="5" t="str">
        <f>VLOOKUP(I13,'datemar &amp; datesep kaf'!$E$5:$O$94,11,FALSE)</f>
        <v>1998-99</v>
      </c>
      <c r="I13" s="18">
        <f>LARGE('datemar &amp; datesep kaf'!$E$5:$E$94,'datemar &amp; datesep kaf rank'!$A13)</f>
        <v>930.936163437</v>
      </c>
      <c r="J13" s="5" t="str">
        <f>VLOOKUP(K13,'datemar &amp; datesep kaf'!$F$5:$O$94,10,FALSE)</f>
        <v>1974-75</v>
      </c>
      <c r="K13" s="18">
        <f>LARGE('datemar &amp; datesep kaf'!$F$5:$F$94,'datemar &amp; datesep kaf rank'!$A13)</f>
        <v>653.75997548399994</v>
      </c>
      <c r="L13" s="5" t="str">
        <f>VLOOKUP(M13,'datemar &amp; datesep kaf'!$G$5:$O$94,9,FALSE)</f>
        <v>1931-32</v>
      </c>
      <c r="M13" s="18">
        <f>LARGE('datemar &amp; datesep kaf'!$G$5:$G$94,'datemar &amp; datesep kaf rank'!$A13)</f>
        <v>453.760644141</v>
      </c>
      <c r="N13" s="5" t="str">
        <f>VLOOKUP(O13,'datemar &amp; datesep kaf'!$H$5:$O$94,8,FALSE)</f>
        <v>1956-57</v>
      </c>
      <c r="O13" s="18">
        <f>LARGE('datemar &amp; datesep kaf'!$H$5:$H$94,'datemar &amp; datesep kaf rank'!$A13)</f>
        <v>246.872718015</v>
      </c>
      <c r="P13" s="5" t="str">
        <f>VLOOKUP(Q13,'datemar &amp; datesep kaf'!$I$5:$O$94,7,FALSE)</f>
        <v>1959-60</v>
      </c>
      <c r="Q13" s="18">
        <f>LARGE('datemar &amp; datesep kaf'!$I$5:$I$94,'datemar &amp; datesep kaf rank'!$A13)</f>
        <v>457.15436302199998</v>
      </c>
      <c r="R13" s="5" t="str">
        <f>VLOOKUP(S13,'datemar &amp; datesep kaf'!$J$5:$O$94,6,FALSE)</f>
        <v>1949-50</v>
      </c>
      <c r="S13" s="18">
        <f>LARGE('datemar &amp; datesep kaf'!$J$5:$J$94,'datemar &amp; datesep kaf rank'!$A13)</f>
        <v>292.38346010999999</v>
      </c>
      <c r="T13" s="5" t="str">
        <f>VLOOKUP(U13,'datemar &amp; datesep kaf'!$K$5:$O$94,5,FALSE)</f>
        <v>1973-74</v>
      </c>
      <c r="U13" s="18">
        <f>LARGE('datemar &amp; datesep kaf'!$K$5:$K$94,'datemar &amp; datesep kaf rank'!$A13)</f>
        <v>152.15404388099998</v>
      </c>
      <c r="V13" s="5" t="str">
        <f>VLOOKUP(W13,'datemar &amp; datesep kaf'!$L$5:$O$94,4,FALSE)</f>
        <v>2003-04</v>
      </c>
      <c r="W13" s="18">
        <f>LARGE('datemar &amp; datesep kaf'!$L$5:$L$94,'datemar &amp; datesep kaf rank'!$A13)</f>
        <v>63.964956278999999</v>
      </c>
      <c r="X13" s="5" t="str">
        <f>VLOOKUP(Y13,'datemar &amp; datesep kaf'!$M$5:$O$94,3,FALSE)</f>
        <v>1976-77</v>
      </c>
      <c r="Y13" s="18">
        <f>LARGE('datemar &amp; datesep kaf'!$M$5:$M$94,'datemar &amp; datesep kaf rank'!$A13)</f>
        <v>41.682643064999993</v>
      </c>
      <c r="Z13" s="5" t="str">
        <f>VLOOKUP(AA13,'datemar &amp; datesep kaf'!$N$5:$O$94,2,FALSE)</f>
        <v>1985-86</v>
      </c>
      <c r="AA13" s="18">
        <f>LARGE('datemar &amp; datesep kaf'!$N$5:$N$94,'datemar &amp; datesep kaf rank'!$A13)</f>
        <v>32.072726070000002</v>
      </c>
    </row>
    <row r="14" spans="1:27" x14ac:dyDescent="0.2">
      <c r="A14" s="5">
        <v>9</v>
      </c>
      <c r="B14" s="5" t="str">
        <f>VLOOKUP(C14,'datemar &amp; datesep kaf'!$B$5:$O$94,14,FALSE)</f>
        <v>1981-82</v>
      </c>
      <c r="C14" s="18">
        <f>LARGE('datemar &amp; datesep kaf'!$B$5:$B$94,'datemar &amp; datesep kaf rank'!$A14)</f>
        <v>1185.6098728950001</v>
      </c>
      <c r="D14" s="5" t="str">
        <f>VLOOKUP(E14,'datemar &amp; datesep kaf'!$C$5:$O$94,13,FALSE)</f>
        <v>1981-82</v>
      </c>
      <c r="E14" s="18">
        <f>LARGE('datemar &amp; datesep kaf'!$C$5:$C$94,'datemar &amp; datesep kaf rank'!$A14)</f>
        <v>1172.5189642950002</v>
      </c>
      <c r="F14" s="5" t="str">
        <f>VLOOKUP(G14,'datemar &amp; datesep kaf'!$D$5:$O$94,12,FALSE)</f>
        <v>1998-99</v>
      </c>
      <c r="G14" s="18">
        <f>LARGE('datemar &amp; datesep kaf'!$D$5:$D$94,'datemar &amp; datesep kaf rank'!$A14)</f>
        <v>1102.070041317</v>
      </c>
      <c r="H14" s="5" t="str">
        <f>VLOOKUP(I14,'datemar &amp; datesep kaf'!$E$5:$O$94,11,FALSE)</f>
        <v>1952-53</v>
      </c>
      <c r="I14" s="18">
        <f>LARGE('datemar &amp; datesep kaf'!$E$5:$E$94,'datemar &amp; datesep kaf rank'!$A14)</f>
        <v>923.28591578999999</v>
      </c>
      <c r="J14" s="5" t="str">
        <f>VLOOKUP(K14,'datemar &amp; datesep kaf'!$F$5:$O$94,10,FALSE)</f>
        <v>1949-50</v>
      </c>
      <c r="K14" s="18">
        <f>LARGE('datemar &amp; datesep kaf'!$F$5:$F$94,'datemar &amp; datesep kaf rank'!$A14)</f>
        <v>650.20162850999998</v>
      </c>
      <c r="L14" s="5" t="str">
        <f>VLOOKUP(M14,'datemar &amp; datesep kaf'!$G$5:$O$94,9,FALSE)</f>
        <v>1981-82</v>
      </c>
      <c r="M14" s="18">
        <f>LARGE('datemar &amp; datesep kaf'!$G$5:$G$94,'datemar &amp; datesep kaf rank'!$A14)</f>
        <v>453.04659458099997</v>
      </c>
      <c r="N14" s="5" t="str">
        <f>VLOOKUP(O14,'datemar &amp; datesep kaf'!$H$5:$O$94,8,FALSE)</f>
        <v>1949-50</v>
      </c>
      <c r="O14" s="18">
        <f>LARGE('datemar &amp; datesep kaf'!$H$5:$H$94,'datemar &amp; datesep kaf rank'!$A14)</f>
        <v>242.87602394999999</v>
      </c>
      <c r="P14" s="5" t="str">
        <f>VLOOKUP(Q14,'datemar &amp; datesep kaf'!$I$5:$O$94,7,FALSE)</f>
        <v>1973-74</v>
      </c>
      <c r="Q14" s="18">
        <f>LARGE('datemar &amp; datesep kaf'!$I$5:$I$94,'datemar &amp; datesep kaf rank'!$A14)</f>
        <v>457.142462196</v>
      </c>
      <c r="R14" s="5" t="str">
        <f>VLOOKUP(S14,'datemar &amp; datesep kaf'!$J$5:$O$94,6,FALSE)</f>
        <v>1973-74</v>
      </c>
      <c r="S14" s="18">
        <f>LARGE('datemar &amp; datesep kaf'!$J$5:$J$94,'datemar &amp; datesep kaf rank'!$A14)</f>
        <v>285.88957605600001</v>
      </c>
      <c r="T14" s="5" t="str">
        <f>VLOOKUP(U14,'datemar &amp; datesep kaf'!$K$5:$O$94,5,FALSE)</f>
        <v>1949-50</v>
      </c>
      <c r="U14" s="18">
        <f>LARGE('datemar &amp; datesep kaf'!$K$5:$K$94,'datemar &amp; datesep kaf rank'!$A14)</f>
        <v>150.96197781000001</v>
      </c>
      <c r="V14" s="5" t="str">
        <f>VLOOKUP(W14,'datemar &amp; datesep kaf'!$L$5:$O$94,4,FALSE)</f>
        <v>1953-54</v>
      </c>
      <c r="W14" s="18">
        <f>LARGE('datemar &amp; datesep kaf'!$L$5:$L$94,'datemar &amp; datesep kaf rank'!$A14)</f>
        <v>61.436030754000001</v>
      </c>
      <c r="X14" s="5" t="str">
        <f>VLOOKUP(Y14,'datemar &amp; datesep kaf'!$M$5:$O$94,3,FALSE)</f>
        <v>1985-86</v>
      </c>
      <c r="Y14" s="18">
        <f>LARGE('datemar &amp; datesep kaf'!$M$5:$M$94,'datemar &amp; datesep kaf rank'!$A14)</f>
        <v>38.590411776000003</v>
      </c>
      <c r="Z14" s="5" t="str">
        <f>VLOOKUP(AA14,'datemar &amp; datesep kaf'!$N$5:$O$94,2,FALSE)</f>
        <v>1976-77</v>
      </c>
      <c r="AA14" s="18">
        <f>LARGE('datemar &amp; datesep kaf'!$N$5:$N$94,'datemar &amp; datesep kaf rank'!$A14)</f>
        <v>27.847932840000002</v>
      </c>
    </row>
    <row r="15" spans="1:27" x14ac:dyDescent="0.2">
      <c r="A15" s="5">
        <v>10</v>
      </c>
      <c r="B15" s="5" t="str">
        <f>VLOOKUP(C15,'datemar &amp; datesep kaf'!$B$5:$O$94,14,FALSE)</f>
        <v>1960-61</v>
      </c>
      <c r="C15" s="18">
        <f>LARGE('datemar &amp; datesep kaf'!$B$5:$B$94,'datemar &amp; datesep kaf rank'!$A15)</f>
        <v>1133.8769822730001</v>
      </c>
      <c r="D15" s="5" t="str">
        <f>VLOOKUP(E15,'datemar &amp; datesep kaf'!$C$5:$O$94,13,FALSE)</f>
        <v>1960-61</v>
      </c>
      <c r="E15" s="18">
        <f>LARGE('datemar &amp; datesep kaf'!$C$5:$C$94,'datemar &amp; datesep kaf rank'!$A15)</f>
        <v>1125.0108669030001</v>
      </c>
      <c r="F15" s="5" t="str">
        <f>VLOOKUP(G15,'datemar &amp; datesep kaf'!$D$5:$O$94,12,FALSE)</f>
        <v>1960-61</v>
      </c>
      <c r="G15" s="18">
        <f>LARGE('datemar &amp; datesep kaf'!$D$5:$D$94,'datemar &amp; datesep kaf rank'!$A15)</f>
        <v>1098.140785266</v>
      </c>
      <c r="H15" s="5" t="str">
        <f>VLOOKUP(I15,'datemar &amp; datesep kaf'!$E$5:$O$94,11,FALSE)</f>
        <v>1974-75</v>
      </c>
      <c r="I15" s="18">
        <f>LARGE('datemar &amp; datesep kaf'!$E$5:$E$94,'datemar &amp; datesep kaf rank'!$A15)</f>
        <v>916.00459374900004</v>
      </c>
      <c r="J15" s="5" t="str">
        <f>VLOOKUP(K15,'datemar &amp; datesep kaf'!$F$5:$O$94,10,FALSE)</f>
        <v>2013-14</v>
      </c>
      <c r="K15" s="18">
        <f>LARGE('datemar &amp; datesep kaf'!$F$5:$F$94,'datemar &amp; datesep kaf rank'!$A15)</f>
        <v>647.32956250200004</v>
      </c>
      <c r="L15" s="5" t="str">
        <f>VLOOKUP(M15,'datemar &amp; datesep kaf'!$G$5:$O$94,9,FALSE)</f>
        <v>1956-57</v>
      </c>
      <c r="M15" s="18">
        <f>LARGE('datemar &amp; datesep kaf'!$G$5:$G$94,'datemar &amp; datesep kaf rank'!$A15)</f>
        <v>432.92229781499998</v>
      </c>
      <c r="N15" s="5" t="str">
        <f>VLOOKUP(O15,'datemar &amp; datesep kaf'!$H$5:$O$94,8,FALSE)</f>
        <v>2011-12</v>
      </c>
      <c r="O15" s="18">
        <f>LARGE('datemar &amp; datesep kaf'!$H$5:$H$94,'datemar &amp; datesep kaf rank'!$A15)</f>
        <v>234.452222613</v>
      </c>
      <c r="P15" s="5" t="str">
        <f>VLOOKUP(Q15,'datemar &amp; datesep kaf'!$I$5:$O$94,7,FALSE)</f>
        <v>1983-84</v>
      </c>
      <c r="Q15" s="18">
        <f>LARGE('datemar &amp; datesep kaf'!$I$5:$I$94,'datemar &amp; datesep kaf rank'!$A15)</f>
        <v>452.179817754</v>
      </c>
      <c r="R15" s="5" t="str">
        <f>VLOOKUP(S15,'datemar &amp; datesep kaf'!$J$5:$O$94,6,FALSE)</f>
        <v>1952-53</v>
      </c>
      <c r="S15" s="18">
        <f>LARGE('datemar &amp; datesep kaf'!$J$5:$J$94,'datemar &amp; datesep kaf rank'!$A15)</f>
        <v>279.17552672099998</v>
      </c>
      <c r="T15" s="5" t="str">
        <f>VLOOKUP(U15,'datemar &amp; datesep kaf'!$K$5:$O$94,5,FALSE)</f>
        <v>1963-64</v>
      </c>
      <c r="U15" s="18">
        <f>LARGE('datemar &amp; datesep kaf'!$K$5:$K$94,'datemar &amp; datesep kaf rank'!$A15)</f>
        <v>148.99635804900001</v>
      </c>
      <c r="V15" s="5" t="str">
        <f>VLOOKUP(W15,'datemar &amp; datesep kaf'!$L$5:$O$94,4,FALSE)</f>
        <v>2012-13</v>
      </c>
      <c r="W15" s="18">
        <f>LARGE('datemar &amp; datesep kaf'!$L$5:$L$94,'datemar &amp; datesep kaf rank'!$A15)</f>
        <v>60.285617574</v>
      </c>
      <c r="X15" s="5" t="str">
        <f>VLOOKUP(Y15,'datemar &amp; datesep kaf'!$M$5:$O$94,3,FALSE)</f>
        <v>1953-54</v>
      </c>
      <c r="Y15" s="18">
        <f>LARGE('datemar &amp; datesep kaf'!$M$5:$M$94,'datemar &amp; datesep kaf rank'!$A15)</f>
        <v>35.672725935000003</v>
      </c>
      <c r="Z15" s="5" t="str">
        <f>VLOOKUP(AA15,'datemar &amp; datesep kaf'!$N$5:$O$94,2,FALSE)</f>
        <v>1932-33</v>
      </c>
      <c r="AA15" s="18">
        <f>LARGE('datemar &amp; datesep kaf'!$N$5:$N$94,'datemar &amp; datesep kaf rank'!$A15)</f>
        <v>23.028098310000001</v>
      </c>
    </row>
    <row r="16" spans="1:27" x14ac:dyDescent="0.2">
      <c r="A16" s="5">
        <v>11</v>
      </c>
      <c r="B16" s="5" t="str">
        <f>VLOOKUP(C16,'datemar &amp; datesep kaf'!$B$5:$O$94,14,FALSE)</f>
        <v>1998-99</v>
      </c>
      <c r="C16" s="18">
        <f>LARGE('datemar &amp; datesep kaf'!$B$5:$B$94,'datemar &amp; datesep kaf rank'!$A16)</f>
        <v>1128.285577524</v>
      </c>
      <c r="D16" s="5" t="str">
        <f>VLOOKUP(E16,'datemar &amp; datesep kaf'!$C$5:$O$94,13,FALSE)</f>
        <v>1998-99</v>
      </c>
      <c r="E16" s="18">
        <f>LARGE('datemar &amp; datesep kaf'!$C$5:$C$94,'datemar &amp; datesep kaf rank'!$A16)</f>
        <v>1123.406238864</v>
      </c>
      <c r="F16" s="5" t="str">
        <f>VLOOKUP(G16,'datemar &amp; datesep kaf'!$D$5:$O$94,12,FALSE)</f>
        <v>1953-54</v>
      </c>
      <c r="G16" s="18">
        <f>LARGE('datemar &amp; datesep kaf'!$D$5:$D$94,'datemar &amp; datesep kaf rank'!$A16)</f>
        <v>1057.313018202</v>
      </c>
      <c r="H16" s="5" t="str">
        <f>VLOOKUP(I16,'datemar &amp; datesep kaf'!$E$5:$O$94,11,FALSE)</f>
        <v>1982-83</v>
      </c>
      <c r="I16" s="18">
        <f>LARGE('datemar &amp; datesep kaf'!$E$5:$E$94,'datemar &amp; datesep kaf rank'!$A16)</f>
        <v>905.726247027</v>
      </c>
      <c r="J16" s="5" t="str">
        <f>VLOOKUP(K16,'datemar &amp; datesep kaf'!$F$5:$O$94,10,FALSE)</f>
        <v>2002-03</v>
      </c>
      <c r="K16" s="18">
        <f>LARGE('datemar &amp; datesep kaf'!$F$5:$F$94,'datemar &amp; datesep kaf rank'!$A16)</f>
        <v>644.33452129199998</v>
      </c>
      <c r="L16" s="5" t="str">
        <f>VLOOKUP(M16,'datemar &amp; datesep kaf'!$G$5:$O$94,9,FALSE)</f>
        <v>2002-03</v>
      </c>
      <c r="M16" s="18">
        <f>LARGE('datemar &amp; datesep kaf'!$G$5:$G$94,'datemar &amp; datesep kaf rank'!$A16)</f>
        <v>417.26081079899996</v>
      </c>
      <c r="N16" s="5" t="str">
        <f>VLOOKUP(O16,'datemar &amp; datesep kaf'!$H$5:$O$94,8,FALSE)</f>
        <v>1988-89</v>
      </c>
      <c r="O16" s="18">
        <f>LARGE('datemar &amp; datesep kaf'!$H$5:$H$94,'datemar &amp; datesep kaf rank'!$A16)</f>
        <v>229.90214013899998</v>
      </c>
      <c r="P16" s="5" t="str">
        <f>VLOOKUP(Q16,'datemar &amp; datesep kaf'!$I$5:$O$94,7,FALSE)</f>
        <v>1955-56</v>
      </c>
      <c r="Q16" s="18">
        <f>LARGE('datemar &amp; datesep kaf'!$I$5:$I$94,'datemar &amp; datesep kaf rank'!$A16)</f>
        <v>450.42047897700002</v>
      </c>
      <c r="R16" s="5" t="str">
        <f>VLOOKUP(S16,'datemar &amp; datesep kaf'!$J$5:$O$94,6,FALSE)</f>
        <v>1963-64</v>
      </c>
      <c r="S16" s="18">
        <f>LARGE('datemar &amp; datesep kaf'!$J$5:$J$94,'datemar &amp; datesep kaf rank'!$A16)</f>
        <v>276.706105326</v>
      </c>
      <c r="T16" s="5" t="str">
        <f>VLOOKUP(U16,'datemar &amp; datesep kaf'!$K$5:$O$94,5,FALSE)</f>
        <v>1980-81</v>
      </c>
      <c r="U16" s="18">
        <f>LARGE('datemar &amp; datesep kaf'!$K$5:$K$94,'datemar &amp; datesep kaf rank'!$A16)</f>
        <v>147.11602754099999</v>
      </c>
      <c r="V16" s="5" t="str">
        <f>VLOOKUP(W16,'datemar &amp; datesep kaf'!$L$5:$O$94,4,FALSE)</f>
        <v>1940-41</v>
      </c>
      <c r="W16" s="18">
        <f>LARGE('datemar &amp; datesep kaf'!$L$5:$L$94,'datemar &amp; datesep kaf rank'!$A16)</f>
        <v>60.150741545999999</v>
      </c>
      <c r="X16" s="5" t="str">
        <f>VLOOKUP(Y16,'datemar &amp; datesep kaf'!$M$5:$O$94,3,FALSE)</f>
        <v>1932-33</v>
      </c>
      <c r="Y16" s="18">
        <f>LARGE('datemar &amp; datesep kaf'!$M$5:$M$94,'datemar &amp; datesep kaf rank'!$A16)</f>
        <v>33.480990480000003</v>
      </c>
      <c r="Z16" s="5" t="str">
        <f>VLOOKUP(AA16,'datemar &amp; datesep kaf'!$N$5:$O$94,2,FALSE)</f>
        <v>1972-73</v>
      </c>
      <c r="AA16" s="18">
        <f>LARGE('datemar &amp; datesep kaf'!$N$5:$N$94,'datemar &amp; datesep kaf rank'!$A16)</f>
        <v>22.730577659999998</v>
      </c>
    </row>
    <row r="17" spans="1:27" x14ac:dyDescent="0.2">
      <c r="A17" s="5">
        <v>12</v>
      </c>
      <c r="B17" s="5" t="str">
        <f>VLOOKUP(C17,'datemar &amp; datesep kaf'!$B$5:$O$94,14,FALSE)</f>
        <v>1982-83</v>
      </c>
      <c r="C17" s="18">
        <f>LARGE('datemar &amp; datesep kaf'!$B$5:$B$94,'datemar &amp; datesep kaf rank'!$A17)</f>
        <v>1114.964586288</v>
      </c>
      <c r="D17" s="5" t="str">
        <f>VLOOKUP(E17,'datemar &amp; datesep kaf'!$C$5:$O$94,13,FALSE)</f>
        <v>1982-83</v>
      </c>
      <c r="E17" s="18">
        <f>LARGE('datemar &amp; datesep kaf'!$C$5:$C$94,'datemar &amp; datesep kaf rank'!$A17)</f>
        <v>1099.7315290079998</v>
      </c>
      <c r="F17" s="5" t="str">
        <f>VLOOKUP(G17,'datemar &amp; datesep kaf'!$D$5:$O$94,12,FALSE)</f>
        <v>1950-51</v>
      </c>
      <c r="G17" s="18">
        <f>LARGE('datemar &amp; datesep kaf'!$D$5:$D$94,'datemar &amp; datesep kaf rank'!$A17)</f>
        <v>1045.731531033</v>
      </c>
      <c r="H17" s="5" t="str">
        <f>VLOOKUP(I17,'datemar &amp; datesep kaf'!$E$5:$O$94,11,FALSE)</f>
        <v>1942-43</v>
      </c>
      <c r="I17" s="18">
        <f>LARGE('datemar &amp; datesep kaf'!$E$5:$E$94,'datemar &amp; datesep kaf rank'!$A17)</f>
        <v>872.01715738200005</v>
      </c>
      <c r="J17" s="5" t="str">
        <f>VLOOKUP(K17,'datemar &amp; datesep kaf'!$F$5:$O$94,10,FALSE)</f>
        <v>1981-82</v>
      </c>
      <c r="K17" s="18">
        <f>LARGE('datemar &amp; datesep kaf'!$F$5:$F$94,'datemar &amp; datesep kaf rank'!$A17)</f>
        <v>636.77154636900002</v>
      </c>
      <c r="L17" s="5" t="str">
        <f>VLOOKUP(M17,'datemar &amp; datesep kaf'!$G$5:$O$94,9,FALSE)</f>
        <v>1973-74</v>
      </c>
      <c r="M17" s="18">
        <f>LARGE('datemar &amp; datesep kaf'!$G$5:$G$94,'datemar &amp; datesep kaf rank'!$A17)</f>
        <v>407.04395167799998</v>
      </c>
      <c r="N17" s="5" t="str">
        <f>VLOOKUP(O17,'datemar &amp; datesep kaf'!$H$5:$O$94,8,FALSE)</f>
        <v>1960-61</v>
      </c>
      <c r="O17" s="18">
        <f>LARGE('datemar &amp; datesep kaf'!$H$5:$H$94,'datemar &amp; datesep kaf rank'!$A17)</f>
        <v>229.16428892699997</v>
      </c>
      <c r="P17" s="5" t="str">
        <f>VLOOKUP(Q17,'datemar &amp; datesep kaf'!$I$5:$O$94,7,FALSE)</f>
        <v>1949-50</v>
      </c>
      <c r="Q17" s="18">
        <f>LARGE('datemar &amp; datesep kaf'!$I$5:$I$94,'datemar &amp; datesep kaf rank'!$A17)</f>
        <v>449.47436331</v>
      </c>
      <c r="R17" s="5" t="str">
        <f>VLOOKUP(S17,'datemar &amp; datesep kaf'!$J$5:$O$94,6,FALSE)</f>
        <v>2009-10</v>
      </c>
      <c r="S17" s="18">
        <f>LARGE('datemar &amp; datesep kaf'!$J$5:$J$94,'datemar &amp; datesep kaf rank'!$A17)</f>
        <v>274.18313021400002</v>
      </c>
      <c r="T17" s="5" t="str">
        <f>VLOOKUP(U17,'datemar &amp; datesep kaf'!$K$5:$O$94,5,FALSE)</f>
        <v>1968-69</v>
      </c>
      <c r="U17" s="18">
        <f>LARGE('datemar &amp; datesep kaf'!$K$5:$K$94,'datemar &amp; datesep kaf rank'!$A17)</f>
        <v>142.34776325700003</v>
      </c>
      <c r="V17" s="5" t="str">
        <f>VLOOKUP(W17,'datemar &amp; datesep kaf'!$L$5:$O$94,4,FALSE)</f>
        <v>1968-69</v>
      </c>
      <c r="W17" s="18">
        <f>LARGE('datemar &amp; datesep kaf'!$L$5:$L$94,'datemar &amp; datesep kaf rank'!$A17)</f>
        <v>59.279997776999998</v>
      </c>
      <c r="X17" s="5" t="str">
        <f>VLOOKUP(Y17,'datemar &amp; datesep kaf'!$M$5:$O$94,3,FALSE)</f>
        <v>2009-10</v>
      </c>
      <c r="Y17" s="18">
        <f>LARGE('datemar &amp; datesep kaf'!$M$5:$M$94,'datemar &amp; datesep kaf rank'!$A17)</f>
        <v>30.811238513999999</v>
      </c>
      <c r="Z17" s="5" t="str">
        <f>VLOOKUP(AA17,'datemar &amp; datesep kaf'!$N$5:$O$94,2,FALSE)</f>
        <v>1953-54</v>
      </c>
      <c r="AA17" s="18">
        <f>LARGE('datemar &amp; datesep kaf'!$N$5:$N$94,'datemar &amp; datesep kaf rank'!$A17)</f>
        <v>21.838015710000001</v>
      </c>
    </row>
    <row r="18" spans="1:27" x14ac:dyDescent="0.2">
      <c r="A18" s="5">
        <v>13</v>
      </c>
      <c r="B18" s="5" t="str">
        <f>VLOOKUP(C18,'datemar &amp; datesep kaf'!$B$5:$O$94,14,FALSE)</f>
        <v>1977-78</v>
      </c>
      <c r="C18" s="18">
        <f>LARGE('datemar &amp; datesep kaf'!$B$5:$B$94,'datemar &amp; datesep kaf rank'!$A18)</f>
        <v>1102.7107024499999</v>
      </c>
      <c r="D18" s="5" t="str">
        <f>VLOOKUP(E18,'datemar &amp; datesep kaf'!$C$5:$O$94,13,FALSE)</f>
        <v>1953-54</v>
      </c>
      <c r="E18" s="18">
        <f>LARGE('datemar &amp; datesep kaf'!$C$5:$C$94,'datemar &amp; datesep kaf rank'!$A18)</f>
        <v>1084.920951051</v>
      </c>
      <c r="F18" s="5" t="str">
        <f>VLOOKUP(G18,'datemar &amp; datesep kaf'!$D$5:$O$94,12,FALSE)</f>
        <v>1977-78</v>
      </c>
      <c r="G18" s="18">
        <f>LARGE('datemar &amp; datesep kaf'!$D$5:$D$94,'datemar &amp; datesep kaf rank'!$A18)</f>
        <v>1027.701779643</v>
      </c>
      <c r="H18" s="5" t="str">
        <f>VLOOKUP(I18,'datemar &amp; datesep kaf'!$E$5:$O$94,11,FALSE)</f>
        <v>1953-54</v>
      </c>
      <c r="I18" s="18">
        <f>LARGE('datemar &amp; datesep kaf'!$E$5:$E$94,'datemar &amp; datesep kaf rank'!$A18)</f>
        <v>858.86674465200008</v>
      </c>
      <c r="J18" s="5" t="str">
        <f>VLOOKUP(K18,'datemar &amp; datesep kaf'!$F$5:$O$94,10,FALSE)</f>
        <v>1982-83</v>
      </c>
      <c r="K18" s="18">
        <f>LARGE('datemar &amp; datesep kaf'!$F$5:$F$94,'datemar &amp; datesep kaf rank'!$A18)</f>
        <v>635.05782742500003</v>
      </c>
      <c r="L18" s="5" t="str">
        <f>VLOOKUP(M18,'datemar &amp; datesep kaf'!$G$5:$O$94,9,FALSE)</f>
        <v>1982-83</v>
      </c>
      <c r="M18" s="18">
        <f>LARGE('datemar &amp; datesep kaf'!$G$5:$G$94,'datemar &amp; datesep kaf rank'!$A18)</f>
        <v>401.65089402900003</v>
      </c>
      <c r="N18" s="5" t="str">
        <f>VLOOKUP(O18,'datemar &amp; datesep kaf'!$H$5:$O$94,8,FALSE)</f>
        <v>1973-74</v>
      </c>
      <c r="O18" s="18">
        <f>LARGE('datemar &amp; datesep kaf'!$H$5:$H$94,'datemar &amp; datesep kaf rank'!$A18)</f>
        <v>227.38114849799999</v>
      </c>
      <c r="P18" s="5" t="str">
        <f>VLOOKUP(Q18,'datemar &amp; datesep kaf'!$I$5:$O$94,7,FALSE)</f>
        <v>2011-12</v>
      </c>
      <c r="Q18" s="18">
        <f>LARGE('datemar &amp; datesep kaf'!$I$5:$I$94,'datemar &amp; datesep kaf rank'!$A18)</f>
        <v>424.89717414899997</v>
      </c>
      <c r="R18" s="5" t="str">
        <f>VLOOKUP(S18,'datemar &amp; datesep kaf'!$J$5:$O$94,6,FALSE)</f>
        <v>1959-60</v>
      </c>
      <c r="S18" s="18">
        <f>LARGE('datemar &amp; datesep kaf'!$J$5:$J$94,'datemar &amp; datesep kaf rank'!$A18)</f>
        <v>273.64362610199998</v>
      </c>
      <c r="T18" s="5" t="str">
        <f>VLOOKUP(U18,'datemar &amp; datesep kaf'!$K$5:$O$94,5,FALSE)</f>
        <v>1953-54</v>
      </c>
      <c r="U18" s="18">
        <f>LARGE('datemar &amp; datesep kaf'!$K$5:$K$94,'datemar &amp; datesep kaf rank'!$A18)</f>
        <v>138.07735019399999</v>
      </c>
      <c r="V18" s="5" t="str">
        <f>VLOOKUP(W18,'datemar &amp; datesep kaf'!$L$5:$O$94,4,FALSE)</f>
        <v>1976-77</v>
      </c>
      <c r="W18" s="18">
        <f>LARGE('datemar &amp; datesep kaf'!$L$5:$L$94,'datemar &amp; datesep kaf rank'!$A18)</f>
        <v>54.840989678999996</v>
      </c>
      <c r="X18" s="5" t="str">
        <f>VLOOKUP(Y18,'datemar &amp; datesep kaf'!$M$5:$O$94,3,FALSE)</f>
        <v>1982-83</v>
      </c>
      <c r="Y18" s="18">
        <f>LARGE('datemar &amp; datesep kaf'!$M$5:$M$94,'datemar &amp; datesep kaf rank'!$A18)</f>
        <v>29.605288145999999</v>
      </c>
      <c r="Z18" s="5" t="str">
        <f>VLOOKUP(AA18,'datemar &amp; datesep kaf'!$N$5:$O$94,2,FALSE)</f>
        <v>1996-97</v>
      </c>
      <c r="AA18" s="18">
        <f>LARGE('datemar &amp; datesep kaf'!$N$5:$N$94,'datemar &amp; datesep kaf rank'!$A18)</f>
        <v>19.81487529</v>
      </c>
    </row>
    <row r="19" spans="1:27" x14ac:dyDescent="0.2">
      <c r="A19" s="5">
        <v>14</v>
      </c>
      <c r="B19" s="5" t="str">
        <f>VLOOKUP(C19,'datemar &amp; datesep kaf'!$B$5:$O$94,14,FALSE)</f>
        <v>1953-54</v>
      </c>
      <c r="C19" s="18">
        <f>LARGE('datemar &amp; datesep kaf'!$B$5:$B$94,'datemar &amp; datesep kaf rank'!$A19)</f>
        <v>1093.9060746810001</v>
      </c>
      <c r="D19" s="5" t="str">
        <f>VLOOKUP(E19,'datemar &amp; datesep kaf'!$C$5:$O$94,13,FALSE)</f>
        <v>1975-76</v>
      </c>
      <c r="E19" s="18">
        <f>LARGE('datemar &amp; datesep kaf'!$C$5:$C$94,'datemar &amp; datesep kaf rank'!$A19)</f>
        <v>1077.3758273670001</v>
      </c>
      <c r="F19" s="5" t="str">
        <f>VLOOKUP(G19,'datemar &amp; datesep kaf'!$D$5:$O$94,12,FALSE)</f>
        <v>1982-83</v>
      </c>
      <c r="G19" s="18">
        <f>LARGE('datemar &amp; datesep kaf'!$D$5:$D$94,'datemar &amp; datesep kaf rank'!$A19)</f>
        <v>1021.5807881369999</v>
      </c>
      <c r="H19" s="5" t="str">
        <f>VLOOKUP(I19,'datemar &amp; datesep kaf'!$E$5:$O$94,11,FALSE)</f>
        <v>1957-58</v>
      </c>
      <c r="I19" s="18">
        <f>LARGE('datemar &amp; datesep kaf'!$E$5:$E$94,'datemar &amp; datesep kaf rank'!$A19)</f>
        <v>858.656496726</v>
      </c>
      <c r="J19" s="5" t="str">
        <f>VLOOKUP(K19,'datemar &amp; datesep kaf'!$F$5:$O$94,10,FALSE)</f>
        <v>1985-86</v>
      </c>
      <c r="K19" s="18">
        <f>LARGE('datemar &amp; datesep kaf'!$F$5:$F$94,'datemar &amp; datesep kaf rank'!$A19)</f>
        <v>628.63733179799999</v>
      </c>
      <c r="L19" s="5" t="str">
        <f>VLOOKUP(M19,'datemar &amp; datesep kaf'!$G$5:$O$94,9,FALSE)</f>
        <v>1959-60</v>
      </c>
      <c r="M19" s="18">
        <f>LARGE('datemar &amp; datesep kaf'!$G$5:$G$94,'datemar &amp; datesep kaf rank'!$A19)</f>
        <v>396.323290923</v>
      </c>
      <c r="N19" s="5" t="str">
        <f>VLOOKUP(O19,'datemar &amp; datesep kaf'!$H$5:$O$94,8,FALSE)</f>
        <v>1959-60</v>
      </c>
      <c r="O19" s="18">
        <f>LARGE('datemar &amp; datesep kaf'!$H$5:$H$94,'datemar &amp; datesep kaf rank'!$A19)</f>
        <v>213.177512667</v>
      </c>
      <c r="P19" s="5" t="str">
        <f>VLOOKUP(Q19,'datemar &amp; datesep kaf'!$I$5:$O$94,7,FALSE)</f>
        <v>2010-11</v>
      </c>
      <c r="Q19" s="18">
        <f>LARGE('datemar &amp; datesep kaf'!$I$5:$I$94,'datemar &amp; datesep kaf rank'!$A19)</f>
        <v>416.23138935000003</v>
      </c>
      <c r="R19" s="5" t="str">
        <f>VLOOKUP(S19,'datemar &amp; datesep kaf'!$J$5:$O$94,6,FALSE)</f>
        <v>1998-99</v>
      </c>
      <c r="S19" s="18">
        <f>LARGE('datemar &amp; datesep kaf'!$J$5:$J$94,'datemar &amp; datesep kaf rank'!$A19)</f>
        <v>266.62213876200002</v>
      </c>
      <c r="T19" s="5" t="str">
        <f>VLOOKUP(U19,'datemar &amp; datesep kaf'!$K$5:$O$94,5,FALSE)</f>
        <v>1952-53</v>
      </c>
      <c r="U19" s="18">
        <f>LARGE('datemar &amp; datesep kaf'!$K$5:$K$94,'datemar &amp; datesep kaf rank'!$A19)</f>
        <v>128.77685467499998</v>
      </c>
      <c r="V19" s="5" t="str">
        <f>VLOOKUP(W19,'datemar &amp; datesep kaf'!$L$5:$O$94,4,FALSE)</f>
        <v>1985-86</v>
      </c>
      <c r="W19" s="18">
        <f>LARGE('datemar &amp; datesep kaf'!$L$5:$L$94,'datemar &amp; datesep kaf rank'!$A19)</f>
        <v>51.379832784000001</v>
      </c>
      <c r="X19" s="5" t="str">
        <f>VLOOKUP(Y19,'datemar &amp; datesep kaf'!$M$5:$O$94,3,FALSE)</f>
        <v>1994-95</v>
      </c>
      <c r="Y19" s="18">
        <f>LARGE('datemar &amp; datesep kaf'!$M$5:$M$94,'datemar &amp; datesep kaf rank'!$A19)</f>
        <v>27.857850194999997</v>
      </c>
      <c r="Z19" s="5" t="str">
        <f>VLOOKUP(AA19,'datemar &amp; datesep kaf'!$N$5:$O$94,2,FALSE)</f>
        <v>2009-10</v>
      </c>
      <c r="AA19" s="18">
        <f>LARGE('datemar &amp; datesep kaf'!$N$5:$N$94,'datemar &amp; datesep kaf rank'!$A19)</f>
        <v>18.26776791</v>
      </c>
    </row>
    <row r="20" spans="1:27" x14ac:dyDescent="0.2">
      <c r="A20" s="5">
        <v>15</v>
      </c>
      <c r="B20" s="5" t="str">
        <f>VLOOKUP(C20,'datemar &amp; datesep kaf'!$B$5:$O$94,14,FALSE)</f>
        <v>1975-76</v>
      </c>
      <c r="C20" s="18">
        <f>LARGE('datemar &amp; datesep kaf'!$B$5:$B$94,'datemar &amp; datesep kaf rank'!$A20)</f>
        <v>1090.6452483570001</v>
      </c>
      <c r="D20" s="5" t="str">
        <f>VLOOKUP(E20,'datemar &amp; datesep kaf'!$C$5:$O$94,13,FALSE)</f>
        <v>1977-78</v>
      </c>
      <c r="E20" s="18">
        <f>LARGE('datemar &amp; datesep kaf'!$C$5:$C$94,'datemar &amp; datesep kaf rank'!$A20)</f>
        <v>1074.86276961</v>
      </c>
      <c r="F20" s="5" t="str">
        <f>VLOOKUP(G20,'datemar &amp; datesep kaf'!$D$5:$O$94,12,FALSE)</f>
        <v>1970-71</v>
      </c>
      <c r="G20" s="18">
        <f>LARGE('datemar &amp; datesep kaf'!$D$5:$D$94,'datemar &amp; datesep kaf rank'!$A20)</f>
        <v>1006.298144082</v>
      </c>
      <c r="H20" s="5" t="str">
        <f>VLOOKUP(I20,'datemar &amp; datesep kaf'!$E$5:$O$94,11,FALSE)</f>
        <v>2005-06</v>
      </c>
      <c r="I20" s="18">
        <f>LARGE('datemar &amp; datesep kaf'!$E$5:$E$94,'datemar &amp; datesep kaf rank'!$A20)</f>
        <v>840.95600152199995</v>
      </c>
      <c r="J20" s="5" t="str">
        <f>VLOOKUP(K20,'datemar &amp; datesep kaf'!$F$5:$O$94,10,FALSE)</f>
        <v>1996-97</v>
      </c>
      <c r="K20" s="18">
        <f>LARGE('datemar &amp; datesep kaf'!$F$5:$F$94,'datemar &amp; datesep kaf rank'!$A20)</f>
        <v>625.80295173900004</v>
      </c>
      <c r="L20" s="5" t="str">
        <f>VLOOKUP(M20,'datemar &amp; datesep kaf'!$G$5:$O$94,9,FALSE)</f>
        <v>1952-53</v>
      </c>
      <c r="M20" s="18">
        <f>LARGE('datemar &amp; datesep kaf'!$G$5:$G$94,'datemar &amp; datesep kaf rank'!$A20)</f>
        <v>391.11072913499999</v>
      </c>
      <c r="N20" s="5" t="str">
        <f>VLOOKUP(O20,'datemar &amp; datesep kaf'!$H$5:$O$94,8,FALSE)</f>
        <v>1965-66</v>
      </c>
      <c r="O20" s="18">
        <f>LARGE('datemar &amp; datesep kaf'!$H$5:$H$94,'datemar &amp; datesep kaf rank'!$A20)</f>
        <v>190.30412509499999</v>
      </c>
      <c r="P20" s="5" t="str">
        <f>VLOOKUP(Q20,'datemar &amp; datesep kaf'!$I$5:$O$94,7,FALSE)</f>
        <v>2009-10</v>
      </c>
      <c r="Q20" s="18">
        <f>LARGE('datemar &amp; datesep kaf'!$I$5:$I$94,'datemar &amp; datesep kaf rank'!$A20)</f>
        <v>410.15006726400003</v>
      </c>
      <c r="R20" s="5" t="str">
        <f>VLOOKUP(S20,'datemar &amp; datesep kaf'!$J$5:$O$94,6,FALSE)</f>
        <v>1955-56</v>
      </c>
      <c r="S20" s="18">
        <f>LARGE('datemar &amp; datesep kaf'!$J$5:$J$94,'datemar &amp; datesep kaf rank'!$A20)</f>
        <v>256.794039957</v>
      </c>
      <c r="T20" s="5" t="str">
        <f>VLOOKUP(U20,'datemar &amp; datesep kaf'!$K$5:$O$94,5,FALSE)</f>
        <v>1992-93</v>
      </c>
      <c r="U20" s="18">
        <f>LARGE('datemar &amp; datesep kaf'!$K$5:$K$94,'datemar &amp; datesep kaf rank'!$A20)</f>
        <v>126.987763833</v>
      </c>
      <c r="V20" s="5" t="str">
        <f>VLOOKUP(W20,'datemar &amp; datesep kaf'!$L$5:$O$94,4,FALSE)</f>
        <v>1962-63</v>
      </c>
      <c r="W20" s="18">
        <f>LARGE('datemar &amp; datesep kaf'!$L$5:$L$94,'datemar &amp; datesep kaf rank'!$A20)</f>
        <v>50.639998100999996</v>
      </c>
      <c r="X20" s="5" t="str">
        <f>VLOOKUP(Y20,'datemar &amp; datesep kaf'!$M$5:$O$94,3,FALSE)</f>
        <v>1974-75</v>
      </c>
      <c r="Y20" s="18">
        <f>LARGE('datemar &amp; datesep kaf'!$M$5:$M$94,'datemar &amp; datesep kaf rank'!$A20)</f>
        <v>27.780494825999998</v>
      </c>
      <c r="Z20" s="5" t="str">
        <f>VLOOKUP(AA20,'datemar &amp; datesep kaf'!$N$5:$O$94,2,FALSE)</f>
        <v>1994-95</v>
      </c>
      <c r="AA20" s="18">
        <f>LARGE('datemar &amp; datesep kaf'!$N$5:$N$94,'datemar &amp; datesep kaf rank'!$A20)</f>
        <v>16.482644010000001</v>
      </c>
    </row>
    <row r="21" spans="1:27" x14ac:dyDescent="0.2">
      <c r="A21" s="5">
        <v>16</v>
      </c>
      <c r="B21" s="5" t="str">
        <f>VLOOKUP(C21,'datemar &amp; datesep kaf'!$B$5:$O$94,14,FALSE)</f>
        <v>1947-48</v>
      </c>
      <c r="C21" s="18">
        <f>LARGE('datemar &amp; datesep kaf'!$B$5:$B$94,'datemar &amp; datesep kaf rank'!$A21)</f>
        <v>1057.2495471300001</v>
      </c>
      <c r="D21" s="5" t="str">
        <f>VLOOKUP(E21,'datemar &amp; datesep kaf'!$C$5:$O$94,13,FALSE)</f>
        <v>1947-48</v>
      </c>
      <c r="E21" s="18">
        <f>LARGE('datemar &amp; datesep kaf'!$C$5:$C$94,'datemar &amp; datesep kaf rank'!$A21)</f>
        <v>1046.65781199</v>
      </c>
      <c r="F21" s="5" t="str">
        <f>VLOOKUP(G21,'datemar &amp; datesep kaf'!$D$5:$O$94,12,FALSE)</f>
        <v>2006-07</v>
      </c>
      <c r="G21" s="18">
        <f>LARGE('datemar &amp; datesep kaf'!$D$5:$D$94,'datemar &amp; datesep kaf rank'!$A21)</f>
        <v>996.56128494299992</v>
      </c>
      <c r="H21" s="5" t="str">
        <f>VLOOKUP(I21,'datemar &amp; datesep kaf'!$E$5:$O$94,11,FALSE)</f>
        <v>1975-76</v>
      </c>
      <c r="I21" s="18">
        <f>LARGE('datemar &amp; datesep kaf'!$E$5:$E$94,'datemar &amp; datesep kaf rank'!$A21)</f>
        <v>839.55170405399997</v>
      </c>
      <c r="J21" s="5" t="str">
        <f>VLOOKUP(K21,'datemar &amp; datesep kaf'!$F$5:$O$94,10,FALSE)</f>
        <v>2016-17</v>
      </c>
      <c r="K21" s="18">
        <f>LARGE('datemar &amp; datesep kaf'!$F$5:$F$94,'datemar &amp; datesep kaf rank'!$A21)</f>
        <v>613.09881998399999</v>
      </c>
      <c r="L21" s="5" t="str">
        <f>VLOOKUP(M21,'datemar &amp; datesep kaf'!$G$5:$O$94,9,FALSE)</f>
        <v>1939-40</v>
      </c>
      <c r="M21" s="18">
        <f>LARGE('datemar &amp; datesep kaf'!$G$5:$G$94,'datemar &amp; datesep kaf rank'!$A21)</f>
        <v>386.83634912999997</v>
      </c>
      <c r="N21" s="5" t="str">
        <f>VLOOKUP(O21,'datemar &amp; datesep kaf'!$H$5:$O$94,8,FALSE)</f>
        <v>1983-84</v>
      </c>
      <c r="O21" s="18">
        <f>LARGE('datemar &amp; datesep kaf'!$H$5:$H$94,'datemar &amp; datesep kaf rank'!$A21)</f>
        <v>189.197348277</v>
      </c>
      <c r="P21" s="5" t="str">
        <f>VLOOKUP(Q21,'datemar &amp; datesep kaf'!$I$5:$O$94,7,FALSE)</f>
        <v>1963-64</v>
      </c>
      <c r="Q21" s="18">
        <f>LARGE('datemar &amp; datesep kaf'!$I$5:$I$94,'datemar &amp; datesep kaf rank'!$A21)</f>
        <v>408.98378631599996</v>
      </c>
      <c r="R21" s="5" t="str">
        <f>VLOOKUP(S21,'datemar &amp; datesep kaf'!$J$5:$O$94,6,FALSE)</f>
        <v>1992-93</v>
      </c>
      <c r="S21" s="18">
        <f>LARGE('datemar &amp; datesep kaf'!$J$5:$J$94,'datemar &amp; datesep kaf rank'!$A21)</f>
        <v>253.65222189300002</v>
      </c>
      <c r="T21" s="5" t="str">
        <f>VLOOKUP(U21,'datemar &amp; datesep kaf'!$K$5:$O$94,5,FALSE)</f>
        <v>2003-04</v>
      </c>
      <c r="U21" s="18">
        <f>LARGE('datemar &amp; datesep kaf'!$K$5:$K$94,'datemar &amp; datesep kaf rank'!$A21)</f>
        <v>126.32528451899999</v>
      </c>
      <c r="V21" s="5" t="str">
        <f>VLOOKUP(W21,'datemar &amp; datesep kaf'!$L$5:$O$94,4,FALSE)</f>
        <v>1983-84</v>
      </c>
      <c r="W21" s="18">
        <f>LARGE('datemar &amp; datesep kaf'!$L$5:$L$94,'datemar &amp; datesep kaf rank'!$A21)</f>
        <v>49.850576643000004</v>
      </c>
      <c r="X21" s="5" t="str">
        <f>VLOOKUP(Y21,'datemar &amp; datesep kaf'!$M$5:$O$94,3,FALSE)</f>
        <v>1972-73</v>
      </c>
      <c r="Y21" s="18">
        <f>LARGE('datemar &amp; datesep kaf'!$M$5:$M$94,'datemar &amp; datesep kaf rank'!$A21)</f>
        <v>27.711073340999999</v>
      </c>
      <c r="Z21" s="5" t="str">
        <f>VLOOKUP(AA21,'datemar &amp; datesep kaf'!$N$5:$O$94,2,FALSE)</f>
        <v>1984-85</v>
      </c>
      <c r="AA21" s="18">
        <f>LARGE('datemar &amp; datesep kaf'!$N$5:$N$94,'datemar &amp; datesep kaf rank'!$A21)</f>
        <v>15.471073800000001</v>
      </c>
    </row>
    <row r="22" spans="1:27" x14ac:dyDescent="0.2">
      <c r="A22" s="5">
        <v>17</v>
      </c>
      <c r="B22" s="5" t="str">
        <f>VLOOKUP(C22,'datemar &amp; datesep kaf'!$B$5:$O$94,14,FALSE)</f>
        <v>1970-71</v>
      </c>
      <c r="C22" s="18">
        <f>LARGE('datemar &amp; datesep kaf'!$B$5:$B$94,'datemar &amp; datesep kaf rank'!$A22)</f>
        <v>1054.974505893</v>
      </c>
      <c r="D22" s="5" t="str">
        <f>VLOOKUP(E22,'datemar &amp; datesep kaf'!$C$5:$O$94,13,FALSE)</f>
        <v>1970-71</v>
      </c>
      <c r="E22" s="18">
        <f>LARGE('datemar &amp; datesep kaf'!$C$5:$C$94,'datemar &amp; datesep kaf rank'!$A22)</f>
        <v>1041.4075642529999</v>
      </c>
      <c r="F22" s="5" t="str">
        <f>VLOOKUP(G22,'datemar &amp; datesep kaf'!$D$5:$O$94,12,FALSE)</f>
        <v>1975-76</v>
      </c>
      <c r="G22" s="18">
        <f>LARGE('datemar &amp; datesep kaf'!$D$5:$D$94,'datemar &amp; datesep kaf rank'!$A22)</f>
        <v>992.95335119399999</v>
      </c>
      <c r="H22" s="5" t="str">
        <f>VLOOKUP(I22,'datemar &amp; datesep kaf'!$E$5:$O$94,11,FALSE)</f>
        <v>1960-61</v>
      </c>
      <c r="I22" s="18">
        <f>LARGE('datemar &amp; datesep kaf'!$E$5:$E$94,'datemar &amp; datesep kaf rank'!$A22)</f>
        <v>829.53914244600003</v>
      </c>
      <c r="J22" s="5" t="str">
        <f>VLOOKUP(K22,'datemar &amp; datesep kaf'!$F$5:$O$94,10,FALSE)</f>
        <v>2005-06</v>
      </c>
      <c r="K22" s="18">
        <f>LARGE('datemar &amp; datesep kaf'!$F$5:$F$94,'datemar &amp; datesep kaf rank'!$A22)</f>
        <v>612.59105140799988</v>
      </c>
      <c r="L22" s="5" t="str">
        <f>VLOOKUP(M22,'datemar &amp; datesep kaf'!$G$5:$O$94,9,FALSE)</f>
        <v>1996-97</v>
      </c>
      <c r="M22" s="18">
        <f>LARGE('datemar &amp; datesep kaf'!$G$5:$G$94,'datemar &amp; datesep kaf rank'!$A22)</f>
        <v>383.72626660200001</v>
      </c>
      <c r="N22" s="5" t="str">
        <f>VLOOKUP(O22,'datemar &amp; datesep kaf'!$H$5:$O$94,8,FALSE)</f>
        <v>1937-38</v>
      </c>
      <c r="O22" s="18">
        <f>LARGE('datemar &amp; datesep kaf'!$H$5:$H$94,'datemar &amp; datesep kaf rank'!$A22)</f>
        <v>188.45949706499999</v>
      </c>
      <c r="P22" s="5" t="str">
        <f>VLOOKUP(Q22,'datemar &amp; datesep kaf'!$I$5:$O$94,7,FALSE)</f>
        <v>1961-62</v>
      </c>
      <c r="Q22" s="18">
        <f>LARGE('datemar &amp; datesep kaf'!$I$5:$I$94,'datemar &amp; datesep kaf rank'!$A22)</f>
        <v>402.20428243800001</v>
      </c>
      <c r="R22" s="5" t="str">
        <f>VLOOKUP(S22,'datemar &amp; datesep kaf'!$J$5:$O$94,6,FALSE)</f>
        <v>1948-49</v>
      </c>
      <c r="S22" s="18">
        <f>LARGE('datemar &amp; datesep kaf'!$J$5:$J$94,'datemar &amp; datesep kaf rank'!$A22)</f>
        <v>242.61817271999999</v>
      </c>
      <c r="T22" s="5" t="str">
        <f>VLOOKUP(U22,'datemar &amp; datesep kaf'!$K$5:$O$94,5,FALSE)</f>
        <v>1942-43</v>
      </c>
      <c r="U22" s="18">
        <f>LARGE('datemar &amp; datesep kaf'!$K$5:$K$94,'datemar &amp; datesep kaf rank'!$A22)</f>
        <v>121.06115248499999</v>
      </c>
      <c r="V22" s="5" t="str">
        <f>VLOOKUP(W22,'datemar &amp; datesep kaf'!$L$5:$O$94,4,FALSE)</f>
        <v>1963-64</v>
      </c>
      <c r="W22" s="18">
        <f>LARGE('datemar &amp; datesep kaf'!$L$5:$L$94,'datemar &amp; datesep kaf rank'!$A22)</f>
        <v>48.731898998999995</v>
      </c>
      <c r="X22" s="5" t="str">
        <f>VLOOKUP(Y22,'datemar &amp; datesep kaf'!$M$5:$O$94,3,FALSE)</f>
        <v>1996-97</v>
      </c>
      <c r="Y22" s="18">
        <f>LARGE('datemar &amp; datesep kaf'!$M$5:$M$94,'datemar &amp; datesep kaf rank'!$A22)</f>
        <v>27.254875010999999</v>
      </c>
      <c r="Z22" s="5" t="str">
        <f>VLOOKUP(AA22,'datemar &amp; datesep kaf'!$N$5:$O$94,2,FALSE)</f>
        <v>1981-82</v>
      </c>
      <c r="AA22" s="18">
        <f>LARGE('datemar &amp; datesep kaf'!$N$5:$N$94,'datemar &amp; datesep kaf rank'!$A22)</f>
        <v>15.233057279999999</v>
      </c>
    </row>
    <row r="23" spans="1:27" x14ac:dyDescent="0.2">
      <c r="A23" s="5">
        <v>18</v>
      </c>
      <c r="B23" s="5" t="str">
        <f>VLOOKUP(C23,'datemar &amp; datesep kaf'!$B$5:$O$94,14,FALSE)</f>
        <v>2016-17</v>
      </c>
      <c r="C23" s="18">
        <f>LARGE('datemar &amp; datesep kaf'!$B$5:$B$94,'datemar &amp; datesep kaf rank'!$A23)</f>
        <v>1034.73715128</v>
      </c>
      <c r="D23" s="5" t="str">
        <f>VLOOKUP(E23,'datemar &amp; datesep kaf'!$C$5:$O$94,13,FALSE)</f>
        <v>2016-17</v>
      </c>
      <c r="E23" s="18">
        <f>LARGE('datemar &amp; datesep kaf'!$C$5:$C$94,'datemar &amp; datesep kaf rank'!$A23)</f>
        <v>1033.84458933</v>
      </c>
      <c r="F23" s="5" t="str">
        <f>VLOOKUP(G23,'datemar &amp; datesep kaf'!$D$5:$O$94,12,FALSE)</f>
        <v>1974-75</v>
      </c>
      <c r="G23" s="18">
        <f>LARGE('datemar &amp; datesep kaf'!$D$5:$D$94,'datemar &amp; datesep kaf rank'!$A23)</f>
        <v>975.38971548899997</v>
      </c>
      <c r="H23" s="5" t="str">
        <f>VLOOKUP(I23,'datemar &amp; datesep kaf'!$E$5:$O$94,11,FALSE)</f>
        <v>1970-71</v>
      </c>
      <c r="I23" s="18">
        <f>LARGE('datemar &amp; datesep kaf'!$E$5:$E$94,'datemar &amp; datesep kaf rank'!$A23)</f>
        <v>827.13120865199994</v>
      </c>
      <c r="J23" s="5" t="str">
        <f>VLOOKUP(K23,'datemar &amp; datesep kaf'!$F$5:$O$94,10,FALSE)</f>
        <v>1931-32</v>
      </c>
      <c r="K23" s="18">
        <f>LARGE('datemar &amp; datesep kaf'!$F$5:$F$94,'datemar &amp; datesep kaf rank'!$A23)</f>
        <v>611.53782830700004</v>
      </c>
      <c r="L23" s="5" t="str">
        <f>VLOOKUP(M23,'datemar &amp; datesep kaf'!$G$5:$O$94,9,FALSE)</f>
        <v>1948-49</v>
      </c>
      <c r="M23" s="18">
        <f>LARGE('datemar &amp; datesep kaf'!$G$5:$G$94,'datemar &amp; datesep kaf rank'!$A23)</f>
        <v>375.51072972000003</v>
      </c>
      <c r="N23" s="5" t="str">
        <f>VLOOKUP(O23,'datemar &amp; datesep kaf'!$H$5:$O$94,8,FALSE)</f>
        <v>1982-83</v>
      </c>
      <c r="O23" s="18">
        <f>LARGE('datemar &amp; datesep kaf'!$H$5:$H$94,'datemar &amp; datesep kaf rank'!$A23)</f>
        <v>187.72164585299998</v>
      </c>
      <c r="P23" s="5" t="str">
        <f>VLOOKUP(Q23,'datemar &amp; datesep kaf'!$I$5:$O$94,7,FALSE)</f>
        <v>1952-53</v>
      </c>
      <c r="Q23" s="18">
        <f>LARGE('datemar &amp; datesep kaf'!$I$5:$I$94,'datemar &amp; datesep kaf rank'!$A23)</f>
        <v>391.16229938099997</v>
      </c>
      <c r="R23" s="5" t="str">
        <f>VLOOKUP(S23,'datemar &amp; datesep kaf'!$J$5:$O$94,6,FALSE)</f>
        <v>1958-59</v>
      </c>
      <c r="S23" s="18">
        <f>LARGE('datemar &amp; datesep kaf'!$J$5:$J$94,'datemar &amp; datesep kaf rank'!$A23)</f>
        <v>239.23833813600001</v>
      </c>
      <c r="T23" s="5" t="str">
        <f>VLOOKUP(U23,'datemar &amp; datesep kaf'!$K$5:$O$94,5,FALSE)</f>
        <v>1946-47</v>
      </c>
      <c r="U23" s="18">
        <f>LARGE('datemar &amp; datesep kaf'!$K$5:$K$94,'datemar &amp; datesep kaf rank'!$A23)</f>
        <v>120.31933433100001</v>
      </c>
      <c r="V23" s="5" t="str">
        <f>VLOOKUP(W23,'datemar &amp; datesep kaf'!$L$5:$O$94,4,FALSE)</f>
        <v>1949-50</v>
      </c>
      <c r="W23" s="18">
        <f>LARGE('datemar &amp; datesep kaf'!$L$5:$L$94,'datemar &amp; datesep kaf rank'!$A23)</f>
        <v>48.614874210000004</v>
      </c>
      <c r="X23" s="5" t="str">
        <f>VLOOKUP(Y23,'datemar &amp; datesep kaf'!$M$5:$O$94,3,FALSE)</f>
        <v>1954-55</v>
      </c>
      <c r="Y23" s="18">
        <f>LARGE('datemar &amp; datesep kaf'!$M$5:$M$94,'datemar &amp; datesep kaf rank'!$A23)</f>
        <v>26.667767595000001</v>
      </c>
      <c r="Z23" s="5" t="str">
        <f>VLOOKUP(AA23,'datemar &amp; datesep kaf'!$N$5:$O$94,2,FALSE)</f>
        <v>1947-48</v>
      </c>
      <c r="AA23" s="18">
        <f>LARGE('datemar &amp; datesep kaf'!$N$5:$N$94,'datemar &amp; datesep kaf rank'!$A23)</f>
        <v>14.57851185</v>
      </c>
    </row>
    <row r="24" spans="1:27" x14ac:dyDescent="0.2">
      <c r="A24" s="5">
        <v>19</v>
      </c>
      <c r="B24" s="5" t="str">
        <f>VLOOKUP(C24,'datemar &amp; datesep kaf'!$B$5:$O$94,14,FALSE)</f>
        <v>2006-07</v>
      </c>
      <c r="C24" s="18">
        <f>LARGE('datemar &amp; datesep kaf'!$B$5:$B$94,'datemar &amp; datesep kaf rank'!$A24)</f>
        <v>1013.149052916</v>
      </c>
      <c r="D24" s="5" t="str">
        <f>VLOOKUP(E24,'datemar &amp; datesep kaf'!$C$5:$O$94,13,FALSE)</f>
        <v>2006-07</v>
      </c>
      <c r="E24" s="18">
        <f>LARGE('datemar &amp; datesep kaf'!$C$5:$C$94,'datemar &amp; datesep kaf rank'!$A24)</f>
        <v>1005.354011886</v>
      </c>
      <c r="F24" s="5" t="str">
        <f>VLOOKUP(G24,'datemar &amp; datesep kaf'!$D$5:$O$94,12,FALSE)</f>
        <v>2005-06</v>
      </c>
      <c r="G24" s="18">
        <f>LARGE('datemar &amp; datesep kaf'!$D$5:$D$94,'datemar &amp; datesep kaf rank'!$A24)</f>
        <v>967.04525299199997</v>
      </c>
      <c r="H24" s="5" t="str">
        <f>VLOOKUP(I24,'datemar &amp; datesep kaf'!$E$5:$O$94,11,FALSE)</f>
        <v>2011-12</v>
      </c>
      <c r="I24" s="18">
        <f>LARGE('datemar &amp; datesep kaf'!$E$5:$E$94,'datemar &amp; datesep kaf rank'!$A24)</f>
        <v>786.31534241399993</v>
      </c>
      <c r="J24" s="5" t="str">
        <f>VLOOKUP(K24,'datemar &amp; datesep kaf'!$F$5:$O$94,10,FALSE)</f>
        <v>1969-70</v>
      </c>
      <c r="K24" s="18">
        <f>LARGE('datemar &amp; datesep kaf'!$F$5:$F$94,'datemar &amp; datesep kaf rank'!$A24)</f>
        <v>608.58443998799999</v>
      </c>
      <c r="L24" s="5" t="str">
        <f>VLOOKUP(M24,'datemar &amp; datesep kaf'!$G$5:$O$94,9,FALSE)</f>
        <v>2011-12</v>
      </c>
      <c r="M24" s="18">
        <f>LARGE('datemar &amp; datesep kaf'!$G$5:$G$94,'datemar &amp; datesep kaf rank'!$A24)</f>
        <v>371.58147366899999</v>
      </c>
      <c r="N24" s="5" t="str">
        <f>VLOOKUP(O24,'datemar &amp; datesep kaf'!$H$5:$O$94,8,FALSE)</f>
        <v>1970-71</v>
      </c>
      <c r="O24" s="18">
        <f>LARGE('datemar &amp; datesep kaf'!$H$5:$H$94,'datemar &amp; datesep kaf rank'!$A24)</f>
        <v>186.73784423700002</v>
      </c>
      <c r="P24" s="5" t="str">
        <f>VLOOKUP(Q24,'datemar &amp; datesep kaf'!$I$5:$O$94,7,FALSE)</f>
        <v>1962-63</v>
      </c>
      <c r="Q24" s="18">
        <f>LARGE('datemar &amp; datesep kaf'!$I$5:$I$94,'datemar &amp; datesep kaf rank'!$A24)</f>
        <v>386.04692767200004</v>
      </c>
      <c r="R24" s="5" t="str">
        <f>VLOOKUP(S24,'datemar &amp; datesep kaf'!$J$5:$O$94,6,FALSE)</f>
        <v>1947-48</v>
      </c>
      <c r="S24" s="18">
        <f>LARGE('datemar &amp; datesep kaf'!$J$5:$J$94,'datemar &amp; datesep kaf rank'!$A24)</f>
        <v>232.37354500499998</v>
      </c>
      <c r="T24" s="5" t="str">
        <f>VLOOKUP(U24,'datemar &amp; datesep kaf'!$K$5:$O$94,5,FALSE)</f>
        <v>1958-59</v>
      </c>
      <c r="U24" s="18">
        <f>LARGE('datemar &amp; datesep kaf'!$K$5:$K$94,'datemar &amp; datesep kaf rank'!$A24)</f>
        <v>119.153053383</v>
      </c>
      <c r="V24" s="5" t="str">
        <f>VLOOKUP(W24,'datemar &amp; datesep kaf'!$L$5:$O$94,4,FALSE)</f>
        <v>1951-52</v>
      </c>
      <c r="W24" s="18">
        <f>LARGE('datemar &amp; datesep kaf'!$L$5:$L$94,'datemar &amp; datesep kaf rank'!$A24)</f>
        <v>47.589419702999997</v>
      </c>
      <c r="X24" s="5" t="str">
        <f>VLOOKUP(Y24,'datemar &amp; datesep kaf'!$M$5:$O$94,3,FALSE)</f>
        <v>1947-48</v>
      </c>
      <c r="Y24" s="18">
        <f>LARGE('datemar &amp; datesep kaf'!$M$5:$M$94,'datemar &amp; datesep kaf rank'!$A24)</f>
        <v>25.031404019999997</v>
      </c>
      <c r="Z24" s="5" t="str">
        <f>VLOOKUP(AA24,'datemar &amp; datesep kaf'!$N$5:$O$94,2,FALSE)</f>
        <v>1962-63</v>
      </c>
      <c r="AA24" s="18">
        <f>LARGE('datemar &amp; datesep kaf'!$N$5:$N$94,'datemar &amp; datesep kaf rank'!$A24)</f>
        <v>13.685949899999999</v>
      </c>
    </row>
    <row r="25" spans="1:27" x14ac:dyDescent="0.2">
      <c r="A25" s="5">
        <v>20</v>
      </c>
      <c r="B25" s="5" t="str">
        <f>VLOOKUP(C25,'datemar &amp; datesep kaf'!$B$5:$O$94,14,FALSE)</f>
        <v>1974-75</v>
      </c>
      <c r="C25" s="18">
        <f>LARGE('datemar &amp; datesep kaf'!$B$5:$B$94,'datemar &amp; datesep kaf rank'!$A25)</f>
        <v>991.4955000089999</v>
      </c>
      <c r="D25" s="5" t="str">
        <f>VLOOKUP(E25,'datemar &amp; datesep kaf'!$C$5:$O$94,13,FALSE)</f>
        <v>2005-06</v>
      </c>
      <c r="E25" s="18">
        <f>LARGE('datemar &amp; datesep kaf'!$C$5:$C$94,'datemar &amp; datesep kaf rank'!$A25)</f>
        <v>985.24558288799994</v>
      </c>
      <c r="F25" s="5" t="str">
        <f>VLOOKUP(G25,'datemar &amp; datesep kaf'!$D$5:$O$94,12,FALSE)</f>
        <v>1999-2000</v>
      </c>
      <c r="G25" s="18">
        <f>LARGE('datemar &amp; datesep kaf'!$D$5:$D$94,'datemar &amp; datesep kaf rank'!$A25)</f>
        <v>945.35996454899998</v>
      </c>
      <c r="H25" s="5" t="str">
        <f>VLOOKUP(I25,'datemar &amp; datesep kaf'!$E$5:$O$94,11,FALSE)</f>
        <v>1950-51</v>
      </c>
      <c r="I25" s="18">
        <f>LARGE('datemar &amp; datesep kaf'!$E$5:$E$94,'datemar &amp; datesep kaf rank'!$A25)</f>
        <v>785.10344163299999</v>
      </c>
      <c r="J25" s="5" t="str">
        <f>VLOOKUP(K25,'datemar &amp; datesep kaf'!$F$5:$O$94,10,FALSE)</f>
        <v>1998-99</v>
      </c>
      <c r="K25" s="18">
        <f>LARGE('datemar &amp; datesep kaf'!$F$5:$F$94,'datemar &amp; datesep kaf rank'!$A25)</f>
        <v>585.12989541299999</v>
      </c>
      <c r="L25" s="5" t="str">
        <f>VLOOKUP(M25,'datemar &amp; datesep kaf'!$G$5:$O$94,9,FALSE)</f>
        <v>1978-79</v>
      </c>
      <c r="M25" s="18">
        <f>LARGE('datemar &amp; datesep kaf'!$G$5:$G$94,'datemar &amp; datesep kaf rank'!$A25)</f>
        <v>366.10114329600003</v>
      </c>
      <c r="N25" s="5" t="str">
        <f>VLOOKUP(O25,'datemar &amp; datesep kaf'!$H$5:$O$94,8,FALSE)</f>
        <v>2010-11</v>
      </c>
      <c r="O25" s="18">
        <f>LARGE('datemar &amp; datesep kaf'!$H$5:$H$94,'datemar &amp; datesep kaf rank'!$A25)</f>
        <v>184.954703808</v>
      </c>
      <c r="P25" s="5" t="str">
        <f>VLOOKUP(Q25,'datemar &amp; datesep kaf'!$I$5:$O$94,7,FALSE)</f>
        <v>1944-45</v>
      </c>
      <c r="Q25" s="18">
        <f>LARGE('datemar &amp; datesep kaf'!$I$5:$I$94,'datemar &amp; datesep kaf rank'!$A25)</f>
        <v>381.60593610300003</v>
      </c>
      <c r="R25" s="5" t="str">
        <f>VLOOKUP(S25,'datemar &amp; datesep kaf'!$J$5:$O$94,6,FALSE)</f>
        <v>1974-75</v>
      </c>
      <c r="S25" s="18">
        <f>LARGE('datemar &amp; datesep kaf'!$J$5:$J$94,'datemar &amp; datesep kaf rank'!$A25)</f>
        <v>232.09387559400002</v>
      </c>
      <c r="T25" s="5" t="str">
        <f>VLOOKUP(U25,'datemar &amp; datesep kaf'!$K$5:$O$94,5,FALSE)</f>
        <v>1982-83</v>
      </c>
      <c r="U25" s="18">
        <f>LARGE('datemar &amp; datesep kaf'!$K$5:$K$94,'datemar &amp; datesep kaf rank'!$A25)</f>
        <v>118.24462366499999</v>
      </c>
      <c r="V25" s="5" t="str">
        <f>VLOOKUP(W25,'datemar &amp; datesep kaf'!$L$5:$O$94,4,FALSE)</f>
        <v>1946-47</v>
      </c>
      <c r="W25" s="18">
        <f>LARGE('datemar &amp; datesep kaf'!$L$5:$L$94,'datemar &amp; datesep kaf rank'!$A25)</f>
        <v>47.545783341000003</v>
      </c>
      <c r="X25" s="5" t="str">
        <f>VLOOKUP(Y25,'datemar &amp; datesep kaf'!$M$5:$O$94,3,FALSE)</f>
        <v>1962-63</v>
      </c>
      <c r="Y25" s="18">
        <f>LARGE('datemar &amp; datesep kaf'!$M$5:$M$94,'datemar &amp; datesep kaf rank'!$A25)</f>
        <v>24.815205680999998</v>
      </c>
      <c r="Z25" s="5" t="str">
        <f>VLOOKUP(AA25,'datemar &amp; datesep kaf'!$N$5:$O$94,2,FALSE)</f>
        <v>1969-70</v>
      </c>
      <c r="AA25" s="18">
        <f>LARGE('datemar &amp; datesep kaf'!$N$5:$N$94,'datemar &amp; datesep kaf rank'!$A25)</f>
        <v>13.56694164</v>
      </c>
    </row>
    <row r="26" spans="1:27" x14ac:dyDescent="0.2">
      <c r="A26" s="5">
        <v>21</v>
      </c>
      <c r="B26" s="5" t="str">
        <f>VLOOKUP(C26,'datemar &amp; datesep kaf'!$B$5:$O$94,14,FALSE)</f>
        <v>2005-06</v>
      </c>
      <c r="C26" s="18">
        <f>LARGE('datemar &amp; datesep kaf'!$B$5:$B$94,'datemar &amp; datesep kaf rank'!$A26)</f>
        <v>988.45880590799993</v>
      </c>
      <c r="D26" s="5" t="str">
        <f>VLOOKUP(E26,'datemar &amp; datesep kaf'!$C$5:$O$94,13,FALSE)</f>
        <v>1974-75</v>
      </c>
      <c r="E26" s="18">
        <f>LARGE('datemar &amp; datesep kaf'!$C$5:$C$94,'datemar &amp; datesep kaf rank'!$A26)</f>
        <v>983.99797962899993</v>
      </c>
      <c r="F26" s="5" t="str">
        <f>VLOOKUP(G26,'datemar &amp; datesep kaf'!$D$5:$O$94,12,FALSE)</f>
        <v>1945-46</v>
      </c>
      <c r="G26" s="18">
        <f>LARGE('datemar &amp; datesep kaf'!$D$5:$D$94,'datemar &amp; datesep kaf rank'!$A26)</f>
        <v>943.83269187900009</v>
      </c>
      <c r="H26" s="5" t="str">
        <f>VLOOKUP(I26,'datemar &amp; datesep kaf'!$E$5:$O$94,11,FALSE)</f>
        <v>2003-04</v>
      </c>
      <c r="I26" s="18">
        <f>LARGE('datemar &amp; datesep kaf'!$E$5:$E$94,'datemar &amp; datesep kaf rank'!$A26)</f>
        <v>777.25683035700001</v>
      </c>
      <c r="J26" s="5" t="str">
        <f>VLOOKUP(K26,'datemar &amp; datesep kaf'!$F$5:$O$94,10,FALSE)</f>
        <v>1950-51</v>
      </c>
      <c r="K26" s="18">
        <f>LARGE('datemar &amp; datesep kaf'!$F$5:$F$94,'datemar &amp; datesep kaf rank'!$A26)</f>
        <v>584.65386237300004</v>
      </c>
      <c r="L26" s="5" t="str">
        <f>VLOOKUP(M26,'datemar &amp; datesep kaf'!$G$5:$O$94,9,FALSE)</f>
        <v>1983-84</v>
      </c>
      <c r="M26" s="18">
        <f>LARGE('datemar &amp; datesep kaf'!$G$5:$G$94,'datemar &amp; datesep kaf rank'!$A26)</f>
        <v>361.87436659499997</v>
      </c>
      <c r="N26" s="5" t="str">
        <f>VLOOKUP(O26,'datemar &amp; datesep kaf'!$H$5:$O$94,8,FALSE)</f>
        <v>1938-39</v>
      </c>
      <c r="O26" s="18">
        <f>LARGE('datemar &amp; datesep kaf'!$H$5:$H$94,'datemar &amp; datesep kaf rank'!$A26)</f>
        <v>182.12627416199999</v>
      </c>
      <c r="P26" s="5" t="str">
        <f>VLOOKUP(Q26,'datemar &amp; datesep kaf'!$I$5:$O$94,7,FALSE)</f>
        <v>1948-49</v>
      </c>
      <c r="Q26" s="18">
        <f>LARGE('datemar &amp; datesep kaf'!$I$5:$I$94,'datemar &amp; datesep kaf rank'!$A26)</f>
        <v>381.26279561999996</v>
      </c>
      <c r="R26" s="5" t="str">
        <f>VLOOKUP(S26,'datemar &amp; datesep kaf'!$J$5:$O$94,6,FALSE)</f>
        <v>1962-63</v>
      </c>
      <c r="S26" s="18">
        <f>LARGE('datemar &amp; datesep kaf'!$J$5:$J$94,'datemar &amp; datesep kaf rank'!$A26)</f>
        <v>229.84858642199998</v>
      </c>
      <c r="T26" s="5" t="str">
        <f>VLOOKUP(U26,'datemar &amp; datesep kaf'!$K$5:$O$94,5,FALSE)</f>
        <v>1967-68</v>
      </c>
      <c r="U26" s="18">
        <f>LARGE('datemar &amp; datesep kaf'!$K$5:$K$94,'datemar &amp; datesep kaf rank'!$A26)</f>
        <v>116.85817743599999</v>
      </c>
      <c r="V26" s="5" t="str">
        <f>VLOOKUP(W26,'datemar &amp; datesep kaf'!$L$5:$O$94,4,FALSE)</f>
        <v>1936-37</v>
      </c>
      <c r="W26" s="18">
        <f>LARGE('datemar &amp; datesep kaf'!$L$5:$L$94,'datemar &amp; datesep kaf rank'!$A26)</f>
        <v>47.321651117999998</v>
      </c>
      <c r="X26" s="5" t="str">
        <f>VLOOKUP(Y26,'datemar &amp; datesep kaf'!$M$5:$O$94,3,FALSE)</f>
        <v>1968-69</v>
      </c>
      <c r="Y26" s="18">
        <f>LARGE('datemar &amp; datesep kaf'!$M$5:$M$94,'datemar &amp; datesep kaf rank'!$A26)</f>
        <v>24.662478414000002</v>
      </c>
      <c r="Z26" s="5" t="str">
        <f>VLOOKUP(AA26,'datemar &amp; datesep kaf'!$N$5:$O$94,2,FALSE)</f>
        <v>1954-55</v>
      </c>
      <c r="AA26" s="18">
        <f>LARGE('datemar &amp; datesep kaf'!$N$5:$N$94,'datemar &amp; datesep kaf rank'!$A26)</f>
        <v>13.44793338</v>
      </c>
    </row>
    <row r="27" spans="1:27" x14ac:dyDescent="0.2">
      <c r="A27" s="5">
        <v>22</v>
      </c>
      <c r="B27" s="5" t="str">
        <f>VLOOKUP(C27,'datemar &amp; datesep kaf'!$B$5:$O$94,14,FALSE)</f>
        <v>1946-47</v>
      </c>
      <c r="C27" s="18">
        <f>LARGE('datemar &amp; datesep kaf'!$B$5:$B$94,'datemar &amp; datesep kaf rank'!$A27)</f>
        <v>972.28161643199996</v>
      </c>
      <c r="D27" s="5" t="str">
        <f>VLOOKUP(E27,'datemar &amp; datesep kaf'!$C$5:$O$94,13,FALSE)</f>
        <v>1946-47</v>
      </c>
      <c r="E27" s="18">
        <f>LARGE('datemar &amp; datesep kaf'!$C$5:$C$94,'datemar &amp; datesep kaf rank'!$A27)</f>
        <v>964.66508779200001</v>
      </c>
      <c r="F27" s="5" t="str">
        <f>VLOOKUP(G27,'datemar &amp; datesep kaf'!$D$5:$O$94,12,FALSE)</f>
        <v>1952-53</v>
      </c>
      <c r="G27" s="18">
        <f>LARGE('datemar &amp; datesep kaf'!$D$5:$D$94,'datemar &amp; datesep kaf rank'!$A27)</f>
        <v>930.78343616999996</v>
      </c>
      <c r="H27" s="5" t="str">
        <f>VLOOKUP(I27,'datemar &amp; datesep kaf'!$E$5:$O$94,11,FALSE)</f>
        <v>1949-50</v>
      </c>
      <c r="I27" s="18">
        <f>LARGE('datemar &amp; datesep kaf'!$E$5:$E$94,'datemar &amp; datesep kaf rank'!$A27)</f>
        <v>768.87269843999991</v>
      </c>
      <c r="J27" s="5" t="str">
        <f>VLOOKUP(K27,'datemar &amp; datesep kaf'!$F$5:$O$94,10,FALSE)</f>
        <v>1935-36</v>
      </c>
      <c r="K27" s="18">
        <f>LARGE('datemar &amp; datesep kaf'!$F$5:$F$94,'datemar &amp; datesep kaf rank'!$A27)</f>
        <v>553.81683873600002</v>
      </c>
      <c r="L27" s="5" t="str">
        <f>VLOOKUP(M27,'datemar &amp; datesep kaf'!$G$5:$O$94,9,FALSE)</f>
        <v>1998-99</v>
      </c>
      <c r="M27" s="18">
        <f>LARGE('datemar &amp; datesep kaf'!$G$5:$G$94,'datemar &amp; datesep kaf rank'!$A27)</f>
        <v>346.12759032600002</v>
      </c>
      <c r="N27" s="5" t="str">
        <f>VLOOKUP(O27,'datemar &amp; datesep kaf'!$H$5:$O$94,8,FALSE)</f>
        <v>1936-37</v>
      </c>
      <c r="O27" s="18">
        <f>LARGE('datemar &amp; datesep kaf'!$H$5:$H$94,'datemar &amp; datesep kaf rank'!$A27)</f>
        <v>179.42081971799999</v>
      </c>
      <c r="P27" s="5" t="str">
        <f>VLOOKUP(Q27,'datemar &amp; datesep kaf'!$I$5:$O$94,7,FALSE)</f>
        <v>1928-29</v>
      </c>
      <c r="Q27" s="18">
        <f>LARGE('datemar &amp; datesep kaf'!$I$5:$I$94,'datemar &amp; datesep kaf rank'!$A27)</f>
        <v>379.54709320500001</v>
      </c>
      <c r="R27" s="5" t="str">
        <f>VLOOKUP(S27,'datemar &amp; datesep kaf'!$J$5:$O$94,6,FALSE)</f>
        <v>1976-77</v>
      </c>
      <c r="S27" s="18">
        <f>LARGE('datemar &amp; datesep kaf'!$J$5:$J$94,'datemar &amp; datesep kaf rank'!$A27)</f>
        <v>226.72461959700001</v>
      </c>
      <c r="T27" s="5" t="str">
        <f>VLOOKUP(U27,'datemar &amp; datesep kaf'!$K$5:$O$94,5,FALSE)</f>
        <v>1989-90</v>
      </c>
      <c r="U27" s="18">
        <f>LARGE('datemar &amp; datesep kaf'!$K$5:$K$94,'datemar &amp; datesep kaf rank'!$A27)</f>
        <v>115.05520229699999</v>
      </c>
      <c r="V27" s="5" t="str">
        <f>VLOOKUP(W27,'datemar &amp; datesep kaf'!$L$5:$O$94,4,FALSE)</f>
        <v>1974-75</v>
      </c>
      <c r="W27" s="18">
        <f>LARGE('datemar &amp; datesep kaf'!$L$5:$L$94,'datemar &amp; datesep kaf rank'!$A27)</f>
        <v>46.595700731999997</v>
      </c>
      <c r="X27" s="5" t="str">
        <f>VLOOKUP(Y27,'datemar &amp; datesep kaf'!$M$5:$O$94,3,FALSE)</f>
        <v>1961-62</v>
      </c>
      <c r="Y27" s="18">
        <f>LARGE('datemar &amp; datesep kaf'!$M$5:$M$94,'datemar &amp; datesep kaf rank'!$A27)</f>
        <v>24.610908167999998</v>
      </c>
      <c r="Z27" s="5" t="str">
        <f>VLOOKUP(AA27,'datemar &amp; datesep kaf'!$N$5:$O$94,2,FALSE)</f>
        <v>1974-75</v>
      </c>
      <c r="AA27" s="18">
        <f>LARGE('datemar &amp; datesep kaf'!$N$5:$N$94,'datemar &amp; datesep kaf rank'!$A27)</f>
        <v>13.26942099</v>
      </c>
    </row>
    <row r="28" spans="1:27" x14ac:dyDescent="0.2">
      <c r="A28" s="5">
        <v>23</v>
      </c>
      <c r="B28" s="5" t="str">
        <f>VLOOKUP(C28,'datemar &amp; datesep kaf'!$B$5:$O$94,14,FALSE)</f>
        <v>1968-69</v>
      </c>
      <c r="C28" s="18">
        <f>LARGE('datemar &amp; datesep kaf'!$B$5:$B$94,'datemar &amp; datesep kaf rank'!$A28)</f>
        <v>971.817484218</v>
      </c>
      <c r="D28" s="5" t="str">
        <f>VLOOKUP(E28,'datemar &amp; datesep kaf'!$C$5:$O$94,13,FALSE)</f>
        <v>1994-95</v>
      </c>
      <c r="E28" s="18">
        <f>LARGE('datemar &amp; datesep kaf'!$C$5:$C$94,'datemar &amp; datesep kaf rank'!$A28)</f>
        <v>963.56426138699999</v>
      </c>
      <c r="F28" s="5" t="str">
        <f>VLOOKUP(G28,'datemar &amp; datesep kaf'!$D$5:$O$94,12,FALSE)</f>
        <v>1957-58</v>
      </c>
      <c r="G28" s="18">
        <f>LARGE('datemar &amp; datesep kaf'!$D$5:$D$94,'datemar &amp; datesep kaf rank'!$A28)</f>
        <v>925.42013058600003</v>
      </c>
      <c r="H28" s="5" t="str">
        <f>VLOOKUP(I28,'datemar &amp; datesep kaf'!$E$5:$O$94,11,FALSE)</f>
        <v>2015-16</v>
      </c>
      <c r="I28" s="18">
        <f>LARGE('datemar &amp; datesep kaf'!$E$5:$E$94,'datemar &amp; datesep kaf rank'!$A28)</f>
        <v>766.94476462800003</v>
      </c>
      <c r="J28" s="5" t="str">
        <f>VLOOKUP(K28,'datemar &amp; datesep kaf'!$F$5:$O$94,10,FALSE)</f>
        <v>2003-04</v>
      </c>
      <c r="K28" s="18">
        <f>LARGE('datemar &amp; datesep kaf'!$F$5:$F$94,'datemar &amp; datesep kaf rank'!$A28)</f>
        <v>553.62642552</v>
      </c>
      <c r="L28" s="5" t="str">
        <f>VLOOKUP(M28,'datemar &amp; datesep kaf'!$G$5:$O$94,9,FALSE)</f>
        <v>1970-71</v>
      </c>
      <c r="M28" s="18">
        <f>LARGE('datemar &amp; datesep kaf'!$G$5:$G$94,'datemar &amp; datesep kaf rank'!$A28)</f>
        <v>345.12990441299996</v>
      </c>
      <c r="N28" s="5" t="str">
        <f>VLOOKUP(O28,'datemar &amp; datesep kaf'!$H$5:$O$94,8,FALSE)</f>
        <v>2006-07</v>
      </c>
      <c r="O28" s="18">
        <f>LARGE('datemar &amp; datesep kaf'!$H$5:$H$94,'datemar &amp; datesep kaf rank'!$A28)</f>
        <v>174.07139843100001</v>
      </c>
      <c r="P28" s="5" t="str">
        <f>VLOOKUP(Q28,'datemar &amp; datesep kaf'!$I$5:$O$94,7,FALSE)</f>
        <v>1931-32</v>
      </c>
      <c r="Q28" s="18">
        <f>LARGE('datemar &amp; datesep kaf'!$I$5:$I$94,'datemar &amp; datesep kaf rank'!$A28)</f>
        <v>378.97188661500002</v>
      </c>
      <c r="R28" s="5" t="str">
        <f>VLOOKUP(S28,'datemar &amp; datesep kaf'!$J$5:$O$94,6,FALSE)</f>
        <v>2010-11</v>
      </c>
      <c r="S28" s="18">
        <f>LARGE('datemar &amp; datesep kaf'!$J$5:$J$94,'datemar &amp; datesep kaf rank'!$A28)</f>
        <v>224.39007423000001</v>
      </c>
      <c r="T28" s="5" t="str">
        <f>VLOOKUP(U28,'datemar &amp; datesep kaf'!$K$5:$O$94,5,FALSE)</f>
        <v>1955-56</v>
      </c>
      <c r="U28" s="18">
        <f>LARGE('datemar &amp; datesep kaf'!$K$5:$K$94,'datemar &amp; datesep kaf rank'!$A28)</f>
        <v>109.53123556200001</v>
      </c>
      <c r="V28" s="5" t="str">
        <f>VLOOKUP(W28,'datemar &amp; datesep kaf'!$L$5:$O$94,4,FALSE)</f>
        <v>1996-97</v>
      </c>
      <c r="W28" s="18">
        <f>LARGE('datemar &amp; datesep kaf'!$L$5:$L$94,'datemar &amp; datesep kaf rank'!$A28)</f>
        <v>46.561981724999995</v>
      </c>
      <c r="X28" s="5" t="str">
        <f>VLOOKUP(Y28,'datemar &amp; datesep kaf'!$M$5:$O$94,3,FALSE)</f>
        <v>1988-89</v>
      </c>
      <c r="Y28" s="18">
        <f>LARGE('datemar &amp; datesep kaf'!$M$5:$M$94,'datemar &amp; datesep kaf rank'!$A28)</f>
        <v>24.204296613</v>
      </c>
      <c r="Z28" s="5" t="str">
        <f>VLOOKUP(AA28,'datemar &amp; datesep kaf'!$N$5:$O$94,2,FALSE)</f>
        <v>1980-81</v>
      </c>
      <c r="AA28" s="18">
        <f>LARGE('datemar &amp; datesep kaf'!$N$5:$N$94,'datemar &amp; datesep kaf rank'!$A28)</f>
        <v>13.090908600000001</v>
      </c>
    </row>
    <row r="29" spans="1:27" x14ac:dyDescent="0.2">
      <c r="A29" s="5">
        <v>24</v>
      </c>
      <c r="B29" s="5" t="str">
        <f>VLOOKUP(C29,'datemar &amp; datesep kaf'!$B$5:$O$94,14,FALSE)</f>
        <v>1994-95</v>
      </c>
      <c r="C29" s="18">
        <f>LARGE('datemar &amp; datesep kaf'!$B$5:$B$94,'datemar &amp; datesep kaf rank'!$A29)</f>
        <v>970.64525285699995</v>
      </c>
      <c r="D29" s="5" t="str">
        <f>VLOOKUP(E29,'datemar &amp; datesep kaf'!$C$5:$O$94,13,FALSE)</f>
        <v>1999-2000</v>
      </c>
      <c r="E29" s="18">
        <f>LARGE('datemar &amp; datesep kaf'!$C$5:$C$94,'datemar &amp; datesep kaf rank'!$A29)</f>
        <v>958.395335961</v>
      </c>
      <c r="F29" s="5" t="str">
        <f>VLOOKUP(G29,'datemar &amp; datesep kaf'!$D$5:$O$94,12,FALSE)</f>
        <v>1983-84</v>
      </c>
      <c r="G29" s="18">
        <f>LARGE('datemar &amp; datesep kaf'!$D$5:$D$94,'datemar &amp; datesep kaf rank'!$A29)</f>
        <v>917.31170113799999</v>
      </c>
      <c r="H29" s="5" t="str">
        <f>VLOOKUP(I29,'datemar &amp; datesep kaf'!$E$5:$O$94,11,FALSE)</f>
        <v>2016-17</v>
      </c>
      <c r="I29" s="18">
        <f>LARGE('datemar &amp; datesep kaf'!$E$5:$E$94,'datemar &amp; datesep kaf rank'!$A29)</f>
        <v>765.52658286300004</v>
      </c>
      <c r="J29" s="5" t="str">
        <f>VLOOKUP(K29,'datemar &amp; datesep kaf'!$F$5:$O$94,10,FALSE)</f>
        <v>1947-48</v>
      </c>
      <c r="K29" s="18">
        <f>LARGE('datemar &amp; datesep kaf'!$F$5:$F$94,'datemar &amp; datesep kaf rank'!$A29)</f>
        <v>549.30245874000002</v>
      </c>
      <c r="L29" s="5" t="str">
        <f>VLOOKUP(M29,'datemar &amp; datesep kaf'!$G$5:$O$94,9,FALSE)</f>
        <v>1992-93</v>
      </c>
      <c r="M29" s="18">
        <f>LARGE('datemar &amp; datesep kaf'!$G$5:$G$94,'datemar &amp; datesep kaf rank'!$A29)</f>
        <v>341.52197066400004</v>
      </c>
      <c r="N29" s="5" t="str">
        <f>VLOOKUP(O29,'datemar &amp; datesep kaf'!$H$5:$O$94,8,FALSE)</f>
        <v>2007-08</v>
      </c>
      <c r="O29" s="18">
        <f>LARGE('datemar &amp; datesep kaf'!$H$5:$H$94,'datemar &amp; datesep kaf rank'!$A29)</f>
        <v>170.75106797699999</v>
      </c>
      <c r="P29" s="5" t="str">
        <f>VLOOKUP(Q29,'datemar &amp; datesep kaf'!$I$5:$O$94,7,FALSE)</f>
        <v>1998-99</v>
      </c>
      <c r="Q29" s="18">
        <f>LARGE('datemar &amp; datesep kaf'!$I$5:$I$94,'datemar &amp; datesep kaf rank'!$A29)</f>
        <v>375.09816775199999</v>
      </c>
      <c r="R29" s="5" t="str">
        <f>VLOOKUP(S29,'datemar &amp; datesep kaf'!$J$5:$O$94,6,FALSE)</f>
        <v>1944-45</v>
      </c>
      <c r="S29" s="18">
        <f>LARGE('datemar &amp; datesep kaf'!$J$5:$J$94,'datemar &amp; datesep kaf rank'!$A29)</f>
        <v>223.56296682299998</v>
      </c>
      <c r="T29" s="5" t="str">
        <f>VLOOKUP(U29,'datemar &amp; datesep kaf'!$K$5:$O$94,5,FALSE)</f>
        <v>1977-78</v>
      </c>
      <c r="U29" s="18">
        <f>LARGE('datemar &amp; datesep kaf'!$K$5:$K$94,'datemar &amp; datesep kaf rank'!$A29)</f>
        <v>109.43602895399999</v>
      </c>
      <c r="V29" s="5" t="str">
        <f>VLOOKUP(W29,'datemar &amp; datesep kaf'!$L$5:$O$94,4,FALSE)</f>
        <v>1994-95</v>
      </c>
      <c r="W29" s="18">
        <f>LARGE('datemar &amp; datesep kaf'!$L$5:$L$94,'datemar &amp; datesep kaf rank'!$A29)</f>
        <v>46.488593297999998</v>
      </c>
      <c r="X29" s="5" t="str">
        <f>VLOOKUP(Y29,'datemar &amp; datesep kaf'!$M$5:$O$94,3,FALSE)</f>
        <v>1981-82</v>
      </c>
      <c r="Y29" s="18">
        <f>LARGE('datemar &amp; datesep kaf'!$M$5:$M$94,'datemar &amp; datesep kaf rank'!$A29)</f>
        <v>23.964296621999999</v>
      </c>
      <c r="Z29" s="5" t="str">
        <f>VLOOKUP(AA29,'datemar &amp; datesep kaf'!$N$5:$O$94,2,FALSE)</f>
        <v>1968-69</v>
      </c>
      <c r="AA29" s="18">
        <f>LARGE('datemar &amp; datesep kaf'!$N$5:$N$94,'datemar &amp; datesep kaf rank'!$A29)</f>
        <v>12.733883819999999</v>
      </c>
    </row>
    <row r="30" spans="1:27" x14ac:dyDescent="0.2">
      <c r="A30" s="5">
        <v>25</v>
      </c>
      <c r="B30" s="5" t="str">
        <f>VLOOKUP(C30,'datemar &amp; datesep kaf'!$B$5:$O$94,14,FALSE)</f>
        <v>1985-86</v>
      </c>
      <c r="C30" s="18">
        <f>LARGE('datemar &amp; datesep kaf'!$B$5:$B$94,'datemar &amp; datesep kaf rank'!$A30)</f>
        <v>969.18145125900003</v>
      </c>
      <c r="D30" s="5" t="str">
        <f>VLOOKUP(E30,'datemar &amp; datesep kaf'!$C$5:$O$94,13,FALSE)</f>
        <v>1985-86</v>
      </c>
      <c r="E30" s="18">
        <f>LARGE('datemar &amp; datesep kaf'!$C$5:$C$94,'datemar &amp; datesep kaf rank'!$A30)</f>
        <v>953.71037745900003</v>
      </c>
      <c r="F30" s="5" t="str">
        <f>VLOOKUP(G30,'datemar &amp; datesep kaf'!$D$5:$O$94,12,FALSE)</f>
        <v>1994-95</v>
      </c>
      <c r="G30" s="18">
        <f>LARGE('datemar &amp; datesep kaf'!$D$5:$D$94,'datemar &amp; datesep kaf rank'!$A30)</f>
        <v>911.607238542</v>
      </c>
      <c r="H30" s="5" t="str">
        <f>VLOOKUP(I30,'datemar &amp; datesep kaf'!$E$5:$O$94,11,FALSE)</f>
        <v>1945-46</v>
      </c>
      <c r="I30" s="18">
        <f>LARGE('datemar &amp; datesep kaf'!$E$5:$E$94,'datemar &amp; datesep kaf rank'!$A30)</f>
        <v>763.89220275900004</v>
      </c>
      <c r="J30" s="5" t="str">
        <f>VLOOKUP(K30,'datemar &amp; datesep kaf'!$F$5:$O$94,10,FALSE)</f>
        <v>1994-95</v>
      </c>
      <c r="K30" s="18">
        <f>LARGE('datemar &amp; datesep kaf'!$F$5:$F$94,'datemar &amp; datesep kaf rank'!$A30)</f>
        <v>544.18907050200005</v>
      </c>
      <c r="L30" s="5" t="str">
        <f>VLOOKUP(M30,'datemar &amp; datesep kaf'!$G$5:$O$94,9,FALSE)</f>
        <v>1944-45</v>
      </c>
      <c r="M30" s="18">
        <f>LARGE('datemar &amp; datesep kaf'!$G$5:$G$94,'datemar &amp; datesep kaf rank'!$A30)</f>
        <v>336.31932623099999</v>
      </c>
      <c r="N30" s="5" t="str">
        <f>VLOOKUP(O30,'datemar &amp; datesep kaf'!$H$5:$O$94,8,FALSE)</f>
        <v>2015-16</v>
      </c>
      <c r="O30" s="18">
        <f>LARGE('datemar &amp; datesep kaf'!$H$5:$H$94,'datemar &amp; datesep kaf rank'!$A30)</f>
        <v>170.136191967</v>
      </c>
      <c r="P30" s="5" t="str">
        <f>VLOOKUP(Q30,'datemar &amp; datesep kaf'!$I$5:$O$94,7,FALSE)</f>
        <v>1942-43</v>
      </c>
      <c r="Q30" s="18">
        <f>LARGE('datemar &amp; datesep kaf'!$I$5:$I$94,'datemar &amp; datesep kaf rank'!$A30)</f>
        <v>374.32064711999999</v>
      </c>
      <c r="R30" s="5" t="str">
        <f>VLOOKUP(S30,'datemar &amp; datesep kaf'!$J$5:$O$94,6,FALSE)</f>
        <v>1980-81</v>
      </c>
      <c r="S30" s="18">
        <f>LARGE('datemar &amp; datesep kaf'!$J$5:$J$94,'datemar &amp; datesep kaf rank'!$A30)</f>
        <v>222.99172717499999</v>
      </c>
      <c r="T30" s="5" t="str">
        <f>VLOOKUP(U30,'datemar &amp; datesep kaf'!$K$5:$O$94,5,FALSE)</f>
        <v>1987-88</v>
      </c>
      <c r="U30" s="18">
        <f>LARGE('datemar &amp; datesep kaf'!$K$5:$K$94,'datemar &amp; datesep kaf rank'!$A30)</f>
        <v>105.93123569699999</v>
      </c>
      <c r="V30" s="5" t="str">
        <f>VLOOKUP(W30,'datemar &amp; datesep kaf'!$L$5:$O$94,4,FALSE)</f>
        <v>1952-53</v>
      </c>
      <c r="W30" s="18">
        <f>LARGE('datemar &amp; datesep kaf'!$L$5:$L$94,'datemar &amp; datesep kaf rank'!$A30)</f>
        <v>46.185122235000001</v>
      </c>
      <c r="X30" s="5" t="str">
        <f>VLOOKUP(Y30,'datemar &amp; datesep kaf'!$M$5:$O$94,3,FALSE)</f>
        <v>1952-53</v>
      </c>
      <c r="Y30" s="18">
        <f>LARGE('datemar &amp; datesep kaf'!$M$5:$M$94,'datemar &amp; datesep kaf rank'!$A30)</f>
        <v>23.434709865000002</v>
      </c>
      <c r="Z30" s="5" t="str">
        <f>VLOOKUP(AA30,'datemar &amp; datesep kaf'!$N$5:$O$94,2,FALSE)</f>
        <v>1960-61</v>
      </c>
      <c r="AA30" s="18">
        <f>LARGE('datemar &amp; datesep kaf'!$N$5:$N$94,'datemar &amp; datesep kaf rank'!$A30)</f>
        <v>12.4958673</v>
      </c>
    </row>
    <row r="31" spans="1:27" x14ac:dyDescent="0.2">
      <c r="A31" s="5">
        <v>26</v>
      </c>
      <c r="B31" s="5" t="str">
        <f>VLOOKUP(C31,'datemar &amp; datesep kaf'!$B$5:$O$94,14,FALSE)</f>
        <v>1999-2000</v>
      </c>
      <c r="C31" s="18">
        <f>LARGE('datemar &amp; datesep kaf'!$B$5:$B$94,'datemar &amp; datesep kaf rank'!$A31)</f>
        <v>962.62012919100005</v>
      </c>
      <c r="D31" s="5" t="str">
        <f>VLOOKUP(E31,'datemar &amp; datesep kaf'!$C$5:$O$94,13,FALSE)</f>
        <v>1945-46</v>
      </c>
      <c r="E31" s="18">
        <f>LARGE('datemar &amp; datesep kaf'!$C$5:$C$94,'datemar &amp; datesep kaf rank'!$A31)</f>
        <v>950.47335278700007</v>
      </c>
      <c r="F31" s="5" t="str">
        <f>VLOOKUP(G31,'datemar &amp; datesep kaf'!$D$5:$O$94,12,FALSE)</f>
        <v>1958-59</v>
      </c>
      <c r="G31" s="18">
        <f>LARGE('datemar &amp; datesep kaf'!$D$5:$D$94,'datemar &amp; datesep kaf rank'!$A31)</f>
        <v>910.39732123199997</v>
      </c>
      <c r="H31" s="5" t="str">
        <f>VLOOKUP(I31,'datemar &amp; datesep kaf'!$E$5:$O$94,11,FALSE)</f>
        <v>1969-70</v>
      </c>
      <c r="I31" s="18">
        <f>LARGE('datemar &amp; datesep kaf'!$E$5:$E$94,'datemar &amp; datesep kaf rank'!$A31)</f>
        <v>763.59468210900002</v>
      </c>
      <c r="J31" s="5" t="str">
        <f>VLOOKUP(K31,'datemar &amp; datesep kaf'!$F$5:$O$94,10,FALSE)</f>
        <v>1964-65</v>
      </c>
      <c r="K31" s="18">
        <f>LARGE('datemar &amp; datesep kaf'!$F$5:$F$94,'datemar &amp; datesep kaf rank'!$A31)</f>
        <v>542.36031023999999</v>
      </c>
      <c r="L31" s="5" t="str">
        <f>VLOOKUP(M31,'datemar &amp; datesep kaf'!$G$5:$O$94,9,FALSE)</f>
        <v>1951-52</v>
      </c>
      <c r="M31" s="18">
        <f>LARGE('datemar &amp; datesep kaf'!$G$5:$G$94,'datemar &amp; datesep kaf rank'!$A31)</f>
        <v>335.80759071299997</v>
      </c>
      <c r="N31" s="5" t="str">
        <f>VLOOKUP(O31,'datemar &amp; datesep kaf'!$H$5:$O$94,8,FALSE)</f>
        <v>1955-56</v>
      </c>
      <c r="O31" s="18">
        <f>LARGE('datemar &amp; datesep kaf'!$H$5:$H$94,'datemar &amp; datesep kaf rank'!$A31)</f>
        <v>168.72197714399999</v>
      </c>
      <c r="P31" s="5" t="str">
        <f>VLOOKUP(Q31,'datemar &amp; datesep kaf'!$I$5:$O$94,7,FALSE)</f>
        <v>1947-48</v>
      </c>
      <c r="Q31" s="18">
        <f>LARGE('datemar &amp; datesep kaf'!$I$5:$I$94,'datemar &amp; datesep kaf rank'!$A31)</f>
        <v>373.993374405</v>
      </c>
      <c r="R31" s="5" t="str">
        <f>VLOOKUP(S31,'datemar &amp; datesep kaf'!$J$5:$O$94,6,FALSE)</f>
        <v>1971-72</v>
      </c>
      <c r="S31" s="18">
        <f>LARGE('datemar &amp; datesep kaf'!$J$5:$J$94,'datemar &amp; datesep kaf rank'!$A31)</f>
        <v>220.76627271299998</v>
      </c>
      <c r="T31" s="5" t="str">
        <f>VLOOKUP(U31,'datemar &amp; datesep kaf'!$K$5:$O$94,5,FALSE)</f>
        <v>1976-77</v>
      </c>
      <c r="U31" s="18">
        <f>LARGE('datemar &amp; datesep kaf'!$K$5:$K$94,'datemar &amp; datesep kaf rank'!$A31)</f>
        <v>103.872392799</v>
      </c>
      <c r="V31" s="5" t="str">
        <f>VLOOKUP(W31,'datemar &amp; datesep kaf'!$L$5:$O$94,4,FALSE)</f>
        <v>1980-81</v>
      </c>
      <c r="W31" s="18">
        <f>LARGE('datemar &amp; datesep kaf'!$L$5:$L$94,'datemar &amp; datesep kaf rank'!$A31)</f>
        <v>45.125948721</v>
      </c>
      <c r="X31" s="5" t="str">
        <f>VLOOKUP(Y31,'datemar &amp; datesep kaf'!$M$5:$O$94,3,FALSE)</f>
        <v>1984-85</v>
      </c>
      <c r="Y31" s="18">
        <f>LARGE('datemar &amp; datesep kaf'!$M$5:$M$94,'datemar &amp; datesep kaf rank'!$A31)</f>
        <v>23.402974328999999</v>
      </c>
      <c r="Z31" s="5" t="str">
        <f>VLOOKUP(AA31,'datemar &amp; datesep kaf'!$N$5:$O$94,2,FALSE)</f>
        <v>1961-62</v>
      </c>
      <c r="AA31" s="18">
        <f>LARGE('datemar &amp; datesep kaf'!$N$5:$N$94,'datemar &amp; datesep kaf rank'!$A31)</f>
        <v>12.43636317</v>
      </c>
    </row>
    <row r="32" spans="1:27" x14ac:dyDescent="0.2">
      <c r="A32" s="5">
        <v>27</v>
      </c>
      <c r="B32" s="5" t="str">
        <f>VLOOKUP(C32,'datemar &amp; datesep kaf'!$B$5:$O$94,14,FALSE)</f>
        <v>1945-46</v>
      </c>
      <c r="C32" s="18">
        <f>LARGE('datemar &amp; datesep kaf'!$B$5:$B$94,'datemar &amp; datesep kaf rank'!$A32)</f>
        <v>959.51798054699998</v>
      </c>
      <c r="D32" s="5" t="str">
        <f>VLOOKUP(E32,'datemar &amp; datesep kaf'!$C$5:$O$94,13,FALSE)</f>
        <v>1957-58</v>
      </c>
      <c r="E32" s="18">
        <f>LARGE('datemar &amp; datesep kaf'!$C$5:$C$94,'datemar &amp; datesep kaf rank'!$A32)</f>
        <v>948.29351815799998</v>
      </c>
      <c r="F32" s="5" t="str">
        <f>VLOOKUP(G32,'datemar &amp; datesep kaf'!$D$5:$O$94,12,FALSE)</f>
        <v>1946-47</v>
      </c>
      <c r="G32" s="18">
        <f>LARGE('datemar &amp; datesep kaf'!$D$5:$D$94,'datemar &amp; datesep kaf rank'!$A32)</f>
        <v>906.62079244799997</v>
      </c>
      <c r="H32" s="5" t="str">
        <f>VLOOKUP(I32,'datemar &amp; datesep kaf'!$E$5:$O$94,11,FALSE)</f>
        <v>1933-34</v>
      </c>
      <c r="I32" s="18">
        <f>LARGE('datemar &amp; datesep kaf'!$E$5:$E$94,'datemar &amp; datesep kaf rank'!$A32)</f>
        <v>761.61716152199995</v>
      </c>
      <c r="J32" s="5" t="str">
        <f>VLOOKUP(K32,'datemar &amp; datesep kaf'!$F$5:$O$94,10,FALSE)</f>
        <v>1983-84</v>
      </c>
      <c r="K32" s="18">
        <f>LARGE('datemar &amp; datesep kaf'!$F$5:$F$94,'datemar &amp; datesep kaf rank'!$A32)</f>
        <v>538.65121947</v>
      </c>
      <c r="L32" s="5" t="str">
        <f>VLOOKUP(M32,'datemar &amp; datesep kaf'!$G$5:$O$94,9,FALSE)</f>
        <v>1974-75</v>
      </c>
      <c r="M32" s="18">
        <f>LARGE('datemar &amp; datesep kaf'!$G$5:$G$94,'datemar &amp; datesep kaf rank'!$A32)</f>
        <v>331.81089664799998</v>
      </c>
      <c r="N32" s="5" t="str">
        <f>VLOOKUP(O32,'datemar &amp; datesep kaf'!$H$5:$O$94,8,FALSE)</f>
        <v>1928-29</v>
      </c>
      <c r="O32" s="18">
        <f>LARGE('datemar &amp; datesep kaf'!$H$5:$H$94,'datemar &amp; datesep kaf rank'!$A32)</f>
        <v>168.47602674000001</v>
      </c>
      <c r="P32" s="5" t="str">
        <f>VLOOKUP(Q32,'datemar &amp; datesep kaf'!$I$5:$O$94,7,FALSE)</f>
        <v>1971-72</v>
      </c>
      <c r="Q32" s="18">
        <f>LARGE('datemar &amp; datesep kaf'!$I$5:$I$94,'datemar &amp; datesep kaf rank'!$A32)</f>
        <v>366.55139121299999</v>
      </c>
      <c r="R32" s="5" t="str">
        <f>VLOOKUP(S32,'datemar &amp; datesep kaf'!$J$5:$O$94,6,FALSE)</f>
        <v>1931-32</v>
      </c>
      <c r="S32" s="18">
        <f>LARGE('datemar &amp; datesep kaf'!$J$5:$J$94,'datemar &amp; datesep kaf rank'!$A32)</f>
        <v>217.83470257499999</v>
      </c>
      <c r="T32" s="5" t="str">
        <f>VLOOKUP(U32,'datemar &amp; datesep kaf'!$K$5:$O$94,5,FALSE)</f>
        <v>1984-85</v>
      </c>
      <c r="U32" s="18">
        <f>LARGE('datemar &amp; datesep kaf'!$K$5:$K$94,'datemar &amp; datesep kaf rank'!$A32)</f>
        <v>103.261483731</v>
      </c>
      <c r="V32" s="5" t="str">
        <f>VLOOKUP(W32,'datemar &amp; datesep kaf'!$L$5:$O$94,4,FALSE)</f>
        <v>1992-93</v>
      </c>
      <c r="W32" s="18">
        <f>LARGE('datemar &amp; datesep kaf'!$L$5:$L$94,'datemar &amp; datesep kaf rank'!$A32)</f>
        <v>44.039006612999998</v>
      </c>
      <c r="X32" s="5" t="str">
        <f>VLOOKUP(Y32,'datemar &amp; datesep kaf'!$M$5:$O$94,3,FALSE)</f>
        <v>1963-64</v>
      </c>
      <c r="Y32" s="18">
        <f>LARGE('datemar &amp; datesep kaf'!$M$5:$M$94,'datemar &amp; datesep kaf rank'!$A32)</f>
        <v>23.337519786000001</v>
      </c>
      <c r="Z32" s="5" t="str">
        <f>VLOOKUP(AA32,'datemar &amp; datesep kaf'!$N$5:$O$94,2,FALSE)</f>
        <v>1982-83</v>
      </c>
      <c r="AA32" s="18">
        <f>LARGE('datemar &amp; datesep kaf'!$N$5:$N$94,'datemar &amp; datesep kaf rank'!$A32)</f>
        <v>12.01983426</v>
      </c>
    </row>
    <row r="33" spans="1:27" x14ac:dyDescent="0.2">
      <c r="A33" s="5">
        <v>28</v>
      </c>
      <c r="B33" s="5" t="str">
        <f>VLOOKUP(C33,'datemar &amp; datesep kaf'!$B$5:$O$94,14,FALSE)</f>
        <v>1957-58</v>
      </c>
      <c r="C33" s="18">
        <f>LARGE('datemar &amp; datesep kaf'!$B$5:$B$94,'datemar &amp; datesep kaf rank'!$A33)</f>
        <v>954.30343528800006</v>
      </c>
      <c r="D33" s="5" t="str">
        <f>VLOOKUP(E33,'datemar &amp; datesep kaf'!$C$5:$O$94,13,FALSE)</f>
        <v>1952-53</v>
      </c>
      <c r="E33" s="18">
        <f>LARGE('datemar &amp; datesep kaf'!$C$5:$C$94,'datemar &amp; datesep kaf rank'!$A33)</f>
        <v>936.00988225499998</v>
      </c>
      <c r="F33" s="5" t="str">
        <f>VLOOKUP(G33,'datemar &amp; datesep kaf'!$D$5:$O$94,12,FALSE)</f>
        <v>2001-02</v>
      </c>
      <c r="G33" s="18">
        <f>LARGE('datemar &amp; datesep kaf'!$D$5:$D$94,'datemar &amp; datesep kaf rank'!$A33)</f>
        <v>901.77318932399999</v>
      </c>
      <c r="H33" s="5" t="str">
        <f>VLOOKUP(I33,'datemar &amp; datesep kaf'!$E$5:$O$94,11,FALSE)</f>
        <v>1994-95</v>
      </c>
      <c r="I33" s="18">
        <f>LARGE('datemar &amp; datesep kaf'!$E$5:$E$94,'datemar &amp; datesep kaf rank'!$A33)</f>
        <v>757.551045972</v>
      </c>
      <c r="J33" s="5" t="str">
        <f>VLOOKUP(K33,'datemar &amp; datesep kaf'!$F$5:$O$94,10,FALSE)</f>
        <v>1957-58</v>
      </c>
      <c r="K33" s="18">
        <f>LARGE('datemar &amp; datesep kaf'!$F$5:$F$94,'datemar &amp; datesep kaf rank'!$A33)</f>
        <v>537.56824430400002</v>
      </c>
      <c r="L33" s="5" t="str">
        <f>VLOOKUP(M33,'datemar &amp; datesep kaf'!$G$5:$O$94,9,FALSE)</f>
        <v>1988-89</v>
      </c>
      <c r="M33" s="18">
        <f>LARGE('datemar &amp; datesep kaf'!$G$5:$G$94,'datemar &amp; datesep kaf rank'!$A33)</f>
        <v>328.53618602700004</v>
      </c>
      <c r="N33" s="5" t="str">
        <f>VLOOKUP(O33,'datemar &amp; datesep kaf'!$H$5:$O$94,8,FALSE)</f>
        <v>1930-31</v>
      </c>
      <c r="O33" s="18">
        <f>LARGE('datemar &amp; datesep kaf'!$H$5:$H$94,'datemar &amp; datesep kaf rank'!$A33)</f>
        <v>165.40164669000001</v>
      </c>
      <c r="P33" s="5" t="str">
        <f>VLOOKUP(Q33,'datemar &amp; datesep kaf'!$I$5:$O$94,7,FALSE)</f>
        <v>1958-59</v>
      </c>
      <c r="Q33" s="18">
        <f>LARGE('datemar &amp; datesep kaf'!$I$5:$I$94,'datemar &amp; datesep kaf rank'!$A33)</f>
        <v>364.49453178599998</v>
      </c>
      <c r="R33" s="5" t="str">
        <f>VLOOKUP(S33,'datemar &amp; datesep kaf'!$J$5:$O$94,6,FALSE)</f>
        <v>1928-29</v>
      </c>
      <c r="S33" s="18">
        <f>LARGE('datemar &amp; datesep kaf'!$J$5:$J$94,'datemar &amp; datesep kaf rank'!$A33)</f>
        <v>216.505777005</v>
      </c>
      <c r="T33" s="5" t="str">
        <f>VLOOKUP(U33,'datemar &amp; datesep kaf'!$K$5:$O$94,5,FALSE)</f>
        <v>1951-52</v>
      </c>
      <c r="U33" s="18">
        <f>LARGE('datemar &amp; datesep kaf'!$K$5:$K$94,'datemar &amp; datesep kaf rank'!$A33)</f>
        <v>101.976194523</v>
      </c>
      <c r="V33" s="5" t="str">
        <f>VLOOKUP(W33,'datemar &amp; datesep kaf'!$L$5:$O$94,4,FALSE)</f>
        <v>1947-48</v>
      </c>
      <c r="W33" s="18">
        <f>LARGE('datemar &amp; datesep kaf'!$L$5:$L$94,'datemar &amp; datesep kaf rank'!$A33)</f>
        <v>43.170246315</v>
      </c>
      <c r="X33" s="5" t="str">
        <f>VLOOKUP(Y33,'datemar &amp; datesep kaf'!$M$5:$O$94,3,FALSE)</f>
        <v>1946-47</v>
      </c>
      <c r="Y33" s="18">
        <f>LARGE('datemar &amp; datesep kaf'!$M$5:$M$94,'datemar &amp; datesep kaf rank'!$A33)</f>
        <v>22.827767738999999</v>
      </c>
      <c r="Z33" s="5" t="str">
        <f>VLOOKUP(AA33,'datemar &amp; datesep kaf'!$N$5:$O$94,2,FALSE)</f>
        <v>1983-84</v>
      </c>
      <c r="AA33" s="18">
        <f>LARGE('datemar &amp; datesep kaf'!$N$5:$N$94,'datemar &amp; datesep kaf rank'!$A33)</f>
        <v>11.543801219999999</v>
      </c>
    </row>
    <row r="34" spans="1:27" x14ac:dyDescent="0.2">
      <c r="A34" s="5">
        <v>29</v>
      </c>
      <c r="B34" s="5" t="str">
        <f>VLOOKUP(C34,'datemar &amp; datesep kaf'!$B$5:$O$94,14,FALSE)</f>
        <v>1952-53</v>
      </c>
      <c r="C34" s="18">
        <f>LARGE('datemar &amp; datesep kaf'!$B$5:$B$94,'datemar &amp; datesep kaf rank'!$A34)</f>
        <v>943.44789850500001</v>
      </c>
      <c r="D34" s="5" t="str">
        <f>VLOOKUP(E34,'datemar &amp; datesep kaf'!$C$5:$O$94,13,FALSE)</f>
        <v>1968-69</v>
      </c>
      <c r="E34" s="18">
        <f>LARGE('datemar &amp; datesep kaf'!$C$5:$C$94,'datemar &amp; datesep kaf rank'!$A34)</f>
        <v>934.21087405800006</v>
      </c>
      <c r="F34" s="5" t="str">
        <f>VLOOKUP(G34,'datemar &amp; datesep kaf'!$D$5:$O$94,12,FALSE)</f>
        <v>1937-38</v>
      </c>
      <c r="G34" s="18">
        <f>LARGE('datemar &amp; datesep kaf'!$D$5:$D$94,'datemar &amp; datesep kaf rank'!$A34)</f>
        <v>893.58542103600007</v>
      </c>
      <c r="H34" s="5" t="str">
        <f>VLOOKUP(I34,'datemar &amp; datesep kaf'!$E$5:$O$94,11,FALSE)</f>
        <v>2002-03</v>
      </c>
      <c r="I34" s="18">
        <f>LARGE('datemar &amp; datesep kaf'!$E$5:$E$94,'datemar &amp; datesep kaf rank'!$A34)</f>
        <v>757.53319473299996</v>
      </c>
      <c r="J34" s="5" t="str">
        <f>VLOOKUP(K34,'datemar &amp; datesep kaf'!$F$5:$O$94,10,FALSE)</f>
        <v>1975-76</v>
      </c>
      <c r="K34" s="18">
        <f>LARGE('datemar &amp; datesep kaf'!$F$5:$F$94,'datemar &amp; datesep kaf rank'!$A34)</f>
        <v>536.29485592200001</v>
      </c>
      <c r="L34" s="5" t="str">
        <f>VLOOKUP(M34,'datemar &amp; datesep kaf'!$G$5:$O$94,9,FALSE)</f>
        <v>1999-2000</v>
      </c>
      <c r="M34" s="18">
        <f>LARGE('datemar &amp; datesep kaf'!$G$5:$G$94,'datemar &amp; datesep kaf rank'!$A34)</f>
        <v>326.66378940299995</v>
      </c>
      <c r="N34" s="5" t="str">
        <f>VLOOKUP(O34,'datemar &amp; datesep kaf'!$H$5:$O$94,8,FALSE)</f>
        <v>1945-46</v>
      </c>
      <c r="O34" s="18">
        <f>LARGE('datemar &amp; datesep kaf'!$H$5:$H$94,'datemar &amp; datesep kaf rank'!$A34)</f>
        <v>164.41784507400001</v>
      </c>
      <c r="P34" s="5" t="str">
        <f>VLOOKUP(Q34,'datemar &amp; datesep kaf'!$I$5:$O$94,7,FALSE)</f>
        <v>1975-76</v>
      </c>
      <c r="Q34" s="18">
        <f>LARGE('datemar &amp; datesep kaf'!$I$5:$I$94,'datemar &amp; datesep kaf rank'!$A34)</f>
        <v>362.862135153</v>
      </c>
      <c r="R34" s="5" t="str">
        <f>VLOOKUP(S34,'datemar &amp; datesep kaf'!$J$5:$O$94,6,FALSE)</f>
        <v>2011-12</v>
      </c>
      <c r="S34" s="18">
        <f>LARGE('datemar &amp; datesep kaf'!$J$5:$J$94,'datemar &amp; datesep kaf rank'!$A34)</f>
        <v>214.014537429</v>
      </c>
      <c r="T34" s="5" t="str">
        <f>VLOOKUP(U34,'datemar &amp; datesep kaf'!$K$5:$O$94,5,FALSE)</f>
        <v>2010-11</v>
      </c>
      <c r="U34" s="18">
        <f>LARGE('datemar &amp; datesep kaf'!$K$5:$K$94,'datemar &amp; datesep kaf rank'!$A34)</f>
        <v>100.18512020999999</v>
      </c>
      <c r="V34" s="5" t="str">
        <f>VLOOKUP(W34,'datemar &amp; datesep kaf'!$L$5:$O$94,4,FALSE)</f>
        <v>1942-43</v>
      </c>
      <c r="W34" s="18">
        <f>LARGE('datemar &amp; datesep kaf'!$L$5:$L$94,'datemar &amp; datesep kaf rank'!$A34)</f>
        <v>42.932229794999998</v>
      </c>
      <c r="X34" s="5" t="str">
        <f>VLOOKUP(Y34,'datemar &amp; datesep kaf'!$M$5:$O$94,3,FALSE)</f>
        <v>1983-84</v>
      </c>
      <c r="Y34" s="18">
        <f>LARGE('datemar &amp; datesep kaf'!$M$5:$M$94,'datemar &amp; datesep kaf rank'!$A34)</f>
        <v>22.6115694</v>
      </c>
      <c r="Z34" s="5" t="str">
        <f>VLOOKUP(AA34,'datemar &amp; datesep kaf'!$N$5:$O$94,2,FALSE)</f>
        <v>1971-72</v>
      </c>
      <c r="AA34" s="18">
        <f>LARGE('datemar &amp; datesep kaf'!$N$5:$N$94,'datemar &amp; datesep kaf rank'!$A34)</f>
        <v>11.3057847</v>
      </c>
    </row>
    <row r="35" spans="1:27" x14ac:dyDescent="0.2">
      <c r="A35" s="5">
        <v>30</v>
      </c>
      <c r="B35" s="5" t="str">
        <f>VLOOKUP(C35,'datemar &amp; datesep kaf'!$B$5:$O$94,14,FALSE)</f>
        <v>1983-84</v>
      </c>
      <c r="C35" s="18">
        <f>LARGE('datemar &amp; datesep kaf'!$B$5:$B$94,'datemar &amp; datesep kaf rank'!$A35)</f>
        <v>941.44459279499995</v>
      </c>
      <c r="D35" s="5" t="str">
        <f>VLOOKUP(E35,'datemar &amp; datesep kaf'!$C$5:$O$94,13,FALSE)</f>
        <v>2001-02</v>
      </c>
      <c r="E35" s="18">
        <f>LARGE('datemar &amp; datesep kaf'!$C$5:$C$94,'datemar &amp; datesep kaf rank'!$A35)</f>
        <v>931.84062621300006</v>
      </c>
      <c r="F35" s="5" t="str">
        <f>VLOOKUP(G35,'datemar &amp; datesep kaf'!$D$5:$O$94,12,FALSE)</f>
        <v>2016-17</v>
      </c>
      <c r="G35" s="18">
        <f>LARGE('datemar &amp; datesep kaf'!$D$5:$D$94,'datemar &amp; datesep kaf rank'!$A35)</f>
        <v>891.37781781299998</v>
      </c>
      <c r="H35" s="5" t="str">
        <f>VLOOKUP(I35,'datemar &amp; datesep kaf'!$E$5:$O$94,11,FALSE)</f>
        <v>1999-2000</v>
      </c>
      <c r="I35" s="18">
        <f>LARGE('datemar &amp; datesep kaf'!$E$5:$E$94,'datemar &amp; datesep kaf rank'!$A35)</f>
        <v>757.44592200900001</v>
      </c>
      <c r="J35" s="5" t="str">
        <f>VLOOKUP(K35,'datemar &amp; datesep kaf'!$F$5:$O$94,10,FALSE)</f>
        <v>1955-56</v>
      </c>
      <c r="K35" s="18">
        <f>LARGE('datemar &amp; datesep kaf'!$F$5:$F$94,'datemar &amp; datesep kaf rank'!$A35)</f>
        <v>531.73088915099993</v>
      </c>
      <c r="L35" s="5" t="str">
        <f>VLOOKUP(M35,'datemar &amp; datesep kaf'!$G$5:$O$94,9,FALSE)</f>
        <v>1967-68</v>
      </c>
      <c r="M35" s="18">
        <f>LARGE('datemar &amp; datesep kaf'!$G$5:$G$94,'datemar &amp; datesep kaf rank'!$A35)</f>
        <v>325.14841755899999</v>
      </c>
      <c r="N35" s="5" t="str">
        <f>VLOOKUP(O35,'datemar &amp; datesep kaf'!$H$5:$O$94,8,FALSE)</f>
        <v>1974-75</v>
      </c>
      <c r="O35" s="18">
        <f>LARGE('datemar &amp; datesep kaf'!$H$5:$H$94,'datemar &amp; datesep kaf rank'!$A35)</f>
        <v>163.311068256</v>
      </c>
      <c r="P35" s="5" t="str">
        <f>VLOOKUP(Q35,'datemar &amp; datesep kaf'!$I$5:$O$94,7,FALSE)</f>
        <v>1951-52</v>
      </c>
      <c r="Q35" s="18">
        <f>LARGE('datemar &amp; datesep kaf'!$I$5:$I$94,'datemar &amp; datesep kaf rank'!$A35)</f>
        <v>358.92296174699999</v>
      </c>
      <c r="R35" s="5" t="str">
        <f>VLOOKUP(S35,'datemar &amp; datesep kaf'!$J$5:$O$94,6,FALSE)</f>
        <v>1987-88</v>
      </c>
      <c r="S35" s="18">
        <f>LARGE('datemar &amp; datesep kaf'!$J$5:$J$94,'datemar &amp; datesep kaf rank'!$A35)</f>
        <v>211.07503340700001</v>
      </c>
      <c r="T35" s="5" t="str">
        <f>VLOOKUP(U35,'datemar &amp; datesep kaf'!$K$5:$O$94,5,FALSE)</f>
        <v>1998-99</v>
      </c>
      <c r="U35" s="18">
        <f>LARGE('datemar &amp; datesep kaf'!$K$5:$K$94,'datemar &amp; datesep kaf rank'!$A35)</f>
        <v>99.560326845000006</v>
      </c>
      <c r="V35" s="5" t="str">
        <f>VLOOKUP(W35,'datemar &amp; datesep kaf'!$L$5:$O$94,4,FALSE)</f>
        <v>1972-73</v>
      </c>
      <c r="W35" s="18">
        <f>LARGE('datemar &amp; datesep kaf'!$L$5:$L$94,'datemar &amp; datesep kaf rank'!$A35)</f>
        <v>42.222147176999997</v>
      </c>
      <c r="X35" s="5" t="str">
        <f>VLOOKUP(Y35,'datemar &amp; datesep kaf'!$M$5:$O$94,3,FALSE)</f>
        <v>1975-76</v>
      </c>
      <c r="Y35" s="18">
        <f>LARGE('datemar &amp; datesep kaf'!$M$5:$M$94,'datemar &amp; datesep kaf rank'!$A35)</f>
        <v>22.538180972999999</v>
      </c>
      <c r="Z35" s="5" t="str">
        <f>VLOOKUP(AA35,'datemar &amp; datesep kaf'!$N$5:$O$94,2,FALSE)</f>
        <v>1995-96</v>
      </c>
      <c r="AA35" s="18">
        <f>LARGE('datemar &amp; datesep kaf'!$N$5:$N$94,'datemar &amp; datesep kaf rank'!$A35)</f>
        <v>11.06776818</v>
      </c>
    </row>
    <row r="36" spans="1:27" x14ac:dyDescent="0.2">
      <c r="A36" s="5">
        <v>31</v>
      </c>
      <c r="B36" s="5" t="str">
        <f>VLOOKUP(C36,'datemar &amp; datesep kaf'!$B$5:$O$94,14,FALSE)</f>
        <v>2001-02</v>
      </c>
      <c r="C36" s="18">
        <f>LARGE('datemar &amp; datesep kaf'!$B$5:$B$94,'datemar &amp; datesep kaf rank'!$A36)</f>
        <v>937.91004747299996</v>
      </c>
      <c r="D36" s="5" t="str">
        <f>VLOOKUP(E36,'datemar &amp; datesep kaf'!$C$5:$O$94,13,FALSE)</f>
        <v>1983-84</v>
      </c>
      <c r="E36" s="18">
        <f>LARGE('datemar &amp; datesep kaf'!$C$5:$C$94,'datemar &amp; datesep kaf rank'!$A36)</f>
        <v>929.42475853500002</v>
      </c>
      <c r="F36" s="5" t="str">
        <f>VLOOKUP(G36,'datemar &amp; datesep kaf'!$D$5:$O$94,12,FALSE)</f>
        <v>1985-86</v>
      </c>
      <c r="G36" s="18">
        <f>LARGE('datemar &amp; datesep kaf'!$D$5:$D$94,'datemar &amp; datesep kaf rank'!$A36)</f>
        <v>880.72459507199994</v>
      </c>
      <c r="H36" s="5" t="str">
        <f>VLOOKUP(I36,'datemar &amp; datesep kaf'!$E$5:$O$94,11,FALSE)</f>
        <v>1977-78</v>
      </c>
      <c r="I36" s="18">
        <f>LARGE('datemar &amp; datesep kaf'!$E$5:$E$94,'datemar &amp; datesep kaf rank'!$A36)</f>
        <v>754.99435185300001</v>
      </c>
      <c r="J36" s="5" t="str">
        <f>VLOOKUP(K36,'datemar &amp; datesep kaf'!$F$5:$O$94,10,FALSE)</f>
        <v>1988-89</v>
      </c>
      <c r="K36" s="18">
        <f>LARGE('datemar &amp; datesep kaf'!$F$5:$F$94,'datemar &amp; datesep kaf rank'!$A36)</f>
        <v>523.32890599500001</v>
      </c>
      <c r="L36" s="5" t="str">
        <f>VLOOKUP(M36,'datemar &amp; datesep kaf'!$G$5:$O$94,9,FALSE)</f>
        <v>2015-16</v>
      </c>
      <c r="M36" s="18">
        <f>LARGE('datemar &amp; datesep kaf'!$G$5:$G$94,'datemar &amp; datesep kaf rank'!$A36)</f>
        <v>322.45089699900001</v>
      </c>
      <c r="N36" s="5" t="str">
        <f>VLOOKUP(O36,'datemar &amp; datesep kaf'!$H$5:$O$94,8,FALSE)</f>
        <v>2001-02</v>
      </c>
      <c r="O36" s="18">
        <f>LARGE('datemar &amp; datesep kaf'!$H$5:$H$94,'datemar &amp; datesep kaf rank'!$A36)</f>
        <v>163.126605453</v>
      </c>
      <c r="P36" s="5" t="str">
        <f>VLOOKUP(Q36,'datemar &amp; datesep kaf'!$I$5:$O$94,7,FALSE)</f>
        <v>2001-02</v>
      </c>
      <c r="Q36" s="18">
        <f>LARGE('datemar &amp; datesep kaf'!$I$5:$I$94,'datemar &amp; datesep kaf rank'!$A36)</f>
        <v>358.000647732</v>
      </c>
      <c r="R36" s="5" t="str">
        <f>VLOOKUP(S36,'datemar &amp; datesep kaf'!$J$5:$O$94,6,FALSE)</f>
        <v>1951-52</v>
      </c>
      <c r="S36" s="18">
        <f>LARGE('datemar &amp; datesep kaf'!$J$5:$J$94,'datemar &amp; datesep kaf rank'!$A36)</f>
        <v>203.676686577</v>
      </c>
      <c r="T36" s="5" t="str">
        <f>VLOOKUP(U36,'datemar &amp; datesep kaf'!$K$5:$O$94,5,FALSE)</f>
        <v>1940-41</v>
      </c>
      <c r="U36" s="18">
        <f>LARGE('datemar &amp; datesep kaf'!$K$5:$K$94,'datemar &amp; datesep kaf rank'!$A36)</f>
        <v>98.114376485999998</v>
      </c>
      <c r="V36" s="5" t="str">
        <f>VLOOKUP(W36,'datemar &amp; datesep kaf'!$L$5:$O$94,4,FALSE)</f>
        <v>2009-10</v>
      </c>
      <c r="W36" s="18">
        <f>LARGE('datemar &amp; datesep kaf'!$L$5:$L$94,'datemar &amp; datesep kaf rank'!$A36)</f>
        <v>41.264130683999994</v>
      </c>
      <c r="X36" s="5" t="str">
        <f>VLOOKUP(Y36,'datemar &amp; datesep kaf'!$M$5:$O$94,3,FALSE)</f>
        <v>1980-81</v>
      </c>
      <c r="Y36" s="18">
        <f>LARGE('datemar &amp; datesep kaf'!$M$5:$M$94,'datemar &amp; datesep kaf rank'!$A36)</f>
        <v>22.498511553</v>
      </c>
      <c r="Z36" s="5" t="str">
        <f>VLOOKUP(AA36,'datemar &amp; datesep kaf'!$N$5:$O$94,2,FALSE)</f>
        <v>1946-47</v>
      </c>
      <c r="AA36" s="18">
        <f>LARGE('datemar &amp; datesep kaf'!$N$5:$N$94,'datemar &amp; datesep kaf rank'!$A36)</f>
        <v>10.591735140000001</v>
      </c>
    </row>
    <row r="37" spans="1:27" x14ac:dyDescent="0.2">
      <c r="A37" s="5">
        <v>32</v>
      </c>
      <c r="B37" s="5" t="str">
        <f>VLOOKUP(C37,'datemar &amp; datesep kaf'!$B$5:$O$94,14,FALSE)</f>
        <v>1937-38</v>
      </c>
      <c r="C37" s="18">
        <f>LARGE('datemar &amp; datesep kaf'!$B$5:$B$94,'datemar &amp; datesep kaf rank'!$A37)</f>
        <v>936.54145248300006</v>
      </c>
      <c r="D37" s="5" t="str">
        <f>VLOOKUP(E37,'datemar &amp; datesep kaf'!$C$5:$O$94,13,FALSE)</f>
        <v>1937-38</v>
      </c>
      <c r="E37" s="18">
        <f>LARGE('datemar &amp; datesep kaf'!$C$5:$C$94,'datemar &amp; datesep kaf rank'!$A37)</f>
        <v>928.44889080299993</v>
      </c>
      <c r="F37" s="5" t="str">
        <f>VLOOKUP(G37,'datemar &amp; datesep kaf'!$D$5:$O$94,12,FALSE)</f>
        <v>2015-16</v>
      </c>
      <c r="G37" s="18">
        <f>LARGE('datemar &amp; datesep kaf'!$D$5:$D$94,'datemar &amp; datesep kaf rank'!$A37)</f>
        <v>875.95633078800006</v>
      </c>
      <c r="H37" s="5" t="str">
        <f>VLOOKUP(I37,'datemar &amp; datesep kaf'!$E$5:$O$94,11,FALSE)</f>
        <v>2001-02</v>
      </c>
      <c r="I37" s="18">
        <f>LARGE('datemar &amp; datesep kaf'!$E$5:$E$94,'datemar &amp; datesep kaf rank'!$A37)</f>
        <v>754.02443453399997</v>
      </c>
      <c r="J37" s="5" t="str">
        <f>VLOOKUP(K37,'datemar &amp; datesep kaf'!$F$5:$O$94,10,FALSE)</f>
        <v>1953-54</v>
      </c>
      <c r="K37" s="18">
        <f>LARGE('datemar &amp; datesep kaf'!$F$5:$F$94,'datemar &amp; datesep kaf rank'!$A37)</f>
        <v>519.76262513699999</v>
      </c>
      <c r="L37" s="5" t="str">
        <f>VLOOKUP(M37,'datemar &amp; datesep kaf'!$G$5:$O$94,9,FALSE)</f>
        <v>1942-43</v>
      </c>
      <c r="M37" s="18">
        <f>LARGE('datemar &amp; datesep kaf'!$G$5:$G$94,'datemar &amp; datesep kaf rank'!$A37)</f>
        <v>321.82610363399999</v>
      </c>
      <c r="N37" s="5" t="str">
        <f>VLOOKUP(O37,'datemar &amp; datesep kaf'!$H$5:$O$94,8,FALSE)</f>
        <v>1932-33</v>
      </c>
      <c r="O37" s="18">
        <f>LARGE('datemar &amp; datesep kaf'!$H$5:$H$94,'datemar &amp; datesep kaf rank'!$A37)</f>
        <v>160.913051817</v>
      </c>
      <c r="P37" s="5" t="str">
        <f>VLOOKUP(Q37,'datemar &amp; datesep kaf'!$I$5:$O$94,7,FALSE)</f>
        <v>1995-96</v>
      </c>
      <c r="Q37" s="18">
        <f>LARGE('datemar &amp; datesep kaf'!$I$5:$I$94,'datemar &amp; datesep kaf rank'!$A37)</f>
        <v>355.588746996</v>
      </c>
      <c r="R37" s="5" t="str">
        <f>VLOOKUP(S37,'datemar &amp; datesep kaf'!$J$5:$O$94,6,FALSE)</f>
        <v>1975-76</v>
      </c>
      <c r="S37" s="18">
        <f>LARGE('datemar &amp; datesep kaf'!$J$5:$J$94,'datemar &amp; datesep kaf rank'!$A37)</f>
        <v>203.09354610299999</v>
      </c>
      <c r="T37" s="5" t="str">
        <f>VLOOKUP(U37,'datemar &amp; datesep kaf'!$K$5:$O$94,5,FALSE)</f>
        <v>1941-42</v>
      </c>
      <c r="U37" s="18">
        <f>LARGE('datemar &amp; datesep kaf'!$K$5:$K$94,'datemar &amp; datesep kaf rank'!$A37)</f>
        <v>96.287599694999997</v>
      </c>
      <c r="V37" s="5" t="str">
        <f>VLOOKUP(W37,'datemar &amp; datesep kaf'!$L$5:$O$94,4,FALSE)</f>
        <v>1973-74</v>
      </c>
      <c r="W37" s="18">
        <f>LARGE('datemar &amp; datesep kaf'!$L$5:$L$94,'datemar &amp; datesep kaf rank'!$A37)</f>
        <v>40.762312520999998</v>
      </c>
      <c r="X37" s="5" t="str">
        <f>VLOOKUP(Y37,'datemar &amp; datesep kaf'!$M$5:$O$94,3,FALSE)</f>
        <v>1969-70</v>
      </c>
      <c r="Y37" s="18">
        <f>LARGE('datemar &amp; datesep kaf'!$M$5:$M$94,'datemar &amp; datesep kaf rank'!$A37)</f>
        <v>20.392065350999999</v>
      </c>
      <c r="Z37" s="5" t="str">
        <f>VLOOKUP(AA37,'datemar &amp; datesep kaf'!$N$5:$O$94,2,FALSE)</f>
        <v>1963-64</v>
      </c>
      <c r="AA37" s="18">
        <f>LARGE('datemar &amp; datesep kaf'!$N$5:$N$94,'datemar &amp; datesep kaf rank'!$A37)</f>
        <v>10.056197969999999</v>
      </c>
    </row>
    <row r="38" spans="1:27" x14ac:dyDescent="0.2">
      <c r="A38" s="5">
        <v>33</v>
      </c>
      <c r="B38" s="5" t="str">
        <f>VLOOKUP(C38,'datemar &amp; datesep kaf'!$B$5:$O$94,14,FALSE)</f>
        <v>1958-59</v>
      </c>
      <c r="C38" s="18">
        <f>LARGE('datemar &amp; datesep kaf'!$B$5:$B$94,'datemar &amp; datesep kaf rank'!$A38)</f>
        <v>935.115336834</v>
      </c>
      <c r="D38" s="5" t="str">
        <f>VLOOKUP(E38,'datemar &amp; datesep kaf'!$C$5:$O$94,13,FALSE)</f>
        <v>1958-59</v>
      </c>
      <c r="E38" s="18">
        <f>LARGE('datemar &amp; datesep kaf'!$C$5:$C$94,'datemar &amp; datesep kaf rank'!$A38)</f>
        <v>925.89219668399994</v>
      </c>
      <c r="F38" s="5" t="str">
        <f>VLOOKUP(G38,'datemar &amp; datesep kaf'!$D$5:$O$94,12,FALSE)</f>
        <v>1947-48</v>
      </c>
      <c r="G38" s="18">
        <f>LARGE('datemar &amp; datesep kaf'!$D$5:$D$94,'datemar &amp; datesep kaf rank'!$A38)</f>
        <v>865.26938904000008</v>
      </c>
      <c r="H38" s="5" t="str">
        <f>VLOOKUP(I38,'datemar &amp; datesep kaf'!$E$5:$O$94,11,FALSE)</f>
        <v>1983-84</v>
      </c>
      <c r="I38" s="18">
        <f>LARGE('datemar &amp; datesep kaf'!$E$5:$E$94,'datemar &amp; datesep kaf rank'!$A38)</f>
        <v>748.20096367799999</v>
      </c>
      <c r="J38" s="5" t="str">
        <f>VLOOKUP(K38,'datemar &amp; datesep kaf'!$F$5:$O$94,10,FALSE)</f>
        <v>1942-43</v>
      </c>
      <c r="K38" s="18">
        <f>LARGE('datemar &amp; datesep kaf'!$F$5:$F$94,'datemar &amp; datesep kaf rank'!$A38)</f>
        <v>519.01684004100002</v>
      </c>
      <c r="L38" s="5" t="str">
        <f>VLOOKUP(M38,'datemar &amp; datesep kaf'!$G$5:$O$94,9,FALSE)</f>
        <v>1994-95</v>
      </c>
      <c r="M38" s="18">
        <f>LARGE('datemar &amp; datesep kaf'!$G$5:$G$94,'datemar &amp; datesep kaf rank'!$A38)</f>
        <v>316.68494680200001</v>
      </c>
      <c r="N38" s="5" t="str">
        <f>VLOOKUP(O38,'datemar &amp; datesep kaf'!$H$5:$O$94,8,FALSE)</f>
        <v>1961-62</v>
      </c>
      <c r="O38" s="18">
        <f>LARGE('datemar &amp; datesep kaf'!$H$5:$H$94,'datemar &amp; datesep kaf rank'!$A38)</f>
        <v>159.00693618600002</v>
      </c>
      <c r="P38" s="5" t="str">
        <f>VLOOKUP(Q38,'datemar &amp; datesep kaf'!$I$5:$O$94,7,FALSE)</f>
        <v>1984-85</v>
      </c>
      <c r="Q38" s="18">
        <f>LARGE('datemar &amp; datesep kaf'!$I$5:$I$94,'datemar &amp; datesep kaf rank'!$A38)</f>
        <v>350.01122654399995</v>
      </c>
      <c r="R38" s="5" t="str">
        <f>VLOOKUP(S38,'datemar &amp; datesep kaf'!$J$5:$O$94,6,FALSE)</f>
        <v>2003-04</v>
      </c>
      <c r="S38" s="18">
        <f>LARGE('datemar &amp; datesep kaf'!$J$5:$J$94,'datemar &amp; datesep kaf rank'!$A38)</f>
        <v>200.23338092099999</v>
      </c>
      <c r="T38" s="5" t="str">
        <f>VLOOKUP(U38,'datemar &amp; datesep kaf'!$K$5:$O$94,5,FALSE)</f>
        <v>2011-12</v>
      </c>
      <c r="U38" s="18">
        <f>LARGE('datemar &amp; datesep kaf'!$K$5:$K$94,'datemar &amp; datesep kaf rank'!$A38)</f>
        <v>95.589417902999998</v>
      </c>
      <c r="V38" s="5" t="str">
        <f>VLOOKUP(W38,'datemar &amp; datesep kaf'!$L$5:$O$94,4,FALSE)</f>
        <v>1981-82</v>
      </c>
      <c r="W38" s="18">
        <f>LARGE('datemar &amp; datesep kaf'!$L$5:$L$94,'datemar &amp; datesep kaf rank'!$A38)</f>
        <v>40.258510887</v>
      </c>
      <c r="X38" s="5" t="str">
        <f>VLOOKUP(Y38,'datemar &amp; datesep kaf'!$M$5:$O$94,3,FALSE)</f>
        <v>1959-60</v>
      </c>
      <c r="Y38" s="18">
        <f>LARGE('datemar &amp; datesep kaf'!$M$5:$M$94,'datemar &amp; datesep kaf rank'!$A38)</f>
        <v>20.118346353</v>
      </c>
      <c r="Z38" s="5" t="str">
        <f>VLOOKUP(AA38,'datemar &amp; datesep kaf'!$N$5:$O$94,2,FALSE)</f>
        <v>1978-79</v>
      </c>
      <c r="AA38" s="18">
        <f>LARGE('datemar &amp; datesep kaf'!$N$5:$N$94,'datemar &amp; datesep kaf rank'!$A38)</f>
        <v>9.9966938400000007</v>
      </c>
    </row>
    <row r="39" spans="1:27" x14ac:dyDescent="0.2">
      <c r="A39" s="5">
        <v>34</v>
      </c>
      <c r="B39" s="5" t="str">
        <f>VLOOKUP(C39,'datemar &amp; datesep kaf'!$B$5:$O$94,14,FALSE)</f>
        <v>2010-11</v>
      </c>
      <c r="C39" s="18">
        <f>LARGE('datemar &amp; datesep kaf'!$B$5:$B$94,'datemar &amp; datesep kaf rank'!$A39)</f>
        <v>915.34806484799992</v>
      </c>
      <c r="D39" s="5" t="str">
        <f>VLOOKUP(E39,'datemar &amp; datesep kaf'!$C$5:$O$94,13,FALSE)</f>
        <v>2010-11</v>
      </c>
      <c r="E39" s="18">
        <f>LARGE('datemar &amp; datesep kaf'!$C$5:$C$94,'datemar &amp; datesep kaf rank'!$A39)</f>
        <v>897.08029693800006</v>
      </c>
      <c r="F39" s="5" t="str">
        <f>VLOOKUP(G39,'datemar &amp; datesep kaf'!$D$5:$O$94,12,FALSE)</f>
        <v>2011-12</v>
      </c>
      <c r="G39" s="18">
        <f>LARGE('datemar &amp; datesep kaf'!$D$5:$D$94,'datemar &amp; datesep kaf rank'!$A39)</f>
        <v>864.86079401400002</v>
      </c>
      <c r="H39" s="5" t="str">
        <f>VLOOKUP(I39,'datemar &amp; datesep kaf'!$E$5:$O$94,11,FALSE)</f>
        <v>2006-07</v>
      </c>
      <c r="I39" s="18">
        <f>LARGE('datemar &amp; datesep kaf'!$E$5:$E$94,'datemar &amp; datesep kaf rank'!$A39)</f>
        <v>745.334848083</v>
      </c>
      <c r="J39" s="5" t="str">
        <f>VLOOKUP(K39,'datemar &amp; datesep kaf'!$F$5:$O$94,10,FALSE)</f>
        <v>1989-90</v>
      </c>
      <c r="K39" s="18">
        <f>LARGE('datemar &amp; datesep kaf'!$F$5:$F$94,'datemar &amp; datesep kaf rank'!$A39)</f>
        <v>506.27700580800001</v>
      </c>
      <c r="L39" s="5" t="str">
        <f>VLOOKUP(M39,'datemar &amp; datesep kaf'!$G$5:$O$94,9,FALSE)</f>
        <v>2006-07</v>
      </c>
      <c r="M39" s="18">
        <f>LARGE('datemar &amp; datesep kaf'!$G$5:$G$94,'datemar &amp; datesep kaf rank'!$A39)</f>
        <v>313.69188906299996</v>
      </c>
      <c r="N39" s="5" t="str">
        <f>VLOOKUP(O39,'datemar &amp; datesep kaf'!$H$5:$O$94,8,FALSE)</f>
        <v>1989-90</v>
      </c>
      <c r="O39" s="18">
        <f>LARGE('datemar &amp; datesep kaf'!$H$5:$H$94,'datemar &amp; datesep kaf rank'!$A39)</f>
        <v>158.699498181</v>
      </c>
      <c r="P39" s="5" t="str">
        <f>VLOOKUP(Q39,'datemar &amp; datesep kaf'!$I$5:$O$94,7,FALSE)</f>
        <v>1989-90</v>
      </c>
      <c r="Q39" s="18">
        <f>LARGE('datemar &amp; datesep kaf'!$I$5:$I$94,'datemar &amp; datesep kaf rank'!$A39)</f>
        <v>349.394367063</v>
      </c>
      <c r="R39" s="5" t="str">
        <f>VLOOKUP(S39,'datemar &amp; datesep kaf'!$J$5:$O$94,6,FALSE)</f>
        <v>1961-62</v>
      </c>
      <c r="S39" s="18">
        <f>LARGE('datemar &amp; datesep kaf'!$J$5:$J$94,'datemar &amp; datesep kaf rank'!$A39)</f>
        <v>198.28362892799998</v>
      </c>
      <c r="T39" s="5" t="str">
        <f>VLOOKUP(U39,'datemar &amp; datesep kaf'!$K$5:$O$94,5,FALSE)</f>
        <v>1928-29</v>
      </c>
      <c r="U39" s="18">
        <f>LARGE('datemar &amp; datesep kaf'!$K$5:$K$94,'datemar &amp; datesep kaf rank'!$A39)</f>
        <v>94.760327025000009</v>
      </c>
      <c r="V39" s="5" t="str">
        <f>VLOOKUP(W39,'datemar &amp; datesep kaf'!$L$5:$O$94,4,FALSE)</f>
        <v>1941-42</v>
      </c>
      <c r="W39" s="18">
        <f>LARGE('datemar &amp; datesep kaf'!$L$5:$L$94,'datemar &amp; datesep kaf rank'!$A39)</f>
        <v>38.925618374999999</v>
      </c>
      <c r="X39" s="5" t="str">
        <f>VLOOKUP(Y39,'datemar &amp; datesep kaf'!$M$5:$O$94,3,FALSE)</f>
        <v>1936-37</v>
      </c>
      <c r="Y39" s="18">
        <f>LARGE('datemar &amp; datesep kaf'!$M$5:$M$94,'datemar &amp; datesep kaf rank'!$A39)</f>
        <v>19.590743066999998</v>
      </c>
      <c r="Z39" s="5" t="str">
        <f>VLOOKUP(AA39,'datemar &amp; datesep kaf'!$N$5:$O$94,2,FALSE)</f>
        <v>1988-89</v>
      </c>
      <c r="AA39" s="18">
        <f>LARGE('datemar &amp; datesep kaf'!$N$5:$N$94,'datemar &amp; datesep kaf rank'!$A39)</f>
        <v>9.8776855799999996</v>
      </c>
    </row>
    <row r="40" spans="1:27" x14ac:dyDescent="0.2">
      <c r="A40" s="5">
        <v>35</v>
      </c>
      <c r="B40" s="5" t="str">
        <f>VLOOKUP(C40,'datemar &amp; datesep kaf'!$B$5:$O$94,14,FALSE)</f>
        <v>1951-52</v>
      </c>
      <c r="C40" s="18">
        <f>LARGE('datemar &amp; datesep kaf'!$B$5:$B$94,'datemar &amp; datesep kaf rank'!$A40)</f>
        <v>897.09219776400005</v>
      </c>
      <c r="D40" s="5" t="str">
        <f>VLOOKUP(E40,'datemar &amp; datesep kaf'!$C$5:$O$94,13,FALSE)</f>
        <v>1951-52</v>
      </c>
      <c r="E40" s="18">
        <f>LARGE('datemar &amp; datesep kaf'!$C$5:$C$94,'datemar &amp; datesep kaf rank'!$A40)</f>
        <v>891.08228063399997</v>
      </c>
      <c r="F40" s="5" t="str">
        <f>VLOOKUP(G40,'datemar &amp; datesep kaf'!$D$5:$O$94,12,FALSE)</f>
        <v>2010-11</v>
      </c>
      <c r="G40" s="18">
        <f>LARGE('datemar &amp; datesep kaf'!$D$5:$D$94,'datemar &amp; datesep kaf rank'!$A40)</f>
        <v>853.178149824</v>
      </c>
      <c r="H40" s="5" t="str">
        <f>VLOOKUP(I40,'datemar &amp; datesep kaf'!$E$5:$O$94,11,FALSE)</f>
        <v>1985-86</v>
      </c>
      <c r="I40" s="18">
        <f>LARGE('datemar &amp; datesep kaf'!$E$5:$E$94,'datemar &amp; datesep kaf rank'!$A40)</f>
        <v>740.17584001199998</v>
      </c>
      <c r="J40" s="5" t="str">
        <f>VLOOKUP(K40,'datemar &amp; datesep kaf'!$F$5:$O$94,10,FALSE)</f>
        <v>1999-2000</v>
      </c>
      <c r="K40" s="18">
        <f>LARGE('datemar &amp; datesep kaf'!$F$5:$F$94,'datemar &amp; datesep kaf rank'!$A40)</f>
        <v>504.42444389399998</v>
      </c>
      <c r="L40" s="5" t="str">
        <f>VLOOKUP(M40,'datemar &amp; datesep kaf'!$G$5:$O$94,9,FALSE)</f>
        <v>1938-39</v>
      </c>
      <c r="M40" s="18">
        <f>LARGE('datemar &amp; datesep kaf'!$G$5:$G$94,'datemar &amp; datesep kaf rank'!$A40)</f>
        <v>310.02841812599996</v>
      </c>
      <c r="N40" s="5" t="str">
        <f>VLOOKUP(O40,'datemar &amp; datesep kaf'!$H$5:$O$94,8,FALSE)</f>
        <v>1978-79</v>
      </c>
      <c r="O40" s="18">
        <f>LARGE('datemar &amp; datesep kaf'!$H$5:$H$94,'datemar &amp; datesep kaf rank'!$A40)</f>
        <v>158.392060176</v>
      </c>
      <c r="P40" s="5" t="str">
        <f>VLOOKUP(Q40,'datemar &amp; datesep kaf'!$I$5:$O$94,7,FALSE)</f>
        <v>1980-81</v>
      </c>
      <c r="Q40" s="18">
        <f>LARGE('datemar &amp; datesep kaf'!$I$5:$I$94,'datemar &amp; datesep kaf rank'!$A40)</f>
        <v>347.652879525</v>
      </c>
      <c r="R40" s="5" t="str">
        <f>VLOOKUP(S40,'datemar &amp; datesep kaf'!$J$5:$O$94,6,FALSE)</f>
        <v>1977-78</v>
      </c>
      <c r="S40" s="18">
        <f>LARGE('datemar &amp; datesep kaf'!$J$5:$J$94,'datemar &amp; datesep kaf rank'!$A40)</f>
        <v>197.97817439400001</v>
      </c>
      <c r="T40" s="5" t="str">
        <f>VLOOKUP(U40,'datemar &amp; datesep kaf'!$K$5:$O$94,5,FALSE)</f>
        <v>1947-48</v>
      </c>
      <c r="U40" s="18">
        <f>LARGE('datemar &amp; datesep kaf'!$K$5:$K$94,'datemar &amp; datesep kaf rank'!$A40)</f>
        <v>94.641318765000008</v>
      </c>
      <c r="V40" s="5" t="str">
        <f>VLOOKUP(W40,'datemar &amp; datesep kaf'!$L$5:$O$94,4,FALSE)</f>
        <v>1975-76</v>
      </c>
      <c r="W40" s="18">
        <f>LARGE('datemar &amp; datesep kaf'!$L$5:$L$94,'datemar &amp; datesep kaf rank'!$A40)</f>
        <v>38.893882839</v>
      </c>
      <c r="X40" s="5" t="str">
        <f>VLOOKUP(Y40,'datemar &amp; datesep kaf'!$M$5:$O$94,3,FALSE)</f>
        <v>1960-61</v>
      </c>
      <c r="Y40" s="18">
        <f>LARGE('datemar &amp; datesep kaf'!$M$5:$M$94,'datemar &amp; datesep kaf rank'!$A40)</f>
        <v>19.320991010999997</v>
      </c>
      <c r="Z40" s="5" t="str">
        <f>VLOOKUP(AA40,'datemar &amp; datesep kaf'!$N$5:$O$94,2,FALSE)</f>
        <v>1987-88</v>
      </c>
      <c r="AA40" s="18">
        <f>LARGE('datemar &amp; datesep kaf'!$N$5:$N$94,'datemar &amp; datesep kaf rank'!$A40)</f>
        <v>9.2826442800000013</v>
      </c>
    </row>
    <row r="41" spans="1:27" x14ac:dyDescent="0.2">
      <c r="A41" s="5">
        <v>36</v>
      </c>
      <c r="B41" s="5" t="str">
        <f>VLOOKUP(C41,'datemar &amp; datesep kaf'!$B$5:$O$94,14,FALSE)</f>
        <v>1949-50</v>
      </c>
      <c r="C41" s="18">
        <f>LARGE('datemar &amp; datesep kaf'!$B$5:$B$94,'datemar &amp; datesep kaf rank'!$A41)</f>
        <v>894.40657802999999</v>
      </c>
      <c r="D41" s="5" t="str">
        <f>VLOOKUP(E41,'datemar &amp; datesep kaf'!$C$5:$O$94,13,FALSE)</f>
        <v>1949-50</v>
      </c>
      <c r="E41" s="18">
        <f>LARGE('datemar &amp; datesep kaf'!$C$5:$C$94,'datemar &amp; datesep kaf rank'!$A41)</f>
        <v>886.67104113000005</v>
      </c>
      <c r="F41" s="5" t="str">
        <f>VLOOKUP(G41,'datemar &amp; datesep kaf'!$D$5:$O$94,12,FALSE)</f>
        <v>1949-50</v>
      </c>
      <c r="G41" s="18">
        <f>LARGE('datemar &amp; datesep kaf'!$D$5:$D$94,'datemar &amp; datesep kaf rank'!$A41)</f>
        <v>850.3933565399999</v>
      </c>
      <c r="H41" s="5" t="str">
        <f>VLOOKUP(I41,'datemar &amp; datesep kaf'!$E$5:$O$94,11,FALSE)</f>
        <v>1931-32</v>
      </c>
      <c r="I41" s="18">
        <f>LARGE('datemar &amp; datesep kaf'!$E$5:$E$94,'datemar &amp; datesep kaf rank'!$A41)</f>
        <v>736.35765833699998</v>
      </c>
      <c r="J41" s="5" t="str">
        <f>VLOOKUP(K41,'datemar &amp; datesep kaf'!$F$5:$O$94,10,FALSE)</f>
        <v>1937-38</v>
      </c>
      <c r="K41" s="18">
        <f>LARGE('datemar &amp; datesep kaf'!$F$5:$F$94,'datemar &amp; datesep kaf rank'!$A41)</f>
        <v>501.54444400199998</v>
      </c>
      <c r="L41" s="5" t="str">
        <f>VLOOKUP(M41,'datemar &amp; datesep kaf'!$G$5:$O$94,9,FALSE)</f>
        <v>1950-51</v>
      </c>
      <c r="M41" s="18">
        <f>LARGE('datemar &amp; datesep kaf'!$G$5:$G$94,'datemar &amp; datesep kaf rank'!$A41)</f>
        <v>307.52924466600001</v>
      </c>
      <c r="N41" s="5" t="str">
        <f>VLOOKUP(O41,'datemar &amp; datesep kaf'!$H$5:$O$94,8,FALSE)</f>
        <v>1939-40</v>
      </c>
      <c r="O41" s="18">
        <f>LARGE('datemar &amp; datesep kaf'!$H$5:$H$94,'datemar &amp; datesep kaf rank'!$A41)</f>
        <v>154.39536611100002</v>
      </c>
      <c r="P41" s="5" t="str">
        <f>VLOOKUP(Q41,'datemar &amp; datesep kaf'!$I$5:$O$94,7,FALSE)</f>
        <v>1937-38</v>
      </c>
      <c r="Q41" s="18">
        <f>LARGE('datemar &amp; datesep kaf'!$I$5:$I$94,'datemar &amp; datesep kaf rank'!$A41)</f>
        <v>346.98444979800001</v>
      </c>
      <c r="R41" s="5" t="str">
        <f>VLOOKUP(S41,'datemar &amp; datesep kaf'!$J$5:$O$94,6,FALSE)</f>
        <v>1982-83</v>
      </c>
      <c r="S41" s="18">
        <f>LARGE('datemar &amp; datesep kaf'!$J$5:$J$94,'datemar &amp; datesep kaf rank'!$A41)</f>
        <v>196.149414132</v>
      </c>
      <c r="T41" s="5" t="str">
        <f>VLOOKUP(U41,'datemar &amp; datesep kaf'!$K$5:$O$94,5,FALSE)</f>
        <v>2012-13</v>
      </c>
      <c r="U41" s="18">
        <f>LARGE('datemar &amp; datesep kaf'!$K$5:$K$94,'datemar &amp; datesep kaf rank'!$A41)</f>
        <v>94.500492324000007</v>
      </c>
      <c r="V41" s="5" t="str">
        <f>VLOOKUP(W41,'datemar &amp; datesep kaf'!$L$5:$O$94,4,FALSE)</f>
        <v>1961-62</v>
      </c>
      <c r="W41" s="18">
        <f>LARGE('datemar &amp; datesep kaf'!$L$5:$L$94,'datemar &amp; datesep kaf rank'!$A41)</f>
        <v>38.630081195999999</v>
      </c>
      <c r="X41" s="5" t="str">
        <f>VLOOKUP(Y41,'datemar &amp; datesep kaf'!$M$5:$O$94,3,FALSE)</f>
        <v>1992-93</v>
      </c>
      <c r="Y41" s="18">
        <f>LARGE('datemar &amp; datesep kaf'!$M$5:$M$94,'datemar &amp; datesep kaf rank'!$A41)</f>
        <v>18.952065405000003</v>
      </c>
      <c r="Z41" s="5" t="str">
        <f>VLOOKUP(AA41,'datemar &amp; datesep kaf'!$N$5:$O$94,2,FALSE)</f>
        <v>1957-58</v>
      </c>
      <c r="AA41" s="18">
        <f>LARGE('datemar &amp; datesep kaf'!$N$5:$N$94,'datemar &amp; datesep kaf rank'!$A41)</f>
        <v>9.223140149999999</v>
      </c>
    </row>
    <row r="42" spans="1:27" x14ac:dyDescent="0.2">
      <c r="A42" s="5">
        <v>37</v>
      </c>
      <c r="B42" s="5" t="str">
        <f>VLOOKUP(C42,'datemar &amp; datesep kaf'!$B$5:$O$94,14,FALSE)</f>
        <v>2013-14</v>
      </c>
      <c r="C42" s="18">
        <f>LARGE('datemar &amp; datesep kaf'!$B$5:$B$94,'datemar &amp; datesep kaf rank'!$A42)</f>
        <v>891.50277648600002</v>
      </c>
      <c r="D42" s="5" t="str">
        <f>VLOOKUP(E42,'datemar &amp; datesep kaf'!$C$5:$O$94,13,FALSE)</f>
        <v>2015-16</v>
      </c>
      <c r="E42" s="18">
        <f>LARGE('datemar &amp; datesep kaf'!$C$5:$C$94,'datemar &amp; datesep kaf rank'!$A42)</f>
        <v>882.043603287</v>
      </c>
      <c r="F42" s="5" t="str">
        <f>VLOOKUP(G42,'datemar &amp; datesep kaf'!$D$5:$O$94,12,FALSE)</f>
        <v>1988-89</v>
      </c>
      <c r="G42" s="18">
        <f>LARGE('datemar &amp; datesep kaf'!$D$5:$D$94,'datemar &amp; datesep kaf rank'!$A42)</f>
        <v>844.05021628199995</v>
      </c>
      <c r="H42" s="5" t="str">
        <f>VLOOKUP(I42,'datemar &amp; datesep kaf'!$E$5:$O$94,11,FALSE)</f>
        <v>1956-57</v>
      </c>
      <c r="I42" s="18">
        <f>LARGE('datemar &amp; datesep kaf'!$E$5:$E$94,'datemar &amp; datesep kaf rank'!$A42)</f>
        <v>731.50608827099995</v>
      </c>
      <c r="J42" s="5" t="str">
        <f>VLOOKUP(K42,'datemar &amp; datesep kaf'!$F$5:$O$94,10,FALSE)</f>
        <v>2008-09</v>
      </c>
      <c r="K42" s="18">
        <f>LARGE('datemar &amp; datesep kaf'!$F$5:$F$94,'datemar &amp; datesep kaf rank'!$A42)</f>
        <v>498.66444410999998</v>
      </c>
      <c r="L42" s="5" t="str">
        <f>VLOOKUP(M42,'datemar &amp; datesep kaf'!$G$5:$O$94,9,FALSE)</f>
        <v>1957-58</v>
      </c>
      <c r="M42" s="18">
        <f>LARGE('datemar &amp; datesep kaf'!$G$5:$G$94,'datemar &amp; datesep kaf rank'!$A42)</f>
        <v>307.112715756</v>
      </c>
      <c r="N42" s="5" t="str">
        <f>VLOOKUP(O42,'datemar &amp; datesep kaf'!$H$5:$O$94,8,FALSE)</f>
        <v>1948-49</v>
      </c>
      <c r="O42" s="18">
        <f>LARGE('datemar &amp; datesep kaf'!$H$5:$H$94,'datemar &amp; datesep kaf rank'!$A42)</f>
        <v>150.02974644</v>
      </c>
      <c r="P42" s="5" t="str">
        <f>VLOOKUP(Q42,'datemar &amp; datesep kaf'!$I$5:$O$94,7,FALSE)</f>
        <v>1953-54</v>
      </c>
      <c r="Q42" s="18">
        <f>LARGE('datemar &amp; datesep kaf'!$I$5:$I$94,'datemar &amp; datesep kaf rank'!$A42)</f>
        <v>342.67238384400002</v>
      </c>
      <c r="R42" s="5" t="str">
        <f>VLOOKUP(S42,'datemar &amp; datesep kaf'!$J$5:$O$94,6,FALSE)</f>
        <v>1999-2000</v>
      </c>
      <c r="S42" s="18">
        <f>LARGE('datemar &amp; datesep kaf'!$J$5:$J$94,'datemar &amp; datesep kaf rank'!$A42)</f>
        <v>196.111728183</v>
      </c>
      <c r="T42" s="5" t="str">
        <f>VLOOKUP(U42,'datemar &amp; datesep kaf'!$K$5:$O$94,5,FALSE)</f>
        <v>1931-32</v>
      </c>
      <c r="U42" s="18">
        <f>LARGE('datemar &amp; datesep kaf'!$K$5:$K$94,'datemar &amp; datesep kaf rank'!$A42)</f>
        <v>91.416194919000006</v>
      </c>
      <c r="V42" s="5" t="str">
        <f>VLOOKUP(W42,'datemar &amp; datesep kaf'!$L$5:$O$94,4,FALSE)</f>
        <v>1955-56</v>
      </c>
      <c r="W42" s="18">
        <f>LARGE('datemar &amp; datesep kaf'!$L$5:$L$94,'datemar &amp; datesep kaf rank'!$A42)</f>
        <v>37.531238262000002</v>
      </c>
      <c r="X42" s="5" t="str">
        <f>VLOOKUP(Y42,'datemar &amp; datesep kaf'!$M$5:$O$94,3,FALSE)</f>
        <v>1949-50</v>
      </c>
      <c r="Y42" s="18">
        <f>LARGE('datemar &amp; datesep kaf'!$M$5:$M$94,'datemar &amp; datesep kaf rank'!$A42)</f>
        <v>18.793387724999999</v>
      </c>
      <c r="Z42" s="5" t="str">
        <f>VLOOKUP(AA42,'datemar &amp; datesep kaf'!$N$5:$O$94,2,FALSE)</f>
        <v>1944-45</v>
      </c>
      <c r="AA42" s="18">
        <f>LARGE('datemar &amp; datesep kaf'!$N$5:$N$94,'datemar &amp; datesep kaf rank'!$A42)</f>
        <v>9.0446277599999991</v>
      </c>
    </row>
    <row r="43" spans="1:27" x14ac:dyDescent="0.2">
      <c r="A43" s="5">
        <v>38</v>
      </c>
      <c r="B43" s="5" t="str">
        <f>VLOOKUP(C43,'datemar &amp; datesep kaf'!$B$5:$O$94,14,FALSE)</f>
        <v>2015-16</v>
      </c>
      <c r="C43" s="18">
        <f>LARGE('datemar &amp; datesep kaf'!$B$5:$B$94,'datemar &amp; datesep kaf rank'!$A43)</f>
        <v>883.59071066700005</v>
      </c>
      <c r="D43" s="5" t="str">
        <f>VLOOKUP(E43,'datemar &amp; datesep kaf'!$C$5:$O$94,13,FALSE)</f>
        <v>2011-12</v>
      </c>
      <c r="E43" s="18">
        <f>LARGE('datemar &amp; datesep kaf'!$C$5:$C$94,'datemar &amp; datesep kaf rank'!$A43)</f>
        <v>874.26839696699994</v>
      </c>
      <c r="F43" s="5" t="str">
        <f>VLOOKUP(G43,'datemar &amp; datesep kaf'!$D$5:$O$94,12,FALSE)</f>
        <v>2003-04</v>
      </c>
      <c r="G43" s="18">
        <f>LARGE('datemar &amp; datesep kaf'!$D$5:$D$94,'datemar &amp; datesep kaf rank'!$A43)</f>
        <v>842.29484444699995</v>
      </c>
      <c r="H43" s="5" t="str">
        <f>VLOOKUP(I43,'datemar &amp; datesep kaf'!$E$5:$O$94,11,FALSE)</f>
        <v>2010-11</v>
      </c>
      <c r="I43" s="18">
        <f>LARGE('datemar &amp; datesep kaf'!$E$5:$E$94,'datemar &amp; datesep kaf rank'!$A43)</f>
        <v>730.480633764</v>
      </c>
      <c r="J43" s="5" t="str">
        <f>VLOOKUP(K43,'datemar &amp; datesep kaf'!$F$5:$O$94,10,FALSE)</f>
        <v>1958-59</v>
      </c>
      <c r="K43" s="18">
        <f>LARGE('datemar &amp; datesep kaf'!$F$5:$F$94,'datemar &amp; datesep kaf rank'!$A43)</f>
        <v>497.97419620200003</v>
      </c>
      <c r="L43" s="5" t="str">
        <f>VLOOKUP(M43,'datemar &amp; datesep kaf'!$G$5:$O$94,9,FALSE)</f>
        <v>1989-90</v>
      </c>
      <c r="M43" s="18">
        <f>LARGE('datemar &amp; datesep kaf'!$G$5:$G$94,'datemar &amp; datesep kaf rank'!$A43)</f>
        <v>301.70775728099994</v>
      </c>
      <c r="N43" s="5" t="str">
        <f>VLOOKUP(O43,'datemar &amp; datesep kaf'!$H$5:$O$94,8,FALSE)</f>
        <v>1998-99</v>
      </c>
      <c r="O43" s="18">
        <f>LARGE('datemar &amp; datesep kaf'!$H$5:$H$94,'datemar &amp; datesep kaf rank'!$A43)</f>
        <v>140.80660628999999</v>
      </c>
      <c r="P43" s="5" t="str">
        <f>VLOOKUP(Q43,'datemar &amp; datesep kaf'!$I$5:$O$94,7,FALSE)</f>
        <v>2016-17</v>
      </c>
      <c r="Q43" s="18">
        <f>LARGE('datemar &amp; datesep kaf'!$I$5:$I$94,'datemar &amp; datesep kaf rank'!$A43)</f>
        <v>341.73618553199998</v>
      </c>
      <c r="R43" s="5" t="str">
        <f>VLOOKUP(S43,'datemar &amp; datesep kaf'!$J$5:$O$94,6,FALSE)</f>
        <v>1942-43</v>
      </c>
      <c r="S43" s="18">
        <f>LARGE('datemar &amp; datesep kaf'!$J$5:$J$94,'datemar &amp; datesep kaf rank'!$A43)</f>
        <v>195.15371168999999</v>
      </c>
      <c r="T43" s="5" t="str">
        <f>VLOOKUP(U43,'datemar &amp; datesep kaf'!$K$5:$O$94,5,FALSE)</f>
        <v>1999-2000</v>
      </c>
      <c r="U43" s="18">
        <f>LARGE('datemar &amp; datesep kaf'!$K$5:$K$94,'datemar &amp; datesep kaf rank'!$A43)</f>
        <v>91.275368478000004</v>
      </c>
      <c r="V43" s="5" t="str">
        <f>VLOOKUP(W43,'datemar &amp; datesep kaf'!$L$5:$O$94,4,FALSE)</f>
        <v>1988-89</v>
      </c>
      <c r="W43" s="18">
        <f>LARGE('datemar &amp; datesep kaf'!$L$5:$L$94,'datemar &amp; datesep kaf rank'!$A43)</f>
        <v>36.747767217000003</v>
      </c>
      <c r="X43" s="5" t="str">
        <f>VLOOKUP(Y43,'datemar &amp; datesep kaf'!$M$5:$O$94,3,FALSE)</f>
        <v>1995-96</v>
      </c>
      <c r="Y43" s="18">
        <f>LARGE('datemar &amp; datesep kaf'!$M$5:$M$94,'datemar &amp; datesep kaf rank'!$A43)</f>
        <v>18.630743103</v>
      </c>
      <c r="Z43" s="5" t="str">
        <f>VLOOKUP(AA43,'datemar &amp; datesep kaf'!$N$5:$O$94,2,FALSE)</f>
        <v>1944-45</v>
      </c>
      <c r="AA43" s="18">
        <f>LARGE('datemar &amp; datesep kaf'!$N$5:$N$94,'datemar &amp; datesep kaf rank'!$A43)</f>
        <v>9.0446277599999991</v>
      </c>
    </row>
    <row r="44" spans="1:27" x14ac:dyDescent="0.2">
      <c r="A44" s="5">
        <v>39</v>
      </c>
      <c r="B44" s="5" t="str">
        <f>VLOOKUP(C44,'datemar &amp; datesep kaf'!$B$5:$O$94,14,FALSE)</f>
        <v>2011-12</v>
      </c>
      <c r="C44" s="18">
        <f>LARGE('datemar &amp; datesep kaf'!$B$5:$B$94,'datemar &amp; datesep kaf rank'!$A44)</f>
        <v>882.47996690699995</v>
      </c>
      <c r="D44" s="5" t="str">
        <f>VLOOKUP(E44,'datemar &amp; datesep kaf'!$C$5:$O$94,13,FALSE)</f>
        <v>1956-57</v>
      </c>
      <c r="E44" s="18">
        <f>LARGE('datemar &amp; datesep kaf'!$C$5:$C$94,'datemar &amp; datesep kaf rank'!$A44)</f>
        <v>869.89881035399992</v>
      </c>
      <c r="F44" s="5" t="str">
        <f>VLOOKUP(G44,'datemar &amp; datesep kaf'!$D$5:$O$94,12,FALSE)</f>
        <v>1968-69</v>
      </c>
      <c r="G44" s="18">
        <f>LARGE('datemar &amp; datesep kaf'!$D$5:$D$94,'datemar &amp; datesep kaf rank'!$A44)</f>
        <v>835.46178685200005</v>
      </c>
      <c r="H44" s="5" t="str">
        <f>VLOOKUP(I44,'datemar &amp; datesep kaf'!$E$5:$O$94,11,FALSE)</f>
        <v>2013-14</v>
      </c>
      <c r="I44" s="18">
        <f>LARGE('datemar &amp; datesep kaf'!$E$5:$E$94,'datemar &amp; datesep kaf rank'!$A44)</f>
        <v>725.78774137799996</v>
      </c>
      <c r="J44" s="5" t="str">
        <f>VLOOKUP(K44,'datemar &amp; datesep kaf'!$F$5:$O$94,10,FALSE)</f>
        <v>1944-45</v>
      </c>
      <c r="K44" s="18">
        <f>LARGE('datemar &amp; datesep kaf'!$F$5:$F$94,'datemar &amp; datesep kaf rank'!$A44)</f>
        <v>489.66940312500003</v>
      </c>
      <c r="L44" s="5" t="str">
        <f>VLOOKUP(M44,'datemar &amp; datesep kaf'!$G$5:$O$94,9,FALSE)</f>
        <v>1929-30</v>
      </c>
      <c r="M44" s="18">
        <f>LARGE('datemar &amp; datesep kaf'!$G$5:$G$94,'datemar &amp; datesep kaf rank'!$A44)</f>
        <v>300.15866642999998</v>
      </c>
      <c r="N44" s="5" t="str">
        <f>VLOOKUP(O44,'datemar &amp; datesep kaf'!$H$5:$O$94,8,FALSE)</f>
        <v>1958-59</v>
      </c>
      <c r="O44" s="18">
        <f>LARGE('datemar &amp; datesep kaf'!$H$5:$H$94,'datemar &amp; datesep kaf rank'!$A44)</f>
        <v>138.96197826</v>
      </c>
      <c r="P44" s="5" t="str">
        <f>VLOOKUP(Q44,'datemar &amp; datesep kaf'!$I$5:$O$94,7,FALSE)</f>
        <v>1987-88</v>
      </c>
      <c r="Q44" s="18">
        <f>LARGE('datemar &amp; datesep kaf'!$I$5:$I$94,'datemar &amp; datesep kaf rank'!$A44)</f>
        <v>341.09155745700002</v>
      </c>
      <c r="R44" s="5" t="str">
        <f>VLOOKUP(S44,'datemar &amp; datesep kaf'!$J$5:$O$94,6,FALSE)</f>
        <v>1953-54</v>
      </c>
      <c r="S44" s="18">
        <f>LARGE('datemar &amp; datesep kaf'!$J$5:$J$94,'datemar &amp; datesep kaf rank'!$A44)</f>
        <v>190.341811044</v>
      </c>
      <c r="T44" s="5" t="str">
        <f>VLOOKUP(U44,'datemar &amp; datesep kaf'!$K$5:$O$94,5,FALSE)</f>
        <v>1974-75</v>
      </c>
      <c r="U44" s="18">
        <f>LARGE('datemar &amp; datesep kaf'!$K$5:$K$94,'datemar &amp; datesep kaf rank'!$A44)</f>
        <v>91.164294101999999</v>
      </c>
      <c r="V44" s="5" t="str">
        <f>VLOOKUP(W44,'datemar &amp; datesep kaf'!$L$5:$O$94,4,FALSE)</f>
        <v>1984-85</v>
      </c>
      <c r="W44" s="18">
        <f>LARGE('datemar &amp; datesep kaf'!$L$5:$L$94,'datemar &amp; datesep kaf rank'!$A44)</f>
        <v>36.438345740999999</v>
      </c>
      <c r="X44" s="5" t="str">
        <f>VLOOKUP(Y44,'datemar &amp; datesep kaf'!$M$5:$O$94,3,FALSE)</f>
        <v>1942-43</v>
      </c>
      <c r="Y44" s="18">
        <f>LARGE('datemar &amp; datesep kaf'!$M$5:$M$94,'datemar &amp; datesep kaf rank'!$A44)</f>
        <v>18.583139799000001</v>
      </c>
      <c r="Z44" s="5" t="str">
        <f>VLOOKUP(AA44,'datemar &amp; datesep kaf'!$N$5:$O$94,2,FALSE)</f>
        <v>1952-53</v>
      </c>
      <c r="AA44" s="18">
        <f>LARGE('datemar &amp; datesep kaf'!$N$5:$N$94,'datemar &amp; datesep kaf rank'!$A44)</f>
        <v>8.9851236300000004</v>
      </c>
    </row>
    <row r="45" spans="1:27" x14ac:dyDescent="0.2">
      <c r="A45" s="5">
        <v>40</v>
      </c>
      <c r="B45" s="5" t="str">
        <f>VLOOKUP(C45,'datemar &amp; datesep kaf'!$B$5:$O$94,14,FALSE)</f>
        <v>1956-57</v>
      </c>
      <c r="C45" s="18">
        <f>LARGE('datemar &amp; datesep kaf'!$B$5:$B$94,'datemar &amp; datesep kaf rank'!$A45)</f>
        <v>876.56327291399998</v>
      </c>
      <c r="D45" s="5" t="str">
        <f>VLOOKUP(E45,'datemar &amp; datesep kaf'!$C$5:$O$94,13,FALSE)</f>
        <v>1931-32</v>
      </c>
      <c r="E45" s="18">
        <f>LARGE('datemar &amp; datesep kaf'!$C$5:$C$94,'datemar &amp; datesep kaf rank'!$A45)</f>
        <v>857.69649676200004</v>
      </c>
      <c r="F45" s="5" t="str">
        <f>VLOOKUP(G45,'datemar &amp; datesep kaf'!$D$5:$O$94,12,FALSE)</f>
        <v>1931-32</v>
      </c>
      <c r="G45" s="18">
        <f>LARGE('datemar &amp; datesep kaf'!$D$5:$D$94,'datemar &amp; datesep kaf rank'!$A45)</f>
        <v>831.56426633699994</v>
      </c>
      <c r="H45" s="5" t="str">
        <f>VLOOKUP(I45,'datemar &amp; datesep kaf'!$E$5:$O$94,11,FALSE)</f>
        <v>1946-47</v>
      </c>
      <c r="I45" s="18">
        <f>LARGE('datemar &amp; datesep kaf'!$E$5:$E$94,'datemar &amp; datesep kaf rank'!$A45)</f>
        <v>701.62906459800001</v>
      </c>
      <c r="J45" s="5" t="str">
        <f>VLOOKUP(K45,'datemar &amp; datesep kaf'!$F$5:$O$94,10,FALSE)</f>
        <v>1956-57</v>
      </c>
      <c r="K45" s="18">
        <f>LARGE('datemar &amp; datesep kaf'!$F$5:$F$94,'datemar &amp; datesep kaf rank'!$A45)</f>
        <v>488.876014725</v>
      </c>
      <c r="L45" s="5" t="str">
        <f>VLOOKUP(M45,'datemar &amp; datesep kaf'!$G$5:$O$94,9,FALSE)</f>
        <v>1947-48</v>
      </c>
      <c r="M45" s="18">
        <f>LARGE('datemar &amp; datesep kaf'!$G$5:$G$94,'datemar &amp; datesep kaf rank'!$A45)</f>
        <v>299.66279867999998</v>
      </c>
      <c r="N45" s="5" t="str">
        <f>VLOOKUP(O45,'datemar &amp; datesep kaf'!$H$5:$O$94,8,FALSE)</f>
        <v>1946-47</v>
      </c>
      <c r="O45" s="18">
        <f>LARGE('datemar &amp; datesep kaf'!$H$5:$H$94,'datemar &amp; datesep kaf rank'!$A45)</f>
        <v>138.654540255</v>
      </c>
      <c r="P45" s="5" t="str">
        <f>VLOOKUP(Q45,'datemar &amp; datesep kaf'!$I$5:$O$94,7,FALSE)</f>
        <v>1976-77</v>
      </c>
      <c r="Q45" s="18">
        <f>LARGE('datemar &amp; datesep kaf'!$I$5:$I$94,'datemar &amp; datesep kaf rank'!$A45)</f>
        <v>337.16428487699994</v>
      </c>
      <c r="R45" s="5" t="str">
        <f>VLOOKUP(S45,'datemar &amp; datesep kaf'!$J$5:$O$94,6,FALSE)</f>
        <v>1994-95</v>
      </c>
      <c r="S45" s="18">
        <f>LARGE('datemar &amp; datesep kaf'!$J$5:$J$94,'datemar &amp; datesep kaf rank'!$A45)</f>
        <v>190.335860631</v>
      </c>
      <c r="T45" s="5" t="str">
        <f>VLOOKUP(U45,'datemar &amp; datesep kaf'!$K$5:$O$94,5,FALSE)</f>
        <v>1959-60</v>
      </c>
      <c r="U45" s="18">
        <f>LARGE('datemar &amp; datesep kaf'!$K$5:$K$94,'datemar &amp; datesep kaf rank'!$A45)</f>
        <v>88.135533885000001</v>
      </c>
      <c r="V45" s="5" t="str">
        <f>VLOOKUP(W45,'datemar &amp; datesep kaf'!$L$5:$O$94,4,FALSE)</f>
        <v>1945-46</v>
      </c>
      <c r="W45" s="18">
        <f>LARGE('datemar &amp; datesep kaf'!$L$5:$L$94,'datemar &amp; datesep kaf rank'!$A45)</f>
        <v>36.392725908000003</v>
      </c>
      <c r="X45" s="5" t="str">
        <f>VLOOKUP(Y45,'datemar &amp; datesep kaf'!$M$5:$O$94,3,FALSE)</f>
        <v>1979-80</v>
      </c>
      <c r="Y45" s="18">
        <f>LARGE('datemar &amp; datesep kaf'!$M$5:$M$94,'datemar &amp; datesep kaf rank'!$A45)</f>
        <v>18.329255511</v>
      </c>
      <c r="Z45" s="5" t="str">
        <f>VLOOKUP(AA45,'datemar &amp; datesep kaf'!$N$5:$O$94,2,FALSE)</f>
        <v>1991-92</v>
      </c>
      <c r="AA45" s="18">
        <f>LARGE('datemar &amp; datesep kaf'!$N$5:$N$94,'datemar &amp; datesep kaf rank'!$A45)</f>
        <v>8.9256194999999998</v>
      </c>
    </row>
    <row r="46" spans="1:27" x14ac:dyDescent="0.2">
      <c r="A46" s="5">
        <v>41</v>
      </c>
      <c r="B46" s="5" t="str">
        <f>VLOOKUP(C46,'datemar &amp; datesep kaf'!$B$5:$O$94,14,FALSE)</f>
        <v>1969-70</v>
      </c>
      <c r="C46" s="18">
        <f>LARGE('datemar &amp; datesep kaf'!$B$5:$B$94,'datemar &amp; datesep kaf rank'!$A46)</f>
        <v>869.43864508199999</v>
      </c>
      <c r="D46" s="5" t="str">
        <f>VLOOKUP(E46,'datemar &amp; datesep kaf'!$C$5:$O$94,13,FALSE)</f>
        <v>1969-70</v>
      </c>
      <c r="E46" s="18">
        <f>LARGE('datemar &amp; datesep kaf'!$C$5:$C$94,'datemar &amp; datesep kaf rank'!$A46)</f>
        <v>856.70476126199992</v>
      </c>
      <c r="F46" s="5" t="str">
        <f>VLOOKUP(G46,'datemar &amp; datesep kaf'!$D$5:$O$94,12,FALSE)</f>
        <v>1956-57</v>
      </c>
      <c r="G46" s="18">
        <f>LARGE('datemar &amp; datesep kaf'!$D$5:$D$94,'datemar &amp; datesep kaf rank'!$A46)</f>
        <v>818.67963872099995</v>
      </c>
      <c r="H46" s="5" t="str">
        <f>VLOOKUP(I46,'datemar &amp; datesep kaf'!$E$5:$O$94,11,FALSE)</f>
        <v>1937-38</v>
      </c>
      <c r="I46" s="18">
        <f>LARGE('datemar &amp; datesep kaf'!$E$5:$E$94,'datemar &amp; datesep kaf rank'!$A46)</f>
        <v>694.246585536</v>
      </c>
      <c r="J46" s="5" t="str">
        <f>VLOOKUP(K46,'datemar &amp; datesep kaf'!$F$5:$O$94,10,FALSE)</f>
        <v>1965-66</v>
      </c>
      <c r="K46" s="18">
        <f>LARGE('datemar &amp; datesep kaf'!$F$5:$F$94,'datemar &amp; datesep kaf rank'!$A46)</f>
        <v>487.43006436600001</v>
      </c>
      <c r="L46" s="5" t="str">
        <f>VLOOKUP(M46,'datemar &amp; datesep kaf'!$G$5:$O$94,9,FALSE)</f>
        <v>1937-38</v>
      </c>
      <c r="M46" s="18">
        <f>LARGE('datemar &amp; datesep kaf'!$G$5:$G$94,'datemar &amp; datesep kaf rank'!$A46)</f>
        <v>299.31172431299996</v>
      </c>
      <c r="N46" s="5" t="str">
        <f>VLOOKUP(O46,'datemar &amp; datesep kaf'!$H$5:$O$94,8,FALSE)</f>
        <v>2008-09</v>
      </c>
      <c r="O46" s="18">
        <f>LARGE('datemar &amp; datesep kaf'!$H$5:$H$94,'datemar &amp; datesep kaf rank'!$A46)</f>
        <v>138.53156505300001</v>
      </c>
      <c r="P46" s="5" t="str">
        <f>VLOOKUP(Q46,'datemar &amp; datesep kaf'!$I$5:$O$94,7,FALSE)</f>
        <v>1974-75</v>
      </c>
      <c r="Q46" s="18">
        <f>LARGE('datemar &amp; datesep kaf'!$I$5:$I$94,'datemar &amp; datesep kaf rank'!$A46)</f>
        <v>318.25585583399999</v>
      </c>
      <c r="R46" s="5" t="str">
        <f>VLOOKUP(S46,'datemar &amp; datesep kaf'!$J$5:$O$94,6,FALSE)</f>
        <v>1989-90</v>
      </c>
      <c r="S46" s="18">
        <f>LARGE('datemar &amp; datesep kaf'!$J$5:$J$94,'datemar &amp; datesep kaf rank'!$A46)</f>
        <v>189.20924910300002</v>
      </c>
      <c r="T46" s="5" t="str">
        <f>VLOOKUP(U46,'datemar &amp; datesep kaf'!$K$5:$O$94,5,FALSE)</f>
        <v>1994-95</v>
      </c>
      <c r="U46" s="18">
        <f>LARGE('datemar &amp; datesep kaf'!$K$5:$K$94,'datemar &amp; datesep kaf rank'!$A46)</f>
        <v>88.081980168000001</v>
      </c>
      <c r="V46" s="5" t="str">
        <f>VLOOKUP(W46,'datemar &amp; datesep kaf'!$L$5:$O$94,4,FALSE)</f>
        <v>1979-80</v>
      </c>
      <c r="W46" s="18">
        <f>LARGE('datemar &amp; datesep kaf'!$L$5:$L$94,'datemar &amp; datesep kaf rank'!$A46)</f>
        <v>35.668758993000004</v>
      </c>
      <c r="X46" s="5" t="str">
        <f>VLOOKUP(Y46,'datemar &amp; datesep kaf'!$M$5:$O$94,3,FALSE)</f>
        <v>1957-58</v>
      </c>
      <c r="Y46" s="18">
        <f>LARGE('datemar &amp; datesep kaf'!$M$5:$M$94,'datemar &amp; datesep kaf rank'!$A46)</f>
        <v>17.708429087999999</v>
      </c>
      <c r="Z46" s="5" t="str">
        <f>VLOOKUP(AA46,'datemar &amp; datesep kaf'!$N$5:$O$94,2,FALSE)</f>
        <v>1959-60</v>
      </c>
      <c r="AA46" s="18">
        <f>LARGE('datemar &amp; datesep kaf'!$N$5:$N$94,'datemar &amp; datesep kaf rank'!$A46)</f>
        <v>8.8661153699999993</v>
      </c>
    </row>
    <row r="47" spans="1:27" x14ac:dyDescent="0.2">
      <c r="A47" s="5">
        <v>42</v>
      </c>
      <c r="B47" s="5" t="str">
        <f>VLOOKUP(C47,'datemar &amp; datesep kaf'!$B$5:$O$94,14,FALSE)</f>
        <v>1933-34</v>
      </c>
      <c r="C47" s="18">
        <f>LARGE('datemar &amp; datesep kaf'!$B$5:$B$94,'datemar &amp; datesep kaf rank'!$A47)</f>
        <v>864.69021550799994</v>
      </c>
      <c r="D47" s="5" t="str">
        <f>VLOOKUP(E47,'datemar &amp; datesep kaf'!$C$5:$O$94,13,FALSE)</f>
        <v>2003-04</v>
      </c>
      <c r="E47" s="18">
        <f>LARGE('datemar &amp; datesep kaf'!$C$5:$C$94,'datemar &amp; datesep kaf rank'!$A47)</f>
        <v>855.33021585899996</v>
      </c>
      <c r="F47" s="5" t="str">
        <f>VLOOKUP(G47,'datemar &amp; datesep kaf'!$D$5:$O$94,12,FALSE)</f>
        <v>1969-70</v>
      </c>
      <c r="G47" s="18">
        <f>LARGE('datemar &amp; datesep kaf'!$D$5:$D$94,'datemar &amp; datesep kaf rank'!$A47)</f>
        <v>814.70872977900001</v>
      </c>
      <c r="H47" s="5" t="str">
        <f>VLOOKUP(I47,'datemar &amp; datesep kaf'!$E$5:$O$94,11,FALSE)</f>
        <v>1948-49</v>
      </c>
      <c r="I47" s="18">
        <f>LARGE('datemar &amp; datesep kaf'!$E$5:$E$94,'datemar &amp; datesep kaf rank'!$A47)</f>
        <v>675.26278459499997</v>
      </c>
      <c r="J47" s="5" t="str">
        <f>VLOOKUP(K47,'datemar &amp; datesep kaf'!$F$5:$O$94,10,FALSE)</f>
        <v>1945-46</v>
      </c>
      <c r="K47" s="18">
        <f>LARGE('datemar &amp; datesep kaf'!$F$5:$F$94,'datemar &amp; datesep kaf rank'!$A47)</f>
        <v>487.32097346099999</v>
      </c>
      <c r="L47" s="5" t="str">
        <f>VLOOKUP(M47,'datemar &amp; datesep kaf'!$G$5:$O$94,9,FALSE)</f>
        <v>1953-54</v>
      </c>
      <c r="M47" s="18">
        <f>LARGE('datemar &amp; datesep kaf'!$G$5:$G$94,'datemar &amp; datesep kaf rank'!$A47)</f>
        <v>298.83767474400003</v>
      </c>
      <c r="N47" s="5" t="str">
        <f>VLOOKUP(O47,'datemar &amp; datesep kaf'!$H$5:$O$94,8,FALSE)</f>
        <v>1951-52</v>
      </c>
      <c r="O47" s="18">
        <f>LARGE('datemar &amp; datesep kaf'!$H$5:$H$94,'datemar &amp; datesep kaf rank'!$A47)</f>
        <v>136.440986619</v>
      </c>
      <c r="P47" s="5" t="str">
        <f>VLOOKUP(Q47,'datemar &amp; datesep kaf'!$I$5:$O$94,7,FALSE)</f>
        <v>2008-09</v>
      </c>
      <c r="Q47" s="18">
        <f>LARGE('datemar &amp; datesep kaf'!$I$5:$I$94,'datemar &amp; datesep kaf rank'!$A47)</f>
        <v>317.03403769799996</v>
      </c>
      <c r="R47" s="5" t="str">
        <f>VLOOKUP(S47,'datemar &amp; datesep kaf'!$J$5:$O$94,6,FALSE)</f>
        <v>1995-96</v>
      </c>
      <c r="S47" s="18">
        <f>LARGE('datemar &amp; datesep kaf'!$J$5:$J$94,'datemar &amp; datesep kaf rank'!$A47)</f>
        <v>186.35900127599999</v>
      </c>
      <c r="T47" s="5" t="str">
        <f>VLOOKUP(U47,'datemar &amp; datesep kaf'!$K$5:$O$94,5,FALSE)</f>
        <v>1975-76</v>
      </c>
      <c r="U47" s="18">
        <f>LARGE('datemar &amp; datesep kaf'!$K$5:$K$94,'datemar &amp; datesep kaf rank'!$A47)</f>
        <v>87.865781828999999</v>
      </c>
      <c r="V47" s="5" t="str">
        <f>VLOOKUP(W47,'datemar &amp; datesep kaf'!$L$5:$O$94,4,FALSE)</f>
        <v>1957-58</v>
      </c>
      <c r="W47" s="18">
        <f>LARGE('datemar &amp; datesep kaf'!$L$5:$L$94,'datemar &amp; datesep kaf rank'!$A47)</f>
        <v>35.355370575000002</v>
      </c>
      <c r="X47" s="5" t="str">
        <f>VLOOKUP(Y47,'datemar &amp; datesep kaf'!$M$5:$O$94,3,FALSE)</f>
        <v>1951-52</v>
      </c>
      <c r="Y47" s="18">
        <f>LARGE('datemar &amp; datesep kaf'!$M$5:$M$94,'datemar &amp; datesep kaf rank'!$A47)</f>
        <v>17.706445617</v>
      </c>
      <c r="Z47" s="5" t="str">
        <f>VLOOKUP(AA47,'datemar &amp; datesep kaf'!$N$5:$O$94,2,FALSE)</f>
        <v>1990-91</v>
      </c>
      <c r="AA47" s="18">
        <f>LARGE('datemar &amp; datesep kaf'!$N$5:$N$94,'datemar &amp; datesep kaf rank'!$A47)</f>
        <v>8.6876029799999994</v>
      </c>
    </row>
    <row r="48" spans="1:27" x14ac:dyDescent="0.2">
      <c r="A48" s="5">
        <v>43</v>
      </c>
      <c r="B48" s="5" t="str">
        <f>VLOOKUP(C48,'datemar &amp; datesep kaf'!$B$5:$O$94,14,FALSE)</f>
        <v>1931-32</v>
      </c>
      <c r="C48" s="18">
        <f>LARGE('datemar &amp; datesep kaf'!$B$5:$B$94,'datemar &amp; datesep kaf rank'!$A48)</f>
        <v>863.34938911200004</v>
      </c>
      <c r="D48" s="5" t="str">
        <f>VLOOKUP(E48,'datemar &amp; datesep kaf'!$C$5:$O$94,13,FALSE)</f>
        <v>1988-89</v>
      </c>
      <c r="E48" s="18">
        <f>LARGE('datemar &amp; datesep kaf'!$C$5:$C$94,'datemar &amp; datesep kaf rank'!$A48)</f>
        <v>852.96591842699991</v>
      </c>
      <c r="F48" s="5" t="str">
        <f>VLOOKUP(G48,'datemar &amp; datesep kaf'!$D$5:$O$94,12,FALSE)</f>
        <v>1933-34</v>
      </c>
      <c r="G48" s="18">
        <f>LARGE('datemar &amp; datesep kaf'!$D$5:$D$94,'datemar &amp; datesep kaf rank'!$A48)</f>
        <v>809.93451508199996</v>
      </c>
      <c r="H48" s="5" t="str">
        <f>VLOOKUP(I48,'datemar &amp; datesep kaf'!$E$5:$O$94,11,FALSE)</f>
        <v>1958-59</v>
      </c>
      <c r="I48" s="18">
        <f>LARGE('datemar &amp; datesep kaf'!$E$5:$E$94,'datemar &amp; datesep kaf rank'!$A48)</f>
        <v>673.21385905199998</v>
      </c>
      <c r="J48" s="5" t="str">
        <f>VLOOKUP(K48,'datemar &amp; datesep kaf'!$F$5:$O$94,10,FALSE)</f>
        <v>1997-98</v>
      </c>
      <c r="K48" s="18">
        <f>LARGE('datemar &amp; datesep kaf'!$F$5:$F$94,'datemar &amp; datesep kaf rank'!$A48)</f>
        <v>486.79733711700004</v>
      </c>
      <c r="L48" s="5" t="str">
        <f>VLOOKUP(M48,'datemar &amp; datesep kaf'!$G$5:$O$94,9,FALSE)</f>
        <v>2001-02</v>
      </c>
      <c r="M48" s="18">
        <f>LARGE('datemar &amp; datesep kaf'!$G$5:$G$94,'datemar &amp; datesep kaf rank'!$A48)</f>
        <v>289.36263377699999</v>
      </c>
      <c r="N48" s="5" t="str">
        <f>VLOOKUP(O48,'datemar &amp; datesep kaf'!$H$5:$O$94,8,FALSE)</f>
        <v>1963-64</v>
      </c>
      <c r="O48" s="18">
        <f>LARGE('datemar &amp; datesep kaf'!$H$5:$H$94,'datemar &amp; datesep kaf rank'!$A48)</f>
        <v>135.45718500299998</v>
      </c>
      <c r="P48" s="5" t="str">
        <f>VLOOKUP(Q48,'datemar &amp; datesep kaf'!$I$5:$O$94,7,FALSE)</f>
        <v>1990-91</v>
      </c>
      <c r="Q48" s="18">
        <f>LARGE('datemar &amp; datesep kaf'!$I$5:$I$94,'datemar &amp; datesep kaf rank'!$A48)</f>
        <v>316.234698885</v>
      </c>
      <c r="R48" s="5" t="str">
        <f>VLOOKUP(S48,'datemar &amp; datesep kaf'!$J$5:$O$94,6,FALSE)</f>
        <v>1984-85</v>
      </c>
      <c r="S48" s="18">
        <f>LARGE('datemar &amp; datesep kaf'!$J$5:$J$94,'datemar &amp; datesep kaf rank'!$A48)</f>
        <v>185.83933187400001</v>
      </c>
      <c r="T48" s="5" t="str">
        <f>VLOOKUP(U48,'datemar &amp; datesep kaf'!$K$5:$O$94,5,FALSE)</f>
        <v>2004-05</v>
      </c>
      <c r="U48" s="18">
        <f>LARGE('datemar &amp; datesep kaf'!$K$5:$K$94,'datemar &amp; datesep kaf rank'!$A48)</f>
        <v>82.994377053000008</v>
      </c>
      <c r="V48" s="5" t="str">
        <f>VLOOKUP(W48,'datemar &amp; datesep kaf'!$L$5:$O$94,4,FALSE)</f>
        <v>1959-60</v>
      </c>
      <c r="W48" s="18">
        <f>LARGE('datemar &amp; datesep kaf'!$L$5:$L$94,'datemar &amp; datesep kaf rank'!$A48)</f>
        <v>34.998345794999999</v>
      </c>
      <c r="X48" s="5" t="str">
        <f>VLOOKUP(Y48,'datemar &amp; datesep kaf'!$M$5:$O$94,3,FALSE)</f>
        <v>1971-72</v>
      </c>
      <c r="Y48" s="18">
        <f>LARGE('datemar &amp; datesep kaf'!$M$5:$M$94,'datemar &amp; datesep kaf rank'!$A48)</f>
        <v>17.454544800000001</v>
      </c>
      <c r="Z48" s="5" t="str">
        <f>VLOOKUP(AA48,'datemar &amp; datesep kaf'!$N$5:$O$94,2,FALSE)</f>
        <v>1989-90</v>
      </c>
      <c r="AA48" s="18">
        <f>LARGE('datemar &amp; datesep kaf'!$N$5:$N$94,'datemar &amp; datesep kaf rank'!$A48)</f>
        <v>8.5685947199999983</v>
      </c>
    </row>
    <row r="49" spans="1:27" x14ac:dyDescent="0.2">
      <c r="A49" s="5">
        <v>44</v>
      </c>
      <c r="B49" s="5" t="str">
        <f>VLOOKUP(C49,'datemar &amp; datesep kaf'!$B$5:$O$94,14,FALSE)</f>
        <v>1988-89</v>
      </c>
      <c r="C49" s="18">
        <f>LARGE('datemar &amp; datesep kaf'!$B$5:$B$94,'datemar &amp; datesep kaf rank'!$A49)</f>
        <v>862.24856270699991</v>
      </c>
      <c r="D49" s="5" t="str">
        <f>VLOOKUP(E49,'datemar &amp; datesep kaf'!$C$5:$O$94,13,FALSE)</f>
        <v>2013-14</v>
      </c>
      <c r="E49" s="18">
        <f>LARGE('datemar &amp; datesep kaf'!$C$5:$C$94,'datemar &amp; datesep kaf rank'!$A49)</f>
        <v>844.37550552599998</v>
      </c>
      <c r="F49" s="5" t="str">
        <f>VLOOKUP(G49,'datemar &amp; datesep kaf'!$D$5:$O$94,12,FALSE)</f>
        <v>2013-14</v>
      </c>
      <c r="G49" s="18">
        <f>LARGE('datemar &amp; datesep kaf'!$D$5:$D$94,'datemar &amp; datesep kaf rank'!$A49)</f>
        <v>794.6935239180001</v>
      </c>
      <c r="H49" s="5" t="str">
        <f>VLOOKUP(I49,'datemar &amp; datesep kaf'!$E$5:$O$94,11,FALSE)</f>
        <v>1947-48</v>
      </c>
      <c r="I49" s="18">
        <f>LARGE('datemar &amp; datesep kaf'!$E$5:$E$94,'datemar &amp; datesep kaf rank'!$A49)</f>
        <v>659.98014054000009</v>
      </c>
      <c r="J49" s="5" t="str">
        <f>VLOOKUP(K49,'datemar &amp; datesep kaf'!$F$5:$O$94,10,FALSE)</f>
        <v>2001-02</v>
      </c>
      <c r="K49" s="18">
        <f>LARGE('datemar &amp; datesep kaf'!$F$5:$F$94,'datemar &amp; datesep kaf rank'!$A49)</f>
        <v>475.916015211</v>
      </c>
      <c r="L49" s="5" t="str">
        <f>VLOOKUP(M49,'datemar &amp; datesep kaf'!$G$5:$O$94,9,FALSE)</f>
        <v>1946-47</v>
      </c>
      <c r="M49" s="18">
        <f>LARGE('datemar &amp; datesep kaf'!$G$5:$G$94,'datemar &amp; datesep kaf rank'!$A49)</f>
        <v>286.772220651</v>
      </c>
      <c r="N49" s="5" t="str">
        <f>VLOOKUP(O49,'datemar &amp; datesep kaf'!$H$5:$O$94,8,FALSE)</f>
        <v>1997-98</v>
      </c>
      <c r="O49" s="18">
        <f>LARGE('datemar &amp; datesep kaf'!$H$5:$H$94,'datemar &amp; datesep kaf rank'!$A49)</f>
        <v>135.21123459899999</v>
      </c>
      <c r="P49" s="5" t="str">
        <f>VLOOKUP(Q49,'datemar &amp; datesep kaf'!$I$5:$O$94,7,FALSE)</f>
        <v>2004-05</v>
      </c>
      <c r="Q49" s="18">
        <f>LARGE('datemar &amp; datesep kaf'!$I$5:$I$94,'datemar &amp; datesep kaf rank'!$A49)</f>
        <v>312.81122793899999</v>
      </c>
      <c r="R49" s="5" t="str">
        <f>VLOOKUP(S49,'datemar &amp; datesep kaf'!$J$5:$O$94,6,FALSE)</f>
        <v>1990-91</v>
      </c>
      <c r="S49" s="18">
        <f>LARGE('datemar &amp; datesep kaf'!$J$5:$J$94,'datemar &amp; datesep kaf rank'!$A49)</f>
        <v>185.028092235</v>
      </c>
      <c r="T49" s="5" t="str">
        <f>VLOOKUP(U49,'datemar &amp; datesep kaf'!$K$5:$O$94,5,FALSE)</f>
        <v>1945-46</v>
      </c>
      <c r="U49" s="18">
        <f>LARGE('datemar &amp; datesep kaf'!$K$5:$K$94,'datemar &amp; datesep kaf rank'!$A49)</f>
        <v>82.865451438000008</v>
      </c>
      <c r="V49" s="5" t="str">
        <f>VLOOKUP(W49,'datemar &amp; datesep kaf'!$L$5:$O$94,4,FALSE)</f>
        <v>1995-96</v>
      </c>
      <c r="W49" s="18">
        <f>LARGE('datemar &amp; datesep kaf'!$L$5:$L$94,'datemar &amp; datesep kaf rank'!$A49)</f>
        <v>34.125618555000003</v>
      </c>
      <c r="X49" s="5" t="str">
        <f>VLOOKUP(Y49,'datemar &amp; datesep kaf'!$M$5:$O$94,3,FALSE)</f>
        <v>1978-79</v>
      </c>
      <c r="Y49" s="18">
        <f>LARGE('datemar &amp; datesep kaf'!$M$5:$M$94,'datemar &amp; datesep kaf rank'!$A49)</f>
        <v>17.067767955000001</v>
      </c>
      <c r="Z49" s="5" t="str">
        <f>VLOOKUP(AA49,'datemar &amp; datesep kaf'!$N$5:$O$94,2,FALSE)</f>
        <v>1975-76</v>
      </c>
      <c r="AA49" s="18">
        <f>LARGE('datemar &amp; datesep kaf'!$N$5:$N$94,'datemar &amp; datesep kaf rank'!$A49)</f>
        <v>8.2115699399999986</v>
      </c>
    </row>
    <row r="50" spans="1:27" x14ac:dyDescent="0.2">
      <c r="A50" s="5">
        <v>45</v>
      </c>
      <c r="B50" s="5" t="str">
        <f>VLOOKUP(C50,'datemar &amp; datesep kaf'!$B$5:$O$94,14,FALSE)</f>
        <v>2003-04</v>
      </c>
      <c r="C50" s="18">
        <f>LARGE('datemar &amp; datesep kaf'!$B$5:$B$94,'datemar &amp; datesep kaf rank'!$A50)</f>
        <v>860.5070751689999</v>
      </c>
      <c r="D50" s="5" t="str">
        <f>VLOOKUP(E50,'datemar &amp; datesep kaf'!$C$5:$O$94,13,FALSE)</f>
        <v>1933-34</v>
      </c>
      <c r="E50" s="18">
        <f>LARGE('datemar &amp; datesep kaf'!$C$5:$C$94,'datemar &amp; datesep kaf rank'!$A50)</f>
        <v>841.66211719799992</v>
      </c>
      <c r="F50" s="5" t="str">
        <f>VLOOKUP(G50,'datemar &amp; datesep kaf'!$D$5:$O$94,12,FALSE)</f>
        <v>1948-49</v>
      </c>
      <c r="G50" s="18">
        <f>LARGE('datemar &amp; datesep kaf'!$D$5:$D$94,'datemar &amp; datesep kaf rank'!$A50)</f>
        <v>793.08096199500005</v>
      </c>
      <c r="H50" s="5" t="str">
        <f>VLOOKUP(I50,'datemar &amp; datesep kaf'!$E$5:$O$94,11,FALSE)</f>
        <v>1961-62</v>
      </c>
      <c r="I50" s="18">
        <f>LARGE('datemar &amp; datesep kaf'!$E$5:$E$94,'datemar &amp; datesep kaf rank'!$A50)</f>
        <v>634.67105058000004</v>
      </c>
      <c r="J50" s="5" t="str">
        <f>VLOOKUP(K50,'datemar &amp; datesep kaf'!$F$5:$O$94,10,FALSE)</f>
        <v>1939-40</v>
      </c>
      <c r="K50" s="18">
        <f>LARGE('datemar &amp; datesep kaf'!$F$5:$F$94,'datemar &amp; datesep kaf rank'!$A50)</f>
        <v>474.45618055499995</v>
      </c>
      <c r="L50" s="5" t="str">
        <f>VLOOKUP(M50,'datemar &amp; datesep kaf'!$G$5:$O$94,9,FALSE)</f>
        <v>1962-63</v>
      </c>
      <c r="M50" s="18">
        <f>LARGE('datemar &amp; datesep kaf'!$G$5:$G$94,'datemar &amp; datesep kaf rank'!$A50)</f>
        <v>284.38610503799998</v>
      </c>
      <c r="N50" s="5" t="str">
        <f>VLOOKUP(O50,'datemar &amp; datesep kaf'!$H$5:$O$94,8,FALSE)</f>
        <v>1968-69</v>
      </c>
      <c r="O50" s="18">
        <f>LARGE('datemar &amp; datesep kaf'!$H$5:$H$94,'datemar &amp; datesep kaf rank'!$A50)</f>
        <v>134.35040818500002</v>
      </c>
      <c r="P50" s="5" t="str">
        <f>VLOOKUP(Q50,'datemar &amp; datesep kaf'!$I$5:$O$94,7,FALSE)</f>
        <v>1957-58</v>
      </c>
      <c r="Q50" s="18">
        <f>LARGE('datemar &amp; datesep kaf'!$I$5:$I$94,'datemar &amp; datesep kaf rank'!$A50)</f>
        <v>309.06048427799999</v>
      </c>
      <c r="R50" s="5" t="str">
        <f>VLOOKUP(S50,'datemar &amp; datesep kaf'!$J$5:$O$94,6,FALSE)</f>
        <v>2004-05</v>
      </c>
      <c r="S50" s="18">
        <f>LARGE('datemar &amp; datesep kaf'!$J$5:$J$94,'datemar &amp; datesep kaf rank'!$A50)</f>
        <v>181.12858824899999</v>
      </c>
      <c r="T50" s="5" t="str">
        <f>VLOOKUP(U50,'datemar &amp; datesep kaf'!$K$5:$O$94,5,FALSE)</f>
        <v>1996-97</v>
      </c>
      <c r="U50" s="18">
        <f>LARGE('datemar &amp; datesep kaf'!$K$5:$K$94,'datemar &amp; datesep kaf rank'!$A50)</f>
        <v>81.847930814999998</v>
      </c>
      <c r="V50" s="5" t="str">
        <f>VLOOKUP(W50,'datemar &amp; datesep kaf'!$L$5:$O$94,4,FALSE)</f>
        <v>1989-90</v>
      </c>
      <c r="W50" s="18">
        <f>LARGE('datemar &amp; datesep kaf'!$L$5:$L$94,'datemar &amp; datesep kaf rank'!$A50)</f>
        <v>33.594048326999996</v>
      </c>
      <c r="X50" s="5" t="str">
        <f>VLOOKUP(Y50,'datemar &amp; datesep kaf'!$M$5:$O$94,3,FALSE)</f>
        <v>1955-56</v>
      </c>
      <c r="Y50" s="18">
        <f>LARGE('datemar &amp; datesep kaf'!$M$5:$M$94,'datemar &amp; datesep kaf rank'!$A50)</f>
        <v>16.748429123999998</v>
      </c>
      <c r="Z50" s="5" t="str">
        <f>VLOOKUP(AA50,'datemar &amp; datesep kaf'!$N$5:$O$94,2,FALSE)</f>
        <v>1975-76</v>
      </c>
      <c r="AA50" s="18">
        <f>LARGE('datemar &amp; datesep kaf'!$N$5:$N$94,'datemar &amp; datesep kaf rank'!$A50)</f>
        <v>8.2115699399999986</v>
      </c>
    </row>
    <row r="51" spans="1:27" x14ac:dyDescent="0.2">
      <c r="A51" s="5">
        <v>46</v>
      </c>
      <c r="B51" s="5" t="str">
        <f>VLOOKUP(C51,'datemar &amp; datesep kaf'!$B$5:$O$94,14,FALSE)</f>
        <v>1948-49</v>
      </c>
      <c r="C51" s="18">
        <f>LARGE('datemar &amp; datesep kaf'!$B$5:$B$94,'datemar &amp; datesep kaf rank'!$A51)</f>
        <v>852.54542257499998</v>
      </c>
      <c r="D51" s="5" t="str">
        <f>VLOOKUP(E51,'datemar &amp; datesep kaf'!$C$5:$O$94,13,FALSE)</f>
        <v>1948-49</v>
      </c>
      <c r="E51" s="18">
        <f>LARGE('datemar &amp; datesep kaf'!$C$5:$C$94,'datemar &amp; datesep kaf rank'!$A51)</f>
        <v>837.96691072499993</v>
      </c>
      <c r="F51" s="5" t="str">
        <f>VLOOKUP(G51,'datemar &amp; datesep kaf'!$D$5:$O$94,12,FALSE)</f>
        <v>2002-03</v>
      </c>
      <c r="G51" s="18">
        <f>LARGE('datemar &amp; datesep kaf'!$D$5:$D$94,'datemar &amp; datesep kaf rank'!$A51)</f>
        <v>791.80757361299993</v>
      </c>
      <c r="H51" s="5" t="str">
        <f>VLOOKUP(I51,'datemar &amp; datesep kaf'!$E$5:$O$94,11,FALSE)</f>
        <v>1968-69</v>
      </c>
      <c r="I51" s="18">
        <f>LARGE('datemar &amp; datesep kaf'!$E$5:$E$94,'datemar &amp; datesep kaf rank'!$A51)</f>
        <v>632.90972833199999</v>
      </c>
      <c r="J51" s="5" t="str">
        <f>VLOOKUP(K51,'datemar &amp; datesep kaf'!$F$5:$O$94,10,FALSE)</f>
        <v>2006-07</v>
      </c>
      <c r="K51" s="18">
        <f>LARGE('datemar &amp; datesep kaf'!$F$5:$F$94,'datemar &amp; datesep kaf rank'!$A51)</f>
        <v>472.821800451</v>
      </c>
      <c r="L51" s="5" t="str">
        <f>VLOOKUP(M51,'datemar &amp; datesep kaf'!$G$5:$O$94,9,FALSE)</f>
        <v>1936-37</v>
      </c>
      <c r="M51" s="18">
        <f>LARGE('datemar &amp; datesep kaf'!$G$5:$G$94,'datemar &amp; datesep kaf rank'!$A51)</f>
        <v>281.05387375799995</v>
      </c>
      <c r="N51" s="5" t="str">
        <f>VLOOKUP(O51,'datemar &amp; datesep kaf'!$H$5:$O$94,8,FALSE)</f>
        <v>1944-45</v>
      </c>
      <c r="O51" s="18">
        <f>LARGE('datemar &amp; datesep kaf'!$H$5:$H$94,'datemar &amp; datesep kaf rank'!$A51)</f>
        <v>129.55437530699999</v>
      </c>
      <c r="P51" s="5" t="str">
        <f>VLOOKUP(Q51,'datemar &amp; datesep kaf'!$I$5:$O$94,7,FALSE)</f>
        <v>1935-36</v>
      </c>
      <c r="Q51" s="18">
        <f>LARGE('datemar &amp; datesep kaf'!$I$5:$I$94,'datemar &amp; datesep kaf rank'!$A51)</f>
        <v>304.64924477400001</v>
      </c>
      <c r="R51" s="5" t="str">
        <f>VLOOKUP(S51,'datemar &amp; datesep kaf'!$J$5:$O$94,6,FALSE)</f>
        <v>1935-36</v>
      </c>
      <c r="S51" s="18">
        <f>LARGE('datemar &amp; datesep kaf'!$J$5:$J$94,'datemar &amp; datesep kaf rank'!$A51)</f>
        <v>180.523629594</v>
      </c>
      <c r="T51" s="5" t="str">
        <f>VLOOKUP(U51,'datemar &amp; datesep kaf'!$K$5:$O$94,5,FALSE)</f>
        <v>1962-63</v>
      </c>
      <c r="U51" s="18">
        <f>LARGE('datemar &amp; datesep kaf'!$K$5:$K$94,'datemar &amp; datesep kaf rank'!$A51)</f>
        <v>80.987104401000011</v>
      </c>
      <c r="V51" s="5" t="str">
        <f>VLOOKUP(W51,'datemar &amp; datesep kaf'!$L$5:$O$94,4,FALSE)</f>
        <v>1990-91</v>
      </c>
      <c r="W51" s="18">
        <f>LARGE('datemar &amp; datesep kaf'!$L$5:$L$94,'datemar &amp; datesep kaf rank'!$A51)</f>
        <v>32.852230172999995</v>
      </c>
      <c r="X51" s="5" t="str">
        <f>VLOOKUP(Y51,'datemar &amp; datesep kaf'!$M$5:$O$94,3,FALSE)</f>
        <v>1990-91</v>
      </c>
      <c r="Y51" s="18">
        <f>LARGE('datemar &amp; datesep kaf'!$M$5:$M$94,'datemar &amp; datesep kaf rank'!$A51)</f>
        <v>16.742478711</v>
      </c>
      <c r="Z51" s="5" t="str">
        <f>VLOOKUP(AA51,'datemar &amp; datesep kaf'!$N$5:$O$94,2,FALSE)</f>
        <v>1943-44</v>
      </c>
      <c r="AA51" s="18">
        <f>LARGE('datemar &amp; datesep kaf'!$N$5:$N$94,'datemar &amp; datesep kaf rank'!$A51)</f>
        <v>8.1520658099999999</v>
      </c>
    </row>
    <row r="52" spans="1:27" x14ac:dyDescent="0.2">
      <c r="A52" s="5">
        <v>47</v>
      </c>
      <c r="B52" s="5" t="str">
        <f>VLOOKUP(C52,'datemar &amp; datesep kaf'!$B$5:$O$94,14,FALSE)</f>
        <v>1961-62</v>
      </c>
      <c r="C52" s="18">
        <f>LARGE('datemar &amp; datesep kaf'!$B$5:$B$94,'datemar &amp; datesep kaf rank'!$A52)</f>
        <v>835.21385297699999</v>
      </c>
      <c r="D52" s="5" t="str">
        <f>VLOOKUP(E52,'datemar &amp; datesep kaf'!$C$5:$O$94,13,FALSE)</f>
        <v>1934-35</v>
      </c>
      <c r="E52" s="18">
        <f>LARGE('datemar &amp; datesep kaf'!$C$5:$C$94,'datemar &amp; datesep kaf rank'!$A52)</f>
        <v>829.31302675199993</v>
      </c>
      <c r="F52" s="5" t="str">
        <f>VLOOKUP(G52,'datemar &amp; datesep kaf'!$D$5:$O$94,12,FALSE)</f>
        <v>1963-64</v>
      </c>
      <c r="G52" s="18">
        <f>LARGE('datemar &amp; datesep kaf'!$D$5:$D$94,'datemar &amp; datesep kaf rank'!$A52)</f>
        <v>777.82013612100002</v>
      </c>
      <c r="H52" s="5" t="str">
        <f>VLOOKUP(I52,'datemar &amp; datesep kaf'!$E$5:$O$94,11,FALSE)</f>
        <v>2007-08</v>
      </c>
      <c r="I52" s="18">
        <f>LARGE('datemar &amp; datesep kaf'!$E$5:$E$94,'datemar &amp; datesep kaf rank'!$A52)</f>
        <v>628.42510040100001</v>
      </c>
      <c r="J52" s="5" t="str">
        <f>VLOOKUP(K52,'datemar &amp; datesep kaf'!$F$5:$O$94,10,FALSE)</f>
        <v>2010-11</v>
      </c>
      <c r="K52" s="18">
        <f>LARGE('datemar &amp; datesep kaf'!$F$5:$F$94,'datemar &amp; datesep kaf rank'!$A52)</f>
        <v>470.94146994300002</v>
      </c>
      <c r="L52" s="5" t="str">
        <f>VLOOKUP(M52,'datemar &amp; datesep kaf'!$G$5:$O$94,9,FALSE)</f>
        <v>2007-08</v>
      </c>
      <c r="M52" s="18">
        <f>LARGE('datemar &amp; datesep kaf'!$G$5:$G$94,'datemar &amp; datesep kaf rank'!$A52)</f>
        <v>280.09784073599997</v>
      </c>
      <c r="N52" s="5" t="str">
        <f>VLOOKUP(O52,'datemar &amp; datesep kaf'!$H$5:$O$94,8,FALSE)</f>
        <v>1999-2000</v>
      </c>
      <c r="O52" s="18">
        <f>LARGE('datemar &amp; datesep kaf'!$H$5:$H$94,'datemar &amp; datesep kaf rank'!$A52)</f>
        <v>128.447598489</v>
      </c>
      <c r="P52" s="5" t="str">
        <f>VLOOKUP(Q52,'datemar &amp; datesep kaf'!$I$5:$O$94,7,FALSE)</f>
        <v>2012-13</v>
      </c>
      <c r="Q52" s="18">
        <f>LARGE('datemar &amp; datesep kaf'!$I$5:$I$94,'datemar &amp; datesep kaf rank'!$A52)</f>
        <v>304.26841834200002</v>
      </c>
      <c r="R52" s="5" t="str">
        <f>VLOOKUP(S52,'datemar &amp; datesep kaf'!$J$5:$O$94,6,FALSE)</f>
        <v>1967-68</v>
      </c>
      <c r="S52" s="18">
        <f>LARGE('datemar &amp; datesep kaf'!$J$5:$J$94,'datemar &amp; datesep kaf rank'!$A52)</f>
        <v>177.48495202200002</v>
      </c>
      <c r="T52" s="5" t="str">
        <f>VLOOKUP(U52,'datemar &amp; datesep kaf'!$K$5:$O$94,5,FALSE)</f>
        <v>1961-62</v>
      </c>
      <c r="U52" s="18">
        <f>LARGE('datemar &amp; datesep kaf'!$K$5:$K$94,'datemar &amp; datesep kaf rank'!$A52)</f>
        <v>80.104459805999994</v>
      </c>
      <c r="V52" s="5" t="str">
        <f>VLOOKUP(W52,'datemar &amp; datesep kaf'!$L$5:$O$94,4,FALSE)</f>
        <v>2007-08</v>
      </c>
      <c r="W52" s="18">
        <f>LARGE('datemar &amp; datesep kaf'!$L$5:$L$94,'datemar &amp; datesep kaf rank'!$A52)</f>
        <v>32.685618609000002</v>
      </c>
      <c r="X52" s="5" t="str">
        <f>VLOOKUP(Y52,'datemar &amp; datesep kaf'!$M$5:$O$94,3,FALSE)</f>
        <v>1973-74</v>
      </c>
      <c r="Y52" s="18">
        <f>LARGE('datemar &amp; datesep kaf'!$M$5:$M$94,'datemar &amp; datesep kaf rank'!$A52)</f>
        <v>16.659172929</v>
      </c>
      <c r="Z52" s="5" t="str">
        <f>VLOOKUP(AA52,'datemar &amp; datesep kaf'!$N$5:$O$94,2,FALSE)</f>
        <v>1936-37</v>
      </c>
      <c r="AA52" s="18">
        <f>LARGE('datemar &amp; datesep kaf'!$N$5:$N$94,'datemar &amp; datesep kaf rank'!$A52)</f>
        <v>8.0925616799999993</v>
      </c>
    </row>
    <row r="53" spans="1:27" x14ac:dyDescent="0.2">
      <c r="A53" s="5">
        <v>48</v>
      </c>
      <c r="B53" s="5" t="str">
        <f>VLOOKUP(C53,'datemar &amp; datesep kaf'!$B$5:$O$94,14,FALSE)</f>
        <v>1934-35</v>
      </c>
      <c r="C53" s="18">
        <f>LARGE('datemar &amp; datesep kaf'!$B$5:$B$94,'datemar &amp; datesep kaf rank'!$A53)</f>
        <v>834.25186954200001</v>
      </c>
      <c r="D53" s="5" t="str">
        <f>VLOOKUP(E53,'datemar &amp; datesep kaf'!$C$5:$O$94,13,FALSE)</f>
        <v>1961-62</v>
      </c>
      <c r="E53" s="18">
        <f>LARGE('datemar &amp; datesep kaf'!$C$5:$C$94,'datemar &amp; datesep kaf rank'!$A53)</f>
        <v>822.717985677</v>
      </c>
      <c r="F53" s="5" t="str">
        <f>VLOOKUP(G53,'datemar &amp; datesep kaf'!$D$5:$O$94,12,FALSE)</f>
        <v>1961-62</v>
      </c>
      <c r="G53" s="18">
        <f>LARGE('datemar &amp; datesep kaf'!$D$5:$D$94,'datemar &amp; datesep kaf rank'!$A53)</f>
        <v>776.1718717199999</v>
      </c>
      <c r="H53" s="5" t="str">
        <f>VLOOKUP(I53,'datemar &amp; datesep kaf'!$E$5:$O$94,11,FALSE)</f>
        <v>1978-79</v>
      </c>
      <c r="I53" s="18">
        <f>LARGE('datemar &amp; datesep kaf'!$E$5:$E$94,'datemar &amp; datesep kaf rank'!$A53)</f>
        <v>624.472042698</v>
      </c>
      <c r="J53" s="5" t="str">
        <f>VLOOKUP(K53,'datemar &amp; datesep kaf'!$F$5:$O$94,10,FALSE)</f>
        <v>1963-64</v>
      </c>
      <c r="K53" s="18">
        <f>LARGE('datemar &amp; datesep kaf'!$F$5:$F$94,'datemar &amp; datesep kaf rank'!$A53)</f>
        <v>470.61618069900004</v>
      </c>
      <c r="L53" s="5" t="str">
        <f>VLOOKUP(M53,'datemar &amp; datesep kaf'!$G$5:$O$94,9,FALSE)</f>
        <v>1945-46</v>
      </c>
      <c r="M53" s="18">
        <f>LARGE('datemar &amp; datesep kaf'!$G$5:$G$94,'datemar &amp; datesep kaf rank'!$A53)</f>
        <v>280.04627049000004</v>
      </c>
      <c r="N53" s="5" t="str">
        <f>VLOOKUP(O53,'datemar &amp; datesep kaf'!$H$5:$O$94,8,FALSE)</f>
        <v>1981-82</v>
      </c>
      <c r="O53" s="18">
        <f>LARGE('datemar &amp; datesep kaf'!$H$5:$H$94,'datemar &amp; datesep kaf rank'!$A53)</f>
        <v>127.70974727700001</v>
      </c>
      <c r="P53" s="5" t="str">
        <f>VLOOKUP(Q53,'datemar &amp; datesep kaf'!$I$5:$O$94,7,FALSE)</f>
        <v>1982-83</v>
      </c>
      <c r="Q53" s="18">
        <f>LARGE('datemar &amp; datesep kaf'!$I$5:$I$94,'datemar &amp; datesep kaf rank'!$A53)</f>
        <v>298.55602186199997</v>
      </c>
      <c r="R53" s="5" t="str">
        <f>VLOOKUP(S53,'datemar &amp; datesep kaf'!$J$5:$O$94,6,FALSE)</f>
        <v>2016-17</v>
      </c>
      <c r="S53" s="18">
        <f>LARGE('datemar &amp; datesep kaf'!$J$5:$J$94,'datemar &amp; datesep kaf rank'!$A53)</f>
        <v>175.00561327199998</v>
      </c>
      <c r="T53" s="5" t="str">
        <f>VLOOKUP(U53,'datemar &amp; datesep kaf'!$K$5:$O$94,5,FALSE)</f>
        <v>1979-80</v>
      </c>
      <c r="U53" s="18">
        <f>LARGE('datemar &amp; datesep kaf'!$K$5:$K$94,'datemar &amp; datesep kaf rank'!$A53)</f>
        <v>79.999335842999997</v>
      </c>
      <c r="V53" s="5" t="str">
        <f>VLOOKUP(W53,'datemar &amp; datesep kaf'!$L$5:$O$94,4,FALSE)</f>
        <v>1998-99</v>
      </c>
      <c r="W53" s="18">
        <f>LARGE('datemar &amp; datesep kaf'!$L$5:$L$94,'datemar &amp; datesep kaf rank'!$A53)</f>
        <v>32.201651685000002</v>
      </c>
      <c r="X53" s="5" t="str">
        <f>VLOOKUP(Y53,'datemar &amp; datesep kaf'!$M$5:$O$94,3,FALSE)</f>
        <v>1987-88</v>
      </c>
      <c r="Y53" s="18">
        <f>LARGE('datemar &amp; datesep kaf'!$M$5:$M$94,'datemar &amp; datesep kaf rank'!$A53)</f>
        <v>16.476693597000001</v>
      </c>
      <c r="Z53" s="5" t="str">
        <f>VLOOKUP(AA53,'datemar &amp; datesep kaf'!$N$5:$O$94,2,FALSE)</f>
        <v>1949-50</v>
      </c>
      <c r="AA53" s="18">
        <f>LARGE('datemar &amp; datesep kaf'!$N$5:$N$94,'datemar &amp; datesep kaf rank'!$A53)</f>
        <v>8.0330575499999988</v>
      </c>
    </row>
    <row r="54" spans="1:27" x14ac:dyDescent="0.2">
      <c r="A54" s="5">
        <v>49</v>
      </c>
      <c r="B54" s="5" t="str">
        <f>VLOOKUP(C54,'datemar &amp; datesep kaf'!$B$5:$O$94,14,FALSE)</f>
        <v>1963-64</v>
      </c>
      <c r="C54" s="18">
        <f>LARGE('datemar &amp; datesep kaf'!$B$5:$B$94,'datemar &amp; datesep kaf rank'!$A54)</f>
        <v>815.67071321399999</v>
      </c>
      <c r="D54" s="5" t="str">
        <f>VLOOKUP(E54,'datemar &amp; datesep kaf'!$C$5:$O$94,13,FALSE)</f>
        <v>1963-64</v>
      </c>
      <c r="E54" s="18">
        <f>LARGE('datemar &amp; datesep kaf'!$C$5:$C$94,'datemar &amp; datesep kaf rank'!$A54)</f>
        <v>801.98476331400002</v>
      </c>
      <c r="F54" s="5" t="str">
        <f>VLOOKUP(G54,'datemar &amp; datesep kaf'!$D$5:$O$94,12,FALSE)</f>
        <v>1934-35</v>
      </c>
      <c r="G54" s="18">
        <f>LARGE('datemar &amp; datesep kaf'!$D$5:$D$94,'datemar &amp; datesep kaf rank'!$A54)</f>
        <v>769.36261577699997</v>
      </c>
      <c r="H54" s="5" t="str">
        <f>VLOOKUP(I54,'datemar &amp; datesep kaf'!$E$5:$O$94,11,FALSE)</f>
        <v>1988-89</v>
      </c>
      <c r="I54" s="18">
        <f>LARGE('datemar &amp; datesep kaf'!$E$5:$E$94,'datemar &amp; datesep kaf rank'!$A54)</f>
        <v>622.75435681200008</v>
      </c>
      <c r="J54" s="5" t="str">
        <f>VLOOKUP(K54,'datemar &amp; datesep kaf'!$F$5:$O$94,10,FALSE)</f>
        <v>1967-68</v>
      </c>
      <c r="K54" s="18">
        <f>LARGE('datemar &amp; datesep kaf'!$F$5:$F$94,'datemar &amp; datesep kaf rank'!$A54)</f>
        <v>468.96791629799998</v>
      </c>
      <c r="L54" s="5" t="str">
        <f>VLOOKUP(M54,'datemar &amp; datesep kaf'!$G$5:$O$94,9,FALSE)</f>
        <v>1965-66</v>
      </c>
      <c r="M54" s="18">
        <f>LARGE('datemar &amp; datesep kaf'!$G$5:$G$94,'datemar &amp; datesep kaf rank'!$A54)</f>
        <v>267.61189079100001</v>
      </c>
      <c r="N54" s="5" t="str">
        <f>VLOOKUP(O54,'datemar &amp; datesep kaf'!$H$5:$O$94,8,FALSE)</f>
        <v>1952-53</v>
      </c>
      <c r="O54" s="18">
        <f>LARGE('datemar &amp; datesep kaf'!$H$5:$H$94,'datemar &amp; datesep kaf rank'!$A54)</f>
        <v>127.586772075</v>
      </c>
      <c r="P54" s="5" t="str">
        <f>VLOOKUP(Q54,'datemar &amp; datesep kaf'!$I$5:$O$94,7,FALSE)</f>
        <v>1994-95</v>
      </c>
      <c r="Q54" s="18">
        <f>LARGE('datemar &amp; datesep kaf'!$I$5:$I$94,'datemar &amp; datesep kaf rank'!$A54)</f>
        <v>296.61023681099999</v>
      </c>
      <c r="R54" s="5" t="str">
        <f>VLOOKUP(S54,'datemar &amp; datesep kaf'!$J$5:$O$94,6,FALSE)</f>
        <v>2008-09</v>
      </c>
      <c r="S54" s="18">
        <f>LARGE('datemar &amp; datesep kaf'!$J$5:$J$94,'datemar &amp; datesep kaf rank'!$A54)</f>
        <v>174.164621568</v>
      </c>
      <c r="T54" s="5" t="str">
        <f>VLOOKUP(U54,'datemar &amp; datesep kaf'!$K$5:$O$94,5,FALSE)</f>
        <v>1957-58</v>
      </c>
      <c r="U54" s="18">
        <f>LARGE('datemar &amp; datesep kaf'!$K$5:$K$94,'datemar &amp; datesep kaf rank'!$A54)</f>
        <v>79.388426774999999</v>
      </c>
      <c r="V54" s="5" t="str">
        <f>VLOOKUP(W54,'datemar &amp; datesep kaf'!$L$5:$O$94,4,FALSE)</f>
        <v>1987-88</v>
      </c>
      <c r="W54" s="18">
        <f>LARGE('datemar &amp; datesep kaf'!$L$5:$L$94,'datemar &amp; datesep kaf rank'!$A54)</f>
        <v>31.848593847</v>
      </c>
      <c r="X54" s="5" t="str">
        <f>VLOOKUP(Y54,'datemar &amp; datesep kaf'!$M$5:$O$94,3,FALSE)</f>
        <v>1989-90</v>
      </c>
      <c r="Y54" s="18">
        <f>LARGE('datemar &amp; datesep kaf'!$M$5:$M$94,'datemar &amp; datesep kaf rank'!$A54)</f>
        <v>16.316032445999998</v>
      </c>
      <c r="Z54" s="5" t="str">
        <f>VLOOKUP(AA54,'datemar &amp; datesep kaf'!$N$5:$O$94,2,FALSE)</f>
        <v>2005-06</v>
      </c>
      <c r="AA54" s="18">
        <f>LARGE('datemar &amp; datesep kaf'!$N$5:$N$94,'datemar &amp; datesep kaf rank'!$A54)</f>
        <v>7.7950410300000001</v>
      </c>
    </row>
    <row r="55" spans="1:27" x14ac:dyDescent="0.2">
      <c r="A55" s="5">
        <v>50</v>
      </c>
      <c r="B55" s="5" t="str">
        <f>VLOOKUP(C55,'datemar &amp; datesep kaf'!$B$5:$O$94,14,FALSE)</f>
        <v>2002-03</v>
      </c>
      <c r="C55" s="18">
        <f>LARGE('datemar &amp; datesep kaf'!$B$5:$B$94,'datemar &amp; datesep kaf rank'!$A55)</f>
        <v>802.21286247900002</v>
      </c>
      <c r="D55" s="5" t="str">
        <f>VLOOKUP(E55,'datemar &amp; datesep kaf'!$C$5:$O$94,13,FALSE)</f>
        <v>2002-03</v>
      </c>
      <c r="E55" s="18">
        <f>LARGE('datemar &amp; datesep kaf'!$C$5:$C$94,'datemar &amp; datesep kaf rank'!$A55)</f>
        <v>797.09550729900002</v>
      </c>
      <c r="F55" s="5" t="str">
        <f>VLOOKUP(G55,'datemar &amp; datesep kaf'!$D$5:$O$94,12,FALSE)</f>
        <v>1951-52</v>
      </c>
      <c r="G55" s="18">
        <f>LARGE('datemar &amp; datesep kaf'!$D$5:$D$94,'datemar &amp; datesep kaf rank'!$A55)</f>
        <v>748.61550911699999</v>
      </c>
      <c r="H55" s="5" t="str">
        <f>VLOOKUP(I55,'datemar &amp; datesep kaf'!$E$5:$O$94,11,FALSE)</f>
        <v>1951-52</v>
      </c>
      <c r="I55" s="18">
        <f>LARGE('datemar &amp; datesep kaf'!$E$5:$E$94,'datemar &amp; datesep kaf rank'!$A55)</f>
        <v>620.74113374700005</v>
      </c>
      <c r="J55" s="5" t="str">
        <f>VLOOKUP(K55,'datemar &amp; datesep kaf'!$F$5:$O$94,10,FALSE)</f>
        <v>1959-60</v>
      </c>
      <c r="K55" s="18">
        <f>LARGE('datemar &amp; datesep kaf'!$F$5:$F$94,'datemar &amp; datesep kaf rank'!$A55)</f>
        <v>468.20229649200002</v>
      </c>
      <c r="L55" s="5" t="str">
        <f>VLOOKUP(M55,'datemar &amp; datesep kaf'!$G$5:$O$94,9,FALSE)</f>
        <v>2003-04</v>
      </c>
      <c r="M55" s="18">
        <f>LARGE('datemar &amp; datesep kaf'!$G$5:$G$94,'datemar &amp; datesep kaf rank'!$A55)</f>
        <v>267.27866766300002</v>
      </c>
      <c r="N55" s="5" t="str">
        <f>VLOOKUP(O55,'datemar &amp; datesep kaf'!$H$5:$O$94,8,FALSE)</f>
        <v>1985-86</v>
      </c>
      <c r="O55" s="18">
        <f>LARGE('datemar &amp; datesep kaf'!$H$5:$H$94,'datemar &amp; datesep kaf rank'!$A55)</f>
        <v>127.340821671</v>
      </c>
      <c r="P55" s="5" t="str">
        <f>VLOOKUP(Q55,'datemar &amp; datesep kaf'!$I$5:$O$94,7,FALSE)</f>
        <v>1999-2000</v>
      </c>
      <c r="Q55" s="18">
        <f>LARGE('datemar &amp; datesep kaf'!$I$5:$I$94,'datemar &amp; datesep kaf rank'!$A55)</f>
        <v>293.57949312300002</v>
      </c>
      <c r="R55" s="5" t="str">
        <f>VLOOKUP(S55,'datemar &amp; datesep kaf'!$J$5:$O$94,6,FALSE)</f>
        <v>1941-42</v>
      </c>
      <c r="S55" s="18">
        <f>LARGE('datemar &amp; datesep kaf'!$J$5:$J$94,'datemar &amp; datesep kaf rank'!$A55)</f>
        <v>172.593712536</v>
      </c>
      <c r="T55" s="5" t="str">
        <f>VLOOKUP(U55,'datemar &amp; datesep kaf'!$K$5:$O$94,5,FALSE)</f>
        <v>1981-82</v>
      </c>
      <c r="U55" s="18">
        <f>LARGE('datemar &amp; datesep kaf'!$K$5:$K$94,'datemar &amp; datesep kaf rank'!$A55)</f>
        <v>78.519666477000001</v>
      </c>
      <c r="V55" s="5" t="str">
        <f>VLOOKUP(W55,'datemar &amp; datesep kaf'!$L$5:$O$94,4,FALSE)</f>
        <v>1935-36</v>
      </c>
      <c r="W55" s="18">
        <f>LARGE('datemar &amp; datesep kaf'!$L$5:$L$94,'datemar &amp; datesep kaf rank'!$A55)</f>
        <v>31.301155851000001</v>
      </c>
      <c r="X55" s="5" t="str">
        <f>VLOOKUP(Y55,'datemar &amp; datesep kaf'!$M$5:$O$94,3,FALSE)</f>
        <v>1991-92</v>
      </c>
      <c r="Y55" s="18">
        <f>LARGE('datemar &amp; datesep kaf'!$M$5:$M$94,'datemar &amp; datesep kaf rank'!$A55)</f>
        <v>16.181156418</v>
      </c>
      <c r="Z55" s="5" t="str">
        <f>VLOOKUP(AA55,'datemar &amp; datesep kaf'!$N$5:$O$94,2,FALSE)</f>
        <v>1948-49</v>
      </c>
      <c r="AA55" s="18">
        <f>LARGE('datemar &amp; datesep kaf'!$N$5:$N$94,'datemar &amp; datesep kaf rank'!$A55)</f>
        <v>7.7355369000000005</v>
      </c>
    </row>
    <row r="56" spans="1:27" x14ac:dyDescent="0.2">
      <c r="A56" s="5">
        <v>51</v>
      </c>
      <c r="B56" s="5" t="str">
        <f>VLOOKUP(C56,'datemar &amp; datesep kaf'!$B$5:$O$94,14,FALSE)</f>
        <v>1967-68</v>
      </c>
      <c r="C56" s="18">
        <f>LARGE('datemar &amp; datesep kaf'!$B$5:$B$94,'datemar &amp; datesep kaf rank'!$A56)</f>
        <v>795.76261478699996</v>
      </c>
      <c r="D56" s="5" t="str">
        <f>VLOOKUP(E56,'datemar &amp; datesep kaf'!$C$5:$O$94,13,FALSE)</f>
        <v>1967-68</v>
      </c>
      <c r="E56" s="18">
        <f>LARGE('datemar &amp; datesep kaf'!$C$5:$C$94,'datemar &amp; datesep kaf rank'!$A56)</f>
        <v>790.82377199699999</v>
      </c>
      <c r="F56" s="5" t="str">
        <f>VLOOKUP(G56,'datemar &amp; datesep kaf'!$D$5:$O$94,12,FALSE)</f>
        <v>1992-93</v>
      </c>
      <c r="G56" s="18">
        <f>LARGE('datemar &amp; datesep kaf'!$D$5:$D$94,'datemar &amp; datesep kaf rank'!$A56)</f>
        <v>745.616500965</v>
      </c>
      <c r="H56" s="5" t="str">
        <f>VLOOKUP(I56,'datemar &amp; datesep kaf'!$E$5:$O$94,11,FALSE)</f>
        <v>1935-36</v>
      </c>
      <c r="I56" s="18">
        <f>LARGE('datemar &amp; datesep kaf'!$E$5:$E$94,'datemar &amp; datesep kaf rank'!$A56)</f>
        <v>618.93220819499993</v>
      </c>
      <c r="J56" s="5" t="str">
        <f>VLOOKUP(K56,'datemar &amp; datesep kaf'!$F$5:$O$94,10,FALSE)</f>
        <v>2015-16</v>
      </c>
      <c r="K56" s="18">
        <f>LARGE('datemar &amp; datesep kaf'!$F$5:$F$94,'datemar &amp; datesep kaf rank'!$A56)</f>
        <v>465.90147013199999</v>
      </c>
      <c r="L56" s="5" t="str">
        <f>VLOOKUP(M56,'datemar &amp; datesep kaf'!$G$5:$O$94,9,FALSE)</f>
        <v>1986-87</v>
      </c>
      <c r="M56" s="18">
        <f>LARGE('datemar &amp; datesep kaf'!$G$5:$G$94,'datemar &amp; datesep kaf rank'!$A56)</f>
        <v>259.23172581599999</v>
      </c>
      <c r="N56" s="5" t="str">
        <f>VLOOKUP(O56,'datemar &amp; datesep kaf'!$H$5:$O$94,8,FALSE)</f>
        <v>1954-55</v>
      </c>
      <c r="O56" s="18">
        <f>LARGE('datemar &amp; datesep kaf'!$H$5:$H$94,'datemar &amp; datesep kaf rank'!$A56)</f>
        <v>127.156358868</v>
      </c>
      <c r="P56" s="5" t="str">
        <f>VLOOKUP(Q56,'datemar &amp; datesep kaf'!$I$5:$O$94,7,FALSE)</f>
        <v>1946-47</v>
      </c>
      <c r="Q56" s="18">
        <f>LARGE('datemar &amp; datesep kaf'!$I$5:$I$94,'datemar &amp; datesep kaf rank'!$A56)</f>
        <v>293.13321214800004</v>
      </c>
      <c r="R56" s="5" t="str">
        <f>VLOOKUP(S56,'datemar &amp; datesep kaf'!$J$5:$O$94,6,FALSE)</f>
        <v>1940-41</v>
      </c>
      <c r="S56" s="18">
        <f>LARGE('datemar &amp; datesep kaf'!$J$5:$J$94,'datemar &amp; datesep kaf rank'!$A56)</f>
        <v>169.07106804</v>
      </c>
      <c r="T56" s="5" t="str">
        <f>VLOOKUP(U56,'datemar &amp; datesep kaf'!$K$5:$O$94,5,FALSE)</f>
        <v>2005-06</v>
      </c>
      <c r="U56" s="18">
        <f>LARGE('datemar &amp; datesep kaf'!$K$5:$K$94,'datemar &amp; datesep kaf rank'!$A56)</f>
        <v>77.020162400999993</v>
      </c>
      <c r="V56" s="5" t="str">
        <f>VLOOKUP(W56,'datemar &amp; datesep kaf'!$L$5:$O$94,4,FALSE)</f>
        <v>1971-72</v>
      </c>
      <c r="W56" s="18">
        <f>LARGE('datemar &amp; datesep kaf'!$L$5:$L$94,'datemar &amp; datesep kaf rank'!$A56)</f>
        <v>31.104792222</v>
      </c>
      <c r="X56" s="5" t="str">
        <f>VLOOKUP(Y56,'datemar &amp; datesep kaf'!$M$5:$O$94,3,FALSE)</f>
        <v>1944-45</v>
      </c>
      <c r="Y56" s="18">
        <f>LARGE('datemar &amp; datesep kaf'!$M$5:$M$94,'datemar &amp; datesep kaf rank'!$A56)</f>
        <v>15.808263870000001</v>
      </c>
      <c r="Z56" s="5" t="str">
        <f>VLOOKUP(AA56,'datemar &amp; datesep kaf'!$N$5:$O$94,2,FALSE)</f>
        <v>1945-46</v>
      </c>
      <c r="AA56" s="18">
        <f>LARGE('datemar &amp; datesep kaf'!$N$5:$N$94,'datemar &amp; datesep kaf rank'!$A56)</f>
        <v>7.6165286399999994</v>
      </c>
    </row>
    <row r="57" spans="1:27" x14ac:dyDescent="0.2">
      <c r="A57" s="5">
        <v>52</v>
      </c>
      <c r="B57" s="5" t="str">
        <f>VLOOKUP(C57,'datemar &amp; datesep kaf'!$B$5:$O$94,14,FALSE)</f>
        <v>2007-08</v>
      </c>
      <c r="C57" s="18">
        <f>LARGE('datemar &amp; datesep kaf'!$B$5:$B$94,'datemar &amp; datesep kaf rank'!$A57)</f>
        <v>794.87997019200009</v>
      </c>
      <c r="D57" s="5" t="str">
        <f>VLOOKUP(E57,'datemar &amp; datesep kaf'!$C$5:$O$94,13,FALSE)</f>
        <v>2007-08</v>
      </c>
      <c r="E57" s="18">
        <f>LARGE('datemar &amp; datesep kaf'!$C$5:$C$94,'datemar &amp; datesep kaf rank'!$A57)</f>
        <v>790.29815218199997</v>
      </c>
      <c r="F57" s="5" t="str">
        <f>VLOOKUP(G57,'datemar &amp; datesep kaf'!$D$5:$O$94,12,FALSE)</f>
        <v>1966-67</v>
      </c>
      <c r="G57" s="18">
        <f>LARGE('datemar &amp; datesep kaf'!$D$5:$D$94,'datemar &amp; datesep kaf rank'!$A57)</f>
        <v>736.39931122799999</v>
      </c>
      <c r="H57" s="5" t="str">
        <f>VLOOKUP(I57,'datemar &amp; datesep kaf'!$E$5:$O$94,11,FALSE)</f>
        <v>1967-68</v>
      </c>
      <c r="I57" s="18">
        <f>LARGE('datemar &amp; datesep kaf'!$E$5:$E$94,'datemar &amp; datesep kaf rank'!$A57)</f>
        <v>618.87468753600001</v>
      </c>
      <c r="J57" s="5" t="str">
        <f>VLOOKUP(K57,'datemar &amp; datesep kaf'!$F$5:$O$94,10,FALSE)</f>
        <v>1992-93</v>
      </c>
      <c r="K57" s="18">
        <f>LARGE('datemar &amp; datesep kaf'!$F$5:$F$94,'datemar &amp; datesep kaf rank'!$A57)</f>
        <v>448.07998319699999</v>
      </c>
      <c r="L57" s="5" t="str">
        <f>VLOOKUP(M57,'datemar &amp; datesep kaf'!$G$5:$O$94,9,FALSE)</f>
        <v>1958-59</v>
      </c>
      <c r="M57" s="18">
        <f>LARGE('datemar &amp; datesep kaf'!$G$5:$G$94,'datemar &amp; datesep kaf rank'!$A57)</f>
        <v>253.86842023200001</v>
      </c>
      <c r="N57" s="5" t="str">
        <f>VLOOKUP(O57,'datemar &amp; datesep kaf'!$H$5:$O$94,8,FALSE)</f>
        <v>2012-13</v>
      </c>
      <c r="O57" s="18">
        <f>LARGE('datemar &amp; datesep kaf'!$H$5:$H$94,'datemar &amp; datesep kaf rank'!$A57)</f>
        <v>126.78743326200001</v>
      </c>
      <c r="P57" s="5" t="str">
        <f>VLOOKUP(Q57,'datemar &amp; datesep kaf'!$I$5:$O$94,7,FALSE)</f>
        <v>1996-97</v>
      </c>
      <c r="Q57" s="18">
        <f>LARGE('datemar &amp; datesep kaf'!$I$5:$I$94,'datemar &amp; datesep kaf rank'!$A57)</f>
        <v>292.84164191100001</v>
      </c>
      <c r="R57" s="5" t="str">
        <f>VLOOKUP(S57,'datemar &amp; datesep kaf'!$J$5:$O$94,6,FALSE)</f>
        <v>1960-61</v>
      </c>
      <c r="S57" s="18">
        <f>LARGE('datemar &amp; datesep kaf'!$J$5:$J$94,'datemar &amp; datesep kaf rank'!$A57)</f>
        <v>168.86280358499999</v>
      </c>
      <c r="T57" s="5" t="str">
        <f>VLOOKUP(U57,'datemar &amp; datesep kaf'!$K$5:$O$94,5,FALSE)</f>
        <v>1971-72</v>
      </c>
      <c r="U57" s="18">
        <f>LARGE('datemar &amp; datesep kaf'!$K$5:$K$94,'datemar &amp; datesep kaf rank'!$A57)</f>
        <v>76.208922762</v>
      </c>
      <c r="V57" s="5" t="str">
        <f>VLOOKUP(W57,'datemar &amp; datesep kaf'!$L$5:$O$94,4,FALSE)</f>
        <v>1960-61</v>
      </c>
      <c r="W57" s="18">
        <f>LARGE('datemar &amp; datesep kaf'!$L$5:$L$94,'datemar &amp; datesep kaf rank'!$A57)</f>
        <v>30.696197196</v>
      </c>
      <c r="X57" s="5" t="str">
        <f>VLOOKUP(Y57,'datemar &amp; datesep kaf'!$M$5:$O$94,3,FALSE)</f>
        <v>1945-46</v>
      </c>
      <c r="Y57" s="18">
        <f>LARGE('datemar &amp; datesep kaf'!$M$5:$M$94,'datemar &amp; datesep kaf rank'!$A57)</f>
        <v>15.671404371000001</v>
      </c>
      <c r="Z57" s="5" t="str">
        <f>VLOOKUP(AA57,'datemar &amp; datesep kaf'!$N$5:$O$94,2,FALSE)</f>
        <v>1973-74</v>
      </c>
      <c r="AA57" s="18">
        <f>LARGE('datemar &amp; datesep kaf'!$N$5:$N$94,'datemar &amp; datesep kaf rank'!$A57)</f>
        <v>7.4975203800000001</v>
      </c>
    </row>
    <row r="58" spans="1:27" x14ac:dyDescent="0.2">
      <c r="A58" s="5">
        <v>53</v>
      </c>
      <c r="B58" s="5" t="str">
        <f>VLOOKUP(C58,'datemar &amp; datesep kaf'!$B$5:$O$94,14,FALSE)</f>
        <v>1959-60</v>
      </c>
      <c r="C58" s="18">
        <f>LARGE('datemar &amp; datesep kaf'!$B$5:$B$94,'datemar &amp; datesep kaf rank'!$A58)</f>
        <v>780.94211947499991</v>
      </c>
      <c r="D58" s="5" t="str">
        <f>VLOOKUP(E58,'datemar &amp; datesep kaf'!$C$5:$O$94,13,FALSE)</f>
        <v>1966-67</v>
      </c>
      <c r="E58" s="18">
        <f>LARGE('datemar &amp; datesep kaf'!$C$5:$C$94,'datemar &amp; datesep kaf rank'!$A58)</f>
        <v>760.87137642599998</v>
      </c>
      <c r="F58" s="5" t="str">
        <f>VLOOKUP(G58,'datemar &amp; datesep kaf'!$D$5:$O$94,12,FALSE)</f>
        <v>2007-08</v>
      </c>
      <c r="G58" s="18">
        <f>LARGE('datemar &amp; datesep kaf'!$D$5:$D$94,'datemar &amp; datesep kaf rank'!$A58)</f>
        <v>730.59369161099994</v>
      </c>
      <c r="H58" s="5" t="str">
        <f>VLOOKUP(I58,'datemar &amp; datesep kaf'!$E$5:$O$94,11,FALSE)</f>
        <v>2008-09</v>
      </c>
      <c r="I58" s="18">
        <f>LARGE('datemar &amp; datesep kaf'!$E$5:$E$94,'datemar &amp; datesep kaf rank'!$A58)</f>
        <v>614.99898520199997</v>
      </c>
      <c r="J58" s="5" t="str">
        <f>VLOOKUP(K58,'datemar &amp; datesep kaf'!$F$5:$O$94,10,FALSE)</f>
        <v>1978-79</v>
      </c>
      <c r="K58" s="18">
        <f>LARGE('datemar &amp; datesep kaf'!$F$5:$F$94,'datemar &amp; datesep kaf rank'!$A58)</f>
        <v>441.116016516</v>
      </c>
      <c r="L58" s="5" t="str">
        <f>VLOOKUP(M58,'datemar &amp; datesep kaf'!$G$5:$O$94,9,FALSE)</f>
        <v>1961-62</v>
      </c>
      <c r="M58" s="18">
        <f>LARGE('datemar &amp; datesep kaf'!$G$5:$G$94,'datemar &amp; datesep kaf rank'!$A58)</f>
        <v>249.14379230999998</v>
      </c>
      <c r="N58" s="5" t="str">
        <f>VLOOKUP(O58,'datemar &amp; datesep kaf'!$H$5:$O$94,8,FALSE)</f>
        <v>1987-88</v>
      </c>
      <c r="O58" s="18">
        <f>LARGE('datemar &amp; datesep kaf'!$H$5:$H$94,'datemar &amp; datesep kaf rank'!$A58)</f>
        <v>124.32792922200001</v>
      </c>
      <c r="P58" s="5" t="str">
        <f>VLOOKUP(Q58,'datemar &amp; datesep kaf'!$I$5:$O$94,7,FALSE)</f>
        <v>1981-82</v>
      </c>
      <c r="Q58" s="18">
        <f>LARGE('datemar &amp; datesep kaf'!$I$5:$I$94,'datemar &amp; datesep kaf rank'!$A58)</f>
        <v>284.50709676899999</v>
      </c>
      <c r="R58" s="5" t="str">
        <f>VLOOKUP(S58,'datemar &amp; datesep kaf'!$J$5:$O$94,6,FALSE)</f>
        <v>1945-46</v>
      </c>
      <c r="S58" s="18">
        <f>LARGE('datemar &amp; datesep kaf'!$J$5:$J$94,'datemar &amp; datesep kaf rank'!$A58)</f>
        <v>167.902803621</v>
      </c>
      <c r="T58" s="5" t="str">
        <f>VLOOKUP(U58,'datemar &amp; datesep kaf'!$K$5:$O$94,5,FALSE)</f>
        <v>1935-36</v>
      </c>
      <c r="U58" s="18">
        <f>LARGE('datemar &amp; datesep kaf'!$K$5:$K$94,'datemar &amp; datesep kaf rank'!$A58)</f>
        <v>73.965617061000003</v>
      </c>
      <c r="V58" s="5" t="str">
        <f>VLOOKUP(W58,'datemar &amp; datesep kaf'!$L$5:$O$94,4,FALSE)</f>
        <v>2010-11</v>
      </c>
      <c r="W58" s="18">
        <f>LARGE('datemar &amp; datesep kaf'!$L$5:$L$94,'datemar &amp; datesep kaf rank'!$A58)</f>
        <v>29.73223029</v>
      </c>
      <c r="X58" s="5" t="str">
        <f>VLOOKUP(Y58,'datemar &amp; datesep kaf'!$M$5:$O$94,3,FALSE)</f>
        <v>1956-57</v>
      </c>
      <c r="Y58" s="18">
        <f>LARGE('datemar &amp; datesep kaf'!$M$5:$M$94,'datemar &amp; datesep kaf rank'!$A58)</f>
        <v>15.663470487</v>
      </c>
      <c r="Z58" s="5" t="str">
        <f>VLOOKUP(AA58,'datemar &amp; datesep kaf'!$N$5:$O$94,2,FALSE)</f>
        <v>1973-74</v>
      </c>
      <c r="AA58" s="18">
        <f>LARGE('datemar &amp; datesep kaf'!$N$5:$N$94,'datemar &amp; datesep kaf rank'!$A58)</f>
        <v>7.4975203800000001</v>
      </c>
    </row>
    <row r="59" spans="1:27" x14ac:dyDescent="0.2">
      <c r="A59" s="5">
        <v>54</v>
      </c>
      <c r="B59" s="5" t="str">
        <f>VLOOKUP(C59,'datemar &amp; datesep kaf'!$B$5:$O$94,14,FALSE)</f>
        <v>1992-93</v>
      </c>
      <c r="C59" s="18">
        <f>LARGE('datemar &amp; datesep kaf'!$B$5:$B$94,'datemar &amp; datesep kaf rank'!$A59)</f>
        <v>768.37683069000002</v>
      </c>
      <c r="D59" s="5" t="str">
        <f>VLOOKUP(E59,'datemar &amp; datesep kaf'!$C$5:$O$94,13,FALSE)</f>
        <v>1992-93</v>
      </c>
      <c r="E59" s="18">
        <f>LARGE('datemar &amp; datesep kaf'!$C$5:$C$94,'datemar &amp; datesep kaf rank'!$A59)</f>
        <v>759.45121118999998</v>
      </c>
      <c r="F59" s="5" t="str">
        <f>VLOOKUP(G59,'datemar &amp; datesep kaf'!$D$5:$O$94,12,FALSE)</f>
        <v>2008-09</v>
      </c>
      <c r="G59" s="18">
        <f>LARGE('datemar &amp; datesep kaf'!$D$5:$D$94,'datemar &amp; datesep kaf rank'!$A59)</f>
        <v>718.00063423200004</v>
      </c>
      <c r="H59" s="5" t="str">
        <f>VLOOKUP(I59,'datemar &amp; datesep kaf'!$E$5:$O$94,11,FALSE)</f>
        <v>1980-81</v>
      </c>
      <c r="I59" s="18">
        <f>LARGE('datemar &amp; datesep kaf'!$E$5:$E$94,'datemar &amp; datesep kaf rank'!$A59)</f>
        <v>608.88989452199996</v>
      </c>
      <c r="J59" s="5" t="str">
        <f>VLOOKUP(K59,'datemar &amp; datesep kaf'!$F$5:$O$94,10,FALSE)</f>
        <v>1979-80</v>
      </c>
      <c r="K59" s="18">
        <f>LARGE('datemar &amp; datesep kaf'!$F$5:$F$94,'datemar &amp; datesep kaf rank'!$A59)</f>
        <v>427.52924016599997</v>
      </c>
      <c r="L59" s="5" t="str">
        <f>VLOOKUP(M59,'datemar &amp; datesep kaf'!$G$5:$O$94,9,FALSE)</f>
        <v>1963-64</v>
      </c>
      <c r="M59" s="18">
        <f>LARGE('datemar &amp; datesep kaf'!$G$5:$G$94,'datemar &amp; datesep kaf rank'!$A59)</f>
        <v>248.83040389199999</v>
      </c>
      <c r="N59" s="5" t="str">
        <f>VLOOKUP(O59,'datemar &amp; datesep kaf'!$H$5:$O$94,8,FALSE)</f>
        <v>1993-94</v>
      </c>
      <c r="O59" s="18">
        <f>LARGE('datemar &amp; datesep kaf'!$H$5:$H$94,'datemar &amp; datesep kaf rank'!$A59)</f>
        <v>124.14346641900001</v>
      </c>
      <c r="P59" s="5" t="str">
        <f>VLOOKUP(Q59,'datemar &amp; datesep kaf'!$I$5:$O$94,7,FALSE)</f>
        <v>1988-89</v>
      </c>
      <c r="Q59" s="18">
        <f>LARGE('datemar &amp; datesep kaf'!$I$5:$I$94,'datemar &amp; datesep kaf rank'!$A59)</f>
        <v>282.53155965299999</v>
      </c>
      <c r="R59" s="5" t="str">
        <f>VLOOKUP(S59,'datemar &amp; datesep kaf'!$J$5:$O$94,6,FALSE)</f>
        <v>2012-13</v>
      </c>
      <c r="S59" s="18">
        <f>LARGE('datemar &amp; datesep kaf'!$J$5:$J$94,'datemar &amp; datesep kaf rank'!$A59)</f>
        <v>159.554374182</v>
      </c>
      <c r="T59" s="5" t="str">
        <f>VLOOKUP(U59,'datemar &amp; datesep kaf'!$K$5:$O$94,5,FALSE)</f>
        <v>1993-94</v>
      </c>
      <c r="U59" s="18">
        <f>LARGE('datemar &amp; datesep kaf'!$K$5:$K$94,'datemar &amp; datesep kaf rank'!$A59)</f>
        <v>72.809253467999994</v>
      </c>
      <c r="V59" s="5" t="str">
        <f>VLOOKUP(W59,'datemar &amp; datesep kaf'!$L$5:$O$94,4,FALSE)</f>
        <v>1931-32</v>
      </c>
      <c r="W59" s="18">
        <f>LARGE('datemar &amp; datesep kaf'!$L$5:$L$94,'datemar &amp; datesep kaf rank'!$A59)</f>
        <v>29.710412109</v>
      </c>
      <c r="X59" s="5" t="str">
        <f>VLOOKUP(Y59,'datemar &amp; datesep kaf'!$M$5:$O$94,3,FALSE)</f>
        <v>1941-42</v>
      </c>
      <c r="Y59" s="18">
        <f>LARGE('datemar &amp; datesep kaf'!$M$5:$M$94,'datemar &amp; datesep kaf rank'!$A59)</f>
        <v>15.129916788000001</v>
      </c>
      <c r="Z59" s="5" t="str">
        <f>VLOOKUP(AA59,'datemar &amp; datesep kaf'!$N$5:$O$94,2,FALSE)</f>
        <v>1951-52</v>
      </c>
      <c r="AA59" s="18">
        <f>LARGE('datemar &amp; datesep kaf'!$N$5:$N$94,'datemar &amp; datesep kaf rank'!$A59)</f>
        <v>7.4380162499999996</v>
      </c>
    </row>
    <row r="60" spans="1:27" x14ac:dyDescent="0.2">
      <c r="A60" s="5">
        <v>55</v>
      </c>
      <c r="B60" s="5" t="str">
        <f>VLOOKUP(C60,'datemar &amp; datesep kaf'!$B$5:$O$94,14,FALSE)</f>
        <v>1966-67</v>
      </c>
      <c r="C60" s="18">
        <f>LARGE('datemar &amp; datesep kaf'!$B$5:$B$94,'datemar &amp; datesep kaf rank'!$A60)</f>
        <v>766.940797686</v>
      </c>
      <c r="D60" s="5" t="str">
        <f>VLOOKUP(E60,'datemar &amp; datesep kaf'!$C$5:$O$94,13,FALSE)</f>
        <v>2012-13</v>
      </c>
      <c r="E60" s="18">
        <f>LARGE('datemar &amp; datesep kaf'!$C$5:$C$94,'datemar &amp; datesep kaf rank'!$A60)</f>
        <v>755.113360113</v>
      </c>
      <c r="F60" s="5" t="str">
        <f>VLOOKUP(G60,'datemar &amp; datesep kaf'!$D$5:$O$94,12,FALSE)</f>
        <v>1980-81</v>
      </c>
      <c r="G60" s="18">
        <f>LARGE('datemar &amp; datesep kaf'!$D$5:$D$94,'datemar &amp; datesep kaf rank'!$A60)</f>
        <v>704.15600665199997</v>
      </c>
      <c r="H60" s="5" t="str">
        <f>VLOOKUP(I60,'datemar &amp; datesep kaf'!$E$5:$O$94,11,FALSE)</f>
        <v>1939-40</v>
      </c>
      <c r="I60" s="18">
        <f>LARGE('datemar &amp; datesep kaf'!$E$5:$E$94,'datemar &amp; datesep kaf rank'!$A60)</f>
        <v>602.47336583699996</v>
      </c>
      <c r="J60" s="5" t="str">
        <f>VLOOKUP(K60,'datemar &amp; datesep kaf'!$F$5:$O$94,10,FALSE)</f>
        <v>2007-08</v>
      </c>
      <c r="K60" s="18">
        <f>LARGE('datemar &amp; datesep kaf'!$F$5:$F$94,'datemar &amp; datesep kaf rank'!$A60)</f>
        <v>426.13089311100003</v>
      </c>
      <c r="L60" s="5" t="str">
        <f>VLOOKUP(M60,'datemar &amp; datesep kaf'!$G$5:$O$94,9,FALSE)</f>
        <v>1932-33</v>
      </c>
      <c r="M60" s="18">
        <f>LARGE('datemar &amp; datesep kaf'!$G$5:$G$94,'datemar &amp; datesep kaf rank'!$A60)</f>
        <v>245.773875081</v>
      </c>
      <c r="N60" s="5" t="str">
        <f>VLOOKUP(O60,'datemar &amp; datesep kaf'!$H$5:$O$94,8,FALSE)</f>
        <v>1942-43</v>
      </c>
      <c r="O60" s="18">
        <f>LARGE('datemar &amp; datesep kaf'!$H$5:$H$94,'datemar &amp; datesep kaf rank'!$A60)</f>
        <v>122.11437558599999</v>
      </c>
      <c r="P60" s="5" t="str">
        <f>VLOOKUP(Q60,'datemar &amp; datesep kaf'!$I$5:$O$94,7,FALSE)</f>
        <v>2005-06</v>
      </c>
      <c r="Q60" s="18">
        <f>LARGE('datemar &amp; datesep kaf'!$I$5:$I$94,'datemar &amp; datesep kaf rank'!$A60)</f>
        <v>280.71866715900001</v>
      </c>
      <c r="R60" s="5" t="str">
        <f>VLOOKUP(S60,'datemar &amp; datesep kaf'!$J$5:$O$94,6,FALSE)</f>
        <v>1981-82</v>
      </c>
      <c r="S60" s="18">
        <f>LARGE('datemar &amp; datesep kaf'!$J$5:$J$94,'datemar &amp; datesep kaf rank'!$A60)</f>
        <v>159.19139898900002</v>
      </c>
      <c r="T60" s="5" t="str">
        <f>VLOOKUP(U60,'datemar &amp; datesep kaf'!$K$5:$O$94,5,FALSE)</f>
        <v>1985-86</v>
      </c>
      <c r="U60" s="18">
        <f>LARGE('datemar &amp; datesep kaf'!$K$5:$K$94,'datemar &amp; datesep kaf rank'!$A60)</f>
        <v>72.325286544000008</v>
      </c>
      <c r="V60" s="5" t="str">
        <f>VLOOKUP(W60,'datemar &amp; datesep kaf'!$L$5:$O$94,4,FALSE)</f>
        <v>1956-57</v>
      </c>
      <c r="W60" s="18">
        <f>LARGE('datemar &amp; datesep kaf'!$L$5:$L$94,'datemar &amp; datesep kaf rank'!$A60)</f>
        <v>29.559668313</v>
      </c>
      <c r="X60" s="5" t="str">
        <f>VLOOKUP(Y60,'datemar &amp; datesep kaf'!$M$5:$O$94,3,FALSE)</f>
        <v>1943-44</v>
      </c>
      <c r="Y60" s="18">
        <f>LARGE('datemar &amp; datesep kaf'!$M$5:$M$94,'datemar &amp; datesep kaf rank'!$A60)</f>
        <v>14.854214319</v>
      </c>
      <c r="Z60" s="5" t="str">
        <f>VLOOKUP(AA60,'datemar &amp; datesep kaf'!$N$5:$O$94,2,FALSE)</f>
        <v>1935-36</v>
      </c>
      <c r="AA60" s="18">
        <f>LARGE('datemar &amp; datesep kaf'!$N$5:$N$94,'datemar &amp; datesep kaf rank'!$A60)</f>
        <v>7.2595038599999997</v>
      </c>
    </row>
    <row r="61" spans="1:27" x14ac:dyDescent="0.2">
      <c r="A61" s="5">
        <v>56</v>
      </c>
      <c r="B61" s="5" t="str">
        <f>VLOOKUP(C61,'datemar &amp; datesep kaf'!$B$5:$O$94,14,FALSE)</f>
        <v>1997-98</v>
      </c>
      <c r="C61" s="18">
        <f>LARGE('datemar &amp; datesep kaf'!$B$5:$B$94,'datemar &amp; datesep kaf rank'!$A61)</f>
        <v>759.56823597899995</v>
      </c>
      <c r="D61" s="5" t="str">
        <f>VLOOKUP(E61,'datemar &amp; datesep kaf'!$C$5:$O$94,13,FALSE)</f>
        <v>1997-98</v>
      </c>
      <c r="E61" s="18">
        <f>LARGE('datemar &amp; datesep kaf'!$C$5:$C$94,'datemar &amp; datesep kaf rank'!$A61)</f>
        <v>739.75336068900003</v>
      </c>
      <c r="F61" s="5" t="str">
        <f>VLOOKUP(G61,'datemar &amp; datesep kaf'!$D$5:$O$94,12,FALSE)</f>
        <v>1967-68</v>
      </c>
      <c r="G61" s="18">
        <f>LARGE('datemar &amp; datesep kaf'!$D$5:$D$94,'datemar &amp; datesep kaf rank'!$A61)</f>
        <v>699.14575890599997</v>
      </c>
      <c r="H61" s="5" t="str">
        <f>VLOOKUP(I61,'datemar &amp; datesep kaf'!$E$5:$O$94,11,FALSE)</f>
        <v>1992-93</v>
      </c>
      <c r="I61" s="18">
        <f>LARGE('datemar &amp; datesep kaf'!$E$5:$E$94,'datemar &amp; datesep kaf rank'!$A61)</f>
        <v>599.83138246500005</v>
      </c>
      <c r="J61" s="5" t="str">
        <f>VLOOKUP(K61,'datemar &amp; datesep kaf'!$F$5:$O$94,10,FALSE)</f>
        <v>1948-49</v>
      </c>
      <c r="K61" s="18">
        <f>LARGE('datemar &amp; datesep kaf'!$F$5:$F$94,'datemar &amp; datesep kaf rank'!$A61)</f>
        <v>425.62312453499999</v>
      </c>
      <c r="L61" s="5" t="str">
        <f>VLOOKUP(M61,'datemar &amp; datesep kaf'!$G$5:$O$94,9,FALSE)</f>
        <v>1969-70</v>
      </c>
      <c r="M61" s="18">
        <f>LARGE('datemar &amp; datesep kaf'!$G$5:$G$94,'datemar &amp; datesep kaf rank'!$A61)</f>
        <v>245.31569328</v>
      </c>
      <c r="N61" s="5" t="str">
        <f>VLOOKUP(O61,'datemar &amp; datesep kaf'!$H$5:$O$94,8,FALSE)</f>
        <v>2017-18</v>
      </c>
      <c r="O61" s="18">
        <f>LARGE('datemar &amp; datesep kaf'!$H$5:$H$94,'datemar &amp; datesep kaf rank'!$A61)</f>
        <v>120.57718556100001</v>
      </c>
      <c r="P61" s="5" t="str">
        <f>VLOOKUP(Q61,'datemar &amp; datesep kaf'!$I$5:$O$94,7,FALSE)</f>
        <v>2003-04</v>
      </c>
      <c r="Q61" s="18">
        <f>LARGE('datemar &amp; datesep kaf'!$I$5:$I$94,'datemar &amp; datesep kaf rank'!$A61)</f>
        <v>279.37387382099996</v>
      </c>
      <c r="R61" s="5" t="str">
        <f>VLOOKUP(S61,'datemar &amp; datesep kaf'!$J$5:$O$94,6,FALSE)</f>
        <v>1985-86</v>
      </c>
      <c r="S61" s="18">
        <f>LARGE('datemar &amp; datesep kaf'!$J$5:$J$94,'datemar &amp; datesep kaf rank'!$A61)</f>
        <v>159.02280395400001</v>
      </c>
      <c r="T61" s="5" t="str">
        <f>VLOOKUP(U61,'datemar &amp; datesep kaf'!$K$5:$O$94,5,FALSE)</f>
        <v>1972-73</v>
      </c>
      <c r="U61" s="18">
        <f>LARGE('datemar &amp; datesep kaf'!$K$5:$K$94,'datemar &amp; datesep kaf rank'!$A61)</f>
        <v>71.379170876999993</v>
      </c>
      <c r="V61" s="5" t="str">
        <f>VLOOKUP(W61,'datemar &amp; datesep kaf'!$L$5:$O$94,4,FALSE)</f>
        <v>1938-39</v>
      </c>
      <c r="W61" s="18">
        <f>LARGE('datemar &amp; datesep kaf'!$L$5:$L$94,'datemar &amp; datesep kaf rank'!$A61)</f>
        <v>29.553717899999999</v>
      </c>
      <c r="X61" s="5" t="str">
        <f>VLOOKUP(Y61,'datemar &amp; datesep kaf'!$M$5:$O$94,3,FALSE)</f>
        <v>2010-11</v>
      </c>
      <c r="Y61" s="18">
        <f>LARGE('datemar &amp; datesep kaf'!$M$5:$M$94,'datemar &amp; datesep kaf rank'!$A61)</f>
        <v>14.852230848</v>
      </c>
      <c r="Z61" s="5" t="str">
        <f>VLOOKUP(AA61,'datemar &amp; datesep kaf'!$N$5:$O$94,2,FALSE)</f>
        <v>1993-94</v>
      </c>
      <c r="AA61" s="18">
        <f>LARGE('datemar &amp; datesep kaf'!$N$5:$N$94,'datemar &amp; datesep kaf rank'!$A61)</f>
        <v>7.0809914699999998</v>
      </c>
    </row>
    <row r="62" spans="1:27" x14ac:dyDescent="0.2">
      <c r="A62" s="5">
        <v>57</v>
      </c>
      <c r="B62" s="5" t="str">
        <f>VLOOKUP(C62,'datemar &amp; datesep kaf'!$B$5:$O$94,14,FALSE)</f>
        <v>2012-13</v>
      </c>
      <c r="C62" s="18">
        <f>LARGE('datemar &amp; datesep kaf'!$B$5:$B$94,'datemar &amp; datesep kaf rank'!$A62)</f>
        <v>756.54145923299996</v>
      </c>
      <c r="D62" s="5" t="str">
        <f>VLOOKUP(E62,'datemar &amp; datesep kaf'!$C$5:$O$94,13,FALSE)</f>
        <v>1984-85</v>
      </c>
      <c r="E62" s="18">
        <f>LARGE('datemar &amp; datesep kaf'!$C$5:$C$94,'datemar &amp; datesep kaf rank'!$A62)</f>
        <v>737.14707979500008</v>
      </c>
      <c r="F62" s="5" t="str">
        <f>VLOOKUP(G62,'datemar &amp; datesep kaf'!$D$5:$O$94,12,FALSE)</f>
        <v>2012-13</v>
      </c>
      <c r="G62" s="18">
        <f>LARGE('datemar &amp; datesep kaf'!$D$5:$D$94,'datemar &amp; datesep kaf rank'!$A62)</f>
        <v>695.96228795100001</v>
      </c>
      <c r="H62" s="5" t="str">
        <f>VLOOKUP(I62,'datemar &amp; datesep kaf'!$E$5:$O$94,11,FALSE)</f>
        <v>1989-90</v>
      </c>
      <c r="I62" s="18">
        <f>LARGE('datemar &amp; datesep kaf'!$E$5:$E$94,'datemar &amp; datesep kaf rank'!$A62)</f>
        <v>593.34344882400001</v>
      </c>
      <c r="J62" s="5" t="str">
        <f>VLOOKUP(K62,'datemar &amp; datesep kaf'!$F$5:$O$94,10,FALSE)</f>
        <v>1951-52</v>
      </c>
      <c r="K62" s="18">
        <f>LARGE('datemar &amp; datesep kaf'!$F$5:$F$94,'datemar &amp; datesep kaf rank'!$A62)</f>
        <v>423.85783534499996</v>
      </c>
      <c r="L62" s="5" t="str">
        <f>VLOOKUP(M62,'datemar &amp; datesep kaf'!$G$5:$O$94,9,FALSE)</f>
        <v>1955-56</v>
      </c>
      <c r="M62" s="18">
        <f>LARGE('datemar &amp; datesep kaf'!$G$5:$G$94,'datemar &amp; datesep kaf rank'!$A62)</f>
        <v>242.923627254</v>
      </c>
      <c r="N62" s="5" t="str">
        <f>VLOOKUP(O62,'datemar &amp; datesep kaf'!$H$5:$O$94,8,FALSE)</f>
        <v>1935-36</v>
      </c>
      <c r="O62" s="18">
        <f>LARGE('datemar &amp; datesep kaf'!$H$5:$H$94,'datemar &amp; datesep kaf rank'!$A62)</f>
        <v>120.454210359</v>
      </c>
      <c r="P62" s="5" t="str">
        <f>VLOOKUP(Q62,'datemar &amp; datesep kaf'!$I$5:$O$94,7,FALSE)</f>
        <v>1965-66</v>
      </c>
      <c r="Q62" s="18">
        <f>LARGE('datemar &amp; datesep kaf'!$I$5:$I$94,'datemar &amp; datesep kaf rank'!$A62)</f>
        <v>277.99536147599997</v>
      </c>
      <c r="R62" s="5" t="str">
        <f>VLOOKUP(S62,'datemar &amp; datesep kaf'!$J$5:$O$94,6,FALSE)</f>
        <v>1969-70</v>
      </c>
      <c r="S62" s="18">
        <f>LARGE('datemar &amp; datesep kaf'!$J$5:$J$94,'datemar &amp; datesep kaf rank'!$A62)</f>
        <v>157.47371310299999</v>
      </c>
      <c r="T62" s="5" t="str">
        <f>VLOOKUP(U62,'datemar &amp; datesep kaf'!$K$5:$O$94,5,FALSE)</f>
        <v>1990-91</v>
      </c>
      <c r="U62" s="18">
        <f>LARGE('datemar &amp; datesep kaf'!$K$5:$K$94,'datemar &amp; datesep kaf rank'!$A62)</f>
        <v>69.923303163</v>
      </c>
      <c r="V62" s="5" t="str">
        <f>VLOOKUP(W62,'datemar &amp; datesep kaf'!$L$5:$O$94,4,FALSE)</f>
        <v>1986-87</v>
      </c>
      <c r="W62" s="18">
        <f>LARGE('datemar &amp; datesep kaf'!$L$5:$L$94,'datemar &amp; datesep kaf rank'!$A62)</f>
        <v>29.278015431</v>
      </c>
      <c r="X62" s="5" t="str">
        <f>VLOOKUP(Y62,'datemar &amp; datesep kaf'!$M$5:$O$94,3,FALSE)</f>
        <v>1948-49</v>
      </c>
      <c r="Y62" s="18">
        <f>LARGE('datemar &amp; datesep kaf'!$M$5:$M$94,'datemar &amp; datesep kaf rank'!$A62)</f>
        <v>14.806611015</v>
      </c>
      <c r="Z62" s="5" t="str">
        <f>VLOOKUP(AA62,'datemar &amp; datesep kaf'!$N$5:$O$94,2,FALSE)</f>
        <v>1939-40</v>
      </c>
      <c r="AA62" s="18">
        <f>LARGE('datemar &amp; datesep kaf'!$N$5:$N$94,'datemar &amp; datesep kaf rank'!$A62)</f>
        <v>7.0214873399999993</v>
      </c>
    </row>
    <row r="63" spans="1:27" x14ac:dyDescent="0.2">
      <c r="A63" s="5">
        <v>58</v>
      </c>
      <c r="B63" s="5" t="str">
        <f>VLOOKUP(C63,'datemar &amp; datesep kaf'!$B$5:$O$94,14,FALSE)</f>
        <v>1986-87</v>
      </c>
      <c r="C63" s="18">
        <f>LARGE('datemar &amp; datesep kaf'!$B$5:$B$94,'datemar &amp; datesep kaf rank'!$A63)</f>
        <v>749.51203800899998</v>
      </c>
      <c r="D63" s="5" t="str">
        <f>VLOOKUP(E63,'datemar &amp; datesep kaf'!$C$5:$O$94,13,FALSE)</f>
        <v>1959-60</v>
      </c>
      <c r="E63" s="18">
        <f>LARGE('datemar &amp; datesep kaf'!$C$5:$C$94,'datemar &amp; datesep kaf rank'!$A63)</f>
        <v>736.37352610499988</v>
      </c>
      <c r="F63" s="5" t="str">
        <f>VLOOKUP(G63,'datemar &amp; datesep kaf'!$D$5:$O$94,12,FALSE)</f>
        <v>1932-33</v>
      </c>
      <c r="G63" s="18">
        <f>LARGE('datemar &amp; datesep kaf'!$D$5:$D$94,'datemar &amp; datesep kaf rank'!$A63)</f>
        <v>694.34377561500003</v>
      </c>
      <c r="H63" s="5" t="str">
        <f>VLOOKUP(I63,'datemar &amp; datesep kaf'!$E$5:$O$94,11,FALSE)</f>
        <v>1966-67</v>
      </c>
      <c r="I63" s="18">
        <f>LARGE('datemar &amp; datesep kaf'!$E$5:$E$94,'datemar &amp; datesep kaf rank'!$A63)</f>
        <v>592.69683727799998</v>
      </c>
      <c r="J63" s="5" t="str">
        <f>VLOOKUP(K63,'datemar &amp; datesep kaf'!$F$5:$O$94,10,FALSE)</f>
        <v>1966-67</v>
      </c>
      <c r="K63" s="18">
        <f>LARGE('datemar &amp; datesep kaf'!$F$5:$F$94,'datemar &amp; datesep kaf rank'!$A63)</f>
        <v>416.04295960499996</v>
      </c>
      <c r="L63" s="5" t="str">
        <f>VLOOKUP(M63,'datemar &amp; datesep kaf'!$G$5:$O$94,9,FALSE)</f>
        <v>1975-76</v>
      </c>
      <c r="M63" s="18">
        <f>LARGE('datemar &amp; datesep kaf'!$G$5:$G$94,'datemar &amp; datesep kaf rank'!$A63)</f>
        <v>241.46180912699998</v>
      </c>
      <c r="N63" s="5" t="str">
        <f>VLOOKUP(O63,'datemar &amp; datesep kaf'!$H$5:$O$94,8,FALSE)</f>
        <v>1986-87</v>
      </c>
      <c r="O63" s="18">
        <f>LARGE('datemar &amp; datesep kaf'!$H$5:$H$94,'datemar &amp; datesep kaf rank'!$A63)</f>
        <v>119.777846748</v>
      </c>
      <c r="P63" s="5" t="str">
        <f>VLOOKUP(Q63,'datemar &amp; datesep kaf'!$I$5:$O$94,7,FALSE)</f>
        <v>1977-78</v>
      </c>
      <c r="Q63" s="18">
        <f>LARGE('datemar &amp; datesep kaf'!$I$5:$I$94,'datemar &amp; datesep kaf rank'!$A63)</f>
        <v>277.65420446400003</v>
      </c>
      <c r="R63" s="5" t="str">
        <f>VLOOKUP(S63,'datemar &amp; datesep kaf'!$J$5:$O$94,6,FALSE)</f>
        <v>1937-38</v>
      </c>
      <c r="S63" s="18">
        <f>LARGE('datemar &amp; datesep kaf'!$J$5:$J$94,'datemar &amp; datesep kaf rank'!$A63)</f>
        <v>157.34478748800001</v>
      </c>
      <c r="T63" s="5" t="str">
        <f>VLOOKUP(U63,'datemar &amp; datesep kaf'!$K$5:$O$94,5,FALSE)</f>
        <v>1997-98</v>
      </c>
      <c r="U63" s="18">
        <f>LARGE('datemar &amp; datesep kaf'!$K$5:$K$94,'datemar &amp; datesep kaf rank'!$A63)</f>
        <v>69.492889955999999</v>
      </c>
      <c r="V63" s="5" t="str">
        <f>VLOOKUP(W63,'datemar &amp; datesep kaf'!$L$5:$O$94,4,FALSE)</f>
        <v>1969-70</v>
      </c>
      <c r="W63" s="18">
        <f>LARGE('datemar &amp; datesep kaf'!$L$5:$L$94,'datemar &amp; datesep kaf rank'!$A63)</f>
        <v>29.000329490999999</v>
      </c>
      <c r="X63" s="5" t="str">
        <f>VLOOKUP(Y63,'datemar &amp; datesep kaf'!$M$5:$O$94,3,FALSE)</f>
        <v>1935-36</v>
      </c>
      <c r="Y63" s="18">
        <f>LARGE('datemar &amp; datesep kaf'!$M$5:$M$94,'datemar &amp; datesep kaf rank'!$A63)</f>
        <v>14.760991182</v>
      </c>
      <c r="Z63" s="5" t="str">
        <f>VLOOKUP(AA63,'datemar &amp; datesep kaf'!$N$5:$O$94,2,FALSE)</f>
        <v>1942-43</v>
      </c>
      <c r="AA63" s="18">
        <f>LARGE('datemar &amp; datesep kaf'!$N$5:$N$94,'datemar &amp; datesep kaf rank'!$A63)</f>
        <v>6.9619832100000005</v>
      </c>
    </row>
    <row r="64" spans="1:27" x14ac:dyDescent="0.2">
      <c r="A64" s="5">
        <v>59</v>
      </c>
      <c r="B64" s="5" t="str">
        <f>VLOOKUP(C64,'datemar &amp; datesep kaf'!$B$5:$O$94,14,FALSE)</f>
        <v>1962-63</v>
      </c>
      <c r="C64" s="18">
        <f>LARGE('datemar &amp; datesep kaf'!$B$5:$B$94,'datemar &amp; datesep kaf rank'!$A64)</f>
        <v>748.79005456499999</v>
      </c>
      <c r="D64" s="5" t="str">
        <f>VLOOKUP(E64,'datemar &amp; datesep kaf'!$C$5:$O$94,13,FALSE)</f>
        <v>1962-63</v>
      </c>
      <c r="E64" s="18">
        <f>LARGE('datemar &amp; datesep kaf'!$C$5:$C$94,'datemar &amp; datesep kaf rank'!$A64)</f>
        <v>736.35369139499994</v>
      </c>
      <c r="F64" s="5" t="str">
        <f>VLOOKUP(G64,'datemar &amp; datesep kaf'!$D$5:$O$94,12,FALSE)</f>
        <v>1986-87</v>
      </c>
      <c r="G64" s="18">
        <f>LARGE('datemar &amp; datesep kaf'!$D$5:$D$94,'datemar &amp; datesep kaf rank'!$A64)</f>
        <v>691.79898232199992</v>
      </c>
      <c r="H64" s="5" t="str">
        <f>VLOOKUP(I64,'datemar &amp; datesep kaf'!$E$5:$O$94,11,FALSE)</f>
        <v>1997-98</v>
      </c>
      <c r="I64" s="18">
        <f>LARGE('datemar &amp; datesep kaf'!$E$5:$E$94,'datemar &amp; datesep kaf rank'!$A64)</f>
        <v>572.14212730499992</v>
      </c>
      <c r="J64" s="5" t="str">
        <f>VLOOKUP(K64,'datemar &amp; datesep kaf'!$F$5:$O$94,10,FALSE)</f>
        <v>1933-34</v>
      </c>
      <c r="K64" s="18">
        <f>LARGE('datemar &amp; datesep kaf'!$F$5:$F$94,'datemar &amp; datesep kaf rank'!$A64)</f>
        <v>414.70411667999997</v>
      </c>
      <c r="L64" s="5" t="str">
        <f>VLOOKUP(M64,'datemar &amp; datesep kaf'!$G$5:$O$94,9,FALSE)</f>
        <v>1954-55</v>
      </c>
      <c r="M64" s="18">
        <f>LARGE('datemar &amp; datesep kaf'!$G$5:$G$94,'datemar &amp; datesep kaf rank'!$A64)</f>
        <v>240.72990832799999</v>
      </c>
      <c r="N64" s="5" t="str">
        <f>VLOOKUP(O64,'datemar &amp; datesep kaf'!$H$5:$O$94,8,FALSE)</f>
        <v>1976-77</v>
      </c>
      <c r="O64" s="18">
        <f>LARGE('datemar &amp; datesep kaf'!$H$5:$H$94,'datemar &amp; datesep kaf rank'!$A64)</f>
        <v>119.101483137</v>
      </c>
      <c r="P64" s="5" t="str">
        <f>VLOOKUP(Q64,'datemar &amp; datesep kaf'!$I$5:$O$94,7,FALSE)</f>
        <v>1945-46</v>
      </c>
      <c r="Q64" s="18">
        <f>LARGE('datemar &amp; datesep kaf'!$I$5:$I$94,'datemar &amp; datesep kaf rank'!$A64)</f>
        <v>277.33089869100002</v>
      </c>
      <c r="R64" s="5" t="str">
        <f>VLOOKUP(S64,'datemar &amp; datesep kaf'!$J$5:$O$94,6,FALSE)</f>
        <v>2000-01</v>
      </c>
      <c r="S64" s="18">
        <f>LARGE('datemar &amp; datesep kaf'!$J$5:$J$94,'datemar &amp; datesep kaf rank'!$A64)</f>
        <v>154.87734956400001</v>
      </c>
      <c r="T64" s="5" t="str">
        <f>VLOOKUP(U64,'datemar &amp; datesep kaf'!$K$5:$O$94,5,FALSE)</f>
        <v>1938-39</v>
      </c>
      <c r="U64" s="18">
        <f>LARGE('datemar &amp; datesep kaf'!$K$5:$K$94,'datemar &amp; datesep kaf rank'!$A64)</f>
        <v>69.183468480000002</v>
      </c>
      <c r="V64" s="5" t="str">
        <f>VLOOKUP(W64,'datemar &amp; datesep kaf'!$L$5:$O$94,4,FALSE)</f>
        <v>1928-29</v>
      </c>
      <c r="W64" s="18">
        <f>LARGE('datemar &amp; datesep kaf'!$L$5:$L$94,'datemar &amp; datesep kaf rank'!$A64)</f>
        <v>28.115701425000001</v>
      </c>
      <c r="X64" s="5" t="str">
        <f>VLOOKUP(Y64,'datemar &amp; datesep kaf'!$M$5:$O$94,3,FALSE)</f>
        <v>1964-65</v>
      </c>
      <c r="Y64" s="18">
        <f>LARGE('datemar &amp; datesep kaf'!$M$5:$M$94,'datemar &amp; datesep kaf rank'!$A64)</f>
        <v>14.259173019</v>
      </c>
      <c r="Z64" s="5" t="str">
        <f>VLOOKUP(AA64,'datemar &amp; datesep kaf'!$N$5:$O$94,2,FALSE)</f>
        <v>1942-43</v>
      </c>
      <c r="AA64" s="18">
        <f>LARGE('datemar &amp; datesep kaf'!$N$5:$N$94,'datemar &amp; datesep kaf rank'!$A64)</f>
        <v>6.9619832100000005</v>
      </c>
    </row>
    <row r="65" spans="1:27" x14ac:dyDescent="0.2">
      <c r="A65" s="5">
        <v>60</v>
      </c>
      <c r="B65" s="5" t="str">
        <f>VLOOKUP(C65,'datemar &amp; datesep kaf'!$B$5:$O$94,14,FALSE)</f>
        <v>1984-85</v>
      </c>
      <c r="C65" s="18">
        <f>LARGE('datemar &amp; datesep kaf'!$B$5:$B$94,'datemar &amp; datesep kaf rank'!$A65)</f>
        <v>748.69088101500006</v>
      </c>
      <c r="D65" s="5" t="str">
        <f>VLOOKUP(E65,'datemar &amp; datesep kaf'!$C$5:$O$94,13,FALSE)</f>
        <v>2008-09</v>
      </c>
      <c r="E65" s="18">
        <f>LARGE('datemar &amp; datesep kaf'!$C$5:$C$94,'datemar &amp; datesep kaf rank'!$A65)</f>
        <v>727.22377438199999</v>
      </c>
      <c r="F65" s="5" t="str">
        <f>VLOOKUP(G65,'datemar &amp; datesep kaf'!$D$5:$O$94,12,FALSE)</f>
        <v>1978-79</v>
      </c>
      <c r="G65" s="18">
        <f>LARGE('datemar &amp; datesep kaf'!$D$5:$D$94,'datemar &amp; datesep kaf rank'!$A65)</f>
        <v>678.73980925800004</v>
      </c>
      <c r="H65" s="5" t="str">
        <f>VLOOKUP(I65,'datemar &amp; datesep kaf'!$E$5:$O$94,11,FALSE)</f>
        <v>1963-64</v>
      </c>
      <c r="I65" s="18">
        <f>LARGE('datemar &amp; datesep kaf'!$E$5:$E$94,'datemar &amp; datesep kaf rank'!$A65)</f>
        <v>571.57882154100002</v>
      </c>
      <c r="J65" s="5" t="str">
        <f>VLOOKUP(K65,'datemar &amp; datesep kaf'!$F$5:$O$94,10,FALSE)</f>
        <v>1938-39</v>
      </c>
      <c r="K65" s="18">
        <f>LARGE('datemar &amp; datesep kaf'!$F$5:$F$94,'datemar &amp; datesep kaf rank'!$A65)</f>
        <v>413.51205060899997</v>
      </c>
      <c r="L65" s="5" t="str">
        <f>VLOOKUP(M65,'datemar &amp; datesep kaf'!$G$5:$O$94,9,FALSE)</f>
        <v>2010-11</v>
      </c>
      <c r="M65" s="18">
        <f>LARGE('datemar &amp; datesep kaf'!$G$5:$G$94,'datemar &amp; datesep kaf rank'!$A65)</f>
        <v>240.54742899600001</v>
      </c>
      <c r="N65" s="5" t="str">
        <f>VLOOKUP(O65,'datemar &amp; datesep kaf'!$H$5:$O$94,8,FALSE)</f>
        <v>1933-34</v>
      </c>
      <c r="O65" s="18">
        <f>LARGE('datemar &amp; datesep kaf'!$H$5:$H$94,'datemar &amp; datesep kaf rank'!$A65)</f>
        <v>119.03999553600001</v>
      </c>
      <c r="P65" s="5" t="str">
        <f>VLOOKUP(Q65,'datemar &amp; datesep kaf'!$I$5:$O$94,7,FALSE)</f>
        <v>1978-79</v>
      </c>
      <c r="Q65" s="18">
        <f>LARGE('datemar &amp; datesep kaf'!$I$5:$I$94,'datemar &amp; datesep kaf rank'!$A65)</f>
        <v>275.74213841999995</v>
      </c>
      <c r="R65" s="5" t="str">
        <f>VLOOKUP(S65,'datemar &amp; datesep kaf'!$J$5:$O$94,6,FALSE)</f>
        <v>1997-98</v>
      </c>
      <c r="S65" s="18">
        <f>LARGE('datemar &amp; datesep kaf'!$J$5:$J$94,'datemar &amp; datesep kaf rank'!$A65)</f>
        <v>154.714704942</v>
      </c>
      <c r="T65" s="5" t="str">
        <f>VLOOKUP(U65,'datemar &amp; datesep kaf'!$K$5:$O$94,5,FALSE)</f>
        <v>1995-96</v>
      </c>
      <c r="U65" s="18">
        <f>LARGE('datemar &amp; datesep kaf'!$K$5:$K$94,'datemar &amp; datesep kaf rank'!$A65)</f>
        <v>67.626443745000003</v>
      </c>
      <c r="V65" s="5" t="str">
        <f>VLOOKUP(W65,'datemar &amp; datesep kaf'!$L$5:$O$94,4,FALSE)</f>
        <v>1948-49</v>
      </c>
      <c r="W65" s="18">
        <f>LARGE('datemar &amp; datesep kaf'!$L$5:$L$94,'datemar &amp; datesep kaf rank'!$A65)</f>
        <v>27.411569220000001</v>
      </c>
      <c r="X65" s="5" t="str">
        <f>VLOOKUP(Y65,'datemar &amp; datesep kaf'!$M$5:$O$94,3,FALSE)</f>
        <v>2000-01</v>
      </c>
      <c r="Y65" s="18">
        <f>LARGE('datemar &amp; datesep kaf'!$M$5:$M$94,'datemar &amp; datesep kaf rank'!$A65)</f>
        <v>13.878346586999999</v>
      </c>
      <c r="Z65" s="5" t="str">
        <f>VLOOKUP(AA65,'datemar &amp; datesep kaf'!$N$5:$O$94,2,FALSE)</f>
        <v>1955-56</v>
      </c>
      <c r="AA65" s="18">
        <f>LARGE('datemar &amp; datesep kaf'!$N$5:$N$94,'datemar &amp; datesep kaf rank'!$A65)</f>
        <v>6.6644625599999996</v>
      </c>
    </row>
    <row r="66" spans="1:27" x14ac:dyDescent="0.2">
      <c r="A66" s="5">
        <v>61</v>
      </c>
      <c r="B66" s="5" t="str">
        <f>VLOOKUP(C66,'datemar &amp; datesep kaf'!$B$5:$O$94,14,FALSE)</f>
        <v>1978-79</v>
      </c>
      <c r="C66" s="18">
        <f>LARGE('datemar &amp; datesep kaf'!$B$5:$B$94,'datemar &amp; datesep kaf rank'!$A66)</f>
        <v>735.11203854900009</v>
      </c>
      <c r="D66" s="5" t="str">
        <f>VLOOKUP(E66,'datemar &amp; datesep kaf'!$C$5:$O$94,13,FALSE)</f>
        <v>1986-87</v>
      </c>
      <c r="E66" s="18">
        <f>LARGE('datemar &amp; datesep kaf'!$C$5:$C$94,'datemar &amp; datesep kaf rank'!$A66)</f>
        <v>717.43931193900005</v>
      </c>
      <c r="F66" s="5" t="str">
        <f>VLOOKUP(G66,'datemar &amp; datesep kaf'!$D$5:$O$94,12,FALSE)</f>
        <v>1984-85</v>
      </c>
      <c r="G66" s="18">
        <f>LARGE('datemar &amp; datesep kaf'!$D$5:$D$94,'datemar &amp; datesep kaf rank'!$A66)</f>
        <v>674.92162758300003</v>
      </c>
      <c r="H66" s="5" t="str">
        <f>VLOOKUP(I66,'datemar &amp; datesep kaf'!$E$5:$O$94,11,FALSE)</f>
        <v>1934-35</v>
      </c>
      <c r="I66" s="18">
        <f>LARGE('datemar &amp; datesep kaf'!$E$5:$E$94,'datemar &amp; datesep kaf rank'!$A66)</f>
        <v>566.75105312699998</v>
      </c>
      <c r="J66" s="5" t="str">
        <f>VLOOKUP(K66,'datemar &amp; datesep kaf'!$F$5:$O$94,10,FALSE)</f>
        <v>1946-47</v>
      </c>
      <c r="K66" s="18">
        <f>LARGE('datemar &amp; datesep kaf'!$F$5:$F$94,'datemar &amp; datesep kaf rank'!$A66)</f>
        <v>411.28461267599999</v>
      </c>
      <c r="L66" s="5" t="str">
        <f>VLOOKUP(M66,'datemar &amp; datesep kaf'!$G$5:$O$94,9,FALSE)</f>
        <v>1934-35</v>
      </c>
      <c r="M66" s="18">
        <f>LARGE('datemar &amp; datesep kaf'!$G$5:$G$94,'datemar &amp; datesep kaf rank'!$A66)</f>
        <v>237.60792497399999</v>
      </c>
      <c r="N66" s="5" t="str">
        <f>VLOOKUP(O66,'datemar &amp; datesep kaf'!$H$5:$O$94,8,FALSE)</f>
        <v>1990-91</v>
      </c>
      <c r="O66" s="18">
        <f>LARGE('datemar &amp; datesep kaf'!$H$5:$H$94,'datemar &amp; datesep kaf rank'!$A66)</f>
        <v>118.05619392</v>
      </c>
      <c r="P66" s="5" t="str">
        <f>VLOOKUP(Q66,'datemar &amp; datesep kaf'!$I$5:$O$94,7,FALSE)</f>
        <v>1960-61</v>
      </c>
      <c r="Q66" s="18">
        <f>LARGE('datemar &amp; datesep kaf'!$I$5:$I$94,'datemar &amp; datesep kaf rank'!$A66)</f>
        <v>275.018171505</v>
      </c>
      <c r="R66" s="5" t="str">
        <f>VLOOKUP(S66,'datemar &amp; datesep kaf'!$J$5:$O$94,6,FALSE)</f>
        <v>1996-97</v>
      </c>
      <c r="S66" s="18">
        <f>LARGE('datemar &amp; datesep kaf'!$J$5:$J$94,'datemar &amp; datesep kaf rank'!$A66)</f>
        <v>153.542473581</v>
      </c>
      <c r="T66" s="5" t="str">
        <f>VLOOKUP(U66,'datemar &amp; datesep kaf'!$K$5:$O$94,5,FALSE)</f>
        <v>2001-02</v>
      </c>
      <c r="U66" s="18">
        <f>LARGE('datemar &amp; datesep kaf'!$K$5:$K$94,'datemar &amp; datesep kaf rank'!$A66)</f>
        <v>67.146443763000008</v>
      </c>
      <c r="V66" s="5" t="str">
        <f>VLOOKUP(W66,'datemar &amp; datesep kaf'!$L$5:$O$94,4,FALSE)</f>
        <v>1944-45</v>
      </c>
      <c r="W66" s="18">
        <f>LARGE('datemar &amp; datesep kaf'!$L$5:$L$94,'datemar &amp; datesep kaf rank'!$A66)</f>
        <v>27.306445257</v>
      </c>
      <c r="X66" s="5" t="str">
        <f>VLOOKUP(Y66,'datemar &amp; datesep kaf'!$M$5:$O$94,3,FALSE)</f>
        <v>1998-99</v>
      </c>
      <c r="Y66" s="18">
        <f>LARGE('datemar &amp; datesep kaf'!$M$5:$M$94,'datemar &amp; datesep kaf rank'!$A66)</f>
        <v>13.816858986</v>
      </c>
      <c r="Z66" s="5" t="str">
        <f>VLOOKUP(AA66,'datemar &amp; datesep kaf'!$N$5:$O$94,2,FALSE)</f>
        <v>2007-08</v>
      </c>
      <c r="AA66" s="18">
        <f>LARGE('datemar &amp; datesep kaf'!$N$5:$N$94,'datemar &amp; datesep kaf rank'!$A66)</f>
        <v>6.3074377799999999</v>
      </c>
    </row>
    <row r="67" spans="1:27" x14ac:dyDescent="0.2">
      <c r="A67" s="11">
        <v>62</v>
      </c>
      <c r="B67" s="5" t="str">
        <f>VLOOKUP(C67,'datemar &amp; datesep kaf'!$B$5:$O$94,14,FALSE)</f>
        <v>2008-09</v>
      </c>
      <c r="C67" s="18">
        <f>LARGE('datemar &amp; datesep kaf'!$B$5:$B$94,'datemar &amp; datesep kaf rank'!$A67)</f>
        <v>733.53121216199997</v>
      </c>
      <c r="D67" s="5" t="str">
        <f>VLOOKUP(E67,'datemar &amp; datesep kaf'!$C$5:$O$94,13,FALSE)</f>
        <v>1990-91</v>
      </c>
      <c r="E67" s="18">
        <f>LARGE('datemar &amp; datesep kaf'!$C$5:$C$94,'datemar &amp; datesep kaf rank'!$A67)</f>
        <v>714.45617155499997</v>
      </c>
      <c r="F67" s="5" t="str">
        <f>VLOOKUP(G67,'datemar &amp; datesep kaf'!$D$5:$O$94,12,FALSE)</f>
        <v>1990-91</v>
      </c>
      <c r="G67" s="18">
        <f>LARGE('datemar &amp; datesep kaf'!$D$5:$D$94,'datemar &amp; datesep kaf rank'!$A67)</f>
        <v>669.8161732289999</v>
      </c>
      <c r="H67" s="5" t="str">
        <f>VLOOKUP(I67,'datemar &amp; datesep kaf'!$E$5:$O$94,11,FALSE)</f>
        <v>1987-88</v>
      </c>
      <c r="I67" s="18">
        <f>LARGE('datemar &amp; datesep kaf'!$E$5:$E$94,'datemar &amp; datesep kaf rank'!$A67)</f>
        <v>565.14245814600008</v>
      </c>
      <c r="J67" s="5" t="str">
        <f>VLOOKUP(K67,'datemar &amp; datesep kaf'!$F$5:$O$94,10,FALSE)</f>
        <v>1987-88</v>
      </c>
      <c r="K67" s="18">
        <f>LARGE('datemar &amp; datesep kaf'!$F$5:$F$94,'datemar &amp; datesep kaf rank'!$A67)</f>
        <v>411.11601764099998</v>
      </c>
      <c r="L67" s="5" t="str">
        <f>VLOOKUP(M67,'datemar &amp; datesep kaf'!$G$5:$O$94,9,FALSE)</f>
        <v>1997-98</v>
      </c>
      <c r="M67" s="18">
        <f>LARGE('datemar &amp; datesep kaf'!$G$5:$G$94,'datemar &amp; datesep kaf rank'!$A67)</f>
        <v>236.788751451</v>
      </c>
      <c r="N67" s="5" t="str">
        <f>VLOOKUP(O67,'datemar &amp; datesep kaf'!$H$5:$O$94,8,FALSE)</f>
        <v>1947-48</v>
      </c>
      <c r="O67" s="18">
        <f>LARGE('datemar &amp; datesep kaf'!$H$5:$H$94,'datemar &amp; datesep kaf rank'!$A67)</f>
        <v>115.59668988</v>
      </c>
      <c r="P67" s="5" t="str">
        <f>VLOOKUP(Q67,'datemar &amp; datesep kaf'!$I$5:$O$94,7,FALSE)</f>
        <v>1934-35</v>
      </c>
      <c r="Q67" s="18">
        <f>LARGE('datemar &amp; datesep kaf'!$I$5:$I$94,'datemar &amp; datesep kaf rank'!$A67)</f>
        <v>273.32627074200002</v>
      </c>
      <c r="R67" s="5" t="str">
        <f>VLOOKUP(S67,'datemar &amp; datesep kaf'!$J$5:$O$94,6,FALSE)</f>
        <v>2005-06</v>
      </c>
      <c r="S67" s="18">
        <f>LARGE('datemar &amp; datesep kaf'!$J$5:$J$94,'datemar &amp; datesep kaf rank'!$A67)</f>
        <v>151.29718440900001</v>
      </c>
      <c r="T67" s="5" t="str">
        <f>VLOOKUP(U67,'datemar &amp; datesep kaf'!$K$5:$O$94,5,FALSE)</f>
        <v>1988-89</v>
      </c>
      <c r="U67" s="18">
        <f>LARGE('datemar &amp; datesep kaf'!$K$5:$K$94,'datemar &amp; datesep kaf rank'!$A67)</f>
        <v>65.964295046999993</v>
      </c>
      <c r="V67" s="5" t="str">
        <f>VLOOKUP(W67,'datemar &amp; datesep kaf'!$L$5:$O$94,4,FALSE)</f>
        <v>1978-79</v>
      </c>
      <c r="W67" s="18">
        <f>LARGE('datemar &amp; datesep kaf'!$L$5:$L$94,'datemar &amp; datesep kaf rank'!$A67)</f>
        <v>27.213222119999998</v>
      </c>
      <c r="X67" s="5" t="str">
        <f>VLOOKUP(Y67,'datemar &amp; datesep kaf'!$M$5:$O$94,3,FALSE)</f>
        <v>1938-39</v>
      </c>
      <c r="Y67" s="18">
        <f>LARGE('datemar &amp; datesep kaf'!$M$5:$M$94,'datemar &amp; datesep kaf rank'!$A67)</f>
        <v>13.443966438</v>
      </c>
      <c r="Z67" s="5" t="str">
        <f>VLOOKUP(AA67,'datemar &amp; datesep kaf'!$N$5:$O$94,2,FALSE)</f>
        <v>1938-39</v>
      </c>
      <c r="AA67" s="18">
        <f>LARGE('datemar &amp; datesep kaf'!$N$5:$N$94,'datemar &amp; datesep kaf rank'!$A67)</f>
        <v>6.1884295199999997</v>
      </c>
    </row>
    <row r="68" spans="1:27" x14ac:dyDescent="0.2">
      <c r="A68" s="11">
        <v>63</v>
      </c>
      <c r="B68" s="5" t="str">
        <f>VLOOKUP(C68,'datemar &amp; datesep kaf'!$B$5:$O$94,14,FALSE)</f>
        <v>1990-91</v>
      </c>
      <c r="C68" s="18">
        <f>LARGE('datemar &amp; datesep kaf'!$B$5:$B$94,'datemar &amp; datesep kaf rank'!$A68)</f>
        <v>723.02476627499993</v>
      </c>
      <c r="D68" s="5" t="str">
        <f>VLOOKUP(E68,'datemar &amp; datesep kaf'!$C$5:$O$94,13,FALSE)</f>
        <v>1932-33</v>
      </c>
      <c r="E68" s="18">
        <f>LARGE('datemar &amp; datesep kaf'!$C$5:$C$94,'datemar &amp; datesep kaf rank'!$A68)</f>
        <v>712.91303111700006</v>
      </c>
      <c r="F68" s="5" t="str">
        <f>VLOOKUP(G68,'datemar &amp; datesep kaf'!$D$5:$O$94,12,FALSE)</f>
        <v>1989-90</v>
      </c>
      <c r="G68" s="18">
        <f>LARGE('datemar &amp; datesep kaf'!$D$5:$D$94,'datemar &amp; datesep kaf rank'!$A68)</f>
        <v>662.66576027400004</v>
      </c>
      <c r="H68" s="5" t="str">
        <f>VLOOKUP(I68,'datemar &amp; datesep kaf'!$E$5:$O$94,11,FALSE)</f>
        <v>1979-80</v>
      </c>
      <c r="I68" s="18">
        <f>LARGE('datemar &amp; datesep kaf'!$E$5:$E$94,'datemar &amp; datesep kaf rank'!$A68)</f>
        <v>557.02212787199994</v>
      </c>
      <c r="J68" s="5" t="str">
        <f>VLOOKUP(K68,'datemar &amp; datesep kaf'!$F$5:$O$94,10,FALSE)</f>
        <v>1968-69</v>
      </c>
      <c r="K68" s="18">
        <f>LARGE('datemar &amp; datesep kaf'!$F$5:$F$94,'datemar &amp; datesep kaf rank'!$A68)</f>
        <v>404.05287741000001</v>
      </c>
      <c r="L68" s="5" t="str">
        <f>VLOOKUP(M68,'datemar &amp; datesep kaf'!$G$5:$O$94,9,FALSE)</f>
        <v>1987-88</v>
      </c>
      <c r="M68" s="18">
        <f>LARGE('datemar &amp; datesep kaf'!$G$5:$G$94,'datemar &amp; datesep kaf rank'!$A68)</f>
        <v>233.84726395799998</v>
      </c>
      <c r="N68" s="5" t="str">
        <f>VLOOKUP(O68,'datemar &amp; datesep kaf'!$H$5:$O$94,8,FALSE)</f>
        <v>1947-48</v>
      </c>
      <c r="O68" s="18">
        <f>LARGE('datemar &amp; datesep kaf'!$H$5:$H$94,'datemar &amp; datesep kaf rank'!$A68)</f>
        <v>115.59668988</v>
      </c>
      <c r="P68" s="5" t="str">
        <f>VLOOKUP(Q68,'datemar &amp; datesep kaf'!$I$5:$O$94,7,FALSE)</f>
        <v>2002-03</v>
      </c>
      <c r="Q68" s="18">
        <f>LARGE('datemar &amp; datesep kaf'!$I$5:$I$94,'datemar &amp; datesep kaf rank'!$A68)</f>
        <v>265.42808922</v>
      </c>
      <c r="R68" s="5" t="str">
        <f>VLOOKUP(S68,'datemar &amp; datesep kaf'!$J$5:$O$94,6,FALSE)</f>
        <v>1946-47</v>
      </c>
      <c r="S68" s="18">
        <f>LARGE('datemar &amp; datesep kaf'!$J$5:$J$94,'datemar &amp; datesep kaf rank'!$A68)</f>
        <v>150.26379601799999</v>
      </c>
      <c r="T68" s="5" t="str">
        <f>VLOOKUP(U68,'datemar &amp; datesep kaf'!$K$5:$O$94,5,FALSE)</f>
        <v>1948-49</v>
      </c>
      <c r="U68" s="18">
        <f>LARGE('datemar &amp; datesep kaf'!$K$5:$K$94,'datemar &amp; datesep kaf rank'!$A68)</f>
        <v>64.30412982</v>
      </c>
      <c r="V68" s="5" t="str">
        <f>VLOOKUP(W68,'datemar &amp; datesep kaf'!$L$5:$O$94,4,FALSE)</f>
        <v>1943-44</v>
      </c>
      <c r="W68" s="18">
        <f>LARGE('datemar &amp; datesep kaf'!$L$5:$L$94,'datemar &amp; datesep kaf rank'!$A68)</f>
        <v>27.151734519000001</v>
      </c>
      <c r="X68" s="5" t="str">
        <f>VLOOKUP(Y68,'datemar &amp; datesep kaf'!$M$5:$O$94,3,FALSE)</f>
        <v>1986-87</v>
      </c>
      <c r="Y68" s="18">
        <f>LARGE('datemar &amp; datesep kaf'!$M$5:$M$94,'datemar &amp; datesep kaf rank'!$A68)</f>
        <v>13.414214373</v>
      </c>
      <c r="Z68" s="5" t="str">
        <f>VLOOKUP(AA68,'datemar &amp; datesep kaf'!$N$5:$O$94,2,FALSE)</f>
        <v>1965-66</v>
      </c>
      <c r="AA68" s="18">
        <f>LARGE('datemar &amp; datesep kaf'!$N$5:$N$94,'datemar &amp; datesep kaf rank'!$A68)</f>
        <v>6.0694212600000004</v>
      </c>
    </row>
    <row r="69" spans="1:27" x14ac:dyDescent="0.2">
      <c r="A69" s="11">
        <v>64</v>
      </c>
      <c r="B69" s="5" t="str">
        <f>VLOOKUP(C69,'datemar &amp; datesep kaf'!$B$5:$O$94,14,FALSE)</f>
        <v>1980-81</v>
      </c>
      <c r="C69" s="18">
        <f>LARGE('datemar &amp; datesep kaf'!$B$5:$B$94,'datemar &amp; datesep kaf rank'!$A69)</f>
        <v>721.68592334999994</v>
      </c>
      <c r="D69" s="5" t="str">
        <f>VLOOKUP(E69,'datemar &amp; datesep kaf'!$C$5:$O$94,13,FALSE)</f>
        <v>1980-81</v>
      </c>
      <c r="E69" s="18">
        <f>LARGE('datemar &amp; datesep kaf'!$C$5:$C$94,'datemar &amp; datesep kaf rank'!$A69)</f>
        <v>712.64129559000003</v>
      </c>
      <c r="F69" s="5" t="str">
        <f>VLOOKUP(G69,'datemar &amp; datesep kaf'!$D$5:$O$94,12,FALSE)</f>
        <v>1935-36</v>
      </c>
      <c r="G69" s="18">
        <f>LARGE('datemar &amp; datesep kaf'!$D$5:$D$94,'datemar &amp; datesep kaf rank'!$A69)</f>
        <v>659.93055376500001</v>
      </c>
      <c r="H69" s="5" t="str">
        <f>VLOOKUP(I69,'datemar &amp; datesep kaf'!$E$5:$O$94,11,FALSE)</f>
        <v>1965-66</v>
      </c>
      <c r="I69" s="18">
        <f>LARGE('datemar &amp; datesep kaf'!$E$5:$E$94,'datemar &amp; datesep kaf rank'!$A69)</f>
        <v>552.97584703199993</v>
      </c>
      <c r="J69" s="5" t="str">
        <f>VLOOKUP(K69,'datemar &amp; datesep kaf'!$F$5:$O$94,10,FALSE)</f>
        <v>1990-91</v>
      </c>
      <c r="K69" s="18">
        <f>LARGE('datemar &amp; datesep kaf'!$F$5:$F$94,'datemar &amp; datesep kaf rank'!$A69)</f>
        <v>390.96990269399998</v>
      </c>
      <c r="L69" s="5" t="str">
        <f>VLOOKUP(M69,'datemar &amp; datesep kaf'!$G$5:$O$94,9,FALSE)</f>
        <v>1990-91</v>
      </c>
      <c r="M69" s="18">
        <f>LARGE('datemar &amp; datesep kaf'!$G$5:$G$94,'datemar &amp; datesep kaf rank'!$A69)</f>
        <v>233.684619336</v>
      </c>
      <c r="N69" s="5" t="str">
        <f>VLOOKUP(O69,'datemar &amp; datesep kaf'!$H$5:$O$94,8,FALSE)</f>
        <v>1950-51</v>
      </c>
      <c r="O69" s="18">
        <f>LARGE('datemar &amp; datesep kaf'!$H$5:$H$94,'datemar &amp; datesep kaf rank'!$A69)</f>
        <v>113.26016104199999</v>
      </c>
      <c r="P69" s="5" t="str">
        <f>VLOOKUP(Q69,'datemar &amp; datesep kaf'!$I$5:$O$94,7,FALSE)</f>
        <v>1950-51</v>
      </c>
      <c r="Q69" s="18">
        <f>LARGE('datemar &amp; datesep kaf'!$I$5:$I$94,'datemar &amp; datesep kaf rank'!$A69)</f>
        <v>259.11668449799998</v>
      </c>
      <c r="R69" s="5" t="str">
        <f>VLOOKUP(S69,'datemar &amp; datesep kaf'!$J$5:$O$94,6,FALSE)</f>
        <v>2001-02</v>
      </c>
      <c r="S69" s="18">
        <f>LARGE('datemar &amp; datesep kaf'!$J$5:$J$94,'datemar &amp; datesep kaf rank'!$A69)</f>
        <v>148.248589482</v>
      </c>
      <c r="T69" s="5" t="str">
        <f>VLOOKUP(U69,'datemar &amp; datesep kaf'!$K$5:$O$94,5,FALSE)</f>
        <v>1929-30</v>
      </c>
      <c r="U69" s="18">
        <f>LARGE('datemar &amp; datesep kaf'!$K$5:$K$94,'datemar &amp; datesep kaf rank'!$A69)</f>
        <v>64.234708335000008</v>
      </c>
      <c r="V69" s="5" t="str">
        <f>VLOOKUP(W69,'datemar &amp; datesep kaf'!$L$5:$O$94,4,FALSE)</f>
        <v>1997-98</v>
      </c>
      <c r="W69" s="18">
        <f>LARGE('datemar &amp; datesep kaf'!$L$5:$L$94,'datemar &amp; datesep kaf rank'!$A69)</f>
        <v>26.768924616</v>
      </c>
      <c r="X69" s="5" t="str">
        <f>VLOOKUP(Y69,'datemar &amp; datesep kaf'!$M$5:$O$94,3,FALSE)</f>
        <v>1993-94</v>
      </c>
      <c r="Y69" s="18">
        <f>LARGE('datemar &amp; datesep kaf'!$M$5:$M$94,'datemar &amp; datesep kaf rank'!$A69)</f>
        <v>13.229751570000001</v>
      </c>
      <c r="Z69" s="5" t="str">
        <f>VLOOKUP(AA69,'datemar &amp; datesep kaf'!$N$5:$O$94,2,FALSE)</f>
        <v>1965-66</v>
      </c>
      <c r="AA69" s="18">
        <f>LARGE('datemar &amp; datesep kaf'!$N$5:$N$94,'datemar &amp; datesep kaf rank'!$A69)</f>
        <v>6.0694212600000004</v>
      </c>
    </row>
    <row r="70" spans="1:27" x14ac:dyDescent="0.2">
      <c r="A70" s="11">
        <v>65</v>
      </c>
      <c r="B70" s="5" t="str">
        <f>VLOOKUP(C70,'datemar &amp; datesep kaf'!$B$5:$O$94,14,FALSE)</f>
        <v>1932-33</v>
      </c>
      <c r="C70" s="18">
        <f>LARGE('datemar &amp; datesep kaf'!$B$5:$B$94,'datemar &amp; datesep kaf rank'!$A70)</f>
        <v>718.089890427</v>
      </c>
      <c r="D70" s="5" t="str">
        <f>VLOOKUP(E70,'datemar &amp; datesep kaf'!$C$5:$O$94,13,FALSE)</f>
        <v>2017-18</v>
      </c>
      <c r="E70" s="18">
        <f>LARGE('datemar &amp; datesep kaf'!$C$5:$C$94,'datemar &amp; datesep kaf rank'!$A70)</f>
        <v>703.82080005299997</v>
      </c>
      <c r="F70" s="5" t="str">
        <f>VLOOKUP(G70,'datemar &amp; datesep kaf'!$D$5:$O$94,12,FALSE)</f>
        <v>1962-63</v>
      </c>
      <c r="G70" s="18">
        <f>LARGE('datemar &amp; datesep kaf'!$D$5:$D$94,'datemar &amp; datesep kaf rank'!$A70)</f>
        <v>656.78873570099995</v>
      </c>
      <c r="H70" s="5" t="str">
        <f>VLOOKUP(I70,'datemar &amp; datesep kaf'!$E$5:$O$94,11,FALSE)</f>
        <v>1938-39</v>
      </c>
      <c r="I70" s="18">
        <f>LARGE('datemar &amp; datesep kaf'!$E$5:$E$94,'datemar &amp; datesep kaf rank'!$A70)</f>
        <v>552.35105366699997</v>
      </c>
      <c r="J70" s="5" t="str">
        <f>VLOOKUP(K70,'datemar &amp; datesep kaf'!$F$5:$O$94,10,FALSE)</f>
        <v>1932-33</v>
      </c>
      <c r="K70" s="18">
        <f>LARGE('datemar &amp; datesep kaf'!$F$5:$F$94,'datemar &amp; datesep kaf rank'!$A70)</f>
        <v>387.07238217899999</v>
      </c>
      <c r="L70" s="5" t="str">
        <f>VLOOKUP(M70,'datemar &amp; datesep kaf'!$G$5:$O$94,9,FALSE)</f>
        <v>1980-81</v>
      </c>
      <c r="M70" s="18">
        <f>LARGE('datemar &amp; datesep kaf'!$G$5:$G$94,'datemar &amp; datesep kaf rank'!$A70)</f>
        <v>233.26214001299999</v>
      </c>
      <c r="N70" s="5" t="str">
        <f>VLOOKUP(O70,'datemar &amp; datesep kaf'!$H$5:$O$94,8,FALSE)</f>
        <v>1934-35</v>
      </c>
      <c r="O70" s="18">
        <f>LARGE('datemar &amp; datesep kaf'!$H$5:$H$94,'datemar &amp; datesep kaf rank'!$A70)</f>
        <v>111.538508214</v>
      </c>
      <c r="P70" s="5" t="str">
        <f>VLOOKUP(Q70,'datemar &amp; datesep kaf'!$I$5:$O$94,7,FALSE)</f>
        <v>1956-57</v>
      </c>
      <c r="Q70" s="18">
        <f>LARGE('datemar &amp; datesep kaf'!$I$5:$I$94,'datemar &amp; datesep kaf rank'!$A70)</f>
        <v>255.51073421999999</v>
      </c>
      <c r="R70" s="5" t="str">
        <f>VLOOKUP(S70,'datemar &amp; datesep kaf'!$J$5:$O$94,6,FALSE)</f>
        <v>1934-35</v>
      </c>
      <c r="S70" s="18">
        <f>LARGE('datemar &amp; datesep kaf'!$J$5:$J$94,'datemar &amp; datesep kaf rank'!$A70)</f>
        <v>144.618837552</v>
      </c>
      <c r="T70" s="5" t="str">
        <f>VLOOKUP(U70,'datemar &amp; datesep kaf'!$K$5:$O$94,5,FALSE)</f>
        <v>1956-57</v>
      </c>
      <c r="U70" s="18">
        <f>LARGE('datemar &amp; datesep kaf'!$K$5:$K$94,'datemar &amp; datesep kaf rank'!$A70)</f>
        <v>62.881981113000002</v>
      </c>
      <c r="V70" s="5" t="str">
        <f>VLOOKUP(W70,'datemar &amp; datesep kaf'!$L$5:$O$94,4,FALSE)</f>
        <v>1993-94</v>
      </c>
      <c r="W70" s="18">
        <f>LARGE('datemar &amp; datesep kaf'!$L$5:$L$94,'datemar &amp; datesep kaf rank'!$A70)</f>
        <v>26.634048588000002</v>
      </c>
      <c r="X70" s="5" t="str">
        <f>VLOOKUP(Y70,'datemar &amp; datesep kaf'!$M$5:$O$94,3,FALSE)</f>
        <v>2005-06</v>
      </c>
      <c r="Y70" s="18">
        <f>LARGE('datemar &amp; datesep kaf'!$M$5:$M$94,'datemar &amp; datesep kaf rank'!$A70)</f>
        <v>13.205949918</v>
      </c>
      <c r="Z70" s="5" t="str">
        <f>VLOOKUP(AA70,'datemar &amp; datesep kaf'!$N$5:$O$94,2,FALSE)</f>
        <v>1950-51</v>
      </c>
      <c r="AA70" s="18">
        <f>LARGE('datemar &amp; datesep kaf'!$N$5:$N$94,'datemar &amp; datesep kaf rank'!$A70)</f>
        <v>6.0099171299999998</v>
      </c>
    </row>
    <row r="71" spans="1:27" x14ac:dyDescent="0.2">
      <c r="A71" s="11">
        <v>66</v>
      </c>
      <c r="B71" s="5" t="str">
        <f>VLOOKUP(C71,'datemar &amp; datesep kaf'!$B$5:$O$94,14,FALSE)</f>
        <v>2017-18</v>
      </c>
      <c r="C71" s="18">
        <f>LARGE('datemar &amp; datesep kaf'!$B$5:$B$94,'datemar &amp; datesep kaf rank'!$A71)</f>
        <v>711.31832043299994</v>
      </c>
      <c r="D71" s="5" t="str">
        <f>VLOOKUP(E71,'datemar &amp; datesep kaf'!$C$5:$O$94,13,FALSE)</f>
        <v>1978-79</v>
      </c>
      <c r="E71" s="18">
        <f>LARGE('datemar &amp; datesep kaf'!$C$5:$C$94,'datemar &amp; datesep kaf rank'!$A71)</f>
        <v>696.01782513899991</v>
      </c>
      <c r="F71" s="5" t="str">
        <f>VLOOKUP(G71,'datemar &amp; datesep kaf'!$D$5:$O$94,12,FALSE)</f>
        <v>1997-98</v>
      </c>
      <c r="G71" s="18">
        <f>LARGE('datemar &amp; datesep kaf'!$D$5:$D$94,'datemar &amp; datesep kaf rank'!$A71)</f>
        <v>649.735512825</v>
      </c>
      <c r="H71" s="5" t="str">
        <f>VLOOKUP(I71,'datemar &amp; datesep kaf'!$E$5:$O$94,11,FALSE)</f>
        <v>1959-60</v>
      </c>
      <c r="I71" s="18">
        <f>LARGE('datemar &amp; datesep kaf'!$E$5:$E$94,'datemar &amp; datesep kaf rank'!$A71)</f>
        <v>537.00692201100003</v>
      </c>
      <c r="J71" s="5" t="str">
        <f>VLOOKUP(K71,'datemar &amp; datesep kaf'!$F$5:$O$94,10,FALSE)</f>
        <v>1986-87</v>
      </c>
      <c r="K71" s="18">
        <f>LARGE('datemar &amp; datesep kaf'!$F$5:$F$94,'datemar &amp; datesep kaf rank'!$A71)</f>
        <v>385.77320867399999</v>
      </c>
      <c r="L71" s="5" t="str">
        <f>VLOOKUP(M71,'datemar &amp; datesep kaf'!$G$5:$O$94,9,FALSE)</f>
        <v>1935-36</v>
      </c>
      <c r="M71" s="18">
        <f>LARGE('datemar &amp; datesep kaf'!$G$5:$G$94,'datemar &amp; datesep kaf rank'!$A71)</f>
        <v>224.79668578500002</v>
      </c>
      <c r="N71" s="5" t="str">
        <f>VLOOKUP(O71,'datemar &amp; datesep kaf'!$H$5:$O$94,8,FALSE)</f>
        <v>1994-95</v>
      </c>
      <c r="O71" s="18">
        <f>LARGE('datemar &amp; datesep kaf'!$H$5:$H$94,'datemar &amp; datesep kaf rank'!$A71)</f>
        <v>110.308756194</v>
      </c>
      <c r="P71" s="5" t="str">
        <f>VLOOKUP(Q71,'datemar &amp; datesep kaf'!$I$5:$O$94,7,FALSE)</f>
        <v>2000-01</v>
      </c>
      <c r="Q71" s="18">
        <f>LARGE('datemar &amp; datesep kaf'!$I$5:$I$94,'datemar &amp; datesep kaf rank'!$A71)</f>
        <v>254.249246664</v>
      </c>
      <c r="R71" s="5" t="str">
        <f>VLOOKUP(S71,'datemar &amp; datesep kaf'!$J$5:$O$94,6,FALSE)</f>
        <v>1978-79</v>
      </c>
      <c r="S71" s="18">
        <f>LARGE('datemar &amp; datesep kaf'!$J$5:$J$94,'datemar &amp; datesep kaf rank'!$A71)</f>
        <v>143.88098633999999</v>
      </c>
      <c r="T71" s="5" t="str">
        <f>VLOOKUP(U71,'datemar &amp; datesep kaf'!$K$5:$O$94,5,FALSE)</f>
        <v>1943-44</v>
      </c>
      <c r="U71" s="18">
        <f>LARGE('datemar &amp; datesep kaf'!$K$5:$K$94,'datemar &amp; datesep kaf rank'!$A71)</f>
        <v>61.783138178999998</v>
      </c>
      <c r="V71" s="5" t="str">
        <f>VLOOKUP(W71,'datemar &amp; datesep kaf'!$L$5:$O$94,4,FALSE)</f>
        <v>1965-66</v>
      </c>
      <c r="W71" s="18">
        <f>LARGE('datemar &amp; datesep kaf'!$L$5:$L$94,'datemar &amp; datesep kaf rank'!$A71)</f>
        <v>26.483304791999998</v>
      </c>
      <c r="X71" s="5" t="str">
        <f>VLOOKUP(Y71,'datemar &amp; datesep kaf'!$M$5:$O$94,3,FALSE)</f>
        <v>1931-32</v>
      </c>
      <c r="Y71" s="18">
        <f>LARGE('datemar &amp; datesep kaf'!$M$5:$M$94,'datemar &amp; datesep kaf rank'!$A71)</f>
        <v>12.862809434999999</v>
      </c>
      <c r="Z71" s="5" t="str">
        <f>VLOOKUP(AA71,'datemar &amp; datesep kaf'!$N$5:$O$94,2,FALSE)</f>
        <v>1950-51</v>
      </c>
      <c r="AA71" s="18">
        <f>LARGE('datemar &amp; datesep kaf'!$N$5:$N$94,'datemar &amp; datesep kaf rank'!$A71)</f>
        <v>6.0099171299999998</v>
      </c>
    </row>
    <row r="72" spans="1:27" x14ac:dyDescent="0.2">
      <c r="A72" s="11">
        <v>67</v>
      </c>
      <c r="B72" s="5" t="str">
        <f>VLOOKUP(C72,'datemar &amp; datesep kaf'!$B$5:$O$94,14,FALSE)</f>
        <v>1989-90</v>
      </c>
      <c r="C72" s="18">
        <f>LARGE('datemar &amp; datesep kaf'!$B$5:$B$94,'datemar &amp; datesep kaf rank'!$A72)</f>
        <v>691.54311456300002</v>
      </c>
      <c r="D72" s="5" t="str">
        <f>VLOOKUP(E72,'datemar &amp; datesep kaf'!$C$5:$O$94,13,FALSE)</f>
        <v>1989-90</v>
      </c>
      <c r="E72" s="18">
        <f>LARGE('datemar &amp; datesep kaf'!$C$5:$C$94,'datemar &amp; datesep kaf rank'!$A72)</f>
        <v>681.66542898299997</v>
      </c>
      <c r="F72" s="5" t="str">
        <f>VLOOKUP(G72,'datemar &amp; datesep kaf'!$D$5:$O$94,12,FALSE)</f>
        <v>1938-39</v>
      </c>
      <c r="G72" s="18">
        <f>LARGE('datemar &amp; datesep kaf'!$D$5:$D$94,'datemar &amp; datesep kaf rank'!$A72)</f>
        <v>637.08493478699995</v>
      </c>
      <c r="H72" s="5" t="str">
        <f>VLOOKUP(I72,'datemar &amp; datesep kaf'!$E$5:$O$94,11,FALSE)</f>
        <v>2012-13</v>
      </c>
      <c r="I72" s="18">
        <f>LARGE('datemar &amp; datesep kaf'!$E$5:$E$94,'datemar &amp; datesep kaf rank'!$A72)</f>
        <v>534.46807913099997</v>
      </c>
      <c r="J72" s="5" t="str">
        <f>VLOOKUP(K72,'datemar &amp; datesep kaf'!$F$5:$O$94,10,FALSE)</f>
        <v>1993-94</v>
      </c>
      <c r="K72" s="18">
        <f>LARGE('datemar &amp; datesep kaf'!$F$5:$F$94,'datemar &amp; datesep kaf rank'!$A72)</f>
        <v>372.66643230599999</v>
      </c>
      <c r="L72" s="5" t="str">
        <f>VLOOKUP(M72,'datemar &amp; datesep kaf'!$G$5:$O$94,9,FALSE)</f>
        <v>1928-29</v>
      </c>
      <c r="M72" s="18">
        <f>LARGE('datemar &amp; datesep kaf'!$G$5:$G$94,'datemar &amp; datesep kaf rank'!$A72)</f>
        <v>224.01321474</v>
      </c>
      <c r="N72" s="5" t="str">
        <f>VLOOKUP(O72,'datemar &amp; datesep kaf'!$H$5:$O$94,8,FALSE)</f>
        <v>2009-10</v>
      </c>
      <c r="O72" s="18">
        <f>LARGE('datemar &amp; datesep kaf'!$H$5:$H$94,'datemar &amp; datesep kaf rank'!$A72)</f>
        <v>109.816855386</v>
      </c>
      <c r="P72" s="5" t="str">
        <f>VLOOKUP(Q72,'datemar &amp; datesep kaf'!$I$5:$O$94,7,FALSE)</f>
        <v>2013-14</v>
      </c>
      <c r="Q72" s="18">
        <f>LARGE('datemar &amp; datesep kaf'!$I$5:$I$94,'datemar &amp; datesep kaf rank'!$A72)</f>
        <v>254.21354418599998</v>
      </c>
      <c r="R72" s="5" t="str">
        <f>VLOOKUP(S72,'datemar &amp; datesep kaf'!$J$5:$O$94,6,FALSE)</f>
        <v>1966-67</v>
      </c>
      <c r="S72" s="18">
        <f>LARGE('datemar &amp; datesep kaf'!$J$5:$J$94,'datemar &amp; datesep kaf rank'!$A72)</f>
        <v>142.58776324800002</v>
      </c>
      <c r="T72" s="5" t="str">
        <f>VLOOKUP(U72,'datemar &amp; datesep kaf'!$K$5:$O$94,5,FALSE)</f>
        <v>1944-45</v>
      </c>
      <c r="U72" s="18">
        <f>LARGE('datemar &amp; datesep kaf'!$K$5:$K$94,'datemar &amp; datesep kaf rank'!$A72)</f>
        <v>60.866774576999994</v>
      </c>
      <c r="V72" s="5" t="str">
        <f>VLOOKUP(W72,'datemar &amp; datesep kaf'!$L$5:$O$94,4,FALSE)</f>
        <v>2011-12</v>
      </c>
      <c r="W72" s="18">
        <f>LARGE('datemar &amp; datesep kaf'!$L$5:$L$94,'datemar &amp; datesep kaf rank'!$A72)</f>
        <v>26.207602323</v>
      </c>
      <c r="X72" s="5" t="str">
        <f>VLOOKUP(Y72,'datemar &amp; datesep kaf'!$M$5:$O$94,3,FALSE)</f>
        <v>1950-51</v>
      </c>
      <c r="Y72" s="18">
        <f>LARGE('datemar &amp; datesep kaf'!$M$5:$M$94,'datemar &amp; datesep kaf rank'!$A72)</f>
        <v>12.77355324</v>
      </c>
      <c r="Z72" s="5" t="str">
        <f>VLOOKUP(AA72,'datemar &amp; datesep kaf'!$N$5:$O$94,2,FALSE)</f>
        <v>1999-2000</v>
      </c>
      <c r="AA72" s="18">
        <f>LARGE('datemar &amp; datesep kaf'!$N$5:$N$94,'datemar &amp; datesep kaf rank'!$A72)</f>
        <v>5.83140474</v>
      </c>
    </row>
    <row r="73" spans="1:27" x14ac:dyDescent="0.2">
      <c r="A73" s="11">
        <v>68</v>
      </c>
      <c r="B73" s="5" t="str">
        <f>VLOOKUP(C73,'datemar &amp; datesep kaf'!$B$5:$O$94,14,FALSE)</f>
        <v>1941-42</v>
      </c>
      <c r="C73" s="18">
        <f>LARGE('datemar &amp; datesep kaf'!$B$5:$B$94,'datemar &amp; datesep kaf rank'!$A73)</f>
        <v>691.30708151399995</v>
      </c>
      <c r="D73" s="5" t="str">
        <f>VLOOKUP(E73,'datemar &amp; datesep kaf'!$C$5:$O$94,13,FALSE)</f>
        <v>1935-36</v>
      </c>
      <c r="E73" s="18">
        <f>LARGE('datemar &amp; datesep kaf'!$C$5:$C$94,'datemar &amp; datesep kaf rank'!$A73)</f>
        <v>674.93352840900002</v>
      </c>
      <c r="F73" s="5" t="str">
        <f>VLOOKUP(G73,'datemar &amp; datesep kaf'!$D$5:$O$94,12,FALSE)</f>
        <v>1979-80</v>
      </c>
      <c r="G73" s="18">
        <f>LARGE('datemar &amp; datesep kaf'!$D$5:$D$94,'datemar &amp; datesep kaf rank'!$A73)</f>
        <v>631.10476972200001</v>
      </c>
      <c r="H73" s="5" t="str">
        <f>VLOOKUP(I73,'datemar &amp; datesep kaf'!$E$5:$O$94,11,FALSE)</f>
        <v>1932-33</v>
      </c>
      <c r="I73" s="18">
        <f>LARGE('datemar &amp; datesep kaf'!$E$5:$E$94,'datemar &amp; datesep kaf rank'!$A73)</f>
        <v>534.39667417500004</v>
      </c>
      <c r="J73" s="5" t="str">
        <f>VLOOKUP(K73,'datemar &amp; datesep kaf'!$F$5:$O$94,10,FALSE)</f>
        <v>2017-18</v>
      </c>
      <c r="K73" s="18">
        <f>LARGE('datemar &amp; datesep kaf'!$F$5:$F$94,'datemar &amp; datesep kaf rank'!$A73)</f>
        <v>372.40263066299997</v>
      </c>
      <c r="L73" s="5" t="str">
        <f>VLOOKUP(M73,'datemar &amp; datesep kaf'!$G$5:$O$94,9,FALSE)</f>
        <v>2005-06</v>
      </c>
      <c r="M73" s="18">
        <f>LARGE('datemar &amp; datesep kaf'!$G$5:$G$94,'datemar &amp; datesep kaf rank'!$A73)</f>
        <v>222.329247861</v>
      </c>
      <c r="N73" s="5" t="str">
        <f>VLOOKUP(O73,'datemar &amp; datesep kaf'!$H$5:$O$94,8,FALSE)</f>
        <v>1975-76</v>
      </c>
      <c r="O73" s="18">
        <f>LARGE('datemar &amp; datesep kaf'!$H$5:$H$94,'datemar &amp; datesep kaf rank'!$A73)</f>
        <v>109.50941738099999</v>
      </c>
      <c r="P73" s="5" t="str">
        <f>VLOOKUP(Q73,'datemar &amp; datesep kaf'!$I$5:$O$94,7,FALSE)</f>
        <v>1979-80</v>
      </c>
      <c r="Q73" s="18">
        <f>LARGE('datemar &amp; datesep kaf'!$I$5:$I$94,'datemar &amp; datesep kaf rank'!$A73)</f>
        <v>248.49519729300002</v>
      </c>
      <c r="R73" s="5" t="str">
        <f>VLOOKUP(S73,'datemar &amp; datesep kaf'!$J$5:$O$94,6,FALSE)</f>
        <v>1950-51</v>
      </c>
      <c r="S73" s="18">
        <f>LARGE('datemar &amp; datesep kaf'!$J$5:$J$94,'datemar &amp; datesep kaf rank'!$A73)</f>
        <v>140.22743275800002</v>
      </c>
      <c r="T73" s="5" t="str">
        <f>VLOOKUP(U73,'datemar &amp; datesep kaf'!$K$5:$O$94,5,FALSE)</f>
        <v>1960-61</v>
      </c>
      <c r="U73" s="18">
        <f>LARGE('datemar &amp; datesep kaf'!$K$5:$K$94,'datemar &amp; datesep kaf rank'!$A73)</f>
        <v>60.091237415999998</v>
      </c>
      <c r="V73" s="5" t="str">
        <f>VLOOKUP(W73,'datemar &amp; datesep kaf'!$L$5:$O$94,4,FALSE)</f>
        <v>1999-2000</v>
      </c>
      <c r="W73" s="18">
        <f>LARGE('datemar &amp; datesep kaf'!$L$5:$L$94,'datemar &amp; datesep kaf rank'!$A73)</f>
        <v>25.999337867999998</v>
      </c>
      <c r="X73" s="5" t="str">
        <f>VLOOKUP(Y73,'datemar &amp; datesep kaf'!$M$5:$O$94,3,FALSE)</f>
        <v>1928-29</v>
      </c>
      <c r="Y73" s="18">
        <f>LARGE('datemar &amp; datesep kaf'!$M$5:$M$94,'datemar &amp; datesep kaf rank'!$A73)</f>
        <v>12.743801175</v>
      </c>
      <c r="Z73" s="5" t="str">
        <f>VLOOKUP(AA73,'datemar &amp; datesep kaf'!$N$5:$O$94,2,FALSE)</f>
        <v>1964-65</v>
      </c>
      <c r="AA73" s="18">
        <f>LARGE('datemar &amp; datesep kaf'!$N$5:$N$94,'datemar &amp; datesep kaf rank'!$A73)</f>
        <v>5.7123964800000007</v>
      </c>
    </row>
    <row r="74" spans="1:27" x14ac:dyDescent="0.2">
      <c r="A74" s="11">
        <v>69</v>
      </c>
      <c r="B74" s="5" t="str">
        <f>VLOOKUP(C74,'datemar &amp; datesep kaf'!$B$5:$O$94,14,FALSE)</f>
        <v>1935-36</v>
      </c>
      <c r="C74" s="18">
        <f>LARGE('datemar &amp; datesep kaf'!$B$5:$B$94,'datemar &amp; datesep kaf rank'!$A74)</f>
        <v>680.16989184900001</v>
      </c>
      <c r="D74" s="5" t="str">
        <f>VLOOKUP(E74,'datemar &amp; datesep kaf'!$C$5:$O$94,13,FALSE)</f>
        <v>1979-80</v>
      </c>
      <c r="E74" s="18">
        <f>LARGE('datemar &amp; datesep kaf'!$C$5:$C$94,'datemar &amp; datesep kaf rank'!$A74)</f>
        <v>661.97154542400006</v>
      </c>
      <c r="F74" s="5" t="str">
        <f>VLOOKUP(G74,'datemar &amp; datesep kaf'!$D$5:$O$94,12,FALSE)</f>
        <v>1959-60</v>
      </c>
      <c r="G74" s="18">
        <f>LARGE('datemar &amp; datesep kaf'!$D$5:$D$94,'datemar &amp; datesep kaf rank'!$A74)</f>
        <v>626.67964592100009</v>
      </c>
      <c r="H74" s="5" t="str">
        <f>VLOOKUP(I74,'datemar &amp; datesep kaf'!$E$5:$O$94,11,FALSE)</f>
        <v>1972-73</v>
      </c>
      <c r="I74" s="18">
        <f>LARGE('datemar &amp; datesep kaf'!$E$5:$E$94,'datemar &amp; datesep kaf rank'!$A74)</f>
        <v>528.444277704</v>
      </c>
      <c r="J74" s="5" t="str">
        <f>VLOOKUP(K74,'datemar &amp; datesep kaf'!$F$5:$O$94,10,FALSE)</f>
        <v>1961-62</v>
      </c>
      <c r="K74" s="18">
        <f>LARGE('datemar &amp; datesep kaf'!$F$5:$F$94,'datemar &amp; datesep kaf rank'!$A74)</f>
        <v>368.06081264400001</v>
      </c>
      <c r="L74" s="5" t="str">
        <f>VLOOKUP(M74,'datemar &amp; datesep kaf'!$G$5:$O$94,9,FALSE)</f>
        <v>1993-94</v>
      </c>
      <c r="M74" s="18">
        <f>LARGE('datemar &amp; datesep kaf'!$G$5:$G$94,'datemar &amp; datesep kaf rank'!$A74)</f>
        <v>221.22247104299998</v>
      </c>
      <c r="N74" s="5" t="str">
        <f>VLOOKUP(O74,'datemar &amp; datesep kaf'!$H$5:$O$94,8,FALSE)</f>
        <v>1969-70</v>
      </c>
      <c r="O74" s="18">
        <f>LARGE('datemar &amp; datesep kaf'!$H$5:$H$94,'datemar &amp; datesep kaf rank'!$A74)</f>
        <v>102.80726887199999</v>
      </c>
      <c r="P74" s="5" t="str">
        <f>VLOOKUP(Q74,'datemar &amp; datesep kaf'!$I$5:$O$94,7,FALSE)</f>
        <v>1930-31</v>
      </c>
      <c r="Q74" s="18">
        <f>LARGE('datemar &amp; datesep kaf'!$I$5:$I$94,'datemar &amp; datesep kaf rank'!$A74)</f>
        <v>247.608585756</v>
      </c>
      <c r="R74" s="5" t="str">
        <f>VLOOKUP(S74,'datemar &amp; datesep kaf'!$J$5:$O$94,6,FALSE)</f>
        <v>1957-58</v>
      </c>
      <c r="S74" s="18">
        <f>LARGE('datemar &amp; datesep kaf'!$J$5:$J$94,'datemar &amp; datesep kaf rank'!$A74)</f>
        <v>134.29685446799999</v>
      </c>
      <c r="T74" s="5" t="str">
        <f>VLOOKUP(U74,'datemar &amp; datesep kaf'!$K$5:$O$94,5,FALSE)</f>
        <v>2000-01</v>
      </c>
      <c r="U74" s="18">
        <f>LARGE('datemar &amp; datesep kaf'!$K$5:$K$94,'datemar &amp; datesep kaf rank'!$A74)</f>
        <v>58.649253999000003</v>
      </c>
      <c r="V74" s="5" t="str">
        <f>VLOOKUP(W74,'datemar &amp; datesep kaf'!$L$5:$O$94,4,FALSE)</f>
        <v>2000-01</v>
      </c>
      <c r="W74" s="18">
        <f>LARGE('datemar &amp; datesep kaf'!$L$5:$L$94,'datemar &amp; datesep kaf rank'!$A74)</f>
        <v>25.683965979</v>
      </c>
      <c r="X74" s="5" t="str">
        <f>VLOOKUP(Y74,'datemar &amp; datesep kaf'!$M$5:$O$94,3,FALSE)</f>
        <v>2007-08</v>
      </c>
      <c r="Y74" s="18">
        <f>LARGE('datemar &amp; datesep kaf'!$M$5:$M$94,'datemar &amp; datesep kaf rank'!$A74)</f>
        <v>12.640660683</v>
      </c>
      <c r="Z74" s="5" t="str">
        <f>VLOOKUP(AA74,'datemar &amp; datesep kaf'!$N$5:$O$94,2,FALSE)</f>
        <v>1929-30</v>
      </c>
      <c r="AA74" s="18">
        <f>LARGE('datemar &amp; datesep kaf'!$N$5:$N$94,'datemar &amp; datesep kaf rank'!$A74)</f>
        <v>5.6528923500000001</v>
      </c>
    </row>
    <row r="75" spans="1:27" x14ac:dyDescent="0.2">
      <c r="A75" s="11">
        <v>70</v>
      </c>
      <c r="B75" s="5" t="str">
        <f>VLOOKUP(C75,'datemar &amp; datesep kaf'!$B$5:$O$94,14,FALSE)</f>
        <v>1979-80</v>
      </c>
      <c r="C75" s="18">
        <f>LARGE('datemar &amp; datesep kaf'!$B$5:$B$94,'datemar &amp; datesep kaf rank'!$A75)</f>
        <v>671.96823926399998</v>
      </c>
      <c r="D75" s="5" t="str">
        <f>VLOOKUP(E75,'datemar &amp; datesep kaf'!$C$5:$O$94,13,FALSE)</f>
        <v>1941-42</v>
      </c>
      <c r="E75" s="18">
        <f>LARGE('datemar &amp; datesep kaf'!$C$5:$C$94,'datemar &amp; datesep kaf rank'!$A75)</f>
        <v>656.73518198400006</v>
      </c>
      <c r="F75" s="5" t="str">
        <f>VLOOKUP(G75,'datemar &amp; datesep kaf'!$D$5:$O$94,12,FALSE)</f>
        <v>1941-42</v>
      </c>
      <c r="G75" s="18">
        <f>LARGE('datemar &amp; datesep kaf'!$D$5:$D$94,'datemar &amp; datesep kaf rank'!$A75)</f>
        <v>621.19534860599992</v>
      </c>
      <c r="H75" s="5" t="str">
        <f>VLOOKUP(I75,'datemar &amp; datesep kaf'!$E$5:$O$94,11,FALSE)</f>
        <v>1944-45</v>
      </c>
      <c r="I75" s="18">
        <f>LARGE('datemar &amp; datesep kaf'!$E$5:$E$94,'datemar &amp; datesep kaf rank'!$A75)</f>
        <v>525.45518690699998</v>
      </c>
      <c r="J75" s="5" t="str">
        <f>VLOOKUP(K75,'datemar &amp; datesep kaf'!$F$5:$O$94,10,FALSE)</f>
        <v>1934-35</v>
      </c>
      <c r="K75" s="18">
        <f>LARGE('datemar &amp; datesep kaf'!$F$5:$F$94,'datemar &amp; datesep kaf rank'!$A75)</f>
        <v>365.07172184699999</v>
      </c>
      <c r="L75" s="5" t="str">
        <f>VLOOKUP(M75,'datemar &amp; datesep kaf'!$G$5:$O$94,9,FALSE)</f>
        <v>2008-09</v>
      </c>
      <c r="M75" s="18">
        <f>LARGE('datemar &amp; datesep kaf'!$G$5:$G$94,'datemar &amp; datesep kaf rank'!$A75)</f>
        <v>217.72759514099999</v>
      </c>
      <c r="N75" s="5" t="str">
        <f>VLOOKUP(O75,'datemar &amp; datesep kaf'!$H$5:$O$94,8,FALSE)</f>
        <v>1979-80</v>
      </c>
      <c r="O75" s="18">
        <f>LARGE('datemar &amp; datesep kaf'!$H$5:$H$94,'datemar &amp; datesep kaf rank'!$A75)</f>
        <v>99.917351624999995</v>
      </c>
      <c r="P75" s="5" t="str">
        <f>VLOOKUP(Q75,'datemar &amp; datesep kaf'!$I$5:$O$94,7,FALSE)</f>
        <v>1969-70</v>
      </c>
      <c r="Q75" s="18">
        <f>LARGE('datemar &amp; datesep kaf'!$I$5:$I$94,'datemar &amp; datesep kaf rank'!$A75)</f>
        <v>238.81585881300001</v>
      </c>
      <c r="R75" s="5" t="str">
        <f>VLOOKUP(S75,'datemar &amp; datesep kaf'!$J$5:$O$94,6,FALSE)</f>
        <v>1988-89</v>
      </c>
      <c r="S75" s="18">
        <f>LARGE('datemar &amp; datesep kaf'!$J$5:$J$94,'datemar &amp; datesep kaf rank'!$A75)</f>
        <v>133.35470574300001</v>
      </c>
      <c r="T75" s="5" t="str">
        <f>VLOOKUP(U75,'datemar &amp; datesep kaf'!$K$5:$O$94,5,FALSE)</f>
        <v>1934-35</v>
      </c>
      <c r="U75" s="18">
        <f>LARGE('datemar &amp; datesep kaf'!$K$5:$K$94,'datemar &amp; datesep kaf rank'!$A75)</f>
        <v>57.060493728000004</v>
      </c>
      <c r="V75" s="5" t="str">
        <f>VLOOKUP(W75,'datemar &amp; datesep kaf'!$L$5:$O$94,4,FALSE)</f>
        <v>1934-35</v>
      </c>
      <c r="W75" s="18">
        <f>LARGE('datemar &amp; datesep kaf'!$L$5:$L$94,'datemar &amp; datesep kaf rank'!$A75)</f>
        <v>25.404296568000003</v>
      </c>
      <c r="X75" s="5" t="str">
        <f>VLOOKUP(Y75,'datemar &amp; datesep kaf'!$M$5:$O$94,3,FALSE)</f>
        <v>1965-66</v>
      </c>
      <c r="Y75" s="18">
        <f>LARGE('datemar &amp; datesep kaf'!$M$5:$M$94,'datemar &amp; datesep kaf rank'!$A75)</f>
        <v>12.587106965999999</v>
      </c>
      <c r="Z75" s="5" t="str">
        <f>VLOOKUP(AA75,'datemar &amp; datesep kaf'!$N$5:$O$94,2,FALSE)</f>
        <v>1929-30</v>
      </c>
      <c r="AA75" s="18">
        <f>LARGE('datemar &amp; datesep kaf'!$N$5:$N$94,'datemar &amp; datesep kaf rank'!$A75)</f>
        <v>5.6528923500000001</v>
      </c>
    </row>
    <row r="76" spans="1:27" x14ac:dyDescent="0.2">
      <c r="A76" s="11">
        <v>71</v>
      </c>
      <c r="B76" s="5" t="str">
        <f>VLOOKUP(C76,'datemar &amp; datesep kaf'!$B$5:$O$94,14,FALSE)</f>
        <v>1938-39</v>
      </c>
      <c r="C76" s="18">
        <f>LARGE('datemar &amp; datesep kaf'!$B$5:$B$94,'datemar &amp; datesep kaf rank'!$A76)</f>
        <v>652.14543008999999</v>
      </c>
      <c r="D76" s="5" t="str">
        <f>VLOOKUP(E76,'datemar &amp; datesep kaf'!$C$5:$O$94,13,FALSE)</f>
        <v>1938-39</v>
      </c>
      <c r="E76" s="18">
        <f>LARGE('datemar &amp; datesep kaf'!$C$5:$C$94,'datemar &amp; datesep kaf rank'!$A76)</f>
        <v>646.49253773999999</v>
      </c>
      <c r="F76" s="5" t="str">
        <f>VLOOKUP(G76,'datemar &amp; datesep kaf'!$D$5:$O$94,12,FALSE)</f>
        <v>1965-66</v>
      </c>
      <c r="G76" s="18">
        <f>LARGE('datemar &amp; datesep kaf'!$D$5:$D$94,'datemar &amp; datesep kaf rank'!$A76)</f>
        <v>620.453530452</v>
      </c>
      <c r="H76" s="5" t="str">
        <f>VLOOKUP(I76,'datemar &amp; datesep kaf'!$E$5:$O$94,11,FALSE)</f>
        <v>1990-91</v>
      </c>
      <c r="I76" s="18">
        <f>LARGE('datemar &amp; datesep kaf'!$E$5:$E$94,'datemar &amp; datesep kaf rank'!$A76)</f>
        <v>516.71204673900002</v>
      </c>
      <c r="J76" s="5" t="str">
        <f>VLOOKUP(K76,'datemar &amp; datesep kaf'!$F$5:$O$94,10,FALSE)</f>
        <v>2009-10</v>
      </c>
      <c r="K76" s="18">
        <f>LARGE('datemar &amp; datesep kaf'!$F$5:$F$94,'datemar &amp; datesep kaf rank'!$A76)</f>
        <v>359.74015179899999</v>
      </c>
      <c r="L76" s="5" t="str">
        <f>VLOOKUP(M76,'datemar &amp; datesep kaf'!$G$5:$O$94,9,FALSE)</f>
        <v>2012-13</v>
      </c>
      <c r="M76" s="18">
        <f>LARGE('datemar &amp; datesep kaf'!$G$5:$G$94,'datemar &amp; datesep kaf rank'!$A76)</f>
        <v>214.42511592599999</v>
      </c>
      <c r="N76" s="5" t="str">
        <f>VLOOKUP(O76,'datemar &amp; datesep kaf'!$H$5:$O$94,8,FALSE)</f>
        <v>1979-80</v>
      </c>
      <c r="O76" s="18">
        <f>LARGE('datemar &amp; datesep kaf'!$H$5:$H$94,'datemar &amp; datesep kaf rank'!$A76)</f>
        <v>99.917351624999995</v>
      </c>
      <c r="P76" s="5" t="str">
        <f>VLOOKUP(Q76,'datemar &amp; datesep kaf'!$I$5:$O$94,7,FALSE)</f>
        <v>1967-68</v>
      </c>
      <c r="Q76" s="18">
        <f>LARGE('datemar &amp; datesep kaf'!$I$5:$I$94,'datemar &amp; datesep kaf rank'!$A76)</f>
        <v>238.06015636200001</v>
      </c>
      <c r="R76" s="5" t="str">
        <f>VLOOKUP(S76,'datemar &amp; datesep kaf'!$J$5:$O$94,6,FALSE)</f>
        <v>1929-30</v>
      </c>
      <c r="S76" s="18">
        <f>LARGE('datemar &amp; datesep kaf'!$J$5:$J$94,'datemar &amp; datesep kaf rank'!$A76)</f>
        <v>133.10082145499999</v>
      </c>
      <c r="T76" s="5" t="str">
        <f>VLOOKUP(U76,'datemar &amp; datesep kaf'!$K$5:$O$94,5,FALSE)</f>
        <v>1966-67</v>
      </c>
      <c r="U76" s="18">
        <f>LARGE('datemar &amp; datesep kaf'!$K$5:$K$94,'datemar &amp; datesep kaf rank'!$A76)</f>
        <v>52.631402985000001</v>
      </c>
      <c r="V76" s="5" t="str">
        <f>VLOOKUP(W76,'datemar &amp; datesep kaf'!$L$5:$O$94,4,FALSE)</f>
        <v>1964-65</v>
      </c>
      <c r="W76" s="18">
        <f>LARGE('datemar &amp; datesep kaf'!$L$5:$L$94,'datemar &amp; datesep kaf rank'!$A76)</f>
        <v>25.142478395999998</v>
      </c>
      <c r="X76" s="5" t="str">
        <f>VLOOKUP(Y76,'datemar &amp; datesep kaf'!$M$5:$O$94,3,FALSE)</f>
        <v>1939-40</v>
      </c>
      <c r="Y76" s="18">
        <f>LARGE('datemar &amp; datesep kaf'!$M$5:$M$94,'datemar &amp; datesep kaf rank'!$A76)</f>
        <v>11.94049542</v>
      </c>
      <c r="Z76" s="5" t="str">
        <f>VLOOKUP(AA76,'datemar &amp; datesep kaf'!$N$5:$O$94,2,FALSE)</f>
        <v>1929-30</v>
      </c>
      <c r="AA76" s="18">
        <f>LARGE('datemar &amp; datesep kaf'!$N$5:$N$94,'datemar &amp; datesep kaf rank'!$A76)</f>
        <v>5.6528923500000001</v>
      </c>
    </row>
    <row r="77" spans="1:27" x14ac:dyDescent="0.2">
      <c r="A77" s="11">
        <v>72</v>
      </c>
      <c r="B77" s="5" t="str">
        <f>VLOOKUP(C77,'datemar &amp; datesep kaf'!$B$5:$O$94,14,FALSE)</f>
        <v>1939-40</v>
      </c>
      <c r="C77" s="18">
        <f>LARGE('datemar &amp; datesep kaf'!$B$5:$B$94,'datemar &amp; datesep kaf rank'!$A77)</f>
        <v>641.76394287599999</v>
      </c>
      <c r="D77" s="5" t="str">
        <f>VLOOKUP(E77,'datemar &amp; datesep kaf'!$C$5:$O$94,13,FALSE)</f>
        <v>2014-15</v>
      </c>
      <c r="E77" s="18">
        <f>LARGE('datemar &amp; datesep kaf'!$C$5:$C$94,'datemar &amp; datesep kaf rank'!$A77)</f>
        <v>638.2849347419999</v>
      </c>
      <c r="F77" s="5" t="str">
        <f>VLOOKUP(G77,'datemar &amp; datesep kaf'!$D$5:$O$94,12,FALSE)</f>
        <v>1939-40</v>
      </c>
      <c r="G77" s="18">
        <f>LARGE('datemar &amp; datesep kaf'!$D$5:$D$94,'datemar &amp; datesep kaf rank'!$A77)</f>
        <v>614.73121661699997</v>
      </c>
      <c r="H77" s="5" t="str">
        <f>VLOOKUP(I77,'datemar &amp; datesep kaf'!$E$5:$O$94,11,FALSE)</f>
        <v>1941-42</v>
      </c>
      <c r="I77" s="18">
        <f>LARGE('datemar &amp; datesep kaf'!$E$5:$E$94,'datemar &amp; datesep kaf rank'!$A77)</f>
        <v>513.31436091599994</v>
      </c>
      <c r="J77" s="5" t="str">
        <f>VLOOKUP(K77,'datemar &amp; datesep kaf'!$F$5:$O$94,10,FALSE)</f>
        <v>1954-55</v>
      </c>
      <c r="K77" s="18">
        <f>LARGE('datemar &amp; datesep kaf'!$F$5:$F$94,'datemar &amp; datesep kaf rank'!$A77)</f>
        <v>358.72461464699995</v>
      </c>
      <c r="L77" s="5" t="str">
        <f>VLOOKUP(M77,'datemar &amp; datesep kaf'!$G$5:$O$94,9,FALSE)</f>
        <v>2017-18</v>
      </c>
      <c r="M77" s="18">
        <f>LARGE('datemar &amp; datesep kaf'!$G$5:$G$94,'datemar &amp; datesep kaf rank'!$A77)</f>
        <v>205.77123195300001</v>
      </c>
      <c r="N77" s="5" t="str">
        <f>VLOOKUP(O77,'datemar &amp; datesep kaf'!$H$5:$O$94,8,FALSE)</f>
        <v>1953-54</v>
      </c>
      <c r="O77" s="18">
        <f>LARGE('datemar &amp; datesep kaf'!$H$5:$H$94,'datemar &amp; datesep kaf rank'!$A77)</f>
        <v>98.626112003999992</v>
      </c>
      <c r="P77" s="5" t="str">
        <f>VLOOKUP(Q77,'datemar &amp; datesep kaf'!$I$5:$O$94,7,FALSE)</f>
        <v>1941-42</v>
      </c>
      <c r="Q77" s="18">
        <f>LARGE('datemar &amp; datesep kaf'!$I$5:$I$94,'datemar &amp; datesep kaf rank'!$A77)</f>
        <v>227.218503876</v>
      </c>
      <c r="R77" s="5" t="str">
        <f>VLOOKUP(S77,'datemar &amp; datesep kaf'!$J$5:$O$94,6,FALSE)</f>
        <v>1956-57</v>
      </c>
      <c r="S77" s="18">
        <f>LARGE('datemar &amp; datesep kaf'!$J$5:$J$94,'datemar &amp; datesep kaf rank'!$A77)</f>
        <v>131.56363143000002</v>
      </c>
      <c r="T77" s="5" t="str">
        <f>VLOOKUP(U77,'datemar &amp; datesep kaf'!$K$5:$O$94,5,FALSE)</f>
        <v>1969-70</v>
      </c>
      <c r="U77" s="18">
        <f>LARGE('datemar &amp; datesep kaf'!$K$5:$K$94,'datemar &amp; datesep kaf rank'!$A77)</f>
        <v>52.206940191000001</v>
      </c>
      <c r="V77" s="5" t="str">
        <f>VLOOKUP(W77,'datemar &amp; datesep kaf'!$L$5:$O$94,4,FALSE)</f>
        <v>2005-06</v>
      </c>
      <c r="W77" s="18">
        <f>LARGE('datemar &amp; datesep kaf'!$L$5:$L$94,'datemar &amp; datesep kaf rank'!$A77)</f>
        <v>25.073056910999998</v>
      </c>
      <c r="X77" s="5" t="str">
        <f>VLOOKUP(Y77,'datemar &amp; datesep kaf'!$M$5:$O$94,3,FALSE)</f>
        <v>1929-30</v>
      </c>
      <c r="Y77" s="18">
        <f>LARGE('datemar &amp; datesep kaf'!$M$5:$M$94,'datemar &amp; datesep kaf rank'!$A77)</f>
        <v>11.801652449999999</v>
      </c>
      <c r="Z77" s="5" t="str">
        <f>VLOOKUP(AA77,'datemar &amp; datesep kaf'!$N$5:$O$94,2,FALSE)</f>
        <v>1941-42</v>
      </c>
      <c r="AA77" s="18">
        <f>LARGE('datemar &amp; datesep kaf'!$N$5:$N$94,'datemar &amp; datesep kaf rank'!$A77)</f>
        <v>5.4148758299999997</v>
      </c>
    </row>
    <row r="78" spans="1:27" x14ac:dyDescent="0.2">
      <c r="A78" s="11">
        <v>73</v>
      </c>
      <c r="B78" s="5" t="str">
        <f>VLOOKUP(C78,'datemar &amp; datesep kaf'!$B$5:$O$94,14,FALSE)</f>
        <v>2014-15</v>
      </c>
      <c r="C78" s="18">
        <f>LARGE('datemar &amp; datesep kaf'!$B$5:$B$94,'datemar &amp; datesep kaf rank'!$A78)</f>
        <v>639.59402560199999</v>
      </c>
      <c r="D78" s="5" t="str">
        <f>VLOOKUP(E78,'datemar &amp; datesep kaf'!$C$5:$O$94,13,FALSE)</f>
        <v>1939-40</v>
      </c>
      <c r="E78" s="18">
        <f>LARGE('datemar &amp; datesep kaf'!$C$5:$C$94,'datemar &amp; datesep kaf rank'!$A78)</f>
        <v>635.57551335599999</v>
      </c>
      <c r="F78" s="5" t="str">
        <f>VLOOKUP(G78,'datemar &amp; datesep kaf'!$D$5:$O$94,12,FALSE)</f>
        <v>2017-18</v>
      </c>
      <c r="G78" s="18">
        <f>LARGE('datemar &amp; datesep kaf'!$D$5:$D$94,'datemar &amp; datesep kaf rank'!$A78)</f>
        <v>614.72526620400004</v>
      </c>
      <c r="H78" s="5" t="str">
        <f>VLOOKUP(I78,'datemar &amp; datesep kaf'!$E$5:$O$94,11,FALSE)</f>
        <v>1929-30</v>
      </c>
      <c r="I78" s="18">
        <f>LARGE('datemar &amp; datesep kaf'!$E$5:$E$94,'datemar &amp; datesep kaf rank'!$A78)</f>
        <v>500.60824568999999</v>
      </c>
      <c r="J78" s="5" t="str">
        <f>VLOOKUP(K78,'datemar &amp; datesep kaf'!$F$5:$O$94,10,FALSE)</f>
        <v>1929-30</v>
      </c>
      <c r="K78" s="18">
        <f>LARGE('datemar &amp; datesep kaf'!$F$5:$F$94,'datemar &amp; datesep kaf rank'!$A78)</f>
        <v>351.19337525999998</v>
      </c>
      <c r="L78" s="5" t="str">
        <f>VLOOKUP(M78,'datemar &amp; datesep kaf'!$G$5:$O$94,9,FALSE)</f>
        <v>1930-31</v>
      </c>
      <c r="M78" s="18">
        <f>LARGE('datemar &amp; datesep kaf'!$G$5:$G$94,'datemar &amp; datesep kaf rank'!$A78)</f>
        <v>204.83305017000001</v>
      </c>
      <c r="N78" s="5" t="str">
        <f>VLOOKUP(O78,'datemar &amp; datesep kaf'!$H$5:$O$94,8,FALSE)</f>
        <v>2004-05</v>
      </c>
      <c r="O78" s="18">
        <f>LARGE('datemar &amp; datesep kaf'!$H$5:$H$94,'datemar &amp; datesep kaf rank'!$A78)</f>
        <v>97.826773191000001</v>
      </c>
      <c r="P78" s="5" t="str">
        <f>VLOOKUP(Q78,'datemar &amp; datesep kaf'!$I$5:$O$94,7,FALSE)</f>
        <v>1938-39</v>
      </c>
      <c r="Q78" s="18">
        <f>LARGE('datemar &amp; datesep kaf'!$I$5:$I$94,'datemar &amp; datesep kaf rank'!$A78)</f>
        <v>226.84957826999999</v>
      </c>
      <c r="R78" s="5" t="str">
        <f>VLOOKUP(S78,'datemar &amp; datesep kaf'!$J$5:$O$94,6,FALSE)</f>
        <v>1979-80</v>
      </c>
      <c r="S78" s="18">
        <f>LARGE('datemar &amp; datesep kaf'!$J$5:$J$94,'datemar &amp; datesep kaf rank'!$A78)</f>
        <v>127.34478861299999</v>
      </c>
      <c r="T78" s="5" t="str">
        <f>VLOOKUP(U78,'datemar &amp; datesep kaf'!$K$5:$O$94,5,FALSE)</f>
        <v>1937-38</v>
      </c>
      <c r="U78" s="18">
        <f>LARGE('datemar &amp; datesep kaf'!$K$5:$K$94,'datemar &amp; datesep kaf rank'!$A78)</f>
        <v>51.647601368999993</v>
      </c>
      <c r="V78" s="5" t="str">
        <f>VLOOKUP(W78,'datemar &amp; datesep kaf'!$L$5:$O$94,4,FALSE)</f>
        <v>2001-02</v>
      </c>
      <c r="W78" s="18">
        <f>LARGE('datemar &amp; datesep kaf'!$L$5:$L$94,'datemar &amp; datesep kaf rank'!$A78)</f>
        <v>24.362974293000001</v>
      </c>
      <c r="X78" s="5" t="str">
        <f>VLOOKUP(Y78,'datemar &amp; datesep kaf'!$M$5:$O$94,3,FALSE)</f>
        <v>1937-38</v>
      </c>
      <c r="Y78" s="18">
        <f>LARGE('datemar &amp; datesep kaf'!$M$5:$M$94,'datemar &amp; datesep kaf rank'!$A78)</f>
        <v>11.678677248</v>
      </c>
      <c r="Z78" s="5" t="str">
        <f>VLOOKUP(AA78,'datemar &amp; datesep kaf'!$N$5:$O$94,2,FALSE)</f>
        <v>2008-09</v>
      </c>
      <c r="AA78" s="18">
        <f>LARGE('datemar &amp; datesep kaf'!$N$5:$N$94,'datemar &amp; datesep kaf rank'!$A78)</f>
        <v>5.2958675700000004</v>
      </c>
    </row>
    <row r="79" spans="1:27" x14ac:dyDescent="0.2">
      <c r="A79" s="11">
        <v>74</v>
      </c>
      <c r="B79" s="5" t="str">
        <f>VLOOKUP(C79,'datemar &amp; datesep kaf'!$B$5:$O$94,14,FALSE)</f>
        <v>1965-66</v>
      </c>
      <c r="C79" s="18">
        <f>LARGE('datemar &amp; datesep kaf'!$B$5:$B$94,'datemar &amp; datesep kaf rank'!$A79)</f>
        <v>637.60262071800003</v>
      </c>
      <c r="D79" s="5" t="str">
        <f>VLOOKUP(E79,'datemar &amp; datesep kaf'!$C$5:$O$94,13,FALSE)</f>
        <v>1965-66</v>
      </c>
      <c r="E79" s="18">
        <f>LARGE('datemar &amp; datesep kaf'!$C$5:$C$94,'datemar &amp; datesep kaf rank'!$A79)</f>
        <v>631.89022423799997</v>
      </c>
      <c r="F79" s="5" t="str">
        <f>VLOOKUP(G79,'datemar &amp; datesep kaf'!$D$5:$O$94,12,FALSE)</f>
        <v>2014-15</v>
      </c>
      <c r="G79" s="18">
        <f>LARGE('datemar &amp; datesep kaf'!$D$5:$D$94,'datemar &amp; datesep kaf rank'!$A79)</f>
        <v>610.246588686</v>
      </c>
      <c r="H79" s="5" t="str">
        <f>VLOOKUP(I79,'datemar &amp; datesep kaf'!$E$5:$O$94,11,FALSE)</f>
        <v>1954-55</v>
      </c>
      <c r="I79" s="18">
        <f>LARGE('datemar &amp; datesep kaf'!$E$5:$E$94,'datemar &amp; datesep kaf rank'!$A79)</f>
        <v>496.57981608899996</v>
      </c>
      <c r="J79" s="5" t="str">
        <f>VLOOKUP(K79,'datemar &amp; datesep kaf'!$F$5:$O$94,10,FALSE)</f>
        <v>1977-78</v>
      </c>
      <c r="K79" s="18">
        <f>LARGE('datemar &amp; datesep kaf'!$F$5:$F$94,'datemar &amp; datesep kaf rank'!$A79)</f>
        <v>331.46775616499997</v>
      </c>
      <c r="L79" s="5" t="str">
        <f>VLOOKUP(M79,'datemar &amp; datesep kaf'!$G$5:$O$94,9,FALSE)</f>
        <v>1968-69</v>
      </c>
      <c r="M79" s="18">
        <f>LARGE('datemar &amp; datesep kaf'!$G$5:$G$94,'datemar &amp; datesep kaf rank'!$A79)</f>
        <v>201.32825691299999</v>
      </c>
      <c r="N79" s="5" t="str">
        <f>VLOOKUP(O79,'datemar &amp; datesep kaf'!$H$5:$O$94,8,FALSE)</f>
        <v>1984-85</v>
      </c>
      <c r="O79" s="18">
        <f>LARGE('datemar &amp; datesep kaf'!$H$5:$H$94,'datemar &amp; datesep kaf rank'!$A79)</f>
        <v>97.642310387999999</v>
      </c>
      <c r="P79" s="5" t="str">
        <f>VLOOKUP(Q79,'datemar &amp; datesep kaf'!$I$5:$O$94,7,FALSE)</f>
        <v>1997-98</v>
      </c>
      <c r="Q79" s="18">
        <f>LARGE('datemar &amp; datesep kaf'!$I$5:$I$94,'datemar &amp; datesep kaf rank'!$A79)</f>
        <v>226.17916507199999</v>
      </c>
      <c r="R79" s="5" t="str">
        <f>VLOOKUP(S79,'datemar &amp; datesep kaf'!$J$5:$O$94,6,FALSE)</f>
        <v>1965-66</v>
      </c>
      <c r="S79" s="18">
        <f>LARGE('datemar &amp; datesep kaf'!$J$5:$J$94,'datemar &amp; datesep kaf rank'!$A79)</f>
        <v>126.616854756</v>
      </c>
      <c r="T79" s="5" t="str">
        <f>VLOOKUP(U79,'datemar &amp; datesep kaf'!$K$5:$O$94,5,FALSE)</f>
        <v>1965-66</v>
      </c>
      <c r="U79" s="18">
        <f>LARGE('datemar &amp; datesep kaf'!$K$5:$K$94,'datemar &amp; datesep kaf rank'!$A79)</f>
        <v>51.356031131999998</v>
      </c>
      <c r="V79" s="5" t="str">
        <f>VLOOKUP(W79,'datemar &amp; datesep kaf'!$L$5:$O$94,4,FALSE)</f>
        <v>1991-92</v>
      </c>
      <c r="W79" s="18">
        <f>LARGE('datemar &amp; datesep kaf'!$L$5:$L$94,'datemar &amp; datesep kaf rank'!$A79)</f>
        <v>24.113056947</v>
      </c>
      <c r="X79" s="5" t="str">
        <f>VLOOKUP(Y79,'datemar &amp; datesep kaf'!$M$5:$O$94,3,FALSE)</f>
        <v>1999-2000</v>
      </c>
      <c r="Y79" s="18">
        <f>LARGE('datemar &amp; datesep kaf'!$M$5:$M$94,'datemar &amp; datesep kaf rank'!$A79)</f>
        <v>11.672726834999999</v>
      </c>
      <c r="Z79" s="5" t="str">
        <f>VLOOKUP(AA79,'datemar &amp; datesep kaf'!$N$5:$O$94,2,FALSE)</f>
        <v>1934-35</v>
      </c>
      <c r="AA79" s="18">
        <f>LARGE('datemar &amp; datesep kaf'!$N$5:$N$94,'datemar &amp; datesep kaf rank'!$A79)</f>
        <v>5.2363634399999999</v>
      </c>
    </row>
    <row r="80" spans="1:27" x14ac:dyDescent="0.2">
      <c r="A80" s="11">
        <v>75</v>
      </c>
      <c r="B80" s="5" t="str">
        <f>VLOOKUP(C80,'datemar &amp; datesep kaf'!$B$5:$O$94,14,FALSE)</f>
        <v>1954-55</v>
      </c>
      <c r="C80" s="18">
        <f>LARGE('datemar &amp; datesep kaf'!$B$5:$B$94,'datemar &amp; datesep kaf rank'!$A80)</f>
        <v>630.56328213899997</v>
      </c>
      <c r="D80" s="5" t="str">
        <f>VLOOKUP(E80,'datemar &amp; datesep kaf'!$C$5:$O$94,13,FALSE)</f>
        <v>1954-55</v>
      </c>
      <c r="E80" s="18">
        <f>LARGE('datemar &amp; datesep kaf'!$C$5:$C$94,'datemar &amp; datesep kaf rank'!$A80)</f>
        <v>608.72526642899993</v>
      </c>
      <c r="F80" s="5" t="str">
        <f>VLOOKUP(G80,'datemar &amp; datesep kaf'!$D$5:$O$94,12,FALSE)</f>
        <v>1991-92</v>
      </c>
      <c r="G80" s="18">
        <f>LARGE('datemar &amp; datesep kaf'!$D$5:$D$94,'datemar &amp; datesep kaf rank'!$A80)</f>
        <v>588.39072173700004</v>
      </c>
      <c r="H80" s="5" t="str">
        <f>VLOOKUP(I80,'datemar &amp; datesep kaf'!$E$5:$O$94,11,FALSE)</f>
        <v>1962-63</v>
      </c>
      <c r="I80" s="18">
        <f>LARGE('datemar &amp; datesep kaf'!$E$5:$E$94,'datemar &amp; datesep kaf rank'!$A80)</f>
        <v>482.56064306100001</v>
      </c>
      <c r="J80" s="5" t="str">
        <f>VLOOKUP(K80,'datemar &amp; datesep kaf'!$F$5:$O$94,10,FALSE)</f>
        <v>1962-63</v>
      </c>
      <c r="K80" s="18">
        <f>LARGE('datemar &amp; datesep kaf'!$F$5:$F$94,'datemar &amp; datesep kaf rank'!$A80)</f>
        <v>330.99370659599998</v>
      </c>
      <c r="L80" s="5" t="str">
        <f>VLOOKUP(M80,'datemar &amp; datesep kaf'!$G$5:$O$94,9,FALSE)</f>
        <v>1979-80</v>
      </c>
      <c r="M80" s="18">
        <f>LARGE('datemar &amp; datesep kaf'!$G$5:$G$94,'datemar &amp; datesep kaf rank'!$A80)</f>
        <v>200.57850487499999</v>
      </c>
      <c r="N80" s="5" t="str">
        <f>VLOOKUP(O80,'datemar &amp; datesep kaf'!$H$5:$O$94,8,FALSE)</f>
        <v>1962-63</v>
      </c>
      <c r="O80" s="18">
        <f>LARGE('datemar &amp; datesep kaf'!$H$5:$H$94,'datemar &amp; datesep kaf rank'!$A80)</f>
        <v>93.338178318000004</v>
      </c>
      <c r="P80" s="5" t="str">
        <f>VLOOKUP(Q80,'datemar &amp; datesep kaf'!$I$5:$O$94,7,FALSE)</f>
        <v>1943-44</v>
      </c>
      <c r="Q80" s="18">
        <f>LARGE('datemar &amp; datesep kaf'!$I$5:$I$94,'datemar &amp; datesep kaf rank'!$A80)</f>
        <v>225.63371054699999</v>
      </c>
      <c r="R80" s="5" t="str">
        <f>VLOOKUP(S80,'datemar &amp; datesep kaf'!$J$5:$O$94,6,FALSE)</f>
        <v>2013-14</v>
      </c>
      <c r="S80" s="18">
        <f>LARGE('datemar &amp; datesep kaf'!$J$5:$J$94,'datemar &amp; datesep kaf rank'!$A80)</f>
        <v>122.828425146</v>
      </c>
      <c r="T80" s="5" t="str">
        <f>VLOOKUP(U80,'datemar &amp; datesep kaf'!$K$5:$O$94,5,FALSE)</f>
        <v>2016-17</v>
      </c>
      <c r="U80" s="18">
        <f>LARGE('datemar &amp; datesep kaf'!$K$5:$K$94,'datemar &amp; datesep kaf rank'!$A80)</f>
        <v>50.062808039999993</v>
      </c>
      <c r="V80" s="5" t="str">
        <f>VLOOKUP(W80,'datemar &amp; datesep kaf'!$L$5:$O$94,4,FALSE)</f>
        <v>1950-51</v>
      </c>
      <c r="W80" s="18">
        <f>LARGE('datemar &amp; datesep kaf'!$L$5:$L$94,'datemar &amp; datesep kaf rank'!$A80)</f>
        <v>23.779833819</v>
      </c>
      <c r="X80" s="5" t="str">
        <f>VLOOKUP(Y80,'datemar &amp; datesep kaf'!$M$5:$O$94,3,FALSE)</f>
        <v>1930-31</v>
      </c>
      <c r="Y80" s="18">
        <f>LARGE('datemar &amp; datesep kaf'!$M$5:$M$94,'datemar &amp; datesep kaf rank'!$A80)</f>
        <v>11.555702046</v>
      </c>
      <c r="Z80" s="5" t="str">
        <f>VLOOKUP(AA80,'datemar &amp; datesep kaf'!$N$5:$O$94,2,FALSE)</f>
        <v>1934-35</v>
      </c>
      <c r="AA80" s="18">
        <f>LARGE('datemar &amp; datesep kaf'!$N$5:$N$94,'datemar &amp; datesep kaf rank'!$A80)</f>
        <v>5.2363634399999999</v>
      </c>
    </row>
    <row r="81" spans="1:27" x14ac:dyDescent="0.2">
      <c r="A81" s="11">
        <v>76</v>
      </c>
      <c r="B81" s="5" t="str">
        <f>VLOOKUP(C81,'datemar &amp; datesep kaf'!$B$5:$O$94,14,FALSE)</f>
        <v>1991-92</v>
      </c>
      <c r="C81" s="18">
        <f>LARGE('datemar &amp; datesep kaf'!$B$5:$B$94,'datemar &amp; datesep kaf rank'!$A81)</f>
        <v>612.819150573</v>
      </c>
      <c r="D81" s="5" t="str">
        <f>VLOOKUP(E81,'datemar &amp; datesep kaf'!$C$5:$O$94,13,FALSE)</f>
        <v>1991-92</v>
      </c>
      <c r="E81" s="18">
        <f>LARGE('datemar &amp; datesep kaf'!$C$5:$C$94,'datemar &amp; datesep kaf rank'!$A81)</f>
        <v>604.13154759300005</v>
      </c>
      <c r="F81" s="5" t="str">
        <f>VLOOKUP(G81,'datemar &amp; datesep kaf'!$D$5:$O$94,12,FALSE)</f>
        <v>1972-73</v>
      </c>
      <c r="G81" s="18">
        <f>LARGE('datemar &amp; datesep kaf'!$D$5:$D$94,'datemar &amp; datesep kaf rank'!$A81)</f>
        <v>586.698820974</v>
      </c>
      <c r="H81" s="5" t="str">
        <f>VLOOKUP(I81,'datemar &amp; datesep kaf'!$E$5:$O$94,11,FALSE)</f>
        <v>2014-15</v>
      </c>
      <c r="I81" s="18">
        <f>LARGE('datemar &amp; datesep kaf'!$E$5:$E$94,'datemar &amp; datesep kaf rank'!$A81)</f>
        <v>472.613535996</v>
      </c>
      <c r="J81" s="5" t="str">
        <f>VLOOKUP(K81,'datemar &amp; datesep kaf'!$F$5:$O$94,10,FALSE)</f>
        <v>2012-13</v>
      </c>
      <c r="K81" s="18">
        <f>LARGE('datemar &amp; datesep kaf'!$F$5:$F$94,'datemar &amp; datesep kaf rank'!$A81)</f>
        <v>329.09949179099999</v>
      </c>
      <c r="L81" s="5" t="str">
        <f>VLOOKUP(M81,'datemar &amp; datesep kaf'!$G$5:$O$94,9,FALSE)</f>
        <v>1941-42</v>
      </c>
      <c r="M81" s="18">
        <f>LARGE('datemar &amp; datesep kaf'!$G$5:$G$94,'datemar &amp; datesep kaf rank'!$A81)</f>
        <v>191.54974488300002</v>
      </c>
      <c r="N81" s="5" t="str">
        <f>VLOOKUP(O81,'datemar &amp; datesep kaf'!$H$5:$O$94,8,FALSE)</f>
        <v>1972-73</v>
      </c>
      <c r="O81" s="18">
        <f>LARGE('datemar &amp; datesep kaf'!$H$5:$H$94,'datemar &amp; datesep kaf rank'!$A81)</f>
        <v>91.985451096000006</v>
      </c>
      <c r="P81" s="5" t="str">
        <f>VLOOKUP(Q81,'datemar &amp; datesep kaf'!$I$5:$O$94,7,FALSE)</f>
        <v>1985-86</v>
      </c>
      <c r="Q81" s="18">
        <f>LARGE('datemar &amp; datesep kaf'!$I$5:$I$94,'datemar &amp; datesep kaf rank'!$A81)</f>
        <v>224.00131391400001</v>
      </c>
      <c r="R81" s="5" t="str">
        <f>VLOOKUP(S81,'datemar &amp; datesep kaf'!$J$5:$O$94,6,FALSE)</f>
        <v>1943-44</v>
      </c>
      <c r="S81" s="18">
        <f>LARGE('datemar &amp; datesep kaf'!$J$5:$J$94,'datemar &amp; datesep kaf rank'!$A81)</f>
        <v>120.07338392700001</v>
      </c>
      <c r="T81" s="5" t="str">
        <f>VLOOKUP(U81,'datemar &amp; datesep kaf'!$K$5:$O$94,5,FALSE)</f>
        <v>1930-31</v>
      </c>
      <c r="U81" s="18">
        <f>LARGE('datemar &amp; datesep kaf'!$K$5:$K$94,'datemar &amp; datesep kaf rank'!$A81)</f>
        <v>49.717684085999998</v>
      </c>
      <c r="V81" s="5" t="str">
        <f>VLOOKUP(W81,'datemar &amp; datesep kaf'!$L$5:$O$94,4,FALSE)</f>
        <v>1930-31</v>
      </c>
      <c r="W81" s="18">
        <f>LARGE('datemar &amp; datesep kaf'!$L$5:$L$94,'datemar &amp; datesep kaf rank'!$A81)</f>
        <v>23.238346236000002</v>
      </c>
      <c r="X81" s="5" t="str">
        <f>VLOOKUP(Y81,'datemar &amp; datesep kaf'!$M$5:$O$94,3,FALSE)</f>
        <v>1934-35</v>
      </c>
      <c r="Y81" s="18">
        <f>LARGE('datemar &amp; datesep kaf'!$M$5:$M$94,'datemar &amp; datesep kaf rank'!$A81)</f>
        <v>11.446611141</v>
      </c>
      <c r="Z81" s="5" t="str">
        <f>VLOOKUP(AA81,'datemar &amp; datesep kaf'!$N$5:$O$94,2,FALSE)</f>
        <v>1931-32</v>
      </c>
      <c r="AA81" s="18">
        <f>LARGE('datemar &amp; datesep kaf'!$N$5:$N$94,'datemar &amp; datesep kaf rank'!$A81)</f>
        <v>5.1768593100000002</v>
      </c>
    </row>
    <row r="82" spans="1:27" x14ac:dyDescent="0.2">
      <c r="A82" s="11">
        <v>77</v>
      </c>
      <c r="B82" s="5" t="str">
        <f>VLOOKUP(C82,'datemar &amp; datesep kaf'!$B$5:$O$94,14,FALSE)</f>
        <v>1972-73</v>
      </c>
      <c r="C82" s="18">
        <f>LARGE('datemar &amp; datesep kaf'!$B$5:$B$94,'datemar &amp; datesep kaf rank'!$A82)</f>
        <v>607.28923342500002</v>
      </c>
      <c r="D82" s="5" t="str">
        <f>VLOOKUP(E82,'datemar &amp; datesep kaf'!$C$5:$O$94,13,FALSE)</f>
        <v>1972-73</v>
      </c>
      <c r="E82" s="18">
        <f>LARGE('datemar &amp; datesep kaf'!$C$5:$C$94,'datemar &amp; datesep kaf rank'!$A82)</f>
        <v>595.98344872500002</v>
      </c>
      <c r="F82" s="5" t="str">
        <f>VLOOKUP(G82,'datemar &amp; datesep kaf'!$D$5:$O$94,12,FALSE)</f>
        <v>1987-88</v>
      </c>
      <c r="G82" s="18">
        <f>LARGE('datemar &amp; datesep kaf'!$D$5:$D$94,'datemar &amp; datesep kaf rank'!$A82)</f>
        <v>583.58873844599998</v>
      </c>
      <c r="H82" s="5" t="str">
        <f>VLOOKUP(I82,'datemar &amp; datesep kaf'!$E$5:$O$94,11,FALSE)</f>
        <v>1986-87</v>
      </c>
      <c r="I82" s="18">
        <f>LARGE('datemar &amp; datesep kaf'!$E$5:$E$94,'datemar &amp; datesep kaf rank'!$A82)</f>
        <v>472.34775088200001</v>
      </c>
      <c r="J82" s="5" t="str">
        <f>VLOOKUP(K82,'datemar &amp; datesep kaf'!$F$5:$O$94,10,FALSE)</f>
        <v>1928-29</v>
      </c>
      <c r="K82" s="18">
        <f>LARGE('datemar &amp; datesep kaf'!$F$5:$F$94,'datemar &amp; datesep kaf rank'!$A82)</f>
        <v>320.54874831000001</v>
      </c>
      <c r="L82" s="5" t="str">
        <f>VLOOKUP(M82,'datemar &amp; datesep kaf'!$G$5:$O$94,9,FALSE)</f>
        <v>1966-67</v>
      </c>
      <c r="M82" s="18">
        <f>LARGE('datemar &amp; datesep kaf'!$G$5:$G$94,'datemar &amp; datesep kaf rank'!$A82)</f>
        <v>184.60362944100001</v>
      </c>
      <c r="N82" s="5" t="str">
        <f>VLOOKUP(O82,'datemar &amp; datesep kaf'!$H$5:$O$94,8,FALSE)</f>
        <v>1967-68</v>
      </c>
      <c r="O82" s="18">
        <f>LARGE('datemar &amp; datesep kaf'!$H$5:$H$94,'datemar &amp; datesep kaf rank'!$A82)</f>
        <v>87.127930617000004</v>
      </c>
      <c r="P82" s="5" t="str">
        <f>VLOOKUP(Q82,'datemar &amp; datesep kaf'!$I$5:$O$94,7,FALSE)</f>
        <v>1993-94</v>
      </c>
      <c r="Q82" s="18">
        <f>LARGE('datemar &amp; datesep kaf'!$I$5:$I$94,'datemar &amp; datesep kaf rank'!$A82)</f>
        <v>213.39966141900001</v>
      </c>
      <c r="R82" s="5" t="str">
        <f>VLOOKUP(S82,'datemar &amp; datesep kaf'!$J$5:$O$94,6,FALSE)</f>
        <v>1938-39</v>
      </c>
      <c r="S82" s="18">
        <f>LARGE('datemar &amp; datesep kaf'!$J$5:$J$94,'datemar &amp; datesep kaf rank'!$A82)</f>
        <v>118.37354927999999</v>
      </c>
      <c r="T82" s="5" t="str">
        <f>VLOOKUP(U82,'datemar &amp; datesep kaf'!$K$5:$O$94,5,FALSE)</f>
        <v>1986-87</v>
      </c>
      <c r="U82" s="18">
        <f>LARGE('datemar &amp; datesep kaf'!$K$5:$K$94,'datemar &amp; datesep kaf rank'!$A82)</f>
        <v>47.307766820999994</v>
      </c>
      <c r="V82" s="5" t="str">
        <f>VLOOKUP(W82,'datemar &amp; datesep kaf'!$L$5:$O$94,4,FALSE)</f>
        <v>1929-30</v>
      </c>
      <c r="W82" s="18">
        <f>LARGE('datemar &amp; datesep kaf'!$L$5:$L$94,'datemar &amp; datesep kaf rank'!$A82)</f>
        <v>23.176858635000002</v>
      </c>
      <c r="X82" s="5" t="str">
        <f>VLOOKUP(Y82,'datemar &amp; datesep kaf'!$M$5:$O$94,3,FALSE)</f>
        <v>1997-98</v>
      </c>
      <c r="Y82" s="18">
        <f>LARGE('datemar &amp; datesep kaf'!$M$5:$M$94,'datemar &amp; datesep kaf rank'!$A82)</f>
        <v>11.397024366</v>
      </c>
      <c r="Z82" s="5" t="str">
        <f>VLOOKUP(AA82,'datemar &amp; datesep kaf'!$N$5:$O$94,2,FALSE)</f>
        <v>1931-32</v>
      </c>
      <c r="AA82" s="18">
        <f>LARGE('datemar &amp; datesep kaf'!$N$5:$N$94,'datemar &amp; datesep kaf rank'!$A82)</f>
        <v>5.1768593100000002</v>
      </c>
    </row>
    <row r="83" spans="1:27" x14ac:dyDescent="0.2">
      <c r="A83" s="11">
        <v>78</v>
      </c>
      <c r="B83" s="5" t="str">
        <f>VLOOKUP(C83,'datemar &amp; datesep kaf'!$B$5:$O$94,14,FALSE)</f>
        <v>2009-10</v>
      </c>
      <c r="C83" s="18">
        <f>LARGE('datemar &amp; datesep kaf'!$B$5:$B$94,'datemar &amp; datesep kaf rank'!$A83)</f>
        <v>600.80725019700003</v>
      </c>
      <c r="D83" s="5" t="str">
        <f>VLOOKUP(E83,'datemar &amp; datesep kaf'!$C$5:$O$94,13,FALSE)</f>
        <v>2009-10</v>
      </c>
      <c r="E83" s="18">
        <f>LARGE('datemar &amp; datesep kaf'!$C$5:$C$94,'datemar &amp; datesep kaf rank'!$A83)</f>
        <v>595.51138262699999</v>
      </c>
      <c r="F83" s="5" t="str">
        <f>VLOOKUP(G83,'datemar &amp; datesep kaf'!$D$5:$O$94,12,FALSE)</f>
        <v>2009-10</v>
      </c>
      <c r="G83" s="18">
        <f>LARGE('datemar &amp; datesep kaf'!$D$5:$D$94,'datemar &amp; datesep kaf rank'!$A83)</f>
        <v>574.482623085</v>
      </c>
      <c r="H83" s="5" t="str">
        <f>VLOOKUP(I83,'datemar &amp; datesep kaf'!$E$5:$O$94,11,FALSE)</f>
        <v>2009-10</v>
      </c>
      <c r="I83" s="18">
        <f>LARGE('datemar &amp; datesep kaf'!$E$5:$E$94,'datemar &amp; datesep kaf rank'!$A83)</f>
        <v>468.327255165</v>
      </c>
      <c r="J83" s="5" t="str">
        <f>VLOOKUP(K83,'datemar &amp; datesep kaf'!$F$5:$O$94,10,FALSE)</f>
        <v>1936-37</v>
      </c>
      <c r="K83" s="18">
        <f>LARGE('datemar &amp; datesep kaf'!$F$5:$F$94,'datemar &amp; datesep kaf rank'!$A83)</f>
        <v>311.24428584899999</v>
      </c>
      <c r="L83" s="5" t="str">
        <f>VLOOKUP(M83,'datemar &amp; datesep kaf'!$G$5:$O$94,9,FALSE)</f>
        <v>2009-10</v>
      </c>
      <c r="M83" s="18">
        <f>LARGE('datemar &amp; datesep kaf'!$G$5:$G$94,'datemar &amp; datesep kaf rank'!$A83)</f>
        <v>184.070075742</v>
      </c>
      <c r="N83" s="5" t="str">
        <f>VLOOKUP(O83,'datemar &amp; datesep kaf'!$H$5:$O$94,8,FALSE)</f>
        <v>1966-67</v>
      </c>
      <c r="O83" s="18">
        <f>LARGE('datemar &amp; datesep kaf'!$H$5:$H$94,'datemar &amp; datesep kaf rank'!$A83)</f>
        <v>86.636029808999993</v>
      </c>
      <c r="P83" s="5" t="str">
        <f>VLOOKUP(Q83,'datemar &amp; datesep kaf'!$I$5:$O$94,7,FALSE)</f>
        <v>2017-18</v>
      </c>
      <c r="Q83" s="18">
        <f>LARGE('datemar &amp; datesep kaf'!$I$5:$I$94,'datemar &amp; datesep kaf rank'!$A83)</f>
        <v>211.713711069</v>
      </c>
      <c r="R83" s="5" t="str">
        <f>VLOOKUP(S83,'datemar &amp; datesep kaf'!$J$5:$O$94,6,FALSE)</f>
        <v>2002-03</v>
      </c>
      <c r="S83" s="18">
        <f>LARGE('datemar &amp; datesep kaf'!$J$5:$J$94,'datemar &amp; datesep kaf rank'!$A83)</f>
        <v>117.38181378</v>
      </c>
      <c r="T83" s="5" t="str">
        <f>VLOOKUP(U83,'datemar &amp; datesep kaf'!$K$5:$O$94,5,FALSE)</f>
        <v>1964-65</v>
      </c>
      <c r="U83" s="18">
        <f>LARGE('datemar &amp; datesep kaf'!$K$5:$K$94,'datemar &amp; datesep kaf rank'!$A83)</f>
        <v>46.861485846000001</v>
      </c>
      <c r="V83" s="5" t="str">
        <f>VLOOKUP(W83,'datemar &amp; datesep kaf'!$L$5:$O$94,4,FALSE)</f>
        <v>2004-05</v>
      </c>
      <c r="W83" s="18">
        <f>LARGE('datemar &amp; datesep kaf'!$L$5:$L$94,'datemar &amp; datesep kaf rank'!$A83)</f>
        <v>23.073718142999997</v>
      </c>
      <c r="X83" s="5" t="str">
        <f>VLOOKUP(Y83,'datemar &amp; datesep kaf'!$M$5:$O$94,3,FALSE)</f>
        <v>2016-17</v>
      </c>
      <c r="Y83" s="18">
        <f>LARGE('datemar &amp; datesep kaf'!$M$5:$M$94,'datemar &amp; datesep kaf rank'!$A83)</f>
        <v>11.248264041000001</v>
      </c>
      <c r="Z83" s="5" t="str">
        <f>VLOOKUP(AA83,'datemar &amp; datesep kaf'!$N$5:$O$94,2,FALSE)</f>
        <v>2001-02</v>
      </c>
      <c r="AA83" s="18">
        <f>LARGE('datemar &amp; datesep kaf'!$N$5:$N$94,'datemar &amp; datesep kaf rank'!$A83)</f>
        <v>5.1173551799999997</v>
      </c>
    </row>
    <row r="84" spans="1:27" x14ac:dyDescent="0.2">
      <c r="A84" s="11">
        <v>79</v>
      </c>
      <c r="B84" s="5" t="str">
        <f>VLOOKUP(C84,'datemar &amp; datesep kaf'!$B$5:$O$94,14,FALSE)</f>
        <v>1987-88</v>
      </c>
      <c r="C84" s="18">
        <f>LARGE('datemar &amp; datesep kaf'!$B$5:$B$94,'datemar &amp; datesep kaf rank'!$A84)</f>
        <v>593.99006036999992</v>
      </c>
      <c r="D84" s="5" t="str">
        <f>VLOOKUP(E84,'datemar &amp; datesep kaf'!$C$5:$O$94,13,FALSE)</f>
        <v>1987-88</v>
      </c>
      <c r="E84" s="18">
        <f>LARGE('datemar &amp; datesep kaf'!$C$5:$C$94,'datemar &amp; datesep kaf rank'!$A84)</f>
        <v>588.75369692999993</v>
      </c>
      <c r="F84" s="5" t="str">
        <f>VLOOKUP(G84,'datemar &amp; datesep kaf'!$D$5:$O$94,12,FALSE)</f>
        <v>1944-45</v>
      </c>
      <c r="G84" s="18">
        <f>LARGE('datemar &amp; datesep kaf'!$D$5:$D$94,'datemar &amp; datesep kaf rank'!$A84)</f>
        <v>569.78576375699993</v>
      </c>
      <c r="H84" s="5" t="str">
        <f>VLOOKUP(I84,'datemar &amp; datesep kaf'!$E$5:$O$94,11,FALSE)</f>
        <v>1993-94</v>
      </c>
      <c r="I84" s="18">
        <f>LARGE('datemar &amp; datesep kaf'!$E$5:$E$94,'datemar &amp; datesep kaf rank'!$A84)</f>
        <v>465.14378421000004</v>
      </c>
      <c r="J84" s="5" t="str">
        <f>VLOOKUP(K84,'datemar &amp; datesep kaf'!$F$5:$O$94,10,FALSE)</f>
        <v>1972-73</v>
      </c>
      <c r="K84" s="18">
        <f>LARGE('datemar &amp; datesep kaf'!$F$5:$F$94,'datemar &amp; datesep kaf rank'!$A84)</f>
        <v>309.91734374999999</v>
      </c>
      <c r="L84" s="5" t="str">
        <f>VLOOKUP(M84,'datemar &amp; datesep kaf'!$G$5:$O$94,9,FALSE)</f>
        <v>1984-85</v>
      </c>
      <c r="M84" s="18">
        <f>LARGE('datemar &amp; datesep kaf'!$G$5:$G$94,'datemar &amp; datesep kaf rank'!$A84)</f>
        <v>182.66974521600002</v>
      </c>
      <c r="N84" s="5" t="str">
        <f>VLOOKUP(O84,'datemar &amp; datesep kaf'!$H$5:$O$94,8,FALSE)</f>
        <v>2000-01</v>
      </c>
      <c r="O84" s="18">
        <f>LARGE('datemar &amp; datesep kaf'!$H$5:$H$94,'datemar &amp; datesep kaf rank'!$A84)</f>
        <v>84.299500971000001</v>
      </c>
      <c r="P84" s="5" t="str">
        <f>VLOOKUP(Q84,'datemar &amp; datesep kaf'!$I$5:$O$94,7,FALSE)</f>
        <v>1966-67</v>
      </c>
      <c r="Q84" s="18">
        <f>LARGE('datemar &amp; datesep kaf'!$I$5:$I$94,'datemar &amp; datesep kaf rank'!$A84)</f>
        <v>209.35139710800001</v>
      </c>
      <c r="R84" s="5" t="str">
        <f>VLOOKUP(S84,'datemar &amp; datesep kaf'!$J$5:$O$94,6,FALSE)</f>
        <v>1972-73</v>
      </c>
      <c r="S84" s="18">
        <f>LARGE('datemar &amp; datesep kaf'!$J$5:$J$94,'datemar &amp; datesep kaf rank'!$A84)</f>
        <v>114.48197917799999</v>
      </c>
      <c r="T84" s="5" t="str">
        <f>VLOOKUP(U84,'datemar &amp; datesep kaf'!$K$5:$O$94,5,FALSE)</f>
        <v>1978-79</v>
      </c>
      <c r="U84" s="18">
        <f>LARGE('datemar &amp; datesep kaf'!$K$5:$K$94,'datemar &amp; datesep kaf rank'!$A84)</f>
        <v>46.730576759999998</v>
      </c>
      <c r="V84" s="5" t="str">
        <f>VLOOKUP(W84,'datemar &amp; datesep kaf'!$L$5:$O$94,4,FALSE)</f>
        <v>1937-38</v>
      </c>
      <c r="W84" s="18">
        <f>LARGE('datemar &amp; datesep kaf'!$L$5:$L$94,'datemar &amp; datesep kaf rank'!$A84)</f>
        <v>22.193057019000001</v>
      </c>
      <c r="X84" s="5" t="str">
        <f>VLOOKUP(Y84,'datemar &amp; datesep kaf'!$M$5:$O$94,3,FALSE)</f>
        <v>2006-07</v>
      </c>
      <c r="Y84" s="18">
        <f>LARGE('datemar &amp; datesep kaf'!$M$5:$M$94,'datemar &amp; datesep kaf rank'!$A84)</f>
        <v>10.73057811</v>
      </c>
      <c r="Z84" s="5" t="str">
        <f>VLOOKUP(AA84,'datemar &amp; datesep kaf'!$N$5:$O$94,2,FALSE)</f>
        <v>1928-29</v>
      </c>
      <c r="AA84" s="18">
        <f>LARGE('datemar &amp; datesep kaf'!$N$5:$N$94,'datemar &amp; datesep kaf rank'!$A84)</f>
        <v>5.05785105</v>
      </c>
    </row>
    <row r="85" spans="1:27" x14ac:dyDescent="0.2">
      <c r="A85" s="11">
        <v>80</v>
      </c>
      <c r="B85" s="5" t="str">
        <f>VLOOKUP(C85,'datemar &amp; datesep kaf'!$B$5:$O$94,14,FALSE)</f>
        <v>1944-45</v>
      </c>
      <c r="C85" s="18">
        <f>LARGE('datemar &amp; datesep kaf'!$B$5:$B$94,'datemar &amp; datesep kaf rank'!$A85)</f>
        <v>586.05419289899999</v>
      </c>
      <c r="D85" s="5" t="str">
        <f>VLOOKUP(E85,'datemar &amp; datesep kaf'!$C$5:$O$94,13,FALSE)</f>
        <v>1944-45</v>
      </c>
      <c r="E85" s="18">
        <f>LARGE('datemar &amp; datesep kaf'!$C$5:$C$94,'datemar &amp; datesep kaf rank'!$A85)</f>
        <v>577.90212708899992</v>
      </c>
      <c r="F85" s="5" t="str">
        <f>VLOOKUP(G85,'datemar &amp; datesep kaf'!$D$5:$O$94,12,FALSE)</f>
        <v>1954-55</v>
      </c>
      <c r="G85" s="18">
        <f>LARGE('datemar &amp; datesep kaf'!$D$5:$D$94,'datemar &amp; datesep kaf rank'!$A85)</f>
        <v>565.06906971900003</v>
      </c>
      <c r="H85" s="5" t="str">
        <f>VLOOKUP(I85,'datemar &amp; datesep kaf'!$E$5:$O$94,11,FALSE)</f>
        <v>2017-18</v>
      </c>
      <c r="I85" s="18">
        <f>LARGE('datemar &amp; datesep kaf'!$E$5:$E$94,'datemar &amp; datesep kaf rank'!$A85)</f>
        <v>454.242627594</v>
      </c>
      <c r="J85" s="5" t="str">
        <f>VLOOKUP(K85,'datemar &amp; datesep kaf'!$F$5:$O$94,10,FALSE)</f>
        <v>1941-42</v>
      </c>
      <c r="K85" s="18">
        <f>LARGE('datemar &amp; datesep kaf'!$F$5:$F$94,'datemar &amp; datesep kaf rank'!$A85)</f>
        <v>301.55106307199998</v>
      </c>
      <c r="L85" s="5" t="str">
        <f>VLOOKUP(M85,'datemar &amp; datesep kaf'!$G$5:$O$94,9,FALSE)</f>
        <v>1964-65</v>
      </c>
      <c r="M85" s="18">
        <f>LARGE('datemar &amp; datesep kaf'!$G$5:$G$94,'datemar &amp; datesep kaf rank'!$A85)</f>
        <v>180.01387754700002</v>
      </c>
      <c r="N85" s="5" t="str">
        <f>VLOOKUP(O85,'datemar &amp; datesep kaf'!$H$5:$O$94,8,FALSE)</f>
        <v>2005-06</v>
      </c>
      <c r="O85" s="18">
        <f>LARGE('datemar &amp; datesep kaf'!$H$5:$H$94,'datemar &amp; datesep kaf rank'!$A85)</f>
        <v>83.930575364999996</v>
      </c>
      <c r="P85" s="5" t="str">
        <f>VLOOKUP(Q85,'datemar &amp; datesep kaf'!$I$5:$O$94,7,FALSE)</f>
        <v>1940-41</v>
      </c>
      <c r="Q85" s="18">
        <f>LARGE('datemar &amp; datesep kaf'!$I$5:$I$94,'datemar &amp; datesep kaf rank'!$A85)</f>
        <v>201.61982714999999</v>
      </c>
      <c r="R85" s="5" t="str">
        <f>VLOOKUP(S85,'datemar &amp; datesep kaf'!$J$5:$O$94,6,FALSE)</f>
        <v>1993-94</v>
      </c>
      <c r="S85" s="18">
        <f>LARGE('datemar &amp; datesep kaf'!$J$5:$J$94,'datemar &amp; datesep kaf rank'!$A85)</f>
        <v>110.99305368899999</v>
      </c>
      <c r="T85" s="5" t="str">
        <f>VLOOKUP(U85,'datemar &amp; datesep kaf'!$K$5:$O$94,5,FALSE)</f>
        <v>1950-51</v>
      </c>
      <c r="U85" s="18">
        <f>LARGE('datemar &amp; datesep kaf'!$K$5:$K$94,'datemar &amp; datesep kaf rank'!$A85)</f>
        <v>46.212890828999996</v>
      </c>
      <c r="V85" s="5" t="str">
        <f>VLOOKUP(W85,'datemar &amp; datesep kaf'!$L$5:$O$94,4,FALSE)</f>
        <v>2006-07</v>
      </c>
      <c r="W85" s="18">
        <f>LARGE('datemar &amp; datesep kaf'!$L$5:$L$94,'datemar &amp; datesep kaf rank'!$A85)</f>
        <v>20.384131467</v>
      </c>
      <c r="X85" s="5" t="str">
        <f>VLOOKUP(Y85,'datemar &amp; datesep kaf'!$M$5:$O$94,3,FALSE)</f>
        <v>2001-02</v>
      </c>
      <c r="Y85" s="18">
        <f>LARGE('datemar &amp; datesep kaf'!$M$5:$M$94,'datemar &amp; datesep kaf rank'!$A85)</f>
        <v>10.712726871000001</v>
      </c>
      <c r="Z85" s="5" t="str">
        <f>VLOOKUP(AA85,'datemar &amp; datesep kaf'!$N$5:$O$94,2,FALSE)</f>
        <v>1933-34</v>
      </c>
      <c r="AA85" s="18">
        <f>LARGE('datemar &amp; datesep kaf'!$N$5:$N$94,'datemar &amp; datesep kaf rank'!$A85)</f>
        <v>4.9388427899999998</v>
      </c>
    </row>
    <row r="86" spans="1:27" x14ac:dyDescent="0.2">
      <c r="A86" s="11">
        <v>81</v>
      </c>
      <c r="B86" s="5" t="str">
        <f>VLOOKUP(C86,'datemar &amp; datesep kaf'!$B$5:$O$94,14,FALSE)</f>
        <v>1929-30</v>
      </c>
      <c r="C86" s="18">
        <f>LARGE('datemar &amp; datesep kaf'!$B$5:$B$94,'datemar &amp; datesep kaf rank'!$A86)</f>
        <v>515.36526992999995</v>
      </c>
      <c r="D86" s="5" t="str">
        <f>VLOOKUP(E86,'datemar &amp; datesep kaf'!$C$5:$O$94,13,FALSE)</f>
        <v>1929-30</v>
      </c>
      <c r="E86" s="18">
        <f>LARGE('datemar &amp; datesep kaf'!$C$5:$C$94,'datemar &amp; datesep kaf rank'!$A86)</f>
        <v>510.30741888</v>
      </c>
      <c r="F86" s="5" t="str">
        <f>VLOOKUP(G86,'datemar &amp; datesep kaf'!$D$5:$O$94,12,FALSE)</f>
        <v>1929-30</v>
      </c>
      <c r="G86" s="18">
        <f>LARGE('datemar &amp; datesep kaf'!$D$5:$D$94,'datemar &amp; datesep kaf rank'!$A86)</f>
        <v>504.77353478999999</v>
      </c>
      <c r="H86" s="5" t="str">
        <f>VLOOKUP(I86,'datemar &amp; datesep kaf'!$E$5:$O$94,11,FALSE)</f>
        <v>1991-92</v>
      </c>
      <c r="I86" s="18">
        <f>LARGE('datemar &amp; datesep kaf'!$E$5:$E$94,'datemar &amp; datesep kaf rank'!$A86)</f>
        <v>424.87337249699999</v>
      </c>
      <c r="J86" s="5" t="str">
        <f>VLOOKUP(K86,'datemar &amp; datesep kaf'!$F$5:$O$94,10,FALSE)</f>
        <v>1980-81</v>
      </c>
      <c r="K86" s="18">
        <f>LARGE('datemar &amp; datesep kaf'!$F$5:$F$94,'datemar &amp; datesep kaf rank'!$A86)</f>
        <v>294.011889801</v>
      </c>
      <c r="L86" s="5" t="str">
        <f>VLOOKUP(M86,'datemar &amp; datesep kaf'!$G$5:$O$94,9,FALSE)</f>
        <v>1943-44</v>
      </c>
      <c r="M86" s="18">
        <f>LARGE('datemar &amp; datesep kaf'!$G$5:$G$94,'datemar &amp; datesep kaf rank'!$A86)</f>
        <v>170.49123327599997</v>
      </c>
      <c r="N86" s="5" t="str">
        <f>VLOOKUP(O86,'datemar &amp; datesep kaf'!$H$5:$O$94,8,FALSE)</f>
        <v>1943-44</v>
      </c>
      <c r="O86" s="18">
        <f>LARGE('datemar &amp; datesep kaf'!$H$5:$H$94,'datemar &amp; datesep kaf rank'!$A86)</f>
        <v>83.807600162999989</v>
      </c>
      <c r="P86" s="5" t="str">
        <f>VLOOKUP(Q86,'datemar &amp; datesep kaf'!$I$5:$O$94,7,FALSE)</f>
        <v>1964-65</v>
      </c>
      <c r="Q86" s="18">
        <f>LARGE('datemar &amp; datesep kaf'!$I$5:$I$94,'datemar &amp; datesep kaf rank'!$A86)</f>
        <v>198.24197603699997</v>
      </c>
      <c r="R86" s="5" t="str">
        <f>VLOOKUP(S86,'datemar &amp; datesep kaf'!$J$5:$O$94,6,FALSE)</f>
        <v>1964-65</v>
      </c>
      <c r="S86" s="18">
        <f>LARGE('datemar &amp; datesep kaf'!$J$5:$J$94,'datemar &amp; datesep kaf rank'!$A86)</f>
        <v>107.795698437</v>
      </c>
      <c r="T86" s="5" t="str">
        <f>VLOOKUP(U86,'datemar &amp; datesep kaf'!$K$5:$O$94,5,FALSE)</f>
        <v>2006-07</v>
      </c>
      <c r="U86" s="18">
        <f>LARGE('datemar &amp; datesep kaf'!$K$5:$K$94,'datemar &amp; datesep kaf rank'!$A86)</f>
        <v>40.139502626999999</v>
      </c>
      <c r="V86" s="5" t="str">
        <f>VLOOKUP(W86,'datemar &amp; datesep kaf'!$L$5:$O$94,4,FALSE)</f>
        <v>1939-40</v>
      </c>
      <c r="W86" s="18">
        <f>LARGE('datemar &amp; datesep kaf'!$L$5:$L$94,'datemar &amp; datesep kaf rank'!$A86)</f>
        <v>19.687933145999999</v>
      </c>
      <c r="X86" s="5" t="str">
        <f>VLOOKUP(Y86,'datemar &amp; datesep kaf'!$M$5:$O$94,3,FALSE)</f>
        <v>1933-34</v>
      </c>
      <c r="Y86" s="18">
        <f>LARGE('datemar &amp; datesep kaf'!$M$5:$M$94,'datemar &amp; datesep kaf rank'!$A86)</f>
        <v>10.47272688</v>
      </c>
      <c r="Z86" s="5" t="str">
        <f>VLOOKUP(AA86,'datemar &amp; datesep kaf'!$N$5:$O$94,2,FALSE)</f>
        <v>1933-34</v>
      </c>
      <c r="AA86" s="18">
        <f>LARGE('datemar &amp; datesep kaf'!$N$5:$N$94,'datemar &amp; datesep kaf rank'!$A86)</f>
        <v>4.9388427899999998</v>
      </c>
    </row>
    <row r="87" spans="1:27" x14ac:dyDescent="0.2">
      <c r="A87" s="11">
        <v>82</v>
      </c>
      <c r="B87" s="5" t="str">
        <f>VLOOKUP(C87,'datemar &amp; datesep kaf'!$B$5:$O$94,14,FALSE)</f>
        <v>2004-05</v>
      </c>
      <c r="C87" s="18">
        <f>LARGE('datemar &amp; datesep kaf'!$B$5:$B$94,'datemar &amp; datesep kaf rank'!$A87)</f>
        <v>504.40460918399998</v>
      </c>
      <c r="D87" s="5" t="str">
        <f>VLOOKUP(E87,'datemar &amp; datesep kaf'!$C$5:$O$94,13,FALSE)</f>
        <v>1993-94</v>
      </c>
      <c r="E87" s="18">
        <f>LARGE('datemar &amp; datesep kaf'!$C$5:$C$94,'datemar &amp; datesep kaf rank'!$A87)</f>
        <v>485.85122145000003</v>
      </c>
      <c r="F87" s="5" t="str">
        <f>VLOOKUP(G87,'datemar &amp; datesep kaf'!$D$5:$O$94,12,FALSE)</f>
        <v>1993-94</v>
      </c>
      <c r="G87" s="18">
        <f>LARGE('datemar &amp; datesep kaf'!$D$5:$D$94,'datemar &amp; datesep kaf rank'!$A87)</f>
        <v>476.62808130000002</v>
      </c>
      <c r="H87" s="5" t="str">
        <f>VLOOKUP(I87,'datemar &amp; datesep kaf'!$E$5:$O$94,11,FALSE)</f>
        <v>1928-29</v>
      </c>
      <c r="I87" s="18">
        <f>LARGE('datemar &amp; datesep kaf'!$E$5:$E$94,'datemar &amp; datesep kaf rank'!$A87)</f>
        <v>404.78676167999998</v>
      </c>
      <c r="J87" s="5" t="str">
        <f>VLOOKUP(K87,'datemar &amp; datesep kaf'!$F$5:$O$94,10,FALSE)</f>
        <v>1930-31</v>
      </c>
      <c r="K87" s="18">
        <f>LARGE('datemar &amp; datesep kaf'!$F$5:$F$94,'datemar &amp; datesep kaf rank'!$A87)</f>
        <v>292.14544358999996</v>
      </c>
      <c r="L87" s="5" t="str">
        <f>VLOOKUP(M87,'datemar &amp; datesep kaf'!$G$5:$O$94,9,FALSE)</f>
        <v>1991-92</v>
      </c>
      <c r="M87" s="18">
        <f>LARGE('datemar &amp; datesep kaf'!$G$5:$G$94,'datemar &amp; datesep kaf rank'!$A87)</f>
        <v>163.18214264100001</v>
      </c>
      <c r="N87" s="5" t="str">
        <f>VLOOKUP(O87,'datemar &amp; datesep kaf'!$H$5:$O$94,8,FALSE)</f>
        <v>1929-30</v>
      </c>
      <c r="O87" s="18">
        <f>LARGE('datemar &amp; datesep kaf'!$H$5:$H$94,'datemar &amp; datesep kaf rank'!$A87)</f>
        <v>83.008261349999998</v>
      </c>
      <c r="P87" s="5" t="str">
        <f>VLOOKUP(Q87,'datemar &amp; datesep kaf'!$I$5:$O$94,7,FALSE)</f>
        <v>1972-73</v>
      </c>
      <c r="Q87" s="18">
        <f>LARGE('datemar &amp; datesep kaf'!$I$5:$I$94,'datemar &amp; datesep kaf rank'!$A87)</f>
        <v>194.09850511799999</v>
      </c>
      <c r="R87" s="5" t="str">
        <f>VLOOKUP(S87,'datemar &amp; datesep kaf'!$J$5:$O$94,6,FALSE)</f>
        <v>2006-07</v>
      </c>
      <c r="S87" s="18">
        <f>LARGE('datemar &amp; datesep kaf'!$J$5:$J$94,'datemar &amp; datesep kaf rank'!$A87)</f>
        <v>89.145120624</v>
      </c>
      <c r="T87" s="5" t="str">
        <f>VLOOKUP(U87,'datemar &amp; datesep kaf'!$K$5:$O$94,5,FALSE)</f>
        <v>2002-03</v>
      </c>
      <c r="U87" s="18">
        <f>LARGE('datemar &amp; datesep kaf'!$K$5:$K$94,'datemar &amp; datesep kaf rank'!$A87)</f>
        <v>39.845948919000001</v>
      </c>
      <c r="V87" s="5" t="str">
        <f>VLOOKUP(W87,'datemar &amp; datesep kaf'!$L$5:$O$94,4,FALSE)</f>
        <v>1933-34</v>
      </c>
      <c r="W87" s="18">
        <f>LARGE('datemar &amp; datesep kaf'!$L$5:$L$94,'datemar &amp; datesep kaf rank'!$A87)</f>
        <v>19.142478620999999</v>
      </c>
      <c r="X87" s="5" t="str">
        <f>VLOOKUP(Y87,'datemar &amp; datesep kaf'!$M$5:$O$94,3,FALSE)</f>
        <v>2002-03</v>
      </c>
      <c r="Y87" s="18">
        <f>LARGE('datemar &amp; datesep kaf'!$M$5:$M$94,'datemar &amp; datesep kaf rank'!$A87)</f>
        <v>9.726941784000001</v>
      </c>
      <c r="Z87" s="5" t="str">
        <f>VLOOKUP(AA87,'datemar &amp; datesep kaf'!$N$5:$O$94,2,FALSE)</f>
        <v>1997-98</v>
      </c>
      <c r="AA87" s="18">
        <f>LARGE('datemar &amp; datesep kaf'!$N$5:$N$94,'datemar &amp; datesep kaf rank'!$A87)</f>
        <v>4.8793386600000002</v>
      </c>
    </row>
    <row r="88" spans="1:27" x14ac:dyDescent="0.2">
      <c r="A88" s="11">
        <v>83</v>
      </c>
      <c r="B88" s="5" t="str">
        <f>VLOOKUP(C88,'datemar &amp; datesep kaf'!$B$5:$O$94,14,FALSE)</f>
        <v>1993-94</v>
      </c>
      <c r="C88" s="18">
        <f>LARGE('datemar &amp; datesep kaf'!$B$5:$B$94,'datemar &amp; datesep kaf rank'!$A88)</f>
        <v>492.81320466</v>
      </c>
      <c r="D88" s="5" t="str">
        <f>VLOOKUP(E88,'datemar &amp; datesep kaf'!$C$5:$O$94,13,FALSE)</f>
        <v>1928-29</v>
      </c>
      <c r="E88" s="18">
        <f>LARGE('datemar &amp; datesep kaf'!$C$5:$C$94,'datemar &amp; datesep kaf rank'!$A88)</f>
        <v>471.917337675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456.85287543000004</v>
      </c>
      <c r="H88" s="5" t="str">
        <f>VLOOKUP(I88,'datemar &amp; datesep kaf'!$E$5:$O$94,11,FALSE)</f>
        <v>1984-85</v>
      </c>
      <c r="I88" s="18">
        <f>LARGE('datemar &amp; datesep kaf'!$E$5:$E$94,'datemar &amp; datesep kaf rank'!$A88)</f>
        <v>392.15800182299995</v>
      </c>
      <c r="J88" s="5" t="str">
        <f>VLOOKUP(K88,'datemar &amp; datesep kaf'!$F$5:$O$94,10,FALSE)</f>
        <v>2014-15</v>
      </c>
      <c r="K88" s="18">
        <f>LARGE('datemar &amp; datesep kaf'!$F$5:$F$94,'datemar &amp; datesep kaf rank'!$A88)</f>
        <v>257.83734570299998</v>
      </c>
      <c r="L88" s="5" t="str">
        <f>VLOOKUP(M88,'datemar &amp; datesep kaf'!$G$5:$O$94,9,FALSE)</f>
        <v>1933-34</v>
      </c>
      <c r="M88" s="18">
        <f>LARGE('datemar &amp; datesep kaf'!$G$5:$G$94,'datemar &amp; datesep kaf rank'!$A88)</f>
        <v>162.35900217600002</v>
      </c>
      <c r="N88" s="5" t="str">
        <f>VLOOKUP(O88,'datemar &amp; datesep kaf'!$H$5:$O$94,8,FALSE)</f>
        <v>1941-42</v>
      </c>
      <c r="O88" s="18">
        <f>LARGE('datemar &amp; datesep kaf'!$H$5:$H$94,'datemar &amp; datesep kaf rank'!$A88)</f>
        <v>80.364294506999997</v>
      </c>
      <c r="P88" s="5" t="str">
        <f>VLOOKUP(Q88,'datemar &amp; datesep kaf'!$I$5:$O$94,7,FALSE)</f>
        <v>1991-92</v>
      </c>
      <c r="Q88" s="18">
        <f>LARGE('datemar &amp; datesep kaf'!$I$5:$I$94,'datemar &amp; datesep kaf rank'!$A88)</f>
        <v>191.45850521700001</v>
      </c>
      <c r="R88" s="5" t="str">
        <f>VLOOKUP(S88,'datemar &amp; datesep kaf'!$J$5:$O$94,6,FALSE)</f>
        <v>1986-87</v>
      </c>
      <c r="S88" s="18">
        <f>LARGE('datemar &amp; datesep kaf'!$J$5:$J$94,'datemar &amp; datesep kaf rank'!$A88)</f>
        <v>82.970575400999991</v>
      </c>
      <c r="T88" s="5" t="str">
        <f>VLOOKUP(U88,'datemar &amp; datesep kaf'!$K$5:$O$94,5,FALSE)</f>
        <v>1991-92</v>
      </c>
      <c r="U88" s="18">
        <f>LARGE('datemar &amp; datesep kaf'!$K$5:$K$94,'datemar &amp; datesep kaf rank'!$A88)</f>
        <v>36.311403596999995</v>
      </c>
      <c r="V88" s="5" t="str">
        <f>VLOOKUP(W88,'datemar &amp; datesep kaf'!$L$5:$O$94,4,FALSE)</f>
        <v>2002-03</v>
      </c>
      <c r="W88" s="18">
        <f>LARGE('datemar &amp; datesep kaf'!$L$5:$L$94,'datemar &amp; datesep kaf rank'!$A88)</f>
        <v>17.412891908999999</v>
      </c>
      <c r="X88" s="5" t="str">
        <f>VLOOKUP(Y88,'datemar &amp; datesep kaf'!$M$5:$O$94,3,FALSE)</f>
        <v>1966-67</v>
      </c>
      <c r="Y88" s="18">
        <f>LARGE('datemar &amp; datesep kaf'!$M$5:$M$94,'datemar &amp; datesep kaf rank'!$A88)</f>
        <v>8.7510740519999999</v>
      </c>
      <c r="Z88" s="5" t="str">
        <f>VLOOKUP(AA88,'datemar &amp; datesep kaf'!$N$5:$O$94,2,FALSE)</f>
        <v>2006-07</v>
      </c>
      <c r="AA88" s="18">
        <f>LARGE('datemar &amp; datesep kaf'!$N$5:$N$94,'datemar &amp; datesep kaf rank'!$A88)</f>
        <v>4.5818180100000001</v>
      </c>
    </row>
    <row r="89" spans="1:27" x14ac:dyDescent="0.2">
      <c r="A89" s="11">
        <v>84</v>
      </c>
      <c r="B89" s="5" t="str">
        <f>VLOOKUP(C89,'datemar &amp; datesep kaf'!$B$5:$O$94,14,FALSE)</f>
        <v>1928-29</v>
      </c>
      <c r="C89" s="18">
        <f>LARGE('datemar &amp; datesep kaf'!$B$5:$B$94,'datemar &amp; datesep kaf rank'!$A89)</f>
        <v>477.570230025</v>
      </c>
      <c r="D89" s="5" t="str">
        <f>VLOOKUP(E89,'datemar &amp; datesep kaf'!$C$5:$O$94,13,FALSE)</f>
        <v>2004-05</v>
      </c>
      <c r="E89" s="18">
        <f>LARGE('datemar &amp; datesep kaf'!$C$5:$C$94,'datemar &amp; datesep kaf rank'!$A89)</f>
        <v>471.736841814</v>
      </c>
      <c r="F89" s="5" t="str">
        <f>VLOOKUP(G89,'datemar &amp; datesep kaf'!$D$5:$O$94,12,FALSE)</f>
        <v>1940-41</v>
      </c>
      <c r="G89" s="18">
        <f>LARGE('datemar &amp; datesep kaf'!$D$5:$D$94,'datemar &amp; datesep kaf rank'!$A89)</f>
        <v>443.976181698</v>
      </c>
      <c r="H89" s="5" t="str">
        <f>VLOOKUP(I89,'datemar &amp; datesep kaf'!$E$5:$O$94,11,FALSE)</f>
        <v>1936-37</v>
      </c>
      <c r="I89" s="18">
        <f>LARGE('datemar &amp; datesep kaf'!$E$5:$E$94,'datemar &amp; datesep kaf rank'!$A89)</f>
        <v>373.59271326300001</v>
      </c>
      <c r="J89" s="5" t="str">
        <f>VLOOKUP(K89,'datemar &amp; datesep kaf'!$F$5:$O$94,10,FALSE)</f>
        <v>1984-85</v>
      </c>
      <c r="K89" s="18">
        <f>LARGE('datemar &amp; datesep kaf'!$F$5:$F$94,'datemar &amp; datesep kaf rank'!$A89)</f>
        <v>255.96296560799999</v>
      </c>
      <c r="L89" s="5" t="str">
        <f>VLOOKUP(M89,'datemar &amp; datesep kaf'!$G$5:$O$94,9,FALSE)</f>
        <v>1977-78</v>
      </c>
      <c r="M89" s="18">
        <f>LARGE('datemar &amp; datesep kaf'!$G$5:$G$94,'datemar &amp; datesep kaf rank'!$A89)</f>
        <v>162.192390612</v>
      </c>
      <c r="N89" s="5" t="str">
        <f>VLOOKUP(O89,'datemar &amp; datesep kaf'!$H$5:$O$94,8,FALSE)</f>
        <v>1957-58</v>
      </c>
      <c r="O89" s="18">
        <f>LARGE('datemar &amp; datesep kaf'!$H$5:$H$94,'datemar &amp; datesep kaf rank'!$A89)</f>
        <v>79.687930896000012</v>
      </c>
      <c r="P89" s="5" t="str">
        <f>VLOOKUP(Q89,'datemar &amp; datesep kaf'!$I$5:$O$94,7,FALSE)</f>
        <v>1929-30</v>
      </c>
      <c r="Q89" s="18">
        <f>LARGE('datemar &amp; datesep kaf'!$I$5:$I$94,'datemar &amp; datesep kaf rank'!$A89)</f>
        <v>184.27437325499997</v>
      </c>
      <c r="R89" s="5" t="str">
        <f>VLOOKUP(S89,'datemar &amp; datesep kaf'!$J$5:$O$94,6,FALSE)</f>
        <v>1930-31</v>
      </c>
      <c r="S89" s="18">
        <f>LARGE('datemar &amp; datesep kaf'!$J$5:$J$94,'datemar &amp; datesep kaf rank'!$A89)</f>
        <v>78.616856556000002</v>
      </c>
      <c r="T89" s="5" t="str">
        <f>VLOOKUP(U89,'datemar &amp; datesep kaf'!$K$5:$O$94,5,FALSE)</f>
        <v>1933-34</v>
      </c>
      <c r="U89" s="18">
        <f>LARGE('datemar &amp; datesep kaf'!$K$5:$K$94,'datemar &amp; datesep kaf rank'!$A89)</f>
        <v>35.684626760999997</v>
      </c>
      <c r="V89" s="5" t="str">
        <f>VLOOKUP(W89,'datemar &amp; datesep kaf'!$L$5:$O$94,4,FALSE)</f>
        <v>2016-17</v>
      </c>
      <c r="W89" s="18">
        <f>LARGE('datemar &amp; datesep kaf'!$L$5:$L$94,'datemar &amp; datesep kaf rank'!$A89)</f>
        <v>17.33553654</v>
      </c>
      <c r="X89" s="5" t="str">
        <f>VLOOKUP(Y89,'datemar &amp; datesep kaf'!$M$5:$O$94,3,FALSE)</f>
        <v>2008-09</v>
      </c>
      <c r="Y89" s="18">
        <f>LARGE('datemar &amp; datesep kaf'!$M$5:$M$94,'datemar &amp; datesep kaf rank'!$A89)</f>
        <v>8.0013220139999994</v>
      </c>
      <c r="Z89" s="5" t="str">
        <f>VLOOKUP(AA89,'datemar &amp; datesep kaf'!$N$5:$O$94,2,FALSE)</f>
        <v>1998-99</v>
      </c>
      <c r="AA89" s="18">
        <f>LARGE('datemar &amp; datesep kaf'!$N$5:$N$94,'datemar &amp; datesep kaf rank'!$A89)</f>
        <v>4.2247932300000004</v>
      </c>
    </row>
    <row r="90" spans="1:27" x14ac:dyDescent="0.2">
      <c r="A90" s="11">
        <v>85</v>
      </c>
      <c r="B90" s="5" t="str">
        <f>VLOOKUP(C90,'datemar &amp; datesep kaf'!$B$5:$O$94,14,FALSE)</f>
        <v>1940-41</v>
      </c>
      <c r="C90" s="18">
        <f>LARGE('datemar &amp; datesep kaf'!$B$5:$B$94,'datemar &amp; datesep kaf rank'!$A90)</f>
        <v>470.36626335299997</v>
      </c>
      <c r="D90" s="5" t="str">
        <f>VLOOKUP(E90,'datemar &amp; datesep kaf'!$C$5:$O$94,13,FALSE)</f>
        <v>1940-41</v>
      </c>
      <c r="E90" s="18">
        <f>LARGE('datemar &amp; datesep kaf'!$C$5:$C$94,'datemar &amp; datesep kaf rank'!$A90)</f>
        <v>463.344776013</v>
      </c>
      <c r="F90" s="5" t="str">
        <f>VLOOKUP(G90,'datemar &amp; datesep kaf'!$D$5:$O$94,12,FALSE)</f>
        <v>2004-05</v>
      </c>
      <c r="G90" s="18">
        <f>LARGE('datemar &amp; datesep kaf'!$D$5:$D$94,'datemar &amp; datesep kaf rank'!$A90)</f>
        <v>425.80560386699995</v>
      </c>
      <c r="H90" s="5" t="str">
        <f>VLOOKUP(I90,'datemar &amp; datesep kaf'!$E$5:$O$94,11,FALSE)</f>
        <v>2004-05</v>
      </c>
      <c r="I90" s="18">
        <f>LARGE('datemar &amp; datesep kaf'!$E$5:$E$94,'datemar &amp; datesep kaf rank'!$A90)</f>
        <v>365.28990365699997</v>
      </c>
      <c r="J90" s="5" t="str">
        <f>VLOOKUP(K90,'datemar &amp; datesep kaf'!$F$5:$O$94,10,FALSE)</f>
        <v>1991-92</v>
      </c>
      <c r="K90" s="18">
        <f>LARGE('datemar &amp; datesep kaf'!$F$5:$F$94,'datemar &amp; datesep kaf rank'!$A90)</f>
        <v>255.90544494899999</v>
      </c>
      <c r="L90" s="5" t="str">
        <f>VLOOKUP(M90,'datemar &amp; datesep kaf'!$G$5:$O$94,9,FALSE)</f>
        <v>2014-15</v>
      </c>
      <c r="M90" s="18">
        <f>LARGE('datemar &amp; datesep kaf'!$G$5:$G$94,'datemar &amp; datesep kaf rank'!$A90)</f>
        <v>154.35371322</v>
      </c>
      <c r="N90" s="5" t="str">
        <f>VLOOKUP(O90,'datemar &amp; datesep kaf'!$H$5:$O$94,8,FALSE)</f>
        <v>1980-81</v>
      </c>
      <c r="O90" s="18">
        <f>LARGE('datemar &amp; datesep kaf'!$H$5:$H$94,'datemar &amp; datesep kaf rank'!$A90)</f>
        <v>70.649253549000008</v>
      </c>
      <c r="P90" s="5" t="str">
        <f>VLOOKUP(Q90,'datemar &amp; datesep kaf'!$I$5:$O$94,7,FALSE)</f>
        <v>2006-07</v>
      </c>
      <c r="Q90" s="18">
        <f>LARGE('datemar &amp; datesep kaf'!$I$5:$I$94,'datemar &amp; datesep kaf rank'!$A90)</f>
        <v>177.80627432399999</v>
      </c>
      <c r="R90" s="5" t="str">
        <f>VLOOKUP(S90,'datemar &amp; datesep kaf'!$J$5:$O$94,6,FALSE)</f>
        <v>1939-40</v>
      </c>
      <c r="S90" s="18">
        <f>LARGE('datemar &amp; datesep kaf'!$J$5:$J$94,'datemar &amp; datesep kaf rank'!$A90)</f>
        <v>78.587104491000005</v>
      </c>
      <c r="T90" s="5" t="str">
        <f>VLOOKUP(U90,'datemar &amp; datesep kaf'!$K$5:$O$94,5,FALSE)</f>
        <v>2008-09</v>
      </c>
      <c r="U90" s="18">
        <f>LARGE('datemar &amp; datesep kaf'!$K$5:$K$94,'datemar &amp; datesep kaf rank'!$A90)</f>
        <v>35.202643307999999</v>
      </c>
      <c r="V90" s="5" t="str">
        <f>VLOOKUP(W90,'datemar &amp; datesep kaf'!$L$5:$O$94,4,FALSE)</f>
        <v>1966-67</v>
      </c>
      <c r="W90" s="18">
        <f>LARGE('datemar &amp; datesep kaf'!$L$5:$L$94,'datemar &amp; datesep kaf rank'!$A90)</f>
        <v>16.928924985000002</v>
      </c>
      <c r="X90" s="5" t="str">
        <f>VLOOKUP(Y90,'datemar &amp; datesep kaf'!$M$5:$O$94,3,FALSE)</f>
        <v>2004-05</v>
      </c>
      <c r="Y90" s="18">
        <f>LARGE('datemar &amp; datesep kaf'!$M$5:$M$94,'datemar &amp; datesep kaf rank'!$A90)</f>
        <v>6.3490906709999999</v>
      </c>
      <c r="Z90" s="5" t="str">
        <f>VLOOKUP(AA90,'datemar &amp; datesep kaf'!$N$5:$O$94,2,FALSE)</f>
        <v>2004-05</v>
      </c>
      <c r="AA90" s="18">
        <f>LARGE('datemar &amp; datesep kaf'!$N$5:$N$94,'datemar &amp; datesep kaf rank'!$A90)</f>
        <v>3.21322302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444.23601639899999</v>
      </c>
      <c r="D91" s="5" t="str">
        <f>VLOOKUP(E91,'datemar &amp; datesep kaf'!$C$5:$O$94,13,FALSE)</f>
        <v>1943-44</v>
      </c>
      <c r="E91" s="18">
        <f>LARGE('datemar &amp; datesep kaf'!$C$5:$C$94,'datemar &amp; datesep kaf rank'!$A91)</f>
        <v>437.27403318899997</v>
      </c>
      <c r="F91" s="5" t="str">
        <f>VLOOKUP(G91,'datemar &amp; datesep kaf'!$D$5:$O$94,12,FALSE)</f>
        <v>1930-31</v>
      </c>
      <c r="G91" s="18">
        <f>LARGE('datemar &amp; datesep kaf'!$D$5:$D$94,'datemar &amp; datesep kaf rank'!$A91)</f>
        <v>391.19998533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337.64626833</v>
      </c>
      <c r="J91" s="5" t="str">
        <f>VLOOKUP(K91,'datemar &amp; datesep kaf'!$F$5:$O$94,10,FALSE)</f>
        <v>1943-44</v>
      </c>
      <c r="K91" s="18">
        <f>LARGE('datemar &amp; datesep kaf'!$F$5:$F$94,'datemar &amp; datesep kaf rank'!$A91)</f>
        <v>236.59040435100002</v>
      </c>
      <c r="L91" s="5" t="str">
        <f>VLOOKUP(M91,'datemar &amp; datesep kaf'!$G$5:$O$94,9,FALSE)</f>
        <v>1976-77</v>
      </c>
      <c r="M91" s="18">
        <f>LARGE('datemar &amp; datesep kaf'!$G$5:$G$94,'datemar &amp; datesep kaf rank'!$A91)</f>
        <v>148.647267153</v>
      </c>
      <c r="N91" s="5" t="str">
        <f>VLOOKUP(O91,'datemar &amp; datesep kaf'!$H$5:$O$94,8,FALSE)</f>
        <v>1964-65</v>
      </c>
      <c r="O91" s="18">
        <f>LARGE('datemar &amp; datesep kaf'!$H$5:$H$94,'datemar &amp; datesep kaf rank'!$A91)</f>
        <v>63.885617439000001</v>
      </c>
      <c r="P91" s="5" t="str">
        <f>VLOOKUP(Q91,'datemar &amp; datesep kaf'!$I$5:$O$94,7,FALSE)</f>
        <v>1939-40</v>
      </c>
      <c r="Q91" s="18">
        <f>LARGE('datemar &amp; datesep kaf'!$I$5:$I$94,'datemar &amp; datesep kaf rank'!$A91)</f>
        <v>151.717680261</v>
      </c>
      <c r="R91" s="5" t="str">
        <f>VLOOKUP(S91,'datemar &amp; datesep kaf'!$J$5:$O$94,6,FALSE)</f>
        <v>1933-34</v>
      </c>
      <c r="S91" s="18">
        <f>LARGE('datemar &amp; datesep kaf'!$J$5:$J$94,'datemar &amp; datesep kaf rank'!$A91)</f>
        <v>73.622476578000004</v>
      </c>
      <c r="T91" s="5" t="str">
        <f>VLOOKUP(U91,'datemar &amp; datesep kaf'!$K$5:$O$94,5,FALSE)</f>
        <v>1939-40</v>
      </c>
      <c r="U91" s="18">
        <f>LARGE('datemar &amp; datesep kaf'!$K$5:$K$94,'datemar &amp; datesep kaf rank'!$A91)</f>
        <v>32.778841745999998</v>
      </c>
      <c r="V91" s="5" t="str">
        <f>VLOOKUP(W91,'datemar &amp; datesep kaf'!$L$5:$O$94,4,FALSE)</f>
        <v>2008-09</v>
      </c>
      <c r="W91" s="18">
        <f>LARGE('datemar &amp; datesep kaf'!$L$5:$L$94,'datemar &amp; datesep kaf rank'!$A91)</f>
        <v>13.781156508</v>
      </c>
      <c r="X91" s="5" t="str">
        <f>VLOOKUP(Y91,'datemar &amp; datesep kaf'!$M$5:$O$94,3,FALSE)</f>
        <v>2011-12</v>
      </c>
      <c r="Y91" s="18">
        <f>LARGE('datemar &amp; datesep kaf'!$M$5:$M$94,'datemar &amp; datesep kaf rank'!$A91)</f>
        <v>6.1626443970000002</v>
      </c>
      <c r="Z91" s="5" t="str">
        <f>VLOOKUP(AA91,'datemar &amp; datesep kaf'!$N$5:$O$94,2,FALSE)</f>
        <v>2014-15</v>
      </c>
      <c r="AA91" s="18">
        <f>LARGE('datemar &amp; datesep kaf'!$N$5:$N$94,'datemar &amp; datesep kaf rank'!$A91)</f>
        <v>1.5471073799999999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410.072711895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404.419819545</v>
      </c>
      <c r="F92" s="5" t="str">
        <f>VLOOKUP(G92,'datemar &amp; datesep kaf'!$D$5:$O$94,12,FALSE)</f>
        <v>1943-44</v>
      </c>
      <c r="G92" s="18">
        <f>LARGE('datemar &amp; datesep kaf'!$D$5:$D$94,'datemar &amp; datesep kaf rank'!$A92)</f>
        <v>380.70544026900001</v>
      </c>
      <c r="H92" s="5" t="str">
        <f>VLOOKUP(I92,'datemar &amp; datesep kaf'!$E$5:$O$94,11,FALSE)</f>
        <v>1940-41</v>
      </c>
      <c r="I92" s="18">
        <f>LARGE('datemar &amp; datesep kaf'!$E$5:$E$94,'datemar &amp; datesep kaf rank'!$A92)</f>
        <v>331.156351218</v>
      </c>
      <c r="J92" s="5" t="str">
        <f>VLOOKUP(K92,'datemar &amp; datesep kaf'!$F$5:$O$94,10,FALSE)</f>
        <v>1940-41</v>
      </c>
      <c r="K92" s="18">
        <f>LARGE('datemar &amp; datesep kaf'!$F$5:$F$94,'datemar &amp; datesep kaf rank'!$A92)</f>
        <v>229.763297169</v>
      </c>
      <c r="L92" s="5" t="str">
        <f>VLOOKUP(M92,'datemar &amp; datesep kaf'!$G$5:$O$94,9,FALSE)</f>
        <v>1972-73</v>
      </c>
      <c r="M92" s="18">
        <f>LARGE('datemar &amp; datesep kaf'!$G$5:$G$94,'datemar &amp; datesep kaf rank'!$A92)</f>
        <v>145.74544907999999</v>
      </c>
      <c r="N92" s="5" t="str">
        <f>VLOOKUP(O92,'datemar &amp; datesep kaf'!$H$5:$O$94,8,FALSE)</f>
        <v>2014-15</v>
      </c>
      <c r="O92" s="18">
        <f>LARGE('datemar &amp; datesep kaf'!$H$5:$H$94,'datemar &amp; datesep kaf rank'!$A92)</f>
        <v>60.995700191999994</v>
      </c>
      <c r="P92" s="5" t="str">
        <f>VLOOKUP(Q92,'datemar &amp; datesep kaf'!$I$5:$O$94,7,FALSE)</f>
        <v>1933-34</v>
      </c>
      <c r="Q92" s="18">
        <f>LARGE('datemar &amp; datesep kaf'!$I$5:$I$94,'datemar &amp; datesep kaf rank'!$A92)</f>
        <v>146.872060608</v>
      </c>
      <c r="R92" s="5" t="str">
        <f>VLOOKUP(S92,'datemar &amp; datesep kaf'!$J$5:$O$94,6,FALSE)</f>
        <v>1991-92</v>
      </c>
      <c r="S92" s="18">
        <f>LARGE('datemar &amp; datesep kaf'!$J$5:$J$94,'datemar &amp; datesep kaf rank'!$A92)</f>
        <v>70.129584147000003</v>
      </c>
      <c r="T92" s="5" t="str">
        <f>VLOOKUP(U92,'datemar &amp; datesep kaf'!$K$5:$O$94,5,FALSE)</f>
        <v>2013-14</v>
      </c>
      <c r="U92" s="18">
        <f>LARGE('datemar &amp; datesep kaf'!$K$5:$K$94,'datemar &amp; datesep kaf rank'!$A92)</f>
        <v>30.228098039999999</v>
      </c>
      <c r="V92" s="5" t="str">
        <f>VLOOKUP(W92,'datemar &amp; datesep kaf'!$L$5:$O$94,4,FALSE)</f>
        <v>2013-14</v>
      </c>
      <c r="W92" s="18">
        <f>LARGE('datemar &amp; datesep kaf'!$L$5:$L$94,'datemar &amp; datesep kaf rank'!$A92)</f>
        <v>10.53223101</v>
      </c>
      <c r="X92" s="5" t="str">
        <f>VLOOKUP(Y92,'datemar &amp; datesep kaf'!$M$5:$O$94,3,FALSE)</f>
        <v>2015-16</v>
      </c>
      <c r="Y92" s="18">
        <f>LARGE('datemar &amp; datesep kaf'!$M$5:$M$94,'datemar &amp; datesep kaf rank'!$A92)</f>
        <v>4.2128924039999998</v>
      </c>
      <c r="Z92" s="5" t="str">
        <f>VLOOKUP(AA92,'datemar &amp; datesep kaf'!$N$5:$O$94,2,FALSE)</f>
        <v>2011-12</v>
      </c>
      <c r="AA92" s="18">
        <f>LARGE('datemar &amp; datesep kaf'!$N$5:$N$94,'datemar &amp; datesep kaf rank'!$A92)</f>
        <v>1.4280991200000002</v>
      </c>
    </row>
    <row r="93" spans="1:27" x14ac:dyDescent="0.2">
      <c r="A93" s="11">
        <v>88</v>
      </c>
      <c r="B93" s="5" t="str">
        <f>VLOOKUP(C93,'datemar &amp; datesep kaf'!$B$5:$O$94,14,FALSE)</f>
        <v>1936-37</v>
      </c>
      <c r="C93" s="18">
        <f>LARGE('datemar &amp; datesep kaf'!$B$5:$B$94,'datemar &amp; datesep kaf rank'!$A93)</f>
        <v>389.270068047</v>
      </c>
      <c r="D93" s="5" t="str">
        <f>VLOOKUP(E93,'datemar &amp; datesep kaf'!$C$5:$O$94,13,FALSE)</f>
        <v>1936-37</v>
      </c>
      <c r="E93" s="18">
        <f>LARGE('datemar &amp; datesep kaf'!$C$5:$C$94,'datemar &amp; datesep kaf rank'!$A93)</f>
        <v>382.010564187</v>
      </c>
      <c r="F93" s="5" t="str">
        <f>VLOOKUP(G93,'datemar &amp; datesep kaf'!$D$5:$O$94,12,FALSE)</f>
        <v>1936-37</v>
      </c>
      <c r="G93" s="18">
        <f>LARGE('datemar &amp; datesep kaf'!$D$5:$D$94,'datemar &amp; datesep kaf rank'!$A93)</f>
        <v>377.46048171299998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306.563294289</v>
      </c>
      <c r="J93" s="5" t="str">
        <f>VLOOKUP(K93,'datemar &amp; datesep kaf'!$F$5:$O$94,10,FALSE)</f>
        <v>2004-05</v>
      </c>
      <c r="K93" s="18">
        <f>LARGE('datemar &amp; datesep kaf'!$F$5:$F$94,'datemar &amp; datesep kaf rank'!$A93)</f>
        <v>218.51900007</v>
      </c>
      <c r="L93" s="5" t="str">
        <f>VLOOKUP(M93,'datemar &amp; datesep kaf'!$G$5:$O$94,9,FALSE)</f>
        <v>2004-05</v>
      </c>
      <c r="M93" s="18">
        <f>LARGE('datemar &amp; datesep kaf'!$G$5:$G$94,'datemar &amp; datesep kaf rank'!$A93)</f>
        <v>140.36825919899999</v>
      </c>
      <c r="N93" s="5" t="str">
        <f>VLOOKUP(O93,'datemar &amp; datesep kaf'!$H$5:$O$94,8,FALSE)</f>
        <v>1977-78</v>
      </c>
      <c r="O93" s="18">
        <f>LARGE('datemar &amp; datesep kaf'!$H$5:$H$94,'datemar &amp; datesep kaf rank'!$A93)</f>
        <v>51.895535244000001</v>
      </c>
      <c r="P93" s="5" t="str">
        <f>VLOOKUP(Q93,'datemar &amp; datesep kaf'!$I$5:$O$94,7,FALSE)</f>
        <v>1986-87</v>
      </c>
      <c r="Q93" s="18">
        <f>LARGE('datemar &amp; datesep kaf'!$I$5:$I$94,'datemar &amp; datesep kaf rank'!$A93)</f>
        <v>144.67635821099998</v>
      </c>
      <c r="R93" s="5" t="str">
        <f>VLOOKUP(S93,'datemar &amp; datesep kaf'!$J$5:$O$94,6,FALSE)</f>
        <v>2017-18</v>
      </c>
      <c r="S93" s="18">
        <f>LARGE('datemar &amp; datesep kaf'!$J$5:$J$94,'datemar &amp; datesep kaf rank'!$A93)</f>
        <v>45.875700758999997</v>
      </c>
      <c r="T93" s="5" t="str">
        <f>VLOOKUP(U93,'datemar &amp; datesep kaf'!$K$5:$O$94,5,FALSE)</f>
        <v>2015-16</v>
      </c>
      <c r="U93" s="18">
        <f>LARGE('datemar &amp; datesep kaf'!$K$5:$K$94,'datemar &amp; datesep kaf rank'!$A93)</f>
        <v>19.215867048</v>
      </c>
      <c r="V93" s="5" t="str">
        <f>VLOOKUP(W93,'datemar &amp; datesep kaf'!$L$5:$O$94,4,FALSE)</f>
        <v>2015-16</v>
      </c>
      <c r="W93" s="18">
        <f>LARGE('datemar &amp; datesep kaf'!$L$5:$L$94,'datemar &amp; datesep kaf rank'!$A93)</f>
        <v>9.9927268980000008</v>
      </c>
      <c r="X93" s="5" t="str">
        <f>VLOOKUP(Y93,'datemar &amp; datesep kaf'!$M$5:$O$94,3,FALSE)</f>
        <v>2013-14</v>
      </c>
      <c r="Y93" s="18">
        <f>LARGE('datemar &amp; datesep kaf'!$M$5:$M$94,'datemar &amp; datesep kaf rank'!$A93)</f>
        <v>2.6618180819999999</v>
      </c>
      <c r="Z93" s="5" t="str">
        <f>VLOOKUP(AA93,'datemar &amp; datesep kaf'!$N$5:$O$94,2,FALSE)</f>
        <v>2013-14</v>
      </c>
      <c r="AA93" s="18">
        <f>LARGE('datemar &amp; datesep kaf'!$N$5:$N$94,'datemar &amp; datesep kaf rank'!$A93)</f>
        <v>1.30909086</v>
      </c>
    </row>
    <row r="94" spans="1:27" x14ac:dyDescent="0.2">
      <c r="A94" s="11">
        <v>89</v>
      </c>
      <c r="B94" s="5" t="str">
        <f>VLOOKUP(C94,'datemar &amp; datesep kaf'!$B$5:$O$94,14,FALSE)</f>
        <v>2000-01</v>
      </c>
      <c r="C94" s="18">
        <f>LARGE('datemar &amp; datesep kaf'!$B$5:$B$94,'datemar &amp; datesep kaf rank'!$A94)</f>
        <v>337.787094771</v>
      </c>
      <c r="D94" s="5" t="str">
        <f>VLOOKUP(E94,'datemar &amp; datesep kaf'!$C$5:$O$94,13,FALSE)</f>
        <v>2000-01</v>
      </c>
      <c r="E94" s="18">
        <f>LARGE('datemar &amp; datesep kaf'!$C$5:$C$94,'datemar &amp; datesep kaf rank'!$A94)</f>
        <v>331.95569003100002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315.66147576599997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284.18379099599997</v>
      </c>
      <c r="J94" s="5" t="str">
        <f>VLOOKUP(K94,'datemar &amp; datesep kaf'!$F$5:$O$94,10,FALSE)</f>
        <v>2000-01</v>
      </c>
      <c r="K94" s="18">
        <f>LARGE('datemar &amp; datesep kaf'!$F$5:$F$94,'datemar &amp; datesep kaf rank'!$A94)</f>
        <v>192.25982750099999</v>
      </c>
      <c r="L94" s="5" t="str">
        <f>VLOOKUP(M94,'datemar &amp; datesep kaf'!$G$5:$O$94,9,FALSE)</f>
        <v>2000-01</v>
      </c>
      <c r="M94" s="18">
        <f>LARGE('datemar &amp; datesep kaf'!$G$5:$G$94,'datemar &amp; datesep kaf rank'!$A94)</f>
        <v>132.616854531</v>
      </c>
      <c r="N94" s="5" t="str">
        <f>VLOOKUP(O94,'datemar &amp; datesep kaf'!$H$5:$O$94,8,FALSE)</f>
        <v>1940-41</v>
      </c>
      <c r="O94" s="18">
        <f>LARGE('datemar &amp; datesep kaf'!$H$5:$H$94,'datemar &amp; datesep kaf rank'!$A94)</f>
        <v>39.843965448000006</v>
      </c>
      <c r="P94" s="5" t="str">
        <f>VLOOKUP(Q94,'datemar &amp; datesep kaf'!$I$5:$O$94,7,FALSE)</f>
        <v>2015-16</v>
      </c>
      <c r="Q94" s="18">
        <f>LARGE('datemar &amp; datesep kaf'!$I$5:$I$94,'datemar &amp; datesep kaf rank'!$A94)</f>
        <v>115.73354937900001</v>
      </c>
      <c r="R94" s="5" t="str">
        <f>VLOOKUP(S94,'datemar &amp; datesep kaf'!$J$5:$O$94,6,FALSE)</f>
        <v>2015-16</v>
      </c>
      <c r="S94" s="18">
        <f>LARGE('datemar &amp; datesep kaf'!$J$5:$J$94,'datemar &amp; datesep kaf rank'!$A94)</f>
        <v>43.257519039000002</v>
      </c>
      <c r="T94" s="5" t="str">
        <f>VLOOKUP(U94,'datemar &amp; datesep kaf'!$K$5:$O$94,5,FALSE)</f>
        <v>2014-15</v>
      </c>
      <c r="U94" s="18">
        <f>LARGE('datemar &amp; datesep kaf'!$K$5:$K$94,'datemar &amp; datesep kaf rank'!$A94)</f>
        <v>11.204627679</v>
      </c>
      <c r="V94" s="5" t="str">
        <f>VLOOKUP(W94,'datemar &amp; datesep kaf'!$L$5:$O$94,4,FALSE)</f>
        <v>2014-15</v>
      </c>
      <c r="W94" s="18">
        <f>LARGE('datemar &amp; datesep kaf'!$L$5:$L$94,'datemar &amp; datesep kaf rank'!$A94)</f>
        <v>3.945123819</v>
      </c>
      <c r="X94" s="5" t="str">
        <f>VLOOKUP(Y94,'datemar &amp; datesep kaf'!$M$5:$O$94,3,FALSE)</f>
        <v>2014-15</v>
      </c>
      <c r="Y94" s="18">
        <f>LARGE('datemar &amp; datesep kaf'!$M$5:$M$94,'datemar &amp; datesep kaf rank'!$A94)</f>
        <v>2.6538841980000001</v>
      </c>
      <c r="Z94" s="5" t="str">
        <f>VLOOKUP(AA94,'datemar &amp; datesep kaf'!$N$5:$O$94,2,FALSE)</f>
        <v>2017-18</v>
      </c>
      <c r="AA94" s="18">
        <f>LARGE('datemar &amp; datesep kaf'!$N$5:$N$94,'datemar &amp; datesep kaf rank'!$A94)</f>
        <v>1.1900826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244.01056936200001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235.79899942199998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226.391396469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199.43602557900002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177.11602641600001</v>
      </c>
      <c r="L95" s="5" t="str">
        <f>VLOOKUP(M95,'datemar &amp; datesep kaf'!$G$5:$O$94,9,FALSE)</f>
        <v>1940-41</v>
      </c>
      <c r="M95" s="18">
        <f>LARGE('datemar &amp; datesep kaf'!$G$5:$G$94,'datemar &amp; datesep kaf rank'!$A95)</f>
        <v>88.772228076000005</v>
      </c>
      <c r="N95" s="5" t="str">
        <f>VLOOKUP(O95,'datemar &amp; datesep kaf'!$H$5:$O$94,8,FALSE)</f>
        <v>1991-92</v>
      </c>
      <c r="O95" s="18">
        <f>LARGE('datemar &amp; datesep kaf'!$H$5:$H$94,'datemar &amp; datesep kaf rank'!$A95)</f>
        <v>37.384461408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84.275699318999997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31.495536008999999</v>
      </c>
      <c r="T95" s="5" t="str">
        <f>VLOOKUP(U95,'datemar &amp; datesep kaf'!$K$5:$O$94,5,FALSE)</f>
        <v>2017-18</v>
      </c>
      <c r="U95" s="18">
        <f>LARGE('datemar &amp; datesep kaf'!$K$5:$K$94,'datemar &amp; datesep kaf rank'!$A95)</f>
        <v>10.704792987000001</v>
      </c>
      <c r="V95" s="5" t="str">
        <f>VLOOKUP(W95,'datemar &amp; datesep kaf'!$L$5:$O$94,4,FALSE)</f>
        <v>2017-18</v>
      </c>
      <c r="W95" s="18">
        <f>LARGE('datemar &amp; datesep kaf'!$L$5:$L$94,'datemar &amp; datesep kaf rank'!$A95)</f>
        <v>2.850247827</v>
      </c>
      <c r="X95" s="5" t="str">
        <f>VLOOKUP(Y95,'datemar &amp; datesep kaf'!$M$5:$O$94,3,FALSE)</f>
        <v>2017-18</v>
      </c>
      <c r="Y95" s="18">
        <f>LARGE('datemar &amp; datesep kaf'!$M$5:$M$94,'datemar &amp; datesep kaf rank'!$A95)</f>
        <v>1.866446211</v>
      </c>
      <c r="Z95" s="5" t="str">
        <f>VLOOKUP(AA95,'datemar &amp; datesep kaf'!$N$5:$O$94,2,FALSE)</f>
        <v>2015-16</v>
      </c>
      <c r="AA95" s="18">
        <f>LARGE('datemar &amp; datesep kaf'!$N$5:$N$94,'datemar &amp; datesep kaf rank'!$A95)</f>
        <v>0.89256195000000005</v>
      </c>
    </row>
    <row r="97" spans="2:27" x14ac:dyDescent="0.2">
      <c r="B97" t="s">
        <v>114</v>
      </c>
      <c r="C97" s="18">
        <f>AVERAGE(C6:C95)</f>
        <v>845.17603442159987</v>
      </c>
      <c r="D97" s="18"/>
      <c r="E97" s="18">
        <f t="shared" ref="E97:AA97" si="0">AVERAGE(E6:E95)</f>
        <v>833.58066295559979</v>
      </c>
      <c r="F97" s="18"/>
      <c r="G97" s="18">
        <f t="shared" si="0"/>
        <v>794.16301154120015</v>
      </c>
      <c r="H97" s="18"/>
      <c r="I97" s="18">
        <f t="shared" si="0"/>
        <v>664.61061970520007</v>
      </c>
      <c r="J97" s="18"/>
      <c r="K97" s="18">
        <f t="shared" si="0"/>
        <v>473.77975082830011</v>
      </c>
      <c r="L97" s="18"/>
      <c r="M97" s="18">
        <f t="shared" si="0"/>
        <v>293.9025564717665</v>
      </c>
      <c r="N97" s="18"/>
      <c r="O97" s="18">
        <f t="shared" si="0"/>
        <v>147.86469968923328</v>
      </c>
      <c r="P97" s="18"/>
      <c r="Q97" s="18">
        <f t="shared" si="0"/>
        <v>317.96787788336667</v>
      </c>
      <c r="R97" s="18"/>
      <c r="S97" s="18">
        <f t="shared" si="0"/>
        <v>187.54672574936663</v>
      </c>
      <c r="T97" s="18"/>
      <c r="U97" s="18">
        <f t="shared" si="0"/>
        <v>89.133087566599968</v>
      </c>
      <c r="V97" s="18"/>
      <c r="W97" s="18">
        <f t="shared" si="0"/>
        <v>36.915568863600008</v>
      </c>
      <c r="X97" s="18"/>
      <c r="Y97" s="18">
        <f t="shared" si="0"/>
        <v>20.279756815266666</v>
      </c>
      <c r="Z97" s="18"/>
      <c r="AA97" s="18">
        <f t="shared" si="0"/>
        <v>11.545784690999996</v>
      </c>
    </row>
    <row r="98" spans="2:27" x14ac:dyDescent="0.2">
      <c r="B98" t="s">
        <v>115</v>
      </c>
      <c r="C98" s="18">
        <f>MEDIAN(C6:C95)</f>
        <v>856.526248872</v>
      </c>
      <c r="D98" s="18"/>
      <c r="E98" s="18">
        <f t="shared" ref="E98:AA98" si="1">MEDIAN(E6:E95)</f>
        <v>839.81451396149987</v>
      </c>
      <c r="F98" s="18"/>
      <c r="G98" s="18">
        <f t="shared" si="1"/>
        <v>792.44426780399999</v>
      </c>
      <c r="H98" s="18"/>
      <c r="I98" s="18">
        <f t="shared" si="1"/>
        <v>633.79038945599996</v>
      </c>
      <c r="J98" s="18"/>
      <c r="K98" s="18">
        <f t="shared" si="1"/>
        <v>473.63899050299995</v>
      </c>
      <c r="L98" s="18"/>
      <c r="M98" s="18">
        <f t="shared" si="1"/>
        <v>282.71998939799994</v>
      </c>
      <c r="N98" s="18"/>
      <c r="O98" s="18">
        <f t="shared" si="1"/>
        <v>131.95239174599999</v>
      </c>
      <c r="P98" s="18"/>
      <c r="Q98" s="18">
        <f t="shared" si="1"/>
        <v>306.85486452600003</v>
      </c>
      <c r="R98" s="18"/>
      <c r="S98" s="18">
        <f t="shared" si="1"/>
        <v>180.82610892150001</v>
      </c>
      <c r="T98" s="18"/>
      <c r="U98" s="18">
        <f t="shared" si="1"/>
        <v>81.417517607999997</v>
      </c>
      <c r="V98" s="18"/>
      <c r="W98" s="18">
        <f t="shared" si="1"/>
        <v>33.223139249999996</v>
      </c>
      <c r="X98" s="18"/>
      <c r="Y98" s="18">
        <f t="shared" si="1"/>
        <v>16.745453917500001</v>
      </c>
      <c r="Z98" s="18"/>
      <c r="AA98" s="18">
        <f t="shared" si="1"/>
        <v>8.1818178750000001</v>
      </c>
    </row>
    <row r="99" spans="2:27" x14ac:dyDescent="0.2">
      <c r="B99" t="s">
        <v>116</v>
      </c>
      <c r="C99" s="18">
        <f>STDEV(C6:C95)</f>
        <v>247.9532301016142</v>
      </c>
      <c r="D99" s="18"/>
      <c r="E99" s="18">
        <f t="shared" ref="E99:AA99" si="2">STDEV(E6:E95)</f>
        <v>246.52858115654487</v>
      </c>
      <c r="F99" s="18"/>
      <c r="G99" s="18">
        <f t="shared" si="2"/>
        <v>237.35173900353183</v>
      </c>
      <c r="H99" s="18"/>
      <c r="I99" s="18">
        <f t="shared" si="2"/>
        <v>196.70085201167055</v>
      </c>
      <c r="J99" s="18"/>
      <c r="K99" s="18">
        <f t="shared" si="2"/>
        <v>145.64986935064738</v>
      </c>
      <c r="L99" s="18"/>
      <c r="M99" s="18">
        <f t="shared" si="2"/>
        <v>106.0157659266616</v>
      </c>
      <c r="N99" s="18"/>
      <c r="O99" s="18">
        <f t="shared" si="2"/>
        <v>64.440952847576213</v>
      </c>
      <c r="P99" s="18"/>
      <c r="Q99" s="18">
        <f t="shared" si="2"/>
        <v>102.43047152278614</v>
      </c>
      <c r="R99" s="18"/>
      <c r="S99" s="18">
        <f t="shared" si="2"/>
        <v>76.948375899750317</v>
      </c>
      <c r="T99" s="18"/>
      <c r="U99" s="18">
        <f t="shared" si="2"/>
        <v>44.657026316800199</v>
      </c>
      <c r="V99" s="18"/>
      <c r="W99" s="18">
        <f t="shared" si="2"/>
        <v>16.656492140916242</v>
      </c>
      <c r="X99" s="18"/>
      <c r="Y99" s="18">
        <f t="shared" si="2"/>
        <v>12.386978382533387</v>
      </c>
      <c r="Z99" s="18"/>
      <c r="AA99" s="18">
        <f t="shared" si="2"/>
        <v>9.7524356660546019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2020-09-28T18:38:23Z</dcterms:modified>
</cp:coreProperties>
</file>