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B36" i="12"/>
  <c r="C41" i="8"/>
  <c r="C64" i="10"/>
  <c r="C49" i="10"/>
  <c r="C49" i="8"/>
  <c r="D11" i="3"/>
  <c r="J49" i="6"/>
  <c r="M41" i="6"/>
  <c r="M18" i="6"/>
  <c r="H13" i="3"/>
  <c r="N66" i="3"/>
  <c r="J20" i="3"/>
  <c r="J66" i="6"/>
  <c r="H42" i="6"/>
  <c r="J82" i="6"/>
  <c r="V13" i="3"/>
  <c r="X19" i="3"/>
  <c r="K82" i="6"/>
  <c r="K26" i="6"/>
  <c r="L55" i="6"/>
  <c r="B87" i="12"/>
  <c r="B87" i="8"/>
  <c r="N87" i="8" s="1"/>
  <c r="L15" i="6"/>
  <c r="C57" i="8"/>
  <c r="C57" i="10"/>
  <c r="B57" i="12"/>
  <c r="K18" i="6"/>
  <c r="B85" i="10"/>
  <c r="B62" i="3"/>
  <c r="B72" i="6"/>
  <c r="B49" i="12"/>
  <c r="N36" i="3"/>
  <c r="M74" i="6"/>
  <c r="C82" i="8" l="1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<sst xmlns="http://schemas.openxmlformats.org/spreadsheetml/2006/main" count="1446" uniqueCount="147">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</sst>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273</v>
      </c>
      <c r="C5" s="13">
        <v>335</v>
      </c>
      <c r="D5" s="13">
        <v>460</v>
      </c>
      <c r="E5" s="13">
        <v>690</v>
      </c>
      <c r="F5" s="13">
        <v>645</v>
      </c>
      <c r="G5" s="13">
        <v>1425</v>
      </c>
      <c r="H5" s="13">
        <v>1375</v>
      </c>
      <c r="I5" s="13">
        <v>1625</v>
      </c>
      <c r="J5" s="13">
        <v>1170</v>
      </c>
      <c r="K5" s="13">
        <v>410</v>
      </c>
      <c r="L5" s="13">
        <v>278</v>
      </c>
      <c r="M5" s="13">
        <v>217</v>
      </c>
      <c r="N5" s="6">
        <v>742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237</v>
      </c>
      <c r="C6" s="13">
        <v>202</v>
      </c>
      <c r="D6" s="13">
        <v>1375</v>
      </c>
      <c r="E6" s="13">
        <v>730</v>
      </c>
      <c r="F6" s="13">
        <v>2350</v>
      </c>
      <c r="G6" s="13">
        <v>678</v>
      </c>
      <c r="H6" s="13">
        <v>705</v>
      </c>
      <c r="I6" s="13">
        <v>770</v>
      </c>
      <c r="J6" s="13">
        <v>655</v>
      </c>
      <c r="K6" s="13">
        <v>285</v>
      </c>
      <c r="L6" s="13">
        <v>220</v>
      </c>
      <c r="M6" s="13">
        <v>220</v>
      </c>
      <c r="N6" s="6">
        <v>691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255</v>
      </c>
      <c r="C7" s="13">
        <v>454</v>
      </c>
      <c r="D7" s="13">
        <v>512</v>
      </c>
      <c r="E7" s="13">
        <v>591</v>
      </c>
      <c r="F7" s="13">
        <v>518</v>
      </c>
      <c r="G7" s="13">
        <v>1550</v>
      </c>
      <c r="H7" s="13">
        <v>1580</v>
      </c>
      <c r="I7" s="13">
        <v>650</v>
      </c>
      <c r="J7" s="13">
        <v>367</v>
      </c>
      <c r="K7" s="13">
        <v>263</v>
      </c>
      <c r="L7" s="13">
        <v>200</v>
      </c>
      <c r="M7" s="13">
        <v>200</v>
      </c>
      <c r="N7" s="6">
        <v>595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318</v>
      </c>
      <c r="C8" s="13">
        <v>535</v>
      </c>
      <c r="D8" s="13">
        <v>691</v>
      </c>
      <c r="E8" s="13">
        <v>1240</v>
      </c>
      <c r="F8" s="13">
        <v>1010</v>
      </c>
      <c r="G8" s="13">
        <v>3250</v>
      </c>
      <c r="H8" s="13">
        <v>2050</v>
      </c>
      <c r="I8" s="13">
        <v>2130</v>
      </c>
      <c r="J8" s="13">
        <v>1425</v>
      </c>
      <c r="K8" s="13">
        <v>538</v>
      </c>
      <c r="L8" s="13">
        <v>320</v>
      </c>
      <c r="M8" s="13">
        <v>265</v>
      </c>
      <c r="N8" s="6">
        <v>1149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292</v>
      </c>
      <c r="C9" s="13">
        <v>1034</v>
      </c>
      <c r="D9" s="13">
        <v>1030</v>
      </c>
      <c r="E9" s="13">
        <v>1375</v>
      </c>
      <c r="F9" s="13">
        <v>1045</v>
      </c>
      <c r="G9" s="13">
        <v>1460</v>
      </c>
      <c r="H9" s="13">
        <v>1850</v>
      </c>
      <c r="I9" s="13">
        <v>2210</v>
      </c>
      <c r="J9" s="13">
        <v>2950</v>
      </c>
      <c r="K9" s="13">
        <v>840</v>
      </c>
      <c r="L9" s="13">
        <v>385</v>
      </c>
      <c r="M9" s="13">
        <v>376</v>
      </c>
      <c r="N9" s="6">
        <v>1235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335</v>
      </c>
      <c r="C10" s="13">
        <v>360</v>
      </c>
      <c r="D10" s="13">
        <v>1400</v>
      </c>
      <c r="E10" s="13">
        <v>1950</v>
      </c>
      <c r="F10" s="13">
        <v>740</v>
      </c>
      <c r="G10" s="13">
        <v>1075</v>
      </c>
      <c r="H10" s="13">
        <v>1000</v>
      </c>
      <c r="I10" s="13">
        <v>510</v>
      </c>
      <c r="J10" s="13">
        <v>448</v>
      </c>
      <c r="K10" s="13">
        <v>285</v>
      </c>
      <c r="L10" s="13">
        <v>237</v>
      </c>
      <c r="M10" s="13">
        <v>230</v>
      </c>
      <c r="N10" s="6">
        <v>716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420</v>
      </c>
      <c r="C11" s="13">
        <v>1445</v>
      </c>
      <c r="D11" s="13">
        <v>1960</v>
      </c>
      <c r="E11" s="13">
        <v>1330</v>
      </c>
      <c r="F11" s="13">
        <v>1852</v>
      </c>
      <c r="G11" s="13">
        <v>980</v>
      </c>
      <c r="H11" s="13">
        <v>1776</v>
      </c>
      <c r="I11" s="13">
        <v>1424</v>
      </c>
      <c r="J11" s="13">
        <v>942</v>
      </c>
      <c r="K11" s="13">
        <v>414</v>
      </c>
      <c r="L11" s="13">
        <v>268</v>
      </c>
      <c r="M11" s="13">
        <v>234</v>
      </c>
      <c r="N11" s="6">
        <v>1081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279</v>
      </c>
      <c r="C12" s="13">
        <v>377</v>
      </c>
      <c r="D12" s="13">
        <v>563</v>
      </c>
      <c r="E12" s="13">
        <v>2887</v>
      </c>
      <c r="F12" s="13">
        <v>1333</v>
      </c>
      <c r="G12" s="13">
        <v>1222</v>
      </c>
      <c r="H12" s="13">
        <v>1747</v>
      </c>
      <c r="I12" s="13">
        <v>1568</v>
      </c>
      <c r="J12" s="13">
        <v>935</v>
      </c>
      <c r="K12" s="13">
        <v>396</v>
      </c>
      <c r="L12" s="13">
        <v>281</v>
      </c>
      <c r="M12" s="13">
        <v>261</v>
      </c>
      <c r="N12" s="6">
        <v>987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221</v>
      </c>
      <c r="C13" s="13">
        <v>212</v>
      </c>
      <c r="D13" s="13">
        <v>324</v>
      </c>
      <c r="E13" s="13">
        <v>260</v>
      </c>
      <c r="F13" s="13">
        <v>625</v>
      </c>
      <c r="G13" s="13">
        <v>1564</v>
      </c>
      <c r="H13" s="13">
        <v>2751</v>
      </c>
      <c r="I13" s="13">
        <v>2235</v>
      </c>
      <c r="J13" s="13">
        <v>2000</v>
      </c>
      <c r="K13" s="13">
        <v>617</v>
      </c>
      <c r="L13" s="13">
        <v>343</v>
      </c>
      <c r="M13" s="13">
        <v>288</v>
      </c>
      <c r="N13" s="6">
        <v>952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364</v>
      </c>
      <c r="C14" s="13">
        <v>1609</v>
      </c>
      <c r="D14" s="13">
        <v>1966</v>
      </c>
      <c r="E14" s="13">
        <v>2105</v>
      </c>
      <c r="F14" s="13">
        <v>1779</v>
      </c>
      <c r="G14" s="13">
        <v>2276</v>
      </c>
      <c r="H14" s="13">
        <v>2193</v>
      </c>
      <c r="I14" s="13">
        <v>1977</v>
      </c>
      <c r="J14" s="13">
        <v>1140</v>
      </c>
      <c r="K14" s="13">
        <v>473</v>
      </c>
      <c r="L14" s="13">
        <v>318</v>
      </c>
      <c r="M14" s="13">
        <v>284</v>
      </c>
      <c r="N14" s="6">
        <v>1371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282</v>
      </c>
      <c r="C15" s="13">
        <v>638</v>
      </c>
      <c r="D15" s="13">
        <v>1002</v>
      </c>
      <c r="E15" s="13">
        <v>821</v>
      </c>
      <c r="F15" s="13">
        <v>1223</v>
      </c>
      <c r="G15" s="13">
        <v>2112</v>
      </c>
      <c r="H15" s="13">
        <v>1430</v>
      </c>
      <c r="I15" s="13">
        <v>1012</v>
      </c>
      <c r="J15" s="13">
        <v>651</v>
      </c>
      <c r="K15" s="13">
        <v>367</v>
      </c>
      <c r="L15" s="13">
        <v>268</v>
      </c>
      <c r="M15" s="13">
        <v>249</v>
      </c>
      <c r="N15" s="6">
        <v>836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279</v>
      </c>
      <c r="C16" s="13">
        <v>238</v>
      </c>
      <c r="D16" s="13">
        <v>785</v>
      </c>
      <c r="E16" s="13">
        <v>822</v>
      </c>
      <c r="F16" s="13">
        <v>2036</v>
      </c>
      <c r="G16" s="13">
        <v>2011</v>
      </c>
      <c r="H16" s="13">
        <v>1201</v>
      </c>
      <c r="I16" s="13">
        <v>738</v>
      </c>
      <c r="J16" s="13">
        <v>344</v>
      </c>
      <c r="K16" s="13">
        <v>272</v>
      </c>
      <c r="L16" s="13">
        <v>233</v>
      </c>
      <c r="M16" s="13">
        <v>282</v>
      </c>
      <c r="N16" s="6">
        <v>766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292</v>
      </c>
      <c r="C17" s="13">
        <v>687</v>
      </c>
      <c r="D17" s="13">
        <v>868</v>
      </c>
      <c r="E17" s="13">
        <v>1175</v>
      </c>
      <c r="F17" s="13">
        <v>788</v>
      </c>
      <c r="G17" s="13">
        <v>554</v>
      </c>
      <c r="H17" s="13">
        <v>614</v>
      </c>
      <c r="I17" s="13">
        <v>957</v>
      </c>
      <c r="J17" s="13">
        <v>683</v>
      </c>
      <c r="K17" s="13">
        <v>357</v>
      </c>
      <c r="L17" s="13">
        <v>262</v>
      </c>
      <c r="M17" s="13">
        <v>322</v>
      </c>
      <c r="N17" s="6">
        <v>629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323</v>
      </c>
      <c r="C18" s="13">
        <v>1450</v>
      </c>
      <c r="D18" s="13">
        <v>2237</v>
      </c>
      <c r="E18" s="13">
        <v>1344</v>
      </c>
      <c r="F18" s="13">
        <v>1254</v>
      </c>
      <c r="G18" s="13">
        <v>788</v>
      </c>
      <c r="H18" s="13">
        <v>788</v>
      </c>
      <c r="I18" s="13">
        <v>1349</v>
      </c>
      <c r="J18" s="13">
        <v>1035</v>
      </c>
      <c r="K18" s="13">
        <v>464</v>
      </c>
      <c r="L18" s="13">
        <v>293</v>
      </c>
      <c r="M18" s="13">
        <v>246</v>
      </c>
      <c r="N18" s="6">
        <v>963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243</v>
      </c>
      <c r="C19" s="13">
        <v>2832</v>
      </c>
      <c r="D19" s="13">
        <v>4575</v>
      </c>
      <c r="E19" s="13">
        <v>2763</v>
      </c>
      <c r="F19" s="13">
        <v>1963</v>
      </c>
      <c r="G19" s="13">
        <v>1279</v>
      </c>
      <c r="H19" s="13">
        <v>1915</v>
      </c>
      <c r="I19" s="13">
        <v>1276</v>
      </c>
      <c r="J19" s="13">
        <v>1620</v>
      </c>
      <c r="K19" s="13">
        <v>767</v>
      </c>
      <c r="L19" s="13">
        <v>423</v>
      </c>
      <c r="M19" s="13">
        <v>353</v>
      </c>
      <c r="N19" s="6">
        <v>1665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587</v>
      </c>
      <c r="C20" s="13">
        <v>974</v>
      </c>
      <c r="D20" s="13">
        <v>519</v>
      </c>
      <c r="E20" s="13">
        <v>748</v>
      </c>
      <c r="F20" s="13">
        <v>948</v>
      </c>
      <c r="G20" s="13">
        <v>921</v>
      </c>
      <c r="H20" s="13">
        <v>1090</v>
      </c>
      <c r="I20" s="13">
        <v>916</v>
      </c>
      <c r="J20" s="13">
        <v>574</v>
      </c>
      <c r="K20" s="13">
        <v>332</v>
      </c>
      <c r="L20" s="13">
        <v>267</v>
      </c>
      <c r="M20" s="13">
        <v>256</v>
      </c>
      <c r="N20" s="6">
        <v>676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246</v>
      </c>
      <c r="C21" s="13">
        <v>374</v>
      </c>
      <c r="D21" s="13">
        <v>398</v>
      </c>
      <c r="E21" s="13">
        <v>1056</v>
      </c>
      <c r="F21" s="13">
        <v>2108</v>
      </c>
      <c r="G21" s="13">
        <v>1148</v>
      </c>
      <c r="H21" s="13">
        <v>1733</v>
      </c>
      <c r="I21" s="13">
        <v>2126</v>
      </c>
      <c r="J21" s="13">
        <v>877</v>
      </c>
      <c r="K21" s="13">
        <v>376</v>
      </c>
      <c r="L21" s="13">
        <v>288</v>
      </c>
      <c r="M21" s="13">
        <v>268</v>
      </c>
      <c r="N21" s="6">
        <v>908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261</v>
      </c>
      <c r="C22" s="13">
        <v>1511</v>
      </c>
      <c r="D22" s="13">
        <v>3051</v>
      </c>
      <c r="E22" s="13">
        <v>2566</v>
      </c>
      <c r="F22" s="13">
        <v>1419</v>
      </c>
      <c r="G22" s="13">
        <v>1703</v>
      </c>
      <c r="H22" s="13">
        <v>1377</v>
      </c>
      <c r="I22" s="13">
        <v>1635</v>
      </c>
      <c r="J22" s="13">
        <v>1191</v>
      </c>
      <c r="K22" s="13">
        <v>596</v>
      </c>
      <c r="L22" s="13">
        <v>380</v>
      </c>
      <c r="M22" s="13">
        <v>355</v>
      </c>
      <c r="N22" s="6">
        <v>1339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450</v>
      </c>
      <c r="C23" s="13">
        <v>1871</v>
      </c>
      <c r="D23" s="13">
        <v>1840</v>
      </c>
      <c r="E23" s="13">
        <v>1075</v>
      </c>
      <c r="F23" s="13">
        <v>1450</v>
      </c>
      <c r="G23" s="13">
        <v>1370</v>
      </c>
      <c r="H23" s="13">
        <v>1570</v>
      </c>
      <c r="I23" s="13">
        <v>891</v>
      </c>
      <c r="J23" s="13">
        <v>893</v>
      </c>
      <c r="K23" s="13">
        <v>492</v>
      </c>
      <c r="L23" s="13">
        <v>388</v>
      </c>
      <c r="M23" s="13">
        <v>312</v>
      </c>
      <c r="N23" s="6">
        <v>1046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877</v>
      </c>
      <c r="C24" s="13">
        <v>1437</v>
      </c>
      <c r="D24" s="13">
        <v>1066</v>
      </c>
      <c r="E24" s="13">
        <v>2617</v>
      </c>
      <c r="F24" s="13">
        <v>1873</v>
      </c>
      <c r="G24" s="13">
        <v>1182</v>
      </c>
      <c r="H24" s="13">
        <v>1534</v>
      </c>
      <c r="I24" s="13">
        <v>1816</v>
      </c>
      <c r="J24" s="13">
        <v>1803</v>
      </c>
      <c r="K24" s="13">
        <v>645</v>
      </c>
      <c r="L24" s="13">
        <v>400</v>
      </c>
      <c r="M24" s="13">
        <v>369</v>
      </c>
      <c r="N24" s="6">
        <v>1299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407</v>
      </c>
      <c r="C25" s="13">
        <v>918</v>
      </c>
      <c r="D25" s="13">
        <v>1984</v>
      </c>
      <c r="E25" s="13">
        <v>665</v>
      </c>
      <c r="F25" s="13">
        <v>1737</v>
      </c>
      <c r="G25" s="13">
        <v>1650</v>
      </c>
      <c r="H25" s="13">
        <v>1919</v>
      </c>
      <c r="I25" s="13">
        <v>2435</v>
      </c>
      <c r="J25" s="13">
        <v>1058</v>
      </c>
      <c r="K25" s="13">
        <v>491</v>
      </c>
      <c r="L25" s="13">
        <v>354</v>
      </c>
      <c r="M25" s="13">
        <v>304</v>
      </c>
      <c r="N25" s="6">
        <v>1157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341</v>
      </c>
      <c r="C26" s="13">
        <v>586</v>
      </c>
      <c r="D26" s="13">
        <v>737</v>
      </c>
      <c r="E26" s="13">
        <v>1703</v>
      </c>
      <c r="F26" s="13">
        <v>2224</v>
      </c>
      <c r="G26" s="13">
        <v>2366</v>
      </c>
      <c r="H26" s="13">
        <v>1803</v>
      </c>
      <c r="I26" s="13">
        <v>1942</v>
      </c>
      <c r="J26" s="13">
        <v>1992</v>
      </c>
      <c r="K26" s="13">
        <v>803</v>
      </c>
      <c r="L26" s="13">
        <v>397</v>
      </c>
      <c r="M26" s="13">
        <v>328</v>
      </c>
      <c r="N26" s="6">
        <v>1262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1852</v>
      </c>
      <c r="C27" s="13">
        <v>2541</v>
      </c>
      <c r="D27" s="13">
        <v>2748</v>
      </c>
      <c r="E27" s="13">
        <v>2713</v>
      </c>
      <c r="F27" s="13">
        <v>2881</v>
      </c>
      <c r="G27" s="13">
        <v>1530</v>
      </c>
      <c r="H27" s="13">
        <v>1689</v>
      </c>
      <c r="I27" s="13">
        <v>1486</v>
      </c>
      <c r="J27" s="13">
        <v>787</v>
      </c>
      <c r="K27" s="13">
        <v>445</v>
      </c>
      <c r="L27" s="13">
        <v>365</v>
      </c>
      <c r="M27" s="13">
        <v>338</v>
      </c>
      <c r="N27" s="6">
        <v>1607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806</v>
      </c>
      <c r="C28" s="13">
        <v>1351</v>
      </c>
      <c r="D28" s="13">
        <v>2265</v>
      </c>
      <c r="E28" s="13">
        <v>1158</v>
      </c>
      <c r="F28" s="13">
        <v>2205</v>
      </c>
      <c r="G28" s="13">
        <v>1669</v>
      </c>
      <c r="H28" s="13">
        <v>2237</v>
      </c>
      <c r="I28" s="13">
        <v>1909</v>
      </c>
      <c r="J28" s="13">
        <v>1300</v>
      </c>
      <c r="K28" s="13">
        <v>790</v>
      </c>
      <c r="L28" s="13">
        <v>441</v>
      </c>
      <c r="M28" s="13">
        <v>388</v>
      </c>
      <c r="N28" s="6">
        <v>1373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337</v>
      </c>
      <c r="C29" s="13">
        <v>342</v>
      </c>
      <c r="D29" s="13">
        <v>756</v>
      </c>
      <c r="E29" s="13">
        <v>3904</v>
      </c>
      <c r="F29" s="13">
        <v>3012</v>
      </c>
      <c r="G29" s="13">
        <v>1373</v>
      </c>
      <c r="H29" s="13">
        <v>1314</v>
      </c>
      <c r="I29" s="13">
        <v>1817</v>
      </c>
      <c r="J29" s="13">
        <v>1829</v>
      </c>
      <c r="K29" s="13">
        <v>884</v>
      </c>
      <c r="L29" s="13">
        <v>424</v>
      </c>
      <c r="M29" s="13">
        <v>348</v>
      </c>
      <c r="N29" s="6">
        <v>1352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408</v>
      </c>
      <c r="C30" s="13">
        <v>2383</v>
      </c>
      <c r="D30" s="13">
        <v>3009</v>
      </c>
      <c r="E30" s="13">
        <v>2319</v>
      </c>
      <c r="F30" s="13">
        <v>2579</v>
      </c>
      <c r="G30" s="13">
        <v>1252</v>
      </c>
      <c r="H30" s="13">
        <v>1838</v>
      </c>
      <c r="I30" s="13">
        <v>1250</v>
      </c>
      <c r="J30" s="13">
        <v>1146</v>
      </c>
      <c r="K30" s="13">
        <v>557</v>
      </c>
      <c r="L30" s="13">
        <v>411</v>
      </c>
      <c r="M30" s="13">
        <v>383</v>
      </c>
      <c r="N30" s="6">
        <v>1452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365</v>
      </c>
      <c r="C31" s="13">
        <v>412</v>
      </c>
      <c r="D31" s="13">
        <v>656</v>
      </c>
      <c r="E31" s="13">
        <v>925</v>
      </c>
      <c r="F31" s="13">
        <v>807</v>
      </c>
      <c r="G31" s="13">
        <v>1090</v>
      </c>
      <c r="H31" s="13">
        <v>1573</v>
      </c>
      <c r="I31" s="13">
        <v>1763</v>
      </c>
      <c r="J31" s="13">
        <v>1723</v>
      </c>
      <c r="K31" s="13">
        <v>657</v>
      </c>
      <c r="L31" s="13">
        <v>368</v>
      </c>
      <c r="M31" s="13">
        <v>358</v>
      </c>
      <c r="N31" s="6">
        <v>891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493</v>
      </c>
      <c r="C32" s="13">
        <v>1694</v>
      </c>
      <c r="D32" s="13">
        <v>4779</v>
      </c>
      <c r="E32" s="13">
        <v>3496</v>
      </c>
      <c r="F32" s="13">
        <v>1197</v>
      </c>
      <c r="G32" s="13">
        <v>1675</v>
      </c>
      <c r="H32" s="13">
        <v>2154</v>
      </c>
      <c r="I32" s="13">
        <v>2270</v>
      </c>
      <c r="J32" s="13">
        <v>1505</v>
      </c>
      <c r="K32" s="13">
        <v>717</v>
      </c>
      <c r="L32" s="13">
        <v>410</v>
      </c>
      <c r="M32" s="13">
        <v>351</v>
      </c>
      <c r="N32" s="6">
        <v>1735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733</v>
      </c>
      <c r="C33" s="13">
        <v>946</v>
      </c>
      <c r="D33" s="13">
        <v>2133</v>
      </c>
      <c r="E33" s="13">
        <v>701</v>
      </c>
      <c r="F33" s="13">
        <v>2118</v>
      </c>
      <c r="G33" s="13">
        <v>2700</v>
      </c>
      <c r="H33" s="13">
        <v>1548</v>
      </c>
      <c r="I33" s="13">
        <v>1297</v>
      </c>
      <c r="J33" s="13">
        <v>667</v>
      </c>
      <c r="K33" s="13">
        <v>403</v>
      </c>
      <c r="L33" s="13">
        <v>334</v>
      </c>
      <c r="M33" s="13">
        <v>314</v>
      </c>
      <c r="N33" s="6">
        <v>1153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403</v>
      </c>
      <c r="C34" s="13">
        <v>614</v>
      </c>
      <c r="D34" s="13">
        <v>2146</v>
      </c>
      <c r="E34" s="13">
        <v>2159</v>
      </c>
      <c r="F34" s="13">
        <v>3312</v>
      </c>
      <c r="G34" s="13">
        <v>1041</v>
      </c>
      <c r="H34" s="13">
        <v>1496</v>
      </c>
      <c r="I34" s="13">
        <v>1536</v>
      </c>
      <c r="J34" s="13">
        <v>1367</v>
      </c>
      <c r="K34" s="13">
        <v>510</v>
      </c>
      <c r="L34" s="13">
        <v>354</v>
      </c>
      <c r="M34" s="13">
        <v>331</v>
      </c>
      <c r="N34" s="6">
        <v>1259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329</v>
      </c>
      <c r="C35" s="13">
        <v>1183</v>
      </c>
      <c r="D35" s="13">
        <v>1035</v>
      </c>
      <c r="E35" s="13">
        <v>2037</v>
      </c>
      <c r="F35" s="13">
        <v>1267</v>
      </c>
      <c r="G35" s="13">
        <v>1125</v>
      </c>
      <c r="H35" s="13">
        <v>1239</v>
      </c>
      <c r="I35" s="13">
        <v>981</v>
      </c>
      <c r="J35" s="13">
        <v>675</v>
      </c>
      <c r="K35" s="13">
        <v>350</v>
      </c>
      <c r="L35" s="13">
        <v>279</v>
      </c>
      <c r="M35" s="13">
        <v>308</v>
      </c>
      <c r="N35" s="6">
        <v>898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409</v>
      </c>
      <c r="C36" s="13">
        <v>359</v>
      </c>
      <c r="D36" s="13">
        <v>386</v>
      </c>
      <c r="E36" s="13">
        <v>630</v>
      </c>
      <c r="F36" s="13">
        <v>1625</v>
      </c>
      <c r="G36" s="13">
        <v>2389</v>
      </c>
      <c r="H36" s="13">
        <v>2074</v>
      </c>
      <c r="I36" s="13">
        <v>2154</v>
      </c>
      <c r="J36" s="13">
        <v>1200</v>
      </c>
      <c r="K36" s="13">
        <v>445</v>
      </c>
      <c r="L36" s="13">
        <v>335</v>
      </c>
      <c r="M36" s="13">
        <v>265</v>
      </c>
      <c r="N36" s="6">
        <v>1020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301</v>
      </c>
      <c r="C37" s="13">
        <v>1549</v>
      </c>
      <c r="D37" s="13">
        <v>1331</v>
      </c>
      <c r="E37" s="13">
        <v>752</v>
      </c>
      <c r="F37" s="13">
        <v>2802</v>
      </c>
      <c r="G37" s="13">
        <v>2079</v>
      </c>
      <c r="H37" s="13">
        <v>1339</v>
      </c>
      <c r="I37" s="13">
        <v>1398</v>
      </c>
      <c r="J37" s="13">
        <v>1010</v>
      </c>
      <c r="K37" s="13">
        <v>403</v>
      </c>
      <c r="L37" s="13">
        <v>291</v>
      </c>
      <c r="M37" s="13">
        <v>276</v>
      </c>
      <c r="N37" s="6">
        <v>1115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443</v>
      </c>
      <c r="C38" s="13">
        <v>1679</v>
      </c>
      <c r="D38" s="13">
        <v>1979</v>
      </c>
      <c r="E38" s="13">
        <v>1050</v>
      </c>
      <c r="F38" s="13">
        <v>1078</v>
      </c>
      <c r="G38" s="13">
        <v>1416</v>
      </c>
      <c r="H38" s="13">
        <v>1935</v>
      </c>
      <c r="I38" s="13">
        <v>1559</v>
      </c>
      <c r="J38" s="13">
        <v>1029</v>
      </c>
      <c r="K38" s="13">
        <v>445</v>
      </c>
      <c r="L38" s="13">
        <v>374</v>
      </c>
      <c r="M38" s="13">
        <v>325</v>
      </c>
      <c r="N38" s="6">
        <v>1108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856</v>
      </c>
      <c r="C39" s="13">
        <v>1476</v>
      </c>
      <c r="D39" s="13">
        <v>1676</v>
      </c>
      <c r="E39" s="13">
        <v>494</v>
      </c>
      <c r="F39" s="13">
        <v>2486</v>
      </c>
      <c r="G39" s="13">
        <v>953</v>
      </c>
      <c r="H39" s="13">
        <v>1633</v>
      </c>
      <c r="I39" s="13">
        <v>2128</v>
      </c>
      <c r="J39" s="13">
        <v>682</v>
      </c>
      <c r="K39" s="13">
        <v>437</v>
      </c>
      <c r="L39" s="13">
        <v>328</v>
      </c>
      <c r="M39" s="13">
        <v>338</v>
      </c>
      <c r="N39" s="6">
        <v>1114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377</v>
      </c>
      <c r="C40" s="13">
        <v>1703</v>
      </c>
      <c r="D40" s="13">
        <v>1060</v>
      </c>
      <c r="E40" s="13">
        <v>2099</v>
      </c>
      <c r="F40" s="13">
        <v>1262</v>
      </c>
      <c r="G40" s="13">
        <v>1278</v>
      </c>
      <c r="H40" s="13">
        <v>1351</v>
      </c>
      <c r="I40" s="13">
        <v>1539</v>
      </c>
      <c r="J40" s="13">
        <v>1889</v>
      </c>
      <c r="K40" s="13">
        <v>649</v>
      </c>
      <c r="L40" s="13">
        <v>394</v>
      </c>
      <c r="M40" s="13">
        <v>328</v>
      </c>
      <c r="N40" s="6">
        <v>1158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304</v>
      </c>
      <c r="C41" s="13">
        <v>978</v>
      </c>
      <c r="D41" s="13">
        <v>6733</v>
      </c>
      <c r="E41" s="13">
        <v>3639</v>
      </c>
      <c r="F41" s="13">
        <v>1608</v>
      </c>
      <c r="G41" s="13">
        <v>870</v>
      </c>
      <c r="H41" s="13">
        <v>1401</v>
      </c>
      <c r="I41" s="13">
        <v>1074</v>
      </c>
      <c r="J41" s="13">
        <v>717</v>
      </c>
      <c r="K41" s="13">
        <v>398</v>
      </c>
      <c r="L41" s="13">
        <v>329</v>
      </c>
      <c r="M41" s="13">
        <v>281</v>
      </c>
      <c r="N41" s="6">
        <v>1534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369</v>
      </c>
      <c r="C42" s="13">
        <v>541</v>
      </c>
      <c r="D42" s="13">
        <v>507</v>
      </c>
      <c r="E42" s="13">
        <v>2050</v>
      </c>
      <c r="F42" s="13">
        <v>748</v>
      </c>
      <c r="G42" s="13">
        <v>1780</v>
      </c>
      <c r="H42" s="13">
        <v>1767</v>
      </c>
      <c r="I42" s="13">
        <v>1163</v>
      </c>
      <c r="J42" s="13">
        <v>584</v>
      </c>
      <c r="K42" s="13">
        <v>399</v>
      </c>
      <c r="L42" s="13">
        <v>279</v>
      </c>
      <c r="M42" s="13">
        <v>367</v>
      </c>
      <c r="N42" s="6">
        <v>881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352</v>
      </c>
      <c r="C43" s="13">
        <v>1559</v>
      </c>
      <c r="D43" s="13">
        <v>1858</v>
      </c>
      <c r="E43" s="13">
        <v>2041</v>
      </c>
      <c r="F43" s="13">
        <v>1267</v>
      </c>
      <c r="G43" s="13">
        <v>1082</v>
      </c>
      <c r="H43" s="13">
        <v>855</v>
      </c>
      <c r="I43" s="13">
        <v>1666</v>
      </c>
      <c r="J43" s="13">
        <v>1049</v>
      </c>
      <c r="K43" s="13">
        <v>419</v>
      </c>
      <c r="L43" s="13">
        <v>267</v>
      </c>
      <c r="M43" s="13">
        <v>237</v>
      </c>
      <c r="N43" s="6">
        <v>1054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462</v>
      </c>
      <c r="C44" s="13">
        <v>432</v>
      </c>
      <c r="D44" s="13">
        <v>783</v>
      </c>
      <c r="E44" s="13">
        <v>1138</v>
      </c>
      <c r="F44" s="13">
        <v>2304</v>
      </c>
      <c r="G44" s="13">
        <v>893</v>
      </c>
      <c r="H44" s="13">
        <v>663</v>
      </c>
      <c r="I44" s="13">
        <v>743</v>
      </c>
      <c r="J44" s="13">
        <v>454</v>
      </c>
      <c r="K44" s="13">
        <v>267</v>
      </c>
      <c r="L44" s="13">
        <v>282</v>
      </c>
      <c r="M44" s="13">
        <v>283</v>
      </c>
      <c r="N44" s="6">
        <v>720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426</v>
      </c>
      <c r="C45" s="13">
        <v>1936</v>
      </c>
      <c r="D45" s="13">
        <v>1687</v>
      </c>
      <c r="E45" s="13">
        <v>1740</v>
      </c>
      <c r="F45" s="13">
        <v>1117</v>
      </c>
      <c r="G45" s="13">
        <v>1409</v>
      </c>
      <c r="H45" s="13">
        <v>1682</v>
      </c>
      <c r="I45" s="13">
        <v>1886</v>
      </c>
      <c r="J45" s="13">
        <v>1012</v>
      </c>
      <c r="K45" s="13">
        <v>529</v>
      </c>
      <c r="L45" s="13">
        <v>315</v>
      </c>
      <c r="M45" s="13">
        <v>295</v>
      </c>
      <c r="N45" s="6">
        <v>1169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428</v>
      </c>
      <c r="C46" s="13">
        <v>507</v>
      </c>
      <c r="D46" s="13">
        <v>1572</v>
      </c>
      <c r="E46" s="13">
        <v>4096</v>
      </c>
      <c r="F46" s="13">
        <v>1440</v>
      </c>
      <c r="G46" s="13">
        <v>1317</v>
      </c>
      <c r="H46" s="13">
        <v>824</v>
      </c>
      <c r="I46" s="13">
        <v>1378</v>
      </c>
      <c r="J46" s="13">
        <v>733</v>
      </c>
      <c r="K46" s="13">
        <v>369</v>
      </c>
      <c r="L46" s="13">
        <v>258</v>
      </c>
      <c r="M46" s="13">
        <v>261</v>
      </c>
      <c r="N46" s="6">
        <v>1101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374</v>
      </c>
      <c r="C47" s="13">
        <v>1805</v>
      </c>
      <c r="D47" s="13">
        <v>1680</v>
      </c>
      <c r="E47" s="13">
        <v>4176</v>
      </c>
      <c r="F47" s="13">
        <v>1789</v>
      </c>
      <c r="G47" s="13">
        <v>2169</v>
      </c>
      <c r="H47" s="13">
        <v>1669</v>
      </c>
      <c r="I47" s="13">
        <v>2250</v>
      </c>
      <c r="J47" s="13">
        <v>1704</v>
      </c>
      <c r="K47" s="13">
        <v>835</v>
      </c>
      <c r="L47" s="13">
        <v>421</v>
      </c>
      <c r="M47" s="13">
        <v>429</v>
      </c>
      <c r="N47" s="6">
        <v>1609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442</v>
      </c>
      <c r="C48" s="13">
        <v>1517</v>
      </c>
      <c r="D48" s="13">
        <v>2133</v>
      </c>
      <c r="E48" s="13">
        <v>3125</v>
      </c>
      <c r="F48" s="13">
        <v>2802</v>
      </c>
      <c r="G48" s="13">
        <v>4033</v>
      </c>
      <c r="H48" s="13">
        <v>1577</v>
      </c>
      <c r="I48" s="13">
        <v>1845</v>
      </c>
      <c r="J48" s="13">
        <v>1192</v>
      </c>
      <c r="K48" s="13">
        <v>514</v>
      </c>
      <c r="L48" s="13">
        <v>382</v>
      </c>
      <c r="M48" s="13">
        <v>361</v>
      </c>
      <c r="N48" s="6">
        <v>1660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392</v>
      </c>
      <c r="C49" s="13">
        <v>510</v>
      </c>
      <c r="D49" s="13">
        <v>1556</v>
      </c>
      <c r="E49" s="13">
        <v>1497</v>
      </c>
      <c r="F49" s="13">
        <v>791</v>
      </c>
      <c r="G49" s="13">
        <v>933</v>
      </c>
      <c r="H49" s="13">
        <v>1258</v>
      </c>
      <c r="I49" s="13">
        <v>912</v>
      </c>
      <c r="J49" s="13">
        <v>474</v>
      </c>
      <c r="K49" s="13">
        <v>323</v>
      </c>
      <c r="L49" s="13">
        <v>302</v>
      </c>
      <c r="M49" s="13">
        <v>346</v>
      </c>
      <c r="N49" s="6">
        <v>776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453</v>
      </c>
      <c r="C50" s="13">
        <v>3142</v>
      </c>
      <c r="D50" s="13">
        <v>3588</v>
      </c>
      <c r="E50" s="13">
        <v>3591</v>
      </c>
      <c r="F50" s="13">
        <v>1765</v>
      </c>
      <c r="G50" s="13">
        <v>2525</v>
      </c>
      <c r="H50" s="13">
        <v>1876</v>
      </c>
      <c r="I50" s="13">
        <v>1766</v>
      </c>
      <c r="J50" s="13">
        <v>2056</v>
      </c>
      <c r="K50" s="13">
        <v>768</v>
      </c>
      <c r="L50" s="13">
        <v>436</v>
      </c>
      <c r="M50" s="13">
        <v>382</v>
      </c>
      <c r="N50" s="6">
        <v>1863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389</v>
      </c>
      <c r="C51" s="13">
        <v>589</v>
      </c>
      <c r="D51" s="13">
        <v>1562</v>
      </c>
      <c r="E51" s="13">
        <v>2197</v>
      </c>
      <c r="F51" s="13">
        <v>1994</v>
      </c>
      <c r="G51" s="13">
        <v>1810</v>
      </c>
      <c r="H51" s="13">
        <v>1208</v>
      </c>
      <c r="I51" s="13">
        <v>2066</v>
      </c>
      <c r="J51" s="13">
        <v>1587</v>
      </c>
      <c r="K51" s="13">
        <v>709</v>
      </c>
      <c r="L51" s="13">
        <v>395</v>
      </c>
      <c r="M51" s="13">
        <v>314</v>
      </c>
      <c r="N51" s="6">
        <v>1232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568</v>
      </c>
      <c r="C52" s="13">
        <v>1160</v>
      </c>
      <c r="D52" s="13">
        <v>2544</v>
      </c>
      <c r="E52" s="13">
        <v>2742</v>
      </c>
      <c r="F52" s="13">
        <v>1334</v>
      </c>
      <c r="G52" s="13">
        <v>1136</v>
      </c>
      <c r="H52" s="13">
        <v>1538</v>
      </c>
      <c r="I52" s="13">
        <v>1662</v>
      </c>
      <c r="J52" s="13">
        <v>960</v>
      </c>
      <c r="K52" s="13">
        <v>532</v>
      </c>
      <c r="L52" s="13">
        <v>495</v>
      </c>
      <c r="M52" s="13">
        <v>291</v>
      </c>
      <c r="N52" s="6">
        <v>1249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387</v>
      </c>
      <c r="C53" s="13">
        <v>330</v>
      </c>
      <c r="D53" s="13">
        <v>273</v>
      </c>
      <c r="E53" s="13">
        <v>312</v>
      </c>
      <c r="F53" s="13">
        <v>331</v>
      </c>
      <c r="G53" s="13">
        <v>643</v>
      </c>
      <c r="H53" s="13">
        <v>855</v>
      </c>
      <c r="I53" s="13">
        <v>1167</v>
      </c>
      <c r="J53" s="13">
        <v>577</v>
      </c>
      <c r="K53" s="13">
        <v>265</v>
      </c>
      <c r="L53" s="13">
        <v>197</v>
      </c>
      <c r="M53" s="13">
        <v>266</v>
      </c>
      <c r="N53" s="6">
        <v>467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365</v>
      </c>
      <c r="C54" s="13">
        <v>2093</v>
      </c>
      <c r="D54" s="13">
        <v>3334</v>
      </c>
      <c r="E54" s="13">
        <v>1516</v>
      </c>
      <c r="F54" s="13">
        <v>1589</v>
      </c>
      <c r="G54" s="13">
        <v>918</v>
      </c>
      <c r="H54" s="13">
        <v>977</v>
      </c>
      <c r="I54" s="13">
        <v>1012</v>
      </c>
      <c r="J54" s="13">
        <v>566</v>
      </c>
      <c r="K54" s="13">
        <v>401</v>
      </c>
      <c r="L54" s="13">
        <v>318</v>
      </c>
      <c r="M54" s="13">
        <v>529</v>
      </c>
      <c r="N54" s="6">
        <v>1132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251</v>
      </c>
      <c r="C55" s="13">
        <v>391</v>
      </c>
      <c r="D55" s="13">
        <v>1132</v>
      </c>
      <c r="E55" s="13">
        <v>1279</v>
      </c>
      <c r="F55" s="13">
        <v>1896</v>
      </c>
      <c r="G55" s="13">
        <v>1789</v>
      </c>
      <c r="H55" s="13">
        <v>1765</v>
      </c>
      <c r="I55" s="13">
        <v>1824</v>
      </c>
      <c r="J55" s="13">
        <v>625</v>
      </c>
      <c r="K55" s="13">
        <v>387</v>
      </c>
      <c r="L55" s="13">
        <v>325</v>
      </c>
      <c r="M55" s="13">
        <v>306</v>
      </c>
      <c r="N55" s="6">
        <v>993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529</v>
      </c>
      <c r="C56" s="13">
        <v>884</v>
      </c>
      <c r="D56" s="13">
        <v>1231</v>
      </c>
      <c r="E56" s="13">
        <v>2644</v>
      </c>
      <c r="F56" s="13">
        <v>1048</v>
      </c>
      <c r="G56" s="13">
        <v>1129</v>
      </c>
      <c r="H56" s="13">
        <v>1494</v>
      </c>
      <c r="I56" s="13">
        <v>949</v>
      </c>
      <c r="J56" s="13">
        <v>785</v>
      </c>
      <c r="K56" s="13">
        <v>393</v>
      </c>
      <c r="L56" s="13">
        <v>318</v>
      </c>
      <c r="M56" s="13">
        <v>305</v>
      </c>
      <c r="N56" s="6">
        <v>977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329</v>
      </c>
      <c r="C57" s="13">
        <v>875</v>
      </c>
      <c r="D57" s="13">
        <v>2470</v>
      </c>
      <c r="E57" s="13">
        <v>680</v>
      </c>
      <c r="F57" s="13">
        <v>1609</v>
      </c>
      <c r="G57" s="13">
        <v>960</v>
      </c>
      <c r="H57" s="13">
        <v>1183</v>
      </c>
      <c r="I57" s="13">
        <v>1024</v>
      </c>
      <c r="J57" s="13">
        <v>916</v>
      </c>
      <c r="K57" s="13">
        <v>396</v>
      </c>
      <c r="L57" s="13">
        <v>293</v>
      </c>
      <c r="M57" s="13">
        <v>294</v>
      </c>
      <c r="N57" s="6">
        <v>914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483</v>
      </c>
      <c r="C58" s="13">
        <v>1410</v>
      </c>
      <c r="D58" s="13">
        <v>4720</v>
      </c>
      <c r="E58" s="13">
        <v>1812</v>
      </c>
      <c r="F58" s="13">
        <v>3660</v>
      </c>
      <c r="G58" s="13">
        <v>1477</v>
      </c>
      <c r="H58" s="13">
        <v>1863</v>
      </c>
      <c r="I58" s="13">
        <v>1571</v>
      </c>
      <c r="J58" s="13">
        <v>1147</v>
      </c>
      <c r="K58" s="13">
        <v>628</v>
      </c>
      <c r="L58" s="13">
        <v>412</v>
      </c>
      <c r="M58" s="13">
        <v>447</v>
      </c>
      <c r="N58" s="6">
        <v>1624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799</v>
      </c>
      <c r="C59" s="13">
        <v>1027</v>
      </c>
      <c r="D59" s="13">
        <v>2860</v>
      </c>
      <c r="E59" s="13">
        <v>1850</v>
      </c>
      <c r="F59" s="13">
        <v>2859</v>
      </c>
      <c r="G59" s="13">
        <v>2145</v>
      </c>
      <c r="H59" s="13">
        <v>1552</v>
      </c>
      <c r="I59" s="13">
        <v>1774</v>
      </c>
      <c r="J59" s="13">
        <v>1111</v>
      </c>
      <c r="K59" s="13">
        <v>738</v>
      </c>
      <c r="L59" s="13">
        <v>427</v>
      </c>
      <c r="M59" s="13">
        <v>375</v>
      </c>
      <c r="N59" s="6">
        <v>1453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369</v>
      </c>
      <c r="C60" s="13">
        <v>1542</v>
      </c>
      <c r="D60" s="13">
        <v>3054</v>
      </c>
      <c r="E60" s="13">
        <v>1672</v>
      </c>
      <c r="F60" s="13">
        <v>2373</v>
      </c>
      <c r="G60" s="13">
        <v>2127</v>
      </c>
      <c r="H60" s="13">
        <v>1923</v>
      </c>
      <c r="I60" s="13">
        <v>2098</v>
      </c>
      <c r="J60" s="13">
        <v>1857</v>
      </c>
      <c r="K60" s="13">
        <v>672</v>
      </c>
      <c r="L60" s="13">
        <v>423</v>
      </c>
      <c r="M60" s="13">
        <v>424</v>
      </c>
      <c r="N60" s="6">
        <v>1541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629</v>
      </c>
      <c r="C61" s="13">
        <v>2860</v>
      </c>
      <c r="D61" s="13">
        <v>1349</v>
      </c>
      <c r="E61" s="13">
        <v>943</v>
      </c>
      <c r="F61" s="13">
        <v>1257</v>
      </c>
      <c r="G61" s="13">
        <v>991</v>
      </c>
      <c r="H61" s="13">
        <v>1903</v>
      </c>
      <c r="I61" s="13">
        <v>1301</v>
      </c>
      <c r="J61" s="13">
        <v>1076</v>
      </c>
      <c r="K61" s="13">
        <v>435</v>
      </c>
      <c r="L61" s="13">
        <v>356</v>
      </c>
      <c r="M61" s="13">
        <v>395</v>
      </c>
      <c r="N61" s="6">
        <v>1119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637</v>
      </c>
      <c r="C62" s="13">
        <v>722</v>
      </c>
      <c r="D62" s="13">
        <v>1308</v>
      </c>
      <c r="E62" s="13">
        <v>2012</v>
      </c>
      <c r="F62" s="13">
        <v>3838</v>
      </c>
      <c r="G62" s="13">
        <v>1945</v>
      </c>
      <c r="H62" s="13">
        <v>1023</v>
      </c>
      <c r="I62" s="13">
        <v>1271</v>
      </c>
      <c r="J62" s="13">
        <v>646</v>
      </c>
      <c r="K62" s="13">
        <v>391</v>
      </c>
      <c r="L62" s="13">
        <v>308</v>
      </c>
      <c r="M62" s="13">
        <v>503</v>
      </c>
      <c r="N62" s="6">
        <v>1201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525</v>
      </c>
      <c r="C63" s="13">
        <v>1729</v>
      </c>
      <c r="D63" s="13">
        <v>871</v>
      </c>
      <c r="E63" s="13">
        <v>1509</v>
      </c>
      <c r="F63" s="13">
        <v>1779</v>
      </c>
      <c r="G63" s="13">
        <v>1191</v>
      </c>
      <c r="H63" s="13">
        <v>1064</v>
      </c>
      <c r="I63" s="13">
        <v>807</v>
      </c>
      <c r="J63" s="13">
        <v>427</v>
      </c>
      <c r="K63" s="13">
        <v>454</v>
      </c>
      <c r="L63" s="13">
        <v>296</v>
      </c>
      <c r="M63" s="13">
        <v>259</v>
      </c>
      <c r="N63" s="6">
        <v>903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252</v>
      </c>
      <c r="C64" s="13">
        <v>358</v>
      </c>
      <c r="D64" s="13">
        <v>1395</v>
      </c>
      <c r="E64" s="13">
        <v>1817</v>
      </c>
      <c r="F64" s="13">
        <v>1055</v>
      </c>
      <c r="G64" s="13">
        <v>1150</v>
      </c>
      <c r="H64" s="13">
        <v>1534</v>
      </c>
      <c r="I64" s="13">
        <v>1460</v>
      </c>
      <c r="J64" s="13">
        <v>1217</v>
      </c>
      <c r="K64" s="13">
        <v>387</v>
      </c>
      <c r="L64" s="13">
        <v>286</v>
      </c>
      <c r="M64" s="13">
        <v>289</v>
      </c>
      <c r="N64" s="6">
        <v>934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276</v>
      </c>
      <c r="C65" s="13">
        <v>1371</v>
      </c>
      <c r="D65" s="13">
        <v>839</v>
      </c>
      <c r="E65" s="13">
        <v>1665</v>
      </c>
      <c r="F65" s="13">
        <v>1110</v>
      </c>
      <c r="G65" s="13">
        <v>2964</v>
      </c>
      <c r="H65" s="13">
        <v>2127</v>
      </c>
      <c r="I65" s="13">
        <v>1480</v>
      </c>
      <c r="J65" s="13">
        <v>928</v>
      </c>
      <c r="K65" s="13">
        <v>456</v>
      </c>
      <c r="L65" s="13">
        <v>418</v>
      </c>
      <c r="M65" s="13">
        <v>396</v>
      </c>
      <c r="N65" s="6">
        <v>1169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475</v>
      </c>
      <c r="C66" s="13">
        <v>567</v>
      </c>
      <c r="D66" s="13">
        <v>748</v>
      </c>
      <c r="E66" s="13">
        <v>1535</v>
      </c>
      <c r="F66" s="13">
        <v>1295</v>
      </c>
      <c r="G66" s="13">
        <v>1669</v>
      </c>
      <c r="H66" s="13">
        <v>1687</v>
      </c>
      <c r="I66" s="13">
        <v>994</v>
      </c>
      <c r="J66" s="13">
        <v>975</v>
      </c>
      <c r="K66" s="13">
        <v>431</v>
      </c>
      <c r="L66" s="13">
        <v>355</v>
      </c>
      <c r="M66" s="13">
        <v>387</v>
      </c>
      <c r="N66" s="6">
        <v>924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448</v>
      </c>
      <c r="C67" s="13">
        <v>903</v>
      </c>
      <c r="D67" s="13">
        <v>868</v>
      </c>
      <c r="E67" s="13">
        <v>1442</v>
      </c>
      <c r="F67" s="13">
        <v>1193</v>
      </c>
      <c r="G67" s="13">
        <v>1521</v>
      </c>
      <c r="H67" s="13">
        <v>1440</v>
      </c>
      <c r="I67" s="13">
        <v>1589</v>
      </c>
      <c r="J67" s="13">
        <v>796</v>
      </c>
      <c r="K67" s="13">
        <v>437</v>
      </c>
      <c r="L67" s="13">
        <v>317</v>
      </c>
      <c r="M67" s="13">
        <v>307</v>
      </c>
      <c r="N67" s="6">
        <v>937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392</v>
      </c>
      <c r="C68" s="13">
        <v>1523</v>
      </c>
      <c r="D68" s="13">
        <v>1442</v>
      </c>
      <c r="E68" s="13">
        <v>794</v>
      </c>
      <c r="F68" s="13">
        <v>1082</v>
      </c>
      <c r="G68" s="13">
        <v>602</v>
      </c>
      <c r="H68" s="13">
        <v>1426</v>
      </c>
      <c r="I68" s="13">
        <v>519</v>
      </c>
      <c r="J68" s="13">
        <v>313</v>
      </c>
      <c r="K68" s="13">
        <v>283</v>
      </c>
      <c r="L68" s="13">
        <v>220</v>
      </c>
      <c r="M68" s="13">
        <v>251</v>
      </c>
      <c r="N68" s="6">
        <v>734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283</v>
      </c>
      <c r="C69" s="13">
        <v>1003</v>
      </c>
      <c r="D69" s="13">
        <v>1503</v>
      </c>
      <c r="E69" s="13">
        <v>1355</v>
      </c>
      <c r="F69" s="13">
        <v>1245</v>
      </c>
      <c r="G69" s="13">
        <v>3462</v>
      </c>
      <c r="H69" s="13">
        <v>2573</v>
      </c>
      <c r="I69" s="13">
        <v>2446</v>
      </c>
      <c r="J69" s="13">
        <v>1717</v>
      </c>
      <c r="K69" s="13">
        <v>575</v>
      </c>
      <c r="L69" s="13">
        <v>420</v>
      </c>
      <c r="M69" s="13">
        <v>324</v>
      </c>
      <c r="N69" s="6">
        <v>1410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307</v>
      </c>
      <c r="C70" s="13">
        <v>290</v>
      </c>
      <c r="D70" s="13">
        <v>616</v>
      </c>
      <c r="E70" s="13">
        <v>1031</v>
      </c>
      <c r="F70" s="13">
        <v>691</v>
      </c>
      <c r="G70" s="13">
        <v>913</v>
      </c>
      <c r="H70" s="13">
        <v>1039</v>
      </c>
      <c r="I70" s="13">
        <v>699</v>
      </c>
      <c r="J70" s="13">
        <v>522</v>
      </c>
      <c r="K70" s="13">
        <v>264</v>
      </c>
      <c r="L70" s="13">
        <v>201</v>
      </c>
      <c r="M70" s="13">
        <v>263</v>
      </c>
      <c r="N70" s="6">
        <v>569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288</v>
      </c>
      <c r="C71" s="13">
        <v>747</v>
      </c>
      <c r="D71" s="13">
        <v>1175</v>
      </c>
      <c r="E71" s="13">
        <v>2264</v>
      </c>
      <c r="F71" s="13">
        <v>2402</v>
      </c>
      <c r="G71" s="13">
        <v>1674</v>
      </c>
      <c r="H71" s="13">
        <v>1679</v>
      </c>
      <c r="I71" s="13">
        <v>1662</v>
      </c>
      <c r="J71" s="13">
        <v>980</v>
      </c>
      <c r="K71" s="13">
        <v>553</v>
      </c>
      <c r="L71" s="13">
        <v>321</v>
      </c>
      <c r="M71" s="13">
        <v>272</v>
      </c>
      <c r="N71" s="6">
        <v>1161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327</v>
      </c>
      <c r="C72" s="13">
        <v>1432</v>
      </c>
      <c r="D72" s="13">
        <v>3716</v>
      </c>
      <c r="E72" s="13">
        <v>2400</v>
      </c>
      <c r="F72" s="13">
        <v>3970</v>
      </c>
      <c r="G72" s="13">
        <v>1433</v>
      </c>
      <c r="H72" s="13">
        <v>2367</v>
      </c>
      <c r="I72" s="13">
        <v>2250</v>
      </c>
      <c r="J72" s="13">
        <v>772</v>
      </c>
      <c r="K72" s="13">
        <v>461</v>
      </c>
      <c r="L72" s="13">
        <v>347</v>
      </c>
      <c r="M72" s="13">
        <v>336</v>
      </c>
      <c r="N72" s="6">
        <v>1643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594</v>
      </c>
      <c r="C73" s="13">
        <v>2890</v>
      </c>
      <c r="D73" s="13">
        <v>5433</v>
      </c>
      <c r="E73" s="13">
        <v>3377</v>
      </c>
      <c r="F73" s="13">
        <v>1938</v>
      </c>
      <c r="G73" s="13">
        <v>1855</v>
      </c>
      <c r="H73" s="13">
        <v>1743</v>
      </c>
      <c r="I73" s="13">
        <v>1398</v>
      </c>
      <c r="J73" s="13">
        <v>752</v>
      </c>
      <c r="K73" s="13">
        <v>460</v>
      </c>
      <c r="L73" s="13">
        <v>375</v>
      </c>
      <c r="M73" s="13">
        <v>418</v>
      </c>
      <c r="N73" s="6">
        <v>1772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869</v>
      </c>
      <c r="C74" s="13">
        <v>952</v>
      </c>
      <c r="D74" s="13">
        <v>1043</v>
      </c>
      <c r="E74" s="13">
        <v>2689</v>
      </c>
      <c r="F74" s="13">
        <v>1247</v>
      </c>
      <c r="G74" s="13">
        <v>1742</v>
      </c>
      <c r="H74" s="13">
        <v>1389</v>
      </c>
      <c r="I74" s="13">
        <v>1850</v>
      </c>
      <c r="J74" s="13">
        <v>1170</v>
      </c>
      <c r="K74" s="13">
        <v>499</v>
      </c>
      <c r="L74" s="13">
        <v>236</v>
      </c>
      <c r="M74" s="13">
        <v>304</v>
      </c>
      <c r="N74" s="6">
        <v>1167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398</v>
      </c>
      <c r="C75" s="13">
        <v>2024</v>
      </c>
      <c r="D75" s="13">
        <v>2880</v>
      </c>
      <c r="E75" s="13">
        <v>2427</v>
      </c>
      <c r="F75" s="13">
        <v>2298</v>
      </c>
      <c r="G75" s="13">
        <v>1779</v>
      </c>
      <c r="H75" s="13">
        <v>1554</v>
      </c>
      <c r="I75" s="13">
        <v>2190</v>
      </c>
      <c r="J75" s="13">
        <v>1743</v>
      </c>
      <c r="K75" s="13">
        <v>819</v>
      </c>
      <c r="L75" s="13">
        <v>487</v>
      </c>
      <c r="M75" s="13">
        <v>442</v>
      </c>
      <c r="N75" s="6">
        <v>1582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491</v>
      </c>
      <c r="C76" s="13">
        <v>911</v>
      </c>
      <c r="D76" s="13">
        <v>1475</v>
      </c>
      <c r="E76" s="13">
        <v>2069</v>
      </c>
      <c r="F76" s="13">
        <v>2113</v>
      </c>
      <c r="G76" s="13">
        <v>1551</v>
      </c>
      <c r="H76" s="13">
        <v>1747</v>
      </c>
      <c r="I76" s="13">
        <v>1569</v>
      </c>
      <c r="J76" s="13">
        <v>789</v>
      </c>
      <c r="K76" s="13">
        <v>422</v>
      </c>
      <c r="L76" s="13">
        <v>327</v>
      </c>
      <c r="M76" s="13">
        <v>386</v>
      </c>
      <c r="N76" s="6">
        <v>1151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410</v>
      </c>
      <c r="C77" s="13">
        <v>483</v>
      </c>
      <c r="D77" s="13">
        <v>676</v>
      </c>
      <c r="E77" s="13">
        <v>466</v>
      </c>
      <c r="F77" s="13">
        <v>511</v>
      </c>
      <c r="G77" s="13">
        <v>872</v>
      </c>
      <c r="H77" s="13">
        <v>956</v>
      </c>
      <c r="I77" s="13">
        <v>1100</v>
      </c>
      <c r="J77" s="13">
        <v>415</v>
      </c>
      <c r="K77" s="13">
        <v>283</v>
      </c>
      <c r="L77" s="13">
        <v>230</v>
      </c>
      <c r="M77" s="13">
        <v>219</v>
      </c>
      <c r="N77" s="6">
        <v>552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273</v>
      </c>
      <c r="C78" s="13">
        <v>785</v>
      </c>
      <c r="D78" s="13">
        <v>1906</v>
      </c>
      <c r="E78" s="13">
        <v>1936</v>
      </c>
      <c r="F78" s="13">
        <v>1331</v>
      </c>
      <c r="G78" s="13">
        <v>1312</v>
      </c>
      <c r="H78" s="13">
        <v>2023</v>
      </c>
      <c r="I78" s="13">
        <v>1108</v>
      </c>
      <c r="J78" s="13">
        <v>759</v>
      </c>
      <c r="K78" s="13">
        <v>346</v>
      </c>
      <c r="L78" s="13">
        <v>245</v>
      </c>
      <c r="M78" s="13">
        <v>304</v>
      </c>
      <c r="N78" s="6">
        <v>1026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239</v>
      </c>
      <c r="C79" s="13">
        <v>399</v>
      </c>
      <c r="D79" s="13">
        <v>1009</v>
      </c>
      <c r="E79" s="13">
        <v>2171</v>
      </c>
      <c r="F79" s="13">
        <v>1344</v>
      </c>
      <c r="G79" s="13">
        <v>1975</v>
      </c>
      <c r="H79" s="13">
        <v>1600</v>
      </c>
      <c r="I79" s="13">
        <v>1031</v>
      </c>
      <c r="J79" s="13">
        <v>575</v>
      </c>
      <c r="K79" s="13">
        <v>316</v>
      </c>
      <c r="L79" s="13">
        <v>298</v>
      </c>
      <c r="M79" s="13">
        <v>307</v>
      </c>
      <c r="N79" s="6">
        <v>938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279</v>
      </c>
      <c r="C80" s="13">
        <v>439</v>
      </c>
      <c r="D80" s="13">
        <v>1827</v>
      </c>
      <c r="E80" s="13">
        <v>2188</v>
      </c>
      <c r="F80" s="13">
        <v>1730</v>
      </c>
      <c r="G80" s="13">
        <v>1318</v>
      </c>
      <c r="H80" s="13">
        <v>1344</v>
      </c>
      <c r="I80" s="13">
        <v>1484</v>
      </c>
      <c r="J80" s="13">
        <v>907</v>
      </c>
      <c r="K80" s="13">
        <v>417</v>
      </c>
      <c r="L80" s="13">
        <v>399</v>
      </c>
      <c r="M80" s="13">
        <v>387</v>
      </c>
      <c r="N80" s="6">
        <v>1059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463</v>
      </c>
      <c r="C81" s="13">
        <v>499</v>
      </c>
      <c r="D81" s="13">
        <v>1584</v>
      </c>
      <c r="E81" s="13">
        <v>778</v>
      </c>
      <c r="F81" s="13">
        <v>506</v>
      </c>
      <c r="G81" s="13">
        <v>804</v>
      </c>
      <c r="H81" s="13">
        <v>1426</v>
      </c>
      <c r="I81" s="13">
        <v>1685</v>
      </c>
      <c r="J81" s="13">
        <v>731</v>
      </c>
      <c r="K81" s="13">
        <v>367</v>
      </c>
      <c r="L81" s="13">
        <v>290</v>
      </c>
      <c r="M81" s="13">
        <v>309</v>
      </c>
      <c r="N81" s="6">
        <v>790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331</v>
      </c>
      <c r="C82" s="13">
        <v>977</v>
      </c>
      <c r="D82" s="13">
        <v>2958</v>
      </c>
      <c r="E82" s="13">
        <v>4119</v>
      </c>
      <c r="F82" s="13">
        <v>1823</v>
      </c>
      <c r="G82" s="13">
        <v>1072</v>
      </c>
      <c r="H82" s="13">
        <v>1489</v>
      </c>
      <c r="I82" s="13">
        <v>1540</v>
      </c>
      <c r="J82" s="13">
        <v>1119</v>
      </c>
      <c r="K82" s="13">
        <v>412</v>
      </c>
      <c r="L82" s="13">
        <v>366</v>
      </c>
      <c r="M82" s="13">
        <v>358</v>
      </c>
      <c r="N82" s="6">
        <v>1381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364</v>
      </c>
      <c r="C83" s="13">
        <v>1343</v>
      </c>
      <c r="D83" s="13">
        <v>2885</v>
      </c>
      <c r="E83" s="13">
        <v>1662</v>
      </c>
      <c r="F83" s="13">
        <v>1507</v>
      </c>
      <c r="G83" s="13">
        <v>1870</v>
      </c>
      <c r="H83" s="13">
        <v>1443</v>
      </c>
      <c r="I83" s="13">
        <v>1132</v>
      </c>
      <c r="J83" s="13">
        <v>675</v>
      </c>
      <c r="K83" s="13">
        <v>389</v>
      </c>
      <c r="L83" s="13">
        <v>329</v>
      </c>
      <c r="M83" s="13">
        <v>358</v>
      </c>
      <c r="N83" s="6">
        <v>1163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637</v>
      </c>
      <c r="C84" s="13">
        <v>1190</v>
      </c>
      <c r="D84" s="13">
        <v>1537</v>
      </c>
      <c r="E84" s="13">
        <v>1777</v>
      </c>
      <c r="F84" s="13">
        <v>1341</v>
      </c>
      <c r="G84" s="13">
        <v>1772</v>
      </c>
      <c r="H84" s="13">
        <v>1563</v>
      </c>
      <c r="I84" s="13">
        <v>2761</v>
      </c>
      <c r="J84" s="13">
        <v>1750</v>
      </c>
      <c r="K84" s="13">
        <v>660</v>
      </c>
      <c r="L84" s="13">
        <v>400</v>
      </c>
      <c r="M84" s="13">
        <v>393</v>
      </c>
      <c r="N84" s="6">
        <v>1316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445</v>
      </c>
      <c r="C85" s="10">
        <v>842</v>
      </c>
      <c r="D85" s="10">
        <v>1281</v>
      </c>
      <c r="E85" s="10">
        <v>2101</v>
      </c>
      <c r="F85" s="10">
        <v>883</v>
      </c>
      <c r="G85" s="10">
        <v>1534</v>
      </c>
      <c r="H85" s="10">
        <v>1585</v>
      </c>
      <c r="I85" s="10">
        <v>1918</v>
      </c>
      <c r="J85" s="10">
        <v>919</v>
      </c>
      <c r="K85" s="10">
        <v>438</v>
      </c>
      <c r="L85" s="10">
        <v>361</v>
      </c>
      <c r="M85" s="10">
        <v>406</v>
      </c>
      <c r="N85" s="6">
        <v>1062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545</v>
      </c>
      <c r="C86" s="10">
        <v>794</v>
      </c>
      <c r="D86" s="10">
        <v>805</v>
      </c>
      <c r="E86" s="10">
        <v>1809</v>
      </c>
      <c r="F86" s="10">
        <v>873</v>
      </c>
      <c r="G86" s="10">
        <v>1066</v>
      </c>
      <c r="H86" s="10">
        <v>1564</v>
      </c>
      <c r="I86" s="10">
        <v>1619</v>
      </c>
      <c r="J86" s="10">
        <v>2067</v>
      </c>
      <c r="K86" s="10">
        <v>543</v>
      </c>
      <c r="L86" s="10">
        <v>450</v>
      </c>
      <c r="M86" s="10">
        <v>386</v>
      </c>
      <c r="N86" s="10">
        <v>1043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515</v>
      </c>
      <c r="C87" s="10">
        <v>1095</v>
      </c>
      <c r="D87" s="10">
        <v>2742</v>
      </c>
      <c r="E87" s="10">
        <v>2442</v>
      </c>
      <c r="F87" s="10">
        <v>897</v>
      </c>
      <c r="G87" s="10">
        <v>2203</v>
      </c>
      <c r="H87" s="10">
        <v>2186</v>
      </c>
      <c r="I87" s="10">
        <v>2054</v>
      </c>
      <c r="J87" s="10">
        <v>2003</v>
      </c>
      <c r="K87" s="10">
        <v>920</v>
      </c>
      <c r="L87" s="10">
        <v>512</v>
      </c>
      <c r="M87" s="10">
        <v>436</v>
      </c>
      <c r="N87" s="10">
        <v>1506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493</v>
      </c>
      <c r="C88" s="10">
        <v>623</v>
      </c>
      <c r="D88" s="10">
        <v>753</v>
      </c>
      <c r="E88" s="10">
        <v>2481</v>
      </c>
      <c r="F88" s="10">
        <v>1317</v>
      </c>
      <c r="G88" s="10">
        <v>3077</v>
      </c>
      <c r="H88" s="10">
        <v>2760</v>
      </c>
      <c r="I88" s="10">
        <v>1808</v>
      </c>
      <c r="J88" s="10">
        <v>1275</v>
      </c>
      <c r="K88" s="10">
        <v>580</v>
      </c>
      <c r="L88" s="10">
        <v>433</v>
      </c>
      <c r="M88" s="10">
        <v>441</v>
      </c>
      <c r="N88" s="10">
        <v>1337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511</v>
      </c>
      <c r="C89" s="10">
        <v>1328</v>
      </c>
      <c r="D89" s="10">
        <v>2388</v>
      </c>
      <c r="E89" s="10">
        <v>1333</v>
      </c>
      <c r="F89" s="10">
        <v>1022</v>
      </c>
      <c r="G89" s="10">
        <v>1261</v>
      </c>
      <c r="H89" s="10">
        <v>1727</v>
      </c>
      <c r="I89" s="10">
        <v>1037</v>
      </c>
      <c r="J89" s="10">
        <v>628</v>
      </c>
      <c r="K89" s="10">
        <v>420</v>
      </c>
      <c r="L89" s="10">
        <v>404</v>
      </c>
      <c r="M89" s="10">
        <v>532</v>
      </c>
      <c r="N89" s="6">
        <v>1049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544</v>
      </c>
      <c r="C90" s="6">
        <v>863</v>
      </c>
      <c r="D90" s="6">
        <v>622</v>
      </c>
      <c r="E90" s="6">
        <v>822</v>
      </c>
      <c r="F90" s="6">
        <v>3371</v>
      </c>
      <c r="G90" s="6">
        <v>2776</v>
      </c>
      <c r="H90" s="6">
        <v>1442</v>
      </c>
      <c r="I90" s="6">
        <v>1370</v>
      </c>
      <c r="J90" s="6">
        <v>576</v>
      </c>
      <c r="K90" s="6">
        <v>432</v>
      </c>
      <c r="L90" s="6">
        <v>362</v>
      </c>
      <c r="M90" s="6">
        <v>297</v>
      </c>
      <c r="N90" s="6">
        <v>1108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480</v>
      </c>
      <c r="C91" s="6">
        <v>1594</v>
      </c>
      <c r="D91" s="6">
        <v>2955</v>
      </c>
      <c r="E91" s="6">
        <v>1417</v>
      </c>
      <c r="F91" s="6">
        <v>1650</v>
      </c>
      <c r="G91" s="6">
        <v>798</v>
      </c>
      <c r="H91" s="6">
        <v>840</v>
      </c>
      <c r="I91" s="6">
        <v>742</v>
      </c>
      <c r="J91" s="6">
        <v>439</v>
      </c>
      <c r="K91" s="6">
        <v>346</v>
      </c>
      <c r="L91" s="6">
        <v>321</v>
      </c>
      <c r="M91" s="6">
        <v>317</v>
      </c>
      <c r="N91" s="6">
        <v>988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265</v>
      </c>
      <c r="C92" s="6">
        <v>557</v>
      </c>
      <c r="D92" s="6">
        <v>2765</v>
      </c>
      <c r="E92" s="6">
        <v>2340</v>
      </c>
      <c r="F92" s="6">
        <v>1863</v>
      </c>
      <c r="G92" s="6">
        <v>2277</v>
      </c>
      <c r="H92" s="6">
        <v>1586</v>
      </c>
      <c r="I92" s="6">
        <v>1188</v>
      </c>
      <c r="J92" s="6">
        <v>685</v>
      </c>
      <c r="K92" s="6">
        <v>400</v>
      </c>
      <c r="L92" s="6">
        <v>308</v>
      </c>
      <c r="M92" s="6">
        <v>282</v>
      </c>
      <c r="N92" s="6">
        <v>1211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1145</v>
      </c>
      <c r="C93" s="6">
        <v>910</v>
      </c>
      <c r="D93" s="6">
        <v>2132</v>
      </c>
      <c r="E93" s="6">
        <v>1650</v>
      </c>
      <c r="F93" s="6">
        <v>2778</v>
      </c>
      <c r="G93" s="6">
        <v>3298</v>
      </c>
      <c r="H93" s="6">
        <v>2159</v>
      </c>
      <c r="I93" s="6">
        <v>2118</v>
      </c>
      <c r="J93" s="6">
        <v>1226</v>
      </c>
      <c r="K93" s="6">
        <v>534</v>
      </c>
      <c r="L93" s="6">
        <v>357</v>
      </c>
      <c r="M93" s="6">
        <v>381</v>
      </c>
      <c r="N93" s="6">
        <v>1552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648</v>
      </c>
      <c r="C94" s="6">
        <v>1645</v>
      </c>
      <c r="D94" s="6">
        <v>724</v>
      </c>
      <c r="E94" s="6">
        <v>1274</v>
      </c>
      <c r="F94" s="6">
        <v>865</v>
      </c>
      <c r="G94" s="6">
        <v>1140</v>
      </c>
      <c r="H94" s="6">
        <v>1636</v>
      </c>
      <c r="I94" s="6">
        <v>950</v>
      </c>
      <c r="J94" s="6">
        <v>534</v>
      </c>
      <c r="K94" s="6">
        <v>363</v>
      </c>
      <c r="L94" s="6">
        <v>325</v>
      </c>
      <c r="M94" s="6">
        <v>367</v>
      </c>
      <c r="N94" s="6">
        <v>871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443.81111111111113</v>
      </c>
      <c r="C96" s="10">
        <f>AVERAGE(C5:C94)</f>
        <v>1090.9666666666667</v>
      </c>
      <c r="D96" s="10">
        <f>AVERAGE(D5:D94)</f>
        <v>1764.3222222222223</v>
      </c>
      <c r="E96" s="10">
        <f>AVERAGE(E5:E94)</f>
        <v>1787.1333333333334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1645.090873328088</v>
      </c>
      <c r="G96" s="10">
        <f>AVERAGE(G5:G94)</f>
        <v>1579.4</v>
      </c>
      <c r="H96" s="10">
        <f t="shared" ref="H96:N96" si="0">AVERAGE(H5:H94)</f>
        <v>1566.3888888888889</v>
      </c>
      <c r="I96" s="10">
        <f t="shared" si="0"/>
        <v>1502.6555555555556</v>
      </c>
      <c r="J96" s="10">
        <f t="shared" si="0"/>
        <v>1041.9333333333334</v>
      </c>
      <c r="K96" s="10">
        <f t="shared" si="0"/>
        <v>484.55555555555554</v>
      </c>
      <c r="L96" s="10">
        <f t="shared" si="0"/>
        <v>338.27777777777777</v>
      </c>
      <c r="M96" s="10">
        <f t="shared" si="0"/>
        <v>329.72222222222223</v>
      </c>
      <c r="N96" s="10">
        <f t="shared" si="0"/>
        <v>1128.6333333333334</v>
      </c>
    </row>
    <row r="97" spans="1:73" x14ac:dyDescent="0.2">
      <c r="A97" t="s">
        <v>115</v>
      </c>
      <c r="B97" s="10">
        <f>MEDIAN(B5:B94)</f>
        <v>392</v>
      </c>
      <c r="C97" s="10">
        <f t="shared" ref="C97:N97" si="1">MEDIAN(C5:C94)</f>
        <v>949</v>
      </c>
      <c r="D97" s="10">
        <f t="shared" si="1"/>
        <v>1489</v>
      </c>
      <c r="E97" s="10">
        <f t="shared" si="1"/>
        <v>1687.5</v>
      </c>
      <c r="F97" s="10">
        <f t="shared" si="1"/>
        <v>1445</v>
      </c>
      <c r="G97" s="10">
        <f t="shared" si="1"/>
        <v>1429</v>
      </c>
      <c r="H97" s="10">
        <f t="shared" si="1"/>
        <v>1567</v>
      </c>
      <c r="I97" s="10">
        <f t="shared" si="1"/>
        <v>1537.5</v>
      </c>
      <c r="J97" s="10">
        <f t="shared" si="1"/>
        <v>938.5</v>
      </c>
      <c r="K97" s="10">
        <f t="shared" si="1"/>
        <v>437</v>
      </c>
      <c r="L97" s="10">
        <f t="shared" si="1"/>
        <v>329</v>
      </c>
      <c r="M97" s="10">
        <f t="shared" si="1"/>
        <v>319.5</v>
      </c>
      <c r="N97" s="10">
        <f t="shared" si="1"/>
        <v>1114.5</v>
      </c>
    </row>
    <row r="98" spans="1:73" x14ac:dyDescent="0.2">
      <c r="A98" t="s">
        <v>116</v>
      </c>
      <c r="B98" s="10">
        <f>STDEV(B5:B94)</f>
        <v>226.08076981888053</v>
      </c>
      <c r="C98" s="10">
        <f t="shared" ref="C98:N98" si="2">STDEV(C5:C94)</f>
        <v>673.19645779409518</v>
      </c>
      <c r="D98" s="10">
        <f t="shared" si="2"/>
        <v>1210.5106901474676</v>
      </c>
      <c r="E98" s="10">
        <f t="shared" si="2"/>
        <v>925.95719317660974</v>
      </c>
      <c r="F98" s="10">
        <f t="shared" si="2"/>
        <v>791.14022551597202</v>
      </c>
      <c r="G98" s="10">
        <f t="shared" si="2"/>
        <v>689.57076373802795</v>
      </c>
      <c r="H98" s="10">
        <f t="shared" si="2"/>
        <v>438.59601576359023</v>
      </c>
      <c r="I98" s="10">
        <f t="shared" si="2"/>
        <v>502.67668169222225</v>
      </c>
      <c r="J98" s="10">
        <f t="shared" si="2"/>
        <v>506.47357152341652</v>
      </c>
      <c r="K98" s="10">
        <f t="shared" si="2"/>
        <v>159.03311160499425</v>
      </c>
      <c r="L98" s="10">
        <f t="shared" si="2"/>
        <v>70.073801829723891</v>
      </c>
      <c r="M98" s="10">
        <f t="shared" si="2"/>
        <v>68.564416980713276</v>
      </c>
      <c r="N98" s="10">
        <f t="shared" si="2"/>
        <v>306.0974527202045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1950-51</v>
      </c>
      <c r="C6" s="18">
        <f>LARGE('octsep cfs'!$B$5:$B$94,'octsep cfs rank'!$A6)</f>
        <v>1852</v>
      </c>
      <c r="D6" s="5" t="str">
        <f>VLOOKUP(E6,'octsep cfs'!$C$5:$O$94,13,FALSE)</f>
        <v>1973-74</v>
      </c>
      <c r="E6" s="18">
        <f>LARGE('octsep cfs'!$C$5:$C$94,'octsep cfs rank'!$A6)</f>
        <v>3142</v>
      </c>
      <c r="F6" s="5" t="str">
        <f>VLOOKUP(G6,'octsep cfs'!$D$5:$O$94,12,FALSE)</f>
        <v>1964-65</v>
      </c>
      <c r="G6" s="18">
        <f>LARGE('octsep cfs'!$D$5:$D$94,'octsep cfs rank'!$A6)</f>
        <v>6733</v>
      </c>
      <c r="H6" s="5" t="str">
        <f>VLOOKUP(I6,'octsep cfs'!$E$5:$O$94,11,FALSE)</f>
        <v>1970-71</v>
      </c>
      <c r="I6" s="18">
        <f>LARGE('octsep cfs'!$E$5:$E$94,'octsep cfs rank'!$A6)</f>
        <v>4176</v>
      </c>
      <c r="J6" s="5" t="str">
        <f>VLOOKUP(K6,'octsep cfs'!$F$5:$O$94,10,FALSE)</f>
        <v>1995-96</v>
      </c>
      <c r="K6" s="18">
        <f>LARGE('octsep cfs'!$F$5:$F$94,'octsep cfs rank'!$A6)</f>
        <v>3970</v>
      </c>
      <c r="L6" s="5" t="str">
        <f>VLOOKUP(M6,'octsep cfs'!$G$5:$O$94,9,FALSE)</f>
        <v>1971-72</v>
      </c>
      <c r="M6" s="18">
        <f>LARGE('octsep cfs'!$G$5:$G$94,'octsep cfs rank'!$A6)</f>
        <v>4033</v>
      </c>
      <c r="N6" s="5" t="str">
        <f>VLOOKUP(O6,'octsep cfs'!$H$5:$O$94,8,FALSE)</f>
        <v>2011-12</v>
      </c>
      <c r="O6" s="18">
        <f>LARGE('octsep cfs'!$H$5:$H$94,'octsep cfs rank'!$A6)</f>
        <v>2760</v>
      </c>
      <c r="P6" s="5" t="str">
        <f>VLOOKUP(Q6,'octsep cfs'!$I$5:$O$94,7,FALSE)</f>
        <v>2007-08</v>
      </c>
      <c r="Q6" s="18">
        <f>LARGE('octsep cfs'!$I$5:$I$94,'octsep cfs rank'!$A6)</f>
        <v>2761</v>
      </c>
      <c r="R6" s="5" t="str">
        <f>VLOOKUP(S6,'octsep cfs'!$J$5:$O$94,6,FALSE)</f>
        <v>1932-33</v>
      </c>
      <c r="S6" s="18">
        <f>LARGE('octsep cfs'!$J$5:$J$94,'octsep cfs rank'!$A6)</f>
        <v>2950</v>
      </c>
      <c r="T6" s="5" t="str">
        <f>VLOOKUP(U6,'octsep cfs'!$K$5:$O$94,5,FALSE)</f>
        <v>2010-11</v>
      </c>
      <c r="U6" s="18">
        <f>LARGE('octsep cfs'!$K$5:$K$94,'octsep cfs rank'!$A6)</f>
        <v>920</v>
      </c>
      <c r="V6" s="5" t="str">
        <f>VLOOKUP(W6,'octsep cfs'!$L$5:$O$94,4,FALSE)</f>
        <v>2010-11</v>
      </c>
      <c r="W6" s="18">
        <f>LARGE('octsep cfs'!$L$5:$L$94,'octsep cfs rank'!$A6)</f>
        <v>512</v>
      </c>
      <c r="X6" s="5" t="str">
        <f>VLOOKUP(Y6,'octsep cfs'!$M$5:$O$94,3,FALSE)</f>
        <v>2012-13</v>
      </c>
      <c r="Y6" s="18">
        <f>LARGE('octsep cfs'!$M$5:$M$94,'octsep cfs rank'!$A6)</f>
        <v>532</v>
      </c>
      <c r="Z6" s="5" t="str">
        <f>VLOOKUP(AA6,'octsep cfs'!$N$5:$O$94,2,FALSE)</f>
        <v>1973-74</v>
      </c>
      <c r="AA6" s="18">
        <f>LARGE('octsep cfs'!$N$5:$N$94,'octsep cfs rank'!$A6)</f>
        <v>1863</v>
      </c>
    </row>
    <row r="7" spans="1:27" x14ac:dyDescent="0.2">
      <c r="A7" s="5">
        <v>2</v>
      </c>
      <c r="B7" s="5" t="str">
        <f>VLOOKUP(C7,'octsep cfs'!$B$5:$O$94,14,FALSE)</f>
        <v>2016-17</v>
      </c>
      <c r="C7" s="18">
        <f>LARGE('octsep cfs'!$B$5:$B$94,'octsep cfs rank'!$A7)</f>
        <v>1145</v>
      </c>
      <c r="D7" s="5" t="str">
        <f>VLOOKUP(E7,'octsep cfs'!$C$5:$O$94,13,FALSE)</f>
        <v>1996-97</v>
      </c>
      <c r="E7" s="18">
        <f>LARGE('octsep cfs'!$C$5:$C$94,'octsep cfs rank'!$A7)</f>
        <v>2890</v>
      </c>
      <c r="F7" s="5" t="str">
        <f>VLOOKUP(G7,'octsep cfs'!$D$5:$O$94,12,FALSE)</f>
        <v>1996-97</v>
      </c>
      <c r="G7" s="18">
        <f>LARGE('octsep cfs'!$D$5:$D$94,'octsep cfs rank'!$A7)</f>
        <v>5433</v>
      </c>
      <c r="H7" s="5" t="str">
        <f>VLOOKUP(I7,'octsep cfs'!$E$5:$O$94,11,FALSE)</f>
        <v>2005-06</v>
      </c>
      <c r="I7" s="18">
        <f>LARGE('octsep cfs'!$E$5:$E$94,'octsep cfs rank'!$A7)</f>
        <v>4119</v>
      </c>
      <c r="J7" s="5" t="str">
        <f>VLOOKUP(K7,'octsep cfs'!$F$5:$O$94,10,FALSE)</f>
        <v>1985-86</v>
      </c>
      <c r="K7" s="18">
        <f>LARGE('octsep cfs'!$F$5:$F$94,'octsep cfs rank'!$A7)</f>
        <v>3838</v>
      </c>
      <c r="L7" s="5" t="str">
        <f>VLOOKUP(M7,'octsep cfs'!$G$5:$O$94,9,FALSE)</f>
        <v>1992-93</v>
      </c>
      <c r="M7" s="18">
        <f>LARGE('octsep cfs'!$G$5:$G$94,'octsep cfs rank'!$A7)</f>
        <v>3462</v>
      </c>
      <c r="N7" s="5" t="str">
        <f>VLOOKUP(O7,'octsep cfs'!$H$5:$O$94,8,FALSE)</f>
        <v>1936-37</v>
      </c>
      <c r="O7" s="18">
        <f>LARGE('octsep cfs'!$H$5:$H$94,'octsep cfs rank'!$A7)</f>
        <v>2751</v>
      </c>
      <c r="P7" s="5" t="str">
        <f>VLOOKUP(Q7,'octsep cfs'!$I$5:$O$94,7,FALSE)</f>
        <v>1992-93</v>
      </c>
      <c r="Q7" s="18">
        <f>LARGE('octsep cfs'!$I$5:$I$94,'octsep cfs rank'!$A7)</f>
        <v>2446</v>
      </c>
      <c r="R7" s="5" t="str">
        <f>VLOOKUP(S7,'octsep cfs'!$J$5:$O$94,6,FALSE)</f>
        <v>2009-10</v>
      </c>
      <c r="S7" s="18">
        <f>LARGE('octsep cfs'!$J$5:$J$94,'octsep cfs rank'!$A7)</f>
        <v>2067</v>
      </c>
      <c r="T7" s="5" t="str">
        <f>VLOOKUP(U7,'octsep cfs'!$K$5:$O$94,5,FALSE)</f>
        <v>1952-53</v>
      </c>
      <c r="U7" s="18">
        <f>LARGE('octsep cfs'!$K$5:$K$94,'octsep cfs rank'!$A7)</f>
        <v>884</v>
      </c>
      <c r="V7" s="5" t="str">
        <f>VLOOKUP(W7,'octsep cfs'!$L$5:$O$94,4,FALSE)</f>
        <v>1975-76</v>
      </c>
      <c r="W7" s="18">
        <f>LARGE('octsep cfs'!$L$5:$L$94,'octsep cfs rank'!$A7)</f>
        <v>495</v>
      </c>
      <c r="X7" s="5" t="str">
        <f>VLOOKUP(Y7,'octsep cfs'!$M$5:$O$94,3,FALSE)</f>
        <v>1977-78</v>
      </c>
      <c r="Y7" s="18">
        <f>LARGE('octsep cfs'!$M$5:$M$94,'octsep cfs rank'!$A7)</f>
        <v>529</v>
      </c>
      <c r="Z7" s="5" t="str">
        <f>VLOOKUP(AA7,'octsep cfs'!$N$5:$O$94,2,FALSE)</f>
        <v>1996-97</v>
      </c>
      <c r="AA7" s="18">
        <f>LARGE('octsep cfs'!$N$5:$N$94,'octsep cfs rank'!$A7)</f>
        <v>1772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877</v>
      </c>
      <c r="D8" s="5" t="str">
        <f>VLOOKUP(E8,'octsep cfs'!$C$5:$O$94,13,FALSE)</f>
        <v>1984-85</v>
      </c>
      <c r="E8" s="18">
        <f>LARGE('octsep cfs'!$C$5:$C$94,'octsep cfs rank'!$A8)</f>
        <v>2860</v>
      </c>
      <c r="F8" s="5" t="str">
        <f>VLOOKUP(G8,'octsep cfs'!$D$5:$O$94,12,FALSE)</f>
        <v>1955-56</v>
      </c>
      <c r="G8" s="18">
        <f>LARGE('octsep cfs'!$D$5:$D$94,'octsep cfs rank'!$A8)</f>
        <v>4779</v>
      </c>
      <c r="H8" s="5" t="str">
        <f>VLOOKUP(I8,'octsep cfs'!$E$5:$O$94,11,FALSE)</f>
        <v>1969-70</v>
      </c>
      <c r="I8" s="18">
        <f>LARGE('octsep cfs'!$E$5:$E$94,'octsep cfs rank'!$A8)</f>
        <v>4096</v>
      </c>
      <c r="J8" s="5" t="str">
        <f>VLOOKUP(K8,'octsep cfs'!$F$5:$O$94,10,FALSE)</f>
        <v>1981-82</v>
      </c>
      <c r="K8" s="18">
        <f>LARGE('octsep cfs'!$F$5:$F$94,'octsep cfs rank'!$A8)</f>
        <v>3660</v>
      </c>
      <c r="L8" s="5" t="str">
        <f>VLOOKUP(M8,'octsep cfs'!$G$5:$O$94,9,FALSE)</f>
        <v>2016-17</v>
      </c>
      <c r="M8" s="18">
        <f>LARGE('octsep cfs'!$G$5:$G$94,'octsep cfs rank'!$A8)</f>
        <v>3298</v>
      </c>
      <c r="N8" s="5" t="str">
        <f>VLOOKUP(O8,'octsep cfs'!$H$5:$O$94,8,FALSE)</f>
        <v>1992-93</v>
      </c>
      <c r="O8" s="18">
        <f>LARGE('octsep cfs'!$H$5:$H$94,'octsep cfs rank'!$A8)</f>
        <v>2573</v>
      </c>
      <c r="P8" s="5" t="str">
        <f>VLOOKUP(Q8,'octsep cfs'!$I$5:$O$94,7,FALSE)</f>
        <v>1948-49</v>
      </c>
      <c r="Q8" s="18">
        <f>LARGE('octsep cfs'!$I$5:$I$94,'octsep cfs rank'!$A8)</f>
        <v>2435</v>
      </c>
      <c r="R8" s="5" t="str">
        <f>VLOOKUP(S8,'octsep cfs'!$J$5:$O$94,6,FALSE)</f>
        <v>1973-74</v>
      </c>
      <c r="S8" s="18">
        <f>LARGE('octsep cfs'!$J$5:$J$94,'octsep cfs rank'!$A8)</f>
        <v>2056</v>
      </c>
      <c r="T8" s="5" t="str">
        <f>VLOOKUP(U8,'octsep cfs'!$K$5:$O$94,5,FALSE)</f>
        <v>1932-33</v>
      </c>
      <c r="U8" s="18">
        <f>LARGE('octsep cfs'!$K$5:$K$94,'octsep cfs rank'!$A8)</f>
        <v>840</v>
      </c>
      <c r="V8" s="5" t="str">
        <f>VLOOKUP(W8,'octsep cfs'!$L$5:$O$94,4,FALSE)</f>
        <v>1998-99</v>
      </c>
      <c r="W8" s="18">
        <f>LARGE('octsep cfs'!$L$5:$L$94,'octsep cfs rank'!$A8)</f>
        <v>487</v>
      </c>
      <c r="X8" s="5" t="str">
        <f>VLOOKUP(Y8,'octsep cfs'!$M$5:$O$94,3,FALSE)</f>
        <v>1985-86</v>
      </c>
      <c r="Y8" s="18">
        <f>LARGE('octsep cfs'!$M$5:$M$94,'octsep cfs rank'!$A8)</f>
        <v>503</v>
      </c>
      <c r="Z8" s="5" t="str">
        <f>VLOOKUP(AA8,'octsep cfs'!$N$5:$O$94,2,FALSE)</f>
        <v>1955-56</v>
      </c>
      <c r="AA8" s="18">
        <f>LARGE('octsep cfs'!$N$5:$N$94,'octsep cfs rank'!$A8)</f>
        <v>1735</v>
      </c>
    </row>
    <row r="9" spans="1:27" x14ac:dyDescent="0.2">
      <c r="A9" s="5">
        <v>4</v>
      </c>
      <c r="B9" s="5" t="str">
        <f>VLOOKUP(C9,'octsep cfs'!$B$5:$O$94,14,FALSE)</f>
        <v>1997-98</v>
      </c>
      <c r="C9" s="18">
        <f>LARGE('octsep cfs'!$B$5:$B$94,'octsep cfs rank'!$A9)</f>
        <v>869</v>
      </c>
      <c r="D9" s="5" t="str">
        <f>VLOOKUP(E9,'octsep cfs'!$C$5:$O$94,13,FALSE)</f>
        <v>1942-43</v>
      </c>
      <c r="E9" s="18">
        <f>LARGE('octsep cfs'!$C$5:$C$94,'octsep cfs rank'!$A9)</f>
        <v>2832</v>
      </c>
      <c r="F9" s="5" t="str">
        <f>VLOOKUP(G9,'octsep cfs'!$D$5:$O$94,12,FALSE)</f>
        <v>1981-82</v>
      </c>
      <c r="G9" s="18">
        <f>LARGE('octsep cfs'!$D$5:$D$94,'octsep cfs rank'!$A9)</f>
        <v>4720</v>
      </c>
      <c r="H9" s="5" t="str">
        <f>VLOOKUP(I9,'octsep cfs'!$E$5:$O$94,11,FALSE)</f>
        <v>1952-53</v>
      </c>
      <c r="I9" s="18">
        <f>LARGE('octsep cfs'!$E$5:$E$94,'octsep cfs rank'!$A9)</f>
        <v>3904</v>
      </c>
      <c r="J9" s="5" t="str">
        <f>VLOOKUP(K9,'octsep cfs'!$F$5:$O$94,10,FALSE)</f>
        <v>2013-14</v>
      </c>
      <c r="K9" s="18">
        <f>LARGE('octsep cfs'!$F$5:$F$94,'octsep cfs rank'!$A9)</f>
        <v>3371</v>
      </c>
      <c r="L9" s="5" t="str">
        <f>VLOOKUP(M9,'octsep cfs'!$G$5:$O$94,9,FALSE)</f>
        <v>1931-32</v>
      </c>
      <c r="M9" s="18">
        <f>LARGE('octsep cfs'!$G$5:$G$94,'octsep cfs rank'!$A9)</f>
        <v>3250</v>
      </c>
      <c r="N9" s="5" t="str">
        <f>VLOOKUP(O9,'octsep cfs'!$H$5:$O$94,8,FALSE)</f>
        <v>1995-96</v>
      </c>
      <c r="O9" s="18">
        <f>LARGE('octsep cfs'!$H$5:$H$94,'octsep cfs rank'!$A9)</f>
        <v>2367</v>
      </c>
      <c r="P9" s="5" t="str">
        <f>VLOOKUP(Q9,'octsep cfs'!$I$5:$O$94,7,FALSE)</f>
        <v>1955-56</v>
      </c>
      <c r="Q9" s="18">
        <f>LARGE('octsep cfs'!$I$5:$I$94,'octsep cfs rank'!$A9)</f>
        <v>2270</v>
      </c>
      <c r="R9" s="5" t="str">
        <f>VLOOKUP(S9,'octsep cfs'!$J$5:$O$94,6,FALSE)</f>
        <v>2010-11</v>
      </c>
      <c r="S9" s="18">
        <f>LARGE('octsep cfs'!$J$5:$J$94,'octsep cfs rank'!$A9)</f>
        <v>2003</v>
      </c>
      <c r="T9" s="5" t="str">
        <f>VLOOKUP(U9,'octsep cfs'!$K$5:$O$94,5,FALSE)</f>
        <v>1970-71</v>
      </c>
      <c r="U9" s="18">
        <f>LARGE('octsep cfs'!$K$5:$K$94,'octsep cfs rank'!$A9)</f>
        <v>835</v>
      </c>
      <c r="V9" s="5" t="str">
        <f>VLOOKUP(W9,'octsep cfs'!$L$5:$O$94,4,FALSE)</f>
        <v>2009-10</v>
      </c>
      <c r="W9" s="18">
        <f>LARGE('octsep cfs'!$L$5:$L$94,'octsep cfs rank'!$A9)</f>
        <v>450</v>
      </c>
      <c r="X9" s="5" t="str">
        <f>VLOOKUP(Y9,'octsep cfs'!$M$5:$O$94,3,FALSE)</f>
        <v>1981-82</v>
      </c>
      <c r="Y9" s="18">
        <f>LARGE('octsep cfs'!$M$5:$M$94,'octsep cfs rank'!$A9)</f>
        <v>447</v>
      </c>
      <c r="Z9" s="5" t="str">
        <f>VLOOKUP(AA9,'octsep cfs'!$N$5:$O$94,2,FALSE)</f>
        <v>1942-43</v>
      </c>
      <c r="AA9" s="18">
        <f>LARGE('octsep cfs'!$N$5:$N$94,'octsep cfs rank'!$A9)</f>
        <v>1665</v>
      </c>
    </row>
    <row r="10" spans="1:27" x14ac:dyDescent="0.2">
      <c r="A10" s="5">
        <v>5</v>
      </c>
      <c r="B10" s="5" t="str">
        <f>VLOOKUP(C10,'octsep cfs'!$B$5:$O$94,14,FALSE)</f>
        <v>1962-63</v>
      </c>
      <c r="C10" s="18">
        <f>LARGE('octsep cfs'!$B$5:$B$94,'octsep cfs rank'!$A10)</f>
        <v>856</v>
      </c>
      <c r="D10" s="5" t="str">
        <f>VLOOKUP(E10,'octsep cfs'!$C$5:$O$94,13,FALSE)</f>
        <v>1950-51</v>
      </c>
      <c r="E10" s="18">
        <f>LARGE('octsep cfs'!$C$5:$C$94,'octsep cfs rank'!$A10)</f>
        <v>2541</v>
      </c>
      <c r="F10" s="5" t="str">
        <f>VLOOKUP(G10,'octsep cfs'!$D$5:$O$94,12,FALSE)</f>
        <v>1942-43</v>
      </c>
      <c r="G10" s="18">
        <f>LARGE('octsep cfs'!$D$5:$D$94,'octsep cfs rank'!$A10)</f>
        <v>4575</v>
      </c>
      <c r="H10" s="5" t="str">
        <f>VLOOKUP(I10,'octsep cfs'!$E$5:$O$94,11,FALSE)</f>
        <v>1964-65</v>
      </c>
      <c r="I10" s="18">
        <f>LARGE('octsep cfs'!$E$5:$E$94,'octsep cfs rank'!$A10)</f>
        <v>3639</v>
      </c>
      <c r="J10" s="5" t="str">
        <f>VLOOKUP(K10,'octsep cfs'!$F$5:$O$94,10,FALSE)</f>
        <v>1957-58</v>
      </c>
      <c r="K10" s="18">
        <f>LARGE('octsep cfs'!$F$5:$F$94,'octsep cfs rank'!$A10)</f>
        <v>3312</v>
      </c>
      <c r="L10" s="5" t="str">
        <f>VLOOKUP(M10,'octsep cfs'!$G$5:$O$94,9,FALSE)</f>
        <v>2011-12</v>
      </c>
      <c r="M10" s="18">
        <f>LARGE('octsep cfs'!$G$5:$G$94,'octsep cfs rank'!$A10)</f>
        <v>3077</v>
      </c>
      <c r="N10" s="5" t="str">
        <f>VLOOKUP(O10,'octsep cfs'!$H$5:$O$94,8,FALSE)</f>
        <v>1951-52</v>
      </c>
      <c r="O10" s="18">
        <f>LARGE('octsep cfs'!$H$5:$H$94,'octsep cfs rank'!$A10)</f>
        <v>2237</v>
      </c>
      <c r="P10" s="5" t="str">
        <f>VLOOKUP(Q10,'octsep cfs'!$I$5:$O$94,7,FALSE)</f>
        <v>1970-71</v>
      </c>
      <c r="Q10" s="18">
        <f>LARGE('octsep cfs'!$I$5:$I$94,'octsep cfs rank'!$A10)</f>
        <v>2250</v>
      </c>
      <c r="R10" s="5" t="str">
        <f>VLOOKUP(S10,'octsep cfs'!$J$5:$O$94,6,FALSE)</f>
        <v>1936-37</v>
      </c>
      <c r="S10" s="18">
        <f>LARGE('octsep cfs'!$J$5:$J$94,'octsep cfs rank'!$A10)</f>
        <v>2000</v>
      </c>
      <c r="T10" s="5" t="str">
        <f>VLOOKUP(U10,'octsep cfs'!$K$5:$O$94,5,FALSE)</f>
        <v>1998-99</v>
      </c>
      <c r="U10" s="18">
        <f>LARGE('octsep cfs'!$K$5:$K$94,'octsep cfs rank'!$A10)</f>
        <v>819</v>
      </c>
      <c r="V10" s="5" t="str">
        <f>VLOOKUP(W10,'octsep cfs'!$L$5:$O$94,4,FALSE)</f>
        <v>1951-52</v>
      </c>
      <c r="W10" s="18">
        <f>LARGE('octsep cfs'!$L$5:$L$94,'octsep cfs rank'!$A10)</f>
        <v>441</v>
      </c>
      <c r="X10" s="5" t="str">
        <f>VLOOKUP(Y10,'octsep cfs'!$M$5:$O$94,3,FALSE)</f>
        <v>1998-99</v>
      </c>
      <c r="Y10" s="18">
        <f>LARGE('octsep cfs'!$M$5:$M$94,'octsep cfs rank'!$A10)</f>
        <v>442</v>
      </c>
      <c r="Z10" s="5" t="str">
        <f>VLOOKUP(AA10,'octsep cfs'!$N$5:$O$94,2,FALSE)</f>
        <v>1971-72</v>
      </c>
      <c r="AA10" s="18">
        <f>LARGE('octsep cfs'!$N$5:$N$94,'octsep cfs rank'!$A10)</f>
        <v>1660</v>
      </c>
    </row>
    <row r="11" spans="1:27" x14ac:dyDescent="0.2">
      <c r="A11" s="5">
        <v>6</v>
      </c>
      <c r="B11" s="5" t="str">
        <f>VLOOKUP(C11,'octsep cfs'!$B$5:$O$94,14,FALSE)</f>
        <v>1951-52</v>
      </c>
      <c r="C11" s="18">
        <f>LARGE('octsep cfs'!$B$5:$B$94,'octsep cfs rank'!$A11)</f>
        <v>806</v>
      </c>
      <c r="D11" s="5" t="str">
        <f>VLOOKUP(E11,'octsep cfs'!$C$5:$O$94,13,FALSE)</f>
        <v>1953-54</v>
      </c>
      <c r="E11" s="18">
        <f>LARGE('octsep cfs'!$C$5:$C$94,'octsep cfs rank'!$A11)</f>
        <v>2383</v>
      </c>
      <c r="F11" s="5" t="str">
        <f>VLOOKUP(G11,'octsep cfs'!$D$5:$O$94,12,FALSE)</f>
        <v>1995-96</v>
      </c>
      <c r="G11" s="18">
        <f>LARGE('octsep cfs'!$D$5:$D$94,'octsep cfs rank'!$A11)</f>
        <v>3716</v>
      </c>
      <c r="H11" s="5" t="str">
        <f>VLOOKUP(I11,'octsep cfs'!$E$5:$O$94,11,FALSE)</f>
        <v>1973-74</v>
      </c>
      <c r="I11" s="18">
        <f>LARGE('octsep cfs'!$E$5:$E$94,'octsep cfs rank'!$A11)</f>
        <v>3591</v>
      </c>
      <c r="J11" s="5" t="str">
        <f>VLOOKUP(K11,'octsep cfs'!$F$5:$O$94,10,FALSE)</f>
        <v>1952-53</v>
      </c>
      <c r="K11" s="18">
        <f>LARGE('octsep cfs'!$F$5:$F$94,'octsep cfs rank'!$A11)</f>
        <v>3012</v>
      </c>
      <c r="L11" s="5" t="str">
        <f>VLOOKUP(M11,'octsep cfs'!$G$5:$O$94,9,FALSE)</f>
        <v>1988-89</v>
      </c>
      <c r="M11" s="18">
        <f>LARGE('octsep cfs'!$G$5:$G$94,'octsep cfs rank'!$A11)</f>
        <v>2964</v>
      </c>
      <c r="N11" s="5" t="str">
        <f>VLOOKUP(O11,'octsep cfs'!$H$5:$O$94,8,FALSE)</f>
        <v>1937-38</v>
      </c>
      <c r="O11" s="18">
        <f>LARGE('octsep cfs'!$H$5:$H$94,'octsep cfs rank'!$A11)</f>
        <v>2193</v>
      </c>
      <c r="P11" s="5" t="str">
        <f>VLOOKUP(Q11,'octsep cfs'!$I$5:$O$94,7,FALSE)</f>
        <v>1970-71</v>
      </c>
      <c r="Q11" s="18">
        <f>LARGE('octsep cfs'!$I$5:$I$94,'octsep cfs rank'!$A11)</f>
        <v>2250</v>
      </c>
      <c r="R11" s="5" t="str">
        <f>VLOOKUP(S11,'octsep cfs'!$J$5:$O$94,6,FALSE)</f>
        <v>1949-50</v>
      </c>
      <c r="S11" s="18">
        <f>LARGE('octsep cfs'!$J$5:$J$94,'octsep cfs rank'!$A11)</f>
        <v>1992</v>
      </c>
      <c r="T11" s="5" t="str">
        <f>VLOOKUP(U11,'octsep cfs'!$K$5:$O$94,5,FALSE)</f>
        <v>1949-50</v>
      </c>
      <c r="U11" s="18">
        <f>LARGE('octsep cfs'!$K$5:$K$94,'octsep cfs rank'!$A11)</f>
        <v>803</v>
      </c>
      <c r="V11" s="5" t="str">
        <f>VLOOKUP(W11,'octsep cfs'!$L$5:$O$94,4,FALSE)</f>
        <v>1973-74</v>
      </c>
      <c r="W11" s="18">
        <f>LARGE('octsep cfs'!$L$5:$L$94,'octsep cfs rank'!$A11)</f>
        <v>436</v>
      </c>
      <c r="X11" s="5" t="str">
        <f>VLOOKUP(Y11,'octsep cfs'!$M$5:$O$94,3,FALSE)</f>
        <v>2011-12</v>
      </c>
      <c r="Y11" s="18">
        <f>LARGE('octsep cfs'!$M$5:$M$94,'octsep cfs rank'!$A11)</f>
        <v>441</v>
      </c>
      <c r="Z11" s="5" t="str">
        <f>VLOOKUP(AA11,'octsep cfs'!$N$5:$O$94,2,FALSE)</f>
        <v>1995-96</v>
      </c>
      <c r="AA11" s="18">
        <f>LARGE('octsep cfs'!$N$5:$N$94,'octsep cfs rank'!$A11)</f>
        <v>1643</v>
      </c>
    </row>
    <row r="12" spans="1:27" x14ac:dyDescent="0.2">
      <c r="A12" s="5">
        <v>7</v>
      </c>
      <c r="B12" s="5" t="str">
        <f>VLOOKUP(C12,'octsep cfs'!$B$5:$O$94,14,FALSE)</f>
        <v>1982-83</v>
      </c>
      <c r="C12" s="18">
        <f>LARGE('octsep cfs'!$B$5:$B$94,'octsep cfs rank'!$A12)</f>
        <v>799</v>
      </c>
      <c r="D12" s="5" t="str">
        <f>VLOOKUP(E12,'octsep cfs'!$C$5:$O$94,13,FALSE)</f>
        <v>1977-78</v>
      </c>
      <c r="E12" s="18">
        <f>LARGE('octsep cfs'!$C$5:$C$94,'octsep cfs rank'!$A12)</f>
        <v>2093</v>
      </c>
      <c r="F12" s="5" t="str">
        <f>VLOOKUP(G12,'octsep cfs'!$D$5:$O$94,12,FALSE)</f>
        <v>1973-74</v>
      </c>
      <c r="G12" s="18">
        <f>LARGE('octsep cfs'!$D$5:$D$94,'octsep cfs rank'!$A12)</f>
        <v>3588</v>
      </c>
      <c r="H12" s="5" t="str">
        <f>VLOOKUP(I12,'octsep cfs'!$E$5:$O$94,11,FALSE)</f>
        <v>1955-56</v>
      </c>
      <c r="I12" s="18">
        <f>LARGE('octsep cfs'!$E$5:$E$94,'octsep cfs rank'!$A12)</f>
        <v>3496</v>
      </c>
      <c r="J12" s="5" t="str">
        <f>VLOOKUP(K12,'octsep cfs'!$F$5:$O$94,10,FALSE)</f>
        <v>1950-51</v>
      </c>
      <c r="K12" s="18">
        <f>LARGE('octsep cfs'!$F$5:$F$94,'octsep cfs rank'!$A12)</f>
        <v>2881</v>
      </c>
      <c r="L12" s="5" t="str">
        <f>VLOOKUP(M12,'octsep cfs'!$G$5:$O$94,9,FALSE)</f>
        <v>2013-14</v>
      </c>
      <c r="M12" s="18">
        <f>LARGE('octsep cfs'!$G$5:$G$94,'octsep cfs rank'!$A12)</f>
        <v>2776</v>
      </c>
      <c r="N12" s="5" t="str">
        <f>VLOOKUP(O12,'octsep cfs'!$H$5:$O$94,8,FALSE)</f>
        <v>2010-11</v>
      </c>
      <c r="O12" s="18">
        <f>LARGE('octsep cfs'!$H$5:$H$94,'octsep cfs rank'!$A12)</f>
        <v>2186</v>
      </c>
      <c r="P12" s="5" t="str">
        <f>VLOOKUP(Q12,'octsep cfs'!$I$5:$O$94,7,FALSE)</f>
        <v>1936-37</v>
      </c>
      <c r="Q12" s="18">
        <f>LARGE('octsep cfs'!$I$5:$I$94,'octsep cfs rank'!$A12)</f>
        <v>2235</v>
      </c>
      <c r="R12" s="5" t="str">
        <f>VLOOKUP(S12,'octsep cfs'!$J$5:$O$94,6,FALSE)</f>
        <v>1963-64</v>
      </c>
      <c r="S12" s="18">
        <f>LARGE('octsep cfs'!$J$5:$J$94,'octsep cfs rank'!$A12)</f>
        <v>1889</v>
      </c>
      <c r="T12" s="5" t="str">
        <f>VLOOKUP(U12,'octsep cfs'!$K$5:$O$94,5,FALSE)</f>
        <v>1951-52</v>
      </c>
      <c r="U12" s="18">
        <f>LARGE('octsep cfs'!$K$5:$K$94,'octsep cfs rank'!$A12)</f>
        <v>790</v>
      </c>
      <c r="V12" s="5" t="str">
        <f>VLOOKUP(W12,'octsep cfs'!$L$5:$O$94,4,FALSE)</f>
        <v>2011-12</v>
      </c>
      <c r="W12" s="18">
        <f>LARGE('octsep cfs'!$L$5:$L$94,'octsep cfs rank'!$A12)</f>
        <v>433</v>
      </c>
      <c r="X12" s="5" t="str">
        <f>VLOOKUP(Y12,'octsep cfs'!$M$5:$O$94,3,FALSE)</f>
        <v>2010-11</v>
      </c>
      <c r="Y12" s="18">
        <f>LARGE('octsep cfs'!$M$5:$M$94,'octsep cfs rank'!$A12)</f>
        <v>436</v>
      </c>
      <c r="Z12" s="5" t="str">
        <f>VLOOKUP(AA12,'octsep cfs'!$N$5:$O$94,2,FALSE)</f>
        <v>1981-82</v>
      </c>
      <c r="AA12" s="18">
        <f>LARGE('octsep cfs'!$N$5:$N$94,'octsep cfs rank'!$A12)</f>
        <v>1624</v>
      </c>
    </row>
    <row r="13" spans="1:27" x14ac:dyDescent="0.2">
      <c r="A13" s="5">
        <v>8</v>
      </c>
      <c r="B13" s="5" t="str">
        <f>VLOOKUP(C13,'octsep cfs'!$B$5:$O$94,14,FALSE)</f>
        <v>1956-57</v>
      </c>
      <c r="C13" s="18">
        <f>LARGE('octsep cfs'!$B$5:$B$94,'octsep cfs rank'!$A13)</f>
        <v>733</v>
      </c>
      <c r="D13" s="5" t="str">
        <f>VLOOKUP(E13,'octsep cfs'!$C$5:$O$94,13,FALSE)</f>
        <v>1998-99</v>
      </c>
      <c r="E13" s="18">
        <f>LARGE('octsep cfs'!$C$5:$C$94,'octsep cfs rank'!$A13)</f>
        <v>2024</v>
      </c>
      <c r="F13" s="5" t="str">
        <f>VLOOKUP(G13,'octsep cfs'!$D$5:$O$94,12,FALSE)</f>
        <v>1977-78</v>
      </c>
      <c r="G13" s="18">
        <f>LARGE('octsep cfs'!$D$5:$D$94,'octsep cfs rank'!$A13)</f>
        <v>3334</v>
      </c>
      <c r="H13" s="5" t="str">
        <f>VLOOKUP(I13,'octsep cfs'!$E$5:$O$94,11,FALSE)</f>
        <v>1996-97</v>
      </c>
      <c r="I13" s="18">
        <f>LARGE('octsep cfs'!$E$5:$E$94,'octsep cfs rank'!$A13)</f>
        <v>3377</v>
      </c>
      <c r="J13" s="5" t="str">
        <f>VLOOKUP(K13,'octsep cfs'!$F$5:$O$94,10,FALSE)</f>
        <v>1982-83</v>
      </c>
      <c r="K13" s="18">
        <f>LARGE('octsep cfs'!$F$5:$F$94,'octsep cfs rank'!$A13)</f>
        <v>2859</v>
      </c>
      <c r="L13" s="5" t="str">
        <f>VLOOKUP(M13,'octsep cfs'!$G$5:$O$94,9,FALSE)</f>
        <v>1956-57</v>
      </c>
      <c r="M13" s="18">
        <f>LARGE('octsep cfs'!$G$5:$G$94,'octsep cfs rank'!$A13)</f>
        <v>2700</v>
      </c>
      <c r="N13" s="5" t="str">
        <f>VLOOKUP(O13,'octsep cfs'!$H$5:$O$94,8,FALSE)</f>
        <v>2016-17</v>
      </c>
      <c r="O13" s="18">
        <f>LARGE('octsep cfs'!$H$5:$H$94,'octsep cfs rank'!$A13)</f>
        <v>2159</v>
      </c>
      <c r="P13" s="5" t="str">
        <f>VLOOKUP(Q13,'octsep cfs'!$I$5:$O$94,7,FALSE)</f>
        <v>1932-33</v>
      </c>
      <c r="Q13" s="18">
        <f>LARGE('octsep cfs'!$I$5:$I$94,'octsep cfs rank'!$A13)</f>
        <v>2210</v>
      </c>
      <c r="R13" s="5" t="str">
        <f>VLOOKUP(S13,'octsep cfs'!$J$5:$O$94,6,FALSE)</f>
        <v>1983-84</v>
      </c>
      <c r="S13" s="18">
        <f>LARGE('octsep cfs'!$J$5:$J$94,'octsep cfs rank'!$A13)</f>
        <v>1857</v>
      </c>
      <c r="T13" s="5" t="str">
        <f>VLOOKUP(U13,'octsep cfs'!$K$5:$O$94,5,FALSE)</f>
        <v>1973-74</v>
      </c>
      <c r="U13" s="18">
        <f>LARGE('octsep cfs'!$K$5:$K$94,'octsep cfs rank'!$A13)</f>
        <v>768</v>
      </c>
      <c r="V13" s="5" t="str">
        <f>VLOOKUP(W13,'octsep cfs'!$L$5:$O$94,4,FALSE)</f>
        <v>1982-83</v>
      </c>
      <c r="W13" s="18">
        <f>LARGE('octsep cfs'!$L$5:$L$94,'octsep cfs rank'!$A13)</f>
        <v>427</v>
      </c>
      <c r="X13" s="5" t="str">
        <f>VLOOKUP(Y13,'octsep cfs'!$M$5:$O$94,3,FALSE)</f>
        <v>1970-71</v>
      </c>
      <c r="Y13" s="18">
        <f>LARGE('octsep cfs'!$M$5:$M$94,'octsep cfs rank'!$A13)</f>
        <v>429</v>
      </c>
      <c r="Z13" s="5" t="str">
        <f>VLOOKUP(AA13,'octsep cfs'!$N$5:$O$94,2,FALSE)</f>
        <v>1970-71</v>
      </c>
      <c r="AA13" s="18">
        <f>LARGE('octsep cfs'!$N$5:$N$94,'octsep cfs rank'!$A13)</f>
        <v>1609</v>
      </c>
    </row>
    <row r="14" spans="1:27" x14ac:dyDescent="0.2">
      <c r="A14" s="5">
        <v>9</v>
      </c>
      <c r="B14" s="5" t="str">
        <f>VLOOKUP(C14,'octsep cfs'!$B$5:$O$94,14,FALSE)</f>
        <v>2017-18</v>
      </c>
      <c r="C14" s="18">
        <f>LARGE('octsep cfs'!$B$5:$B$94,'octsep cfs rank'!$A14)</f>
        <v>648</v>
      </c>
      <c r="D14" s="5" t="str">
        <f>VLOOKUP(E14,'octsep cfs'!$C$5:$O$94,13,FALSE)</f>
        <v>1968-69</v>
      </c>
      <c r="E14" s="18">
        <f>LARGE('octsep cfs'!$C$5:$C$94,'octsep cfs rank'!$A14)</f>
        <v>1936</v>
      </c>
      <c r="F14" s="5" t="str">
        <f>VLOOKUP(G14,'octsep cfs'!$D$5:$O$94,12,FALSE)</f>
        <v>1983-84</v>
      </c>
      <c r="G14" s="18">
        <f>LARGE('octsep cfs'!$D$5:$D$94,'octsep cfs rank'!$A14)</f>
        <v>3054</v>
      </c>
      <c r="H14" s="5" t="str">
        <f>VLOOKUP(I14,'octsep cfs'!$E$5:$O$94,11,FALSE)</f>
        <v>1971-72</v>
      </c>
      <c r="I14" s="18">
        <f>LARGE('octsep cfs'!$E$5:$E$94,'octsep cfs rank'!$A14)</f>
        <v>3125</v>
      </c>
      <c r="J14" s="5" t="str">
        <f>VLOOKUP(K14,'octsep cfs'!$F$5:$O$94,10,FALSE)</f>
        <v>1960-61</v>
      </c>
      <c r="K14" s="18">
        <f>LARGE('octsep cfs'!$F$5:$F$94,'octsep cfs rank'!$A14)</f>
        <v>2802</v>
      </c>
      <c r="L14" s="5" t="str">
        <f>VLOOKUP(M14,'octsep cfs'!$G$5:$O$94,9,FALSE)</f>
        <v>1973-74</v>
      </c>
      <c r="M14" s="18">
        <f>LARGE('octsep cfs'!$G$5:$G$94,'octsep cfs rank'!$A14)</f>
        <v>2525</v>
      </c>
      <c r="N14" s="5" t="str">
        <f>VLOOKUP(O14,'octsep cfs'!$H$5:$O$94,8,FALSE)</f>
        <v>1955-56</v>
      </c>
      <c r="O14" s="18">
        <f>LARGE('octsep cfs'!$H$5:$H$94,'octsep cfs rank'!$A14)</f>
        <v>2154</v>
      </c>
      <c r="P14" s="5" t="str">
        <f>VLOOKUP(Q14,'octsep cfs'!$I$5:$O$94,7,FALSE)</f>
        <v>1998-99</v>
      </c>
      <c r="Q14" s="18">
        <f>LARGE('octsep cfs'!$I$5:$I$94,'octsep cfs rank'!$A14)</f>
        <v>2190</v>
      </c>
      <c r="R14" s="5" t="str">
        <f>VLOOKUP(S14,'octsep cfs'!$J$5:$O$94,6,FALSE)</f>
        <v>1952-53</v>
      </c>
      <c r="S14" s="18">
        <f>LARGE('octsep cfs'!$J$5:$J$94,'octsep cfs rank'!$A14)</f>
        <v>1829</v>
      </c>
      <c r="T14" s="5" t="str">
        <f>VLOOKUP(U14,'octsep cfs'!$K$5:$O$94,5,FALSE)</f>
        <v>1942-43</v>
      </c>
      <c r="U14" s="18">
        <f>LARGE('octsep cfs'!$K$5:$K$94,'octsep cfs rank'!$A14)</f>
        <v>767</v>
      </c>
      <c r="V14" s="5" t="str">
        <f>VLOOKUP(W14,'octsep cfs'!$L$5:$O$94,4,FALSE)</f>
        <v>1952-53</v>
      </c>
      <c r="W14" s="18">
        <f>LARGE('octsep cfs'!$L$5:$L$94,'octsep cfs rank'!$A14)</f>
        <v>424</v>
      </c>
      <c r="X14" s="5" t="str">
        <f>VLOOKUP(Y14,'octsep cfs'!$M$5:$O$94,3,FALSE)</f>
        <v>1983-84</v>
      </c>
      <c r="Y14" s="18">
        <f>LARGE('octsep cfs'!$M$5:$M$94,'octsep cfs rank'!$A14)</f>
        <v>424</v>
      </c>
      <c r="Z14" s="5" t="str">
        <f>VLOOKUP(AA14,'octsep cfs'!$N$5:$O$94,2,FALSE)</f>
        <v>1950-51</v>
      </c>
      <c r="AA14" s="18">
        <f>LARGE('octsep cfs'!$N$5:$N$94,'octsep cfs rank'!$A14)</f>
        <v>1607</v>
      </c>
    </row>
    <row r="15" spans="1:27" x14ac:dyDescent="0.2">
      <c r="A15" s="5">
        <v>10</v>
      </c>
      <c r="B15" s="5" t="str">
        <f>VLOOKUP(C15,'octsep cfs'!$B$5:$O$94,14,FALSE)</f>
        <v>1985-86</v>
      </c>
      <c r="C15" s="18">
        <f>LARGE('octsep cfs'!$B$5:$B$94,'octsep cfs rank'!$A15)</f>
        <v>637</v>
      </c>
      <c r="D15" s="5" t="str">
        <f>VLOOKUP(E15,'octsep cfs'!$C$5:$O$94,13,FALSE)</f>
        <v>1946-47</v>
      </c>
      <c r="E15" s="18">
        <f>LARGE('octsep cfs'!$C$5:$C$94,'octsep cfs rank'!$A15)</f>
        <v>1871</v>
      </c>
      <c r="F15" s="5" t="str">
        <f>VLOOKUP(G15,'octsep cfs'!$D$5:$O$94,12,FALSE)</f>
        <v>1945-46</v>
      </c>
      <c r="G15" s="18">
        <f>LARGE('octsep cfs'!$D$5:$D$94,'octsep cfs rank'!$A15)</f>
        <v>3051</v>
      </c>
      <c r="H15" s="5" t="str">
        <f>VLOOKUP(I15,'octsep cfs'!$E$5:$O$94,11,FALSE)</f>
        <v>1935-36</v>
      </c>
      <c r="I15" s="18">
        <f>LARGE('octsep cfs'!$E$5:$E$94,'octsep cfs rank'!$A15)</f>
        <v>2887</v>
      </c>
      <c r="J15" s="5" t="str">
        <f>VLOOKUP(K15,'octsep cfs'!$F$5:$O$94,10,FALSE)</f>
        <v>1960-61</v>
      </c>
      <c r="K15" s="18">
        <f>LARGE('octsep cfs'!$F$5:$F$94,'octsep cfs rank'!$A15)</f>
        <v>2802</v>
      </c>
      <c r="L15" s="5" t="str">
        <f>VLOOKUP(M15,'octsep cfs'!$G$5:$O$94,9,FALSE)</f>
        <v>1959-60</v>
      </c>
      <c r="M15" s="18">
        <f>LARGE('octsep cfs'!$G$5:$G$94,'octsep cfs rank'!$A15)</f>
        <v>2389</v>
      </c>
      <c r="N15" s="5" t="str">
        <f>VLOOKUP(O15,'octsep cfs'!$H$5:$O$94,8,FALSE)</f>
        <v>1988-89</v>
      </c>
      <c r="O15" s="18">
        <f>LARGE('octsep cfs'!$H$5:$H$94,'octsep cfs rank'!$A15)</f>
        <v>2127</v>
      </c>
      <c r="P15" s="5" t="str">
        <f>VLOOKUP(Q15,'octsep cfs'!$I$5:$O$94,7,FALSE)</f>
        <v>1959-60</v>
      </c>
      <c r="Q15" s="18">
        <f>LARGE('octsep cfs'!$I$5:$I$94,'octsep cfs rank'!$A15)</f>
        <v>2154</v>
      </c>
      <c r="R15" s="5" t="str">
        <f>VLOOKUP(S15,'octsep cfs'!$J$5:$O$94,6,FALSE)</f>
        <v>1947-48</v>
      </c>
      <c r="S15" s="18">
        <f>LARGE('octsep cfs'!$J$5:$J$94,'octsep cfs rank'!$A15)</f>
        <v>1803</v>
      </c>
      <c r="T15" s="5" t="str">
        <f>VLOOKUP(U15,'octsep cfs'!$K$5:$O$94,5,FALSE)</f>
        <v>1982-83</v>
      </c>
      <c r="U15" s="18">
        <f>LARGE('octsep cfs'!$K$5:$K$94,'octsep cfs rank'!$A15)</f>
        <v>738</v>
      </c>
      <c r="V15" s="5" t="str">
        <f>VLOOKUP(W15,'octsep cfs'!$L$5:$O$94,4,FALSE)</f>
        <v>1942-43</v>
      </c>
      <c r="W15" s="18">
        <f>LARGE('octsep cfs'!$L$5:$L$94,'octsep cfs rank'!$A15)</f>
        <v>423</v>
      </c>
      <c r="X15" s="5" t="str">
        <f>VLOOKUP(Y15,'octsep cfs'!$M$5:$O$94,3,FALSE)</f>
        <v>1996-97</v>
      </c>
      <c r="Y15" s="18">
        <f>LARGE('octsep cfs'!$M$5:$M$94,'octsep cfs rank'!$A15)</f>
        <v>418</v>
      </c>
      <c r="Z15" s="5" t="str">
        <f>VLOOKUP(AA15,'octsep cfs'!$N$5:$O$94,2,FALSE)</f>
        <v>1998-99</v>
      </c>
      <c r="AA15" s="18">
        <f>LARGE('octsep cfs'!$N$5:$N$94,'octsep cfs rank'!$A15)</f>
        <v>1582</v>
      </c>
    </row>
    <row r="16" spans="1:27" x14ac:dyDescent="0.2">
      <c r="A16" s="5">
        <v>11</v>
      </c>
      <c r="B16" s="5" t="str">
        <f>VLOOKUP(C16,'octsep cfs'!$B$5:$O$94,14,FALSE)</f>
        <v>1985-86</v>
      </c>
      <c r="C16" s="18">
        <f>LARGE('octsep cfs'!$B$5:$B$94,'octsep cfs rank'!$A16)</f>
        <v>637</v>
      </c>
      <c r="D16" s="5" t="str">
        <f>VLOOKUP(E16,'octsep cfs'!$C$5:$O$94,13,FALSE)</f>
        <v>1970-71</v>
      </c>
      <c r="E16" s="18">
        <f>LARGE('octsep cfs'!$C$5:$C$94,'octsep cfs rank'!$A16)</f>
        <v>1805</v>
      </c>
      <c r="F16" s="5" t="str">
        <f>VLOOKUP(G16,'octsep cfs'!$D$5:$O$94,12,FALSE)</f>
        <v>1953-54</v>
      </c>
      <c r="G16" s="18">
        <f>LARGE('octsep cfs'!$D$5:$D$94,'octsep cfs rank'!$A16)</f>
        <v>3009</v>
      </c>
      <c r="H16" s="5" t="str">
        <f>VLOOKUP(I16,'octsep cfs'!$E$5:$O$94,11,FALSE)</f>
        <v>1942-43</v>
      </c>
      <c r="I16" s="18">
        <f>LARGE('octsep cfs'!$E$5:$E$94,'octsep cfs rank'!$A16)</f>
        <v>2763</v>
      </c>
      <c r="J16" s="5" t="str">
        <f>VLOOKUP(K16,'octsep cfs'!$F$5:$O$94,10,FALSE)</f>
        <v>2016-17</v>
      </c>
      <c r="K16" s="18">
        <f>LARGE('octsep cfs'!$F$5:$F$94,'octsep cfs rank'!$A16)</f>
        <v>2778</v>
      </c>
      <c r="L16" s="5" t="str">
        <f>VLOOKUP(M16,'octsep cfs'!$G$5:$O$94,9,FALSE)</f>
        <v>1949-50</v>
      </c>
      <c r="M16" s="18">
        <f>LARGE('octsep cfs'!$G$5:$G$94,'octsep cfs rank'!$A16)</f>
        <v>2366</v>
      </c>
      <c r="N16" s="5" t="str">
        <f>VLOOKUP(O16,'octsep cfs'!$H$5:$O$94,8,FALSE)</f>
        <v>1959-60</v>
      </c>
      <c r="O16" s="18">
        <f>LARGE('octsep cfs'!$H$5:$H$94,'octsep cfs rank'!$A16)</f>
        <v>2074</v>
      </c>
      <c r="P16" s="5" t="str">
        <f>VLOOKUP(Q16,'octsep cfs'!$I$5:$O$94,7,FALSE)</f>
        <v>1931-32</v>
      </c>
      <c r="Q16" s="18">
        <f>LARGE('octsep cfs'!$I$5:$I$94,'octsep cfs rank'!$A16)</f>
        <v>2130</v>
      </c>
      <c r="R16" s="5" t="str">
        <f>VLOOKUP(S16,'octsep cfs'!$J$5:$O$94,6,FALSE)</f>
        <v>2007-08</v>
      </c>
      <c r="S16" s="18">
        <f>LARGE('octsep cfs'!$J$5:$J$94,'octsep cfs rank'!$A16)</f>
        <v>1750</v>
      </c>
      <c r="T16" s="5" t="str">
        <f>VLOOKUP(U16,'octsep cfs'!$K$5:$O$94,5,FALSE)</f>
        <v>1955-56</v>
      </c>
      <c r="U16" s="18">
        <f>LARGE('octsep cfs'!$K$5:$K$94,'octsep cfs rank'!$A16)</f>
        <v>717</v>
      </c>
      <c r="V16" s="5" t="str">
        <f>VLOOKUP(W16,'octsep cfs'!$L$5:$O$94,4,FALSE)</f>
        <v>1942-43</v>
      </c>
      <c r="W16" s="18">
        <f>LARGE('octsep cfs'!$L$5:$L$94,'octsep cfs rank'!$A16)</f>
        <v>423</v>
      </c>
      <c r="X16" s="5" t="str">
        <f>VLOOKUP(Y16,'octsep cfs'!$M$5:$O$94,3,FALSE)</f>
        <v>2008-09</v>
      </c>
      <c r="Y16" s="18">
        <f>LARGE('octsep cfs'!$M$5:$M$94,'octsep cfs rank'!$A16)</f>
        <v>406</v>
      </c>
      <c r="Z16" s="5" t="str">
        <f>VLOOKUP(AA16,'octsep cfs'!$N$5:$O$94,2,FALSE)</f>
        <v>2016-17</v>
      </c>
      <c r="AA16" s="18">
        <f>LARGE('octsep cfs'!$N$5:$N$94,'octsep cfs rank'!$A16)</f>
        <v>1552</v>
      </c>
    </row>
    <row r="17" spans="1:27" x14ac:dyDescent="0.2">
      <c r="A17" s="5">
        <v>12</v>
      </c>
      <c r="B17" s="5" t="str">
        <f>VLOOKUP(C17,'octsep cfs'!$B$5:$O$94,14,FALSE)</f>
        <v>1984-85</v>
      </c>
      <c r="C17" s="18">
        <f>LARGE('octsep cfs'!$B$5:$B$94,'octsep cfs rank'!$A17)</f>
        <v>629</v>
      </c>
      <c r="D17" s="5" t="str">
        <f>VLOOKUP(E17,'octsep cfs'!$C$5:$O$94,13,FALSE)</f>
        <v>1986-87</v>
      </c>
      <c r="E17" s="18">
        <f>LARGE('octsep cfs'!$C$5:$C$94,'octsep cfs rank'!$A17)</f>
        <v>1729</v>
      </c>
      <c r="F17" s="5" t="str">
        <f>VLOOKUP(G17,'octsep cfs'!$D$5:$O$94,12,FALSE)</f>
        <v>2005-06</v>
      </c>
      <c r="G17" s="18">
        <f>LARGE('octsep cfs'!$D$5:$D$94,'octsep cfs rank'!$A17)</f>
        <v>2958</v>
      </c>
      <c r="H17" s="5" t="str">
        <f>VLOOKUP(I17,'octsep cfs'!$E$5:$O$94,11,FALSE)</f>
        <v>1975-76</v>
      </c>
      <c r="I17" s="18">
        <f>LARGE('octsep cfs'!$E$5:$E$94,'octsep cfs rank'!$A17)</f>
        <v>2742</v>
      </c>
      <c r="J17" s="5" t="str">
        <f>VLOOKUP(K17,'octsep cfs'!$F$5:$O$94,10,FALSE)</f>
        <v>1953-54</v>
      </c>
      <c r="K17" s="18">
        <f>LARGE('octsep cfs'!$F$5:$F$94,'octsep cfs rank'!$A17)</f>
        <v>2579</v>
      </c>
      <c r="L17" s="5" t="str">
        <f>VLOOKUP(M17,'octsep cfs'!$G$5:$O$94,9,FALSE)</f>
        <v>2015-16</v>
      </c>
      <c r="M17" s="18">
        <f>LARGE('octsep cfs'!$G$5:$G$94,'octsep cfs rank'!$A17)</f>
        <v>2277</v>
      </c>
      <c r="N17" s="5" t="str">
        <f>VLOOKUP(O17,'octsep cfs'!$H$5:$O$94,8,FALSE)</f>
        <v>1931-32</v>
      </c>
      <c r="O17" s="18">
        <f>LARGE('octsep cfs'!$H$5:$H$94,'octsep cfs rank'!$A17)</f>
        <v>2050</v>
      </c>
      <c r="P17" s="5" t="str">
        <f>VLOOKUP(Q17,'octsep cfs'!$I$5:$O$94,7,FALSE)</f>
        <v>1962-63</v>
      </c>
      <c r="Q17" s="18">
        <f>LARGE('octsep cfs'!$I$5:$I$94,'octsep cfs rank'!$A17)</f>
        <v>2128</v>
      </c>
      <c r="R17" s="5" t="str">
        <f>VLOOKUP(S17,'octsep cfs'!$J$5:$O$94,6,FALSE)</f>
        <v>1998-99</v>
      </c>
      <c r="S17" s="18">
        <f>LARGE('octsep cfs'!$J$5:$J$94,'octsep cfs rank'!$A17)</f>
        <v>1743</v>
      </c>
      <c r="T17" s="5" t="str">
        <f>VLOOKUP(U17,'octsep cfs'!$K$5:$O$94,5,FALSE)</f>
        <v>1974-75</v>
      </c>
      <c r="U17" s="18">
        <f>LARGE('octsep cfs'!$K$5:$K$94,'octsep cfs rank'!$A17)</f>
        <v>709</v>
      </c>
      <c r="V17" s="5" t="str">
        <f>VLOOKUP(W17,'octsep cfs'!$L$5:$O$94,4,FALSE)</f>
        <v>1970-71</v>
      </c>
      <c r="W17" s="18">
        <f>LARGE('octsep cfs'!$L$5:$L$94,'octsep cfs rank'!$A17)</f>
        <v>421</v>
      </c>
      <c r="X17" s="5" t="str">
        <f>VLOOKUP(Y17,'octsep cfs'!$M$5:$O$94,3,FALSE)</f>
        <v>1988-89</v>
      </c>
      <c r="Y17" s="18">
        <f>LARGE('octsep cfs'!$M$5:$M$94,'octsep cfs rank'!$A17)</f>
        <v>396</v>
      </c>
      <c r="Z17" s="5" t="str">
        <f>VLOOKUP(AA17,'octsep cfs'!$N$5:$O$94,2,FALSE)</f>
        <v>1983-84</v>
      </c>
      <c r="AA17" s="18">
        <f>LARGE('octsep cfs'!$N$5:$N$94,'octsep cfs rank'!$A17)</f>
        <v>1541</v>
      </c>
    </row>
    <row r="18" spans="1:27" x14ac:dyDescent="0.2">
      <c r="A18" s="5">
        <v>13</v>
      </c>
      <c r="B18" s="5" t="str">
        <f>VLOOKUP(C18,'octsep cfs'!$B$5:$O$94,14,FALSE)</f>
        <v>1996-97</v>
      </c>
      <c r="C18" s="18">
        <f>LARGE('octsep cfs'!$B$5:$B$94,'octsep cfs rank'!$A18)</f>
        <v>594</v>
      </c>
      <c r="D18" s="5" t="str">
        <f>VLOOKUP(E18,'octsep cfs'!$C$5:$O$94,13,FALSE)</f>
        <v>1963-64</v>
      </c>
      <c r="E18" s="18">
        <f>LARGE('octsep cfs'!$C$5:$C$94,'octsep cfs rank'!$A18)</f>
        <v>1703</v>
      </c>
      <c r="F18" s="5" t="str">
        <f>VLOOKUP(G18,'octsep cfs'!$D$5:$O$94,12,FALSE)</f>
        <v>2014-15</v>
      </c>
      <c r="G18" s="18">
        <f>LARGE('octsep cfs'!$D$5:$D$94,'octsep cfs rank'!$A18)</f>
        <v>2955</v>
      </c>
      <c r="H18" s="5" t="str">
        <f>VLOOKUP(I18,'octsep cfs'!$E$5:$O$94,11,FALSE)</f>
        <v>1950-51</v>
      </c>
      <c r="I18" s="18">
        <f>LARGE('octsep cfs'!$E$5:$E$94,'octsep cfs rank'!$A18)</f>
        <v>2713</v>
      </c>
      <c r="J18" s="5" t="str">
        <f>VLOOKUP(K18,'octsep cfs'!$F$5:$O$94,10,FALSE)</f>
        <v>1962-63</v>
      </c>
      <c r="K18" s="18">
        <f>LARGE('octsep cfs'!$F$5:$F$94,'octsep cfs rank'!$A18)</f>
        <v>2486</v>
      </c>
      <c r="L18" s="5" t="str">
        <f>VLOOKUP(M18,'octsep cfs'!$G$5:$O$94,9,FALSE)</f>
        <v>1937-38</v>
      </c>
      <c r="M18" s="18">
        <f>LARGE('octsep cfs'!$G$5:$G$94,'octsep cfs rank'!$A18)</f>
        <v>2276</v>
      </c>
      <c r="N18" s="5" t="str">
        <f>VLOOKUP(O18,'octsep cfs'!$H$5:$O$94,8,FALSE)</f>
        <v>2001-02</v>
      </c>
      <c r="O18" s="18">
        <f>LARGE('octsep cfs'!$H$5:$H$94,'octsep cfs rank'!$A18)</f>
        <v>2023</v>
      </c>
      <c r="P18" s="5" t="str">
        <f>VLOOKUP(Q18,'octsep cfs'!$I$5:$O$94,7,FALSE)</f>
        <v>1944-45</v>
      </c>
      <c r="Q18" s="18">
        <f>LARGE('octsep cfs'!$I$5:$I$94,'octsep cfs rank'!$A18)</f>
        <v>2126</v>
      </c>
      <c r="R18" s="5" t="str">
        <f>VLOOKUP(S18,'octsep cfs'!$J$5:$O$94,6,FALSE)</f>
        <v>1954-55</v>
      </c>
      <c r="S18" s="18">
        <f>LARGE('octsep cfs'!$J$5:$J$94,'octsep cfs rank'!$A18)</f>
        <v>1723</v>
      </c>
      <c r="T18" s="5" t="str">
        <f>VLOOKUP(U18,'octsep cfs'!$K$5:$O$94,5,FALSE)</f>
        <v>1983-84</v>
      </c>
      <c r="U18" s="18">
        <f>LARGE('octsep cfs'!$K$5:$K$94,'octsep cfs rank'!$A18)</f>
        <v>672</v>
      </c>
      <c r="V18" s="5" t="str">
        <f>VLOOKUP(W18,'octsep cfs'!$L$5:$O$94,4,FALSE)</f>
        <v>1992-93</v>
      </c>
      <c r="W18" s="18">
        <f>LARGE('octsep cfs'!$L$5:$L$94,'octsep cfs rank'!$A18)</f>
        <v>420</v>
      </c>
      <c r="X18" s="5" t="str">
        <f>VLOOKUP(Y18,'octsep cfs'!$M$5:$O$94,3,FALSE)</f>
        <v>1984-85</v>
      </c>
      <c r="Y18" s="18">
        <f>LARGE('octsep cfs'!$M$5:$M$94,'octsep cfs rank'!$A18)</f>
        <v>395</v>
      </c>
      <c r="Z18" s="5" t="str">
        <f>VLOOKUP(AA18,'octsep cfs'!$N$5:$O$94,2,FALSE)</f>
        <v>1964-65</v>
      </c>
      <c r="AA18" s="18">
        <f>LARGE('octsep cfs'!$N$5:$N$94,'octsep cfs rank'!$A18)</f>
        <v>1534</v>
      </c>
    </row>
    <row r="19" spans="1:27" x14ac:dyDescent="0.2">
      <c r="A19" s="5">
        <v>14</v>
      </c>
      <c r="B19" s="5" t="str">
        <f>VLOOKUP(C19,'octsep cfs'!$B$5:$O$94,14,FALSE)</f>
        <v>1943-44</v>
      </c>
      <c r="C19" s="18">
        <f>LARGE('octsep cfs'!$B$5:$B$94,'octsep cfs rank'!$A19)</f>
        <v>587</v>
      </c>
      <c r="D19" s="5" t="str">
        <f>VLOOKUP(E19,'octsep cfs'!$C$5:$O$94,13,FALSE)</f>
        <v>1955-56</v>
      </c>
      <c r="E19" s="18">
        <f>LARGE('octsep cfs'!$C$5:$C$94,'octsep cfs rank'!$A19)</f>
        <v>1694</v>
      </c>
      <c r="F19" s="5" t="str">
        <f>VLOOKUP(G19,'octsep cfs'!$D$5:$O$94,12,FALSE)</f>
        <v>2006-07</v>
      </c>
      <c r="G19" s="18">
        <f>LARGE('octsep cfs'!$D$5:$D$94,'octsep cfs rank'!$A19)</f>
        <v>2885</v>
      </c>
      <c r="H19" s="5" t="str">
        <f>VLOOKUP(I19,'octsep cfs'!$E$5:$O$94,11,FALSE)</f>
        <v>1997-98</v>
      </c>
      <c r="I19" s="18">
        <f>LARGE('octsep cfs'!$E$5:$E$94,'octsep cfs rank'!$A19)</f>
        <v>2689</v>
      </c>
      <c r="J19" s="5" t="str">
        <f>VLOOKUP(K19,'octsep cfs'!$F$5:$O$94,10,FALSE)</f>
        <v>1994-95</v>
      </c>
      <c r="K19" s="18">
        <f>LARGE('octsep cfs'!$F$5:$F$94,'octsep cfs rank'!$A19)</f>
        <v>2402</v>
      </c>
      <c r="L19" s="5" t="str">
        <f>VLOOKUP(M19,'octsep cfs'!$G$5:$O$94,9,FALSE)</f>
        <v>2010-11</v>
      </c>
      <c r="M19" s="18">
        <f>LARGE('octsep cfs'!$G$5:$G$94,'octsep cfs rank'!$A19)</f>
        <v>2203</v>
      </c>
      <c r="N19" s="5" t="str">
        <f>VLOOKUP(O19,'octsep cfs'!$H$5:$O$94,8,FALSE)</f>
        <v>1961-62</v>
      </c>
      <c r="O19" s="18">
        <f>LARGE('octsep cfs'!$H$5:$H$94,'octsep cfs rank'!$A19)</f>
        <v>1935</v>
      </c>
      <c r="P19" s="5" t="str">
        <f>VLOOKUP(Q19,'octsep cfs'!$I$5:$O$94,7,FALSE)</f>
        <v>2016-17</v>
      </c>
      <c r="Q19" s="18">
        <f>LARGE('octsep cfs'!$I$5:$I$94,'octsep cfs rank'!$A19)</f>
        <v>2118</v>
      </c>
      <c r="R19" s="5" t="str">
        <f>VLOOKUP(S19,'octsep cfs'!$J$5:$O$94,6,FALSE)</f>
        <v>1992-93</v>
      </c>
      <c r="S19" s="18">
        <f>LARGE('octsep cfs'!$J$5:$J$94,'octsep cfs rank'!$A19)</f>
        <v>1717</v>
      </c>
      <c r="T19" s="5" t="str">
        <f>VLOOKUP(U19,'octsep cfs'!$K$5:$O$94,5,FALSE)</f>
        <v>2007-08</v>
      </c>
      <c r="U19" s="18">
        <f>LARGE('octsep cfs'!$K$5:$K$94,'octsep cfs rank'!$A19)</f>
        <v>660</v>
      </c>
      <c r="V19" s="5" t="str">
        <f>VLOOKUP(W19,'octsep cfs'!$L$5:$O$94,4,FALSE)</f>
        <v>1988-89</v>
      </c>
      <c r="W19" s="18">
        <f>LARGE('octsep cfs'!$L$5:$L$94,'octsep cfs rank'!$A19)</f>
        <v>418</v>
      </c>
      <c r="X19" s="5" t="str">
        <f>VLOOKUP(Y19,'octsep cfs'!$M$5:$O$94,3,FALSE)</f>
        <v>2007-08</v>
      </c>
      <c r="Y19" s="18">
        <f>LARGE('octsep cfs'!$M$5:$M$94,'octsep cfs rank'!$A19)</f>
        <v>393</v>
      </c>
      <c r="Z19" s="5" t="str">
        <f>VLOOKUP(AA19,'octsep cfs'!$N$5:$O$94,2,FALSE)</f>
        <v>2010-11</v>
      </c>
      <c r="AA19" s="18">
        <f>LARGE('octsep cfs'!$N$5:$N$94,'octsep cfs rank'!$A19)</f>
        <v>1506</v>
      </c>
    </row>
    <row r="20" spans="1:27" x14ac:dyDescent="0.2">
      <c r="A20" s="5">
        <v>15</v>
      </c>
      <c r="B20" s="5" t="str">
        <f>VLOOKUP(C20,'octsep cfs'!$B$5:$O$94,14,FALSE)</f>
        <v>1975-76</v>
      </c>
      <c r="C20" s="18">
        <f>LARGE('octsep cfs'!$B$5:$B$94,'octsep cfs rank'!$A20)</f>
        <v>568</v>
      </c>
      <c r="D20" s="5" t="str">
        <f>VLOOKUP(E20,'octsep cfs'!$C$5:$O$94,13,FALSE)</f>
        <v>1961-62</v>
      </c>
      <c r="E20" s="18">
        <f>LARGE('octsep cfs'!$C$5:$C$94,'octsep cfs rank'!$A20)</f>
        <v>1679</v>
      </c>
      <c r="F20" s="5" t="str">
        <f>VLOOKUP(G20,'octsep cfs'!$D$5:$O$94,12,FALSE)</f>
        <v>1998-99</v>
      </c>
      <c r="G20" s="18">
        <f>LARGE('octsep cfs'!$D$5:$D$94,'octsep cfs rank'!$A20)</f>
        <v>2880</v>
      </c>
      <c r="H20" s="5" t="str">
        <f>VLOOKUP(I20,'octsep cfs'!$E$5:$O$94,11,FALSE)</f>
        <v>1979-80</v>
      </c>
      <c r="I20" s="18">
        <f>LARGE('octsep cfs'!$E$5:$E$94,'octsep cfs rank'!$A20)</f>
        <v>2644</v>
      </c>
      <c r="J20" s="5" t="str">
        <f>VLOOKUP(K20,'octsep cfs'!$F$5:$O$94,10,FALSE)</f>
        <v>1983-84</v>
      </c>
      <c r="K20" s="18">
        <f>LARGE('octsep cfs'!$F$5:$F$94,'octsep cfs rank'!$A20)</f>
        <v>2373</v>
      </c>
      <c r="L20" s="5" t="str">
        <f>VLOOKUP(M20,'octsep cfs'!$G$5:$O$94,9,FALSE)</f>
        <v>1970-71</v>
      </c>
      <c r="M20" s="18">
        <f>LARGE('octsep cfs'!$G$5:$G$94,'octsep cfs rank'!$A20)</f>
        <v>2169</v>
      </c>
      <c r="N20" s="5" t="str">
        <f>VLOOKUP(O20,'octsep cfs'!$H$5:$O$94,8,FALSE)</f>
        <v>1983-84</v>
      </c>
      <c r="O20" s="18">
        <f>LARGE('octsep cfs'!$H$5:$H$94,'octsep cfs rank'!$A20)</f>
        <v>1923</v>
      </c>
      <c r="P20" s="5" t="str">
        <f>VLOOKUP(Q20,'octsep cfs'!$I$5:$O$94,7,FALSE)</f>
        <v>1983-84</v>
      </c>
      <c r="Q20" s="18">
        <f>LARGE('octsep cfs'!$I$5:$I$94,'octsep cfs rank'!$A20)</f>
        <v>2098</v>
      </c>
      <c r="R20" s="5" t="str">
        <f>VLOOKUP(S20,'octsep cfs'!$J$5:$O$94,6,FALSE)</f>
        <v>1970-71</v>
      </c>
      <c r="S20" s="18">
        <f>LARGE('octsep cfs'!$J$5:$J$94,'octsep cfs rank'!$A20)</f>
        <v>1704</v>
      </c>
      <c r="T20" s="5" t="str">
        <f>VLOOKUP(U20,'octsep cfs'!$K$5:$O$94,5,FALSE)</f>
        <v>1954-55</v>
      </c>
      <c r="U20" s="18">
        <f>LARGE('octsep cfs'!$K$5:$K$94,'octsep cfs rank'!$A20)</f>
        <v>657</v>
      </c>
      <c r="V20" s="5" t="str">
        <f>VLOOKUP(W20,'octsep cfs'!$L$5:$O$94,4,FALSE)</f>
        <v>1981-82</v>
      </c>
      <c r="W20" s="18">
        <f>LARGE('octsep cfs'!$L$5:$L$94,'octsep cfs rank'!$A20)</f>
        <v>412</v>
      </c>
      <c r="X20" s="5" t="str">
        <f>VLOOKUP(Y20,'octsep cfs'!$M$5:$O$94,3,FALSE)</f>
        <v>1951-52</v>
      </c>
      <c r="Y20" s="18">
        <f>LARGE('octsep cfs'!$M$5:$M$94,'octsep cfs rank'!$A20)</f>
        <v>388</v>
      </c>
      <c r="Z20" s="5" t="str">
        <f>VLOOKUP(AA20,'octsep cfs'!$N$5:$O$94,2,FALSE)</f>
        <v>1982-83</v>
      </c>
      <c r="AA20" s="18">
        <f>LARGE('octsep cfs'!$N$5:$N$94,'octsep cfs rank'!$A20)</f>
        <v>1453</v>
      </c>
    </row>
    <row r="21" spans="1:27" x14ac:dyDescent="0.2">
      <c r="A21" s="5">
        <v>16</v>
      </c>
      <c r="B21" s="5" t="str">
        <f>VLOOKUP(C21,'octsep cfs'!$B$5:$O$94,14,FALSE)</f>
        <v>2009-10</v>
      </c>
      <c r="C21" s="18">
        <f>LARGE('octsep cfs'!$B$5:$B$94,'octsep cfs rank'!$A21)</f>
        <v>545</v>
      </c>
      <c r="D21" s="5" t="str">
        <f>VLOOKUP(E21,'octsep cfs'!$C$5:$O$94,13,FALSE)</f>
        <v>2017-18</v>
      </c>
      <c r="E21" s="18">
        <f>LARGE('octsep cfs'!$C$5:$C$94,'octsep cfs rank'!$A21)</f>
        <v>1645</v>
      </c>
      <c r="F21" s="5" t="str">
        <f>VLOOKUP(G21,'octsep cfs'!$D$5:$O$94,12,FALSE)</f>
        <v>1982-83</v>
      </c>
      <c r="G21" s="18">
        <f>LARGE('octsep cfs'!$D$5:$D$94,'octsep cfs rank'!$A21)</f>
        <v>2860</v>
      </c>
      <c r="H21" s="5" t="str">
        <f>VLOOKUP(I21,'octsep cfs'!$E$5:$O$94,11,FALSE)</f>
        <v>1947-48</v>
      </c>
      <c r="I21" s="18">
        <f>LARGE('octsep cfs'!$E$5:$E$94,'octsep cfs rank'!$A21)</f>
        <v>2617</v>
      </c>
      <c r="J21" s="5" t="str">
        <f>VLOOKUP(K21,'octsep cfs'!$F$5:$O$94,10,FALSE)</f>
        <v>1929-30</v>
      </c>
      <c r="K21" s="18">
        <f>LARGE('octsep cfs'!$F$5:$F$94,'octsep cfs rank'!$A21)</f>
        <v>2350</v>
      </c>
      <c r="L21" s="5" t="str">
        <f>VLOOKUP(M21,'octsep cfs'!$G$5:$O$94,9,FALSE)</f>
        <v>1982-83</v>
      </c>
      <c r="M21" s="18">
        <f>LARGE('octsep cfs'!$G$5:$G$94,'octsep cfs rank'!$A21)</f>
        <v>2145</v>
      </c>
      <c r="N21" s="5" t="str">
        <f>VLOOKUP(O21,'octsep cfs'!$H$5:$O$94,8,FALSE)</f>
        <v>1948-49</v>
      </c>
      <c r="O21" s="18">
        <f>LARGE('octsep cfs'!$H$5:$H$94,'octsep cfs rank'!$A21)</f>
        <v>1919</v>
      </c>
      <c r="P21" s="5" t="str">
        <f>VLOOKUP(Q21,'octsep cfs'!$I$5:$O$94,7,FALSE)</f>
        <v>1974-75</v>
      </c>
      <c r="Q21" s="18">
        <f>LARGE('octsep cfs'!$I$5:$I$94,'octsep cfs rank'!$A21)</f>
        <v>2066</v>
      </c>
      <c r="R21" s="5" t="str">
        <f>VLOOKUP(S21,'octsep cfs'!$J$5:$O$94,6,FALSE)</f>
        <v>1942-43</v>
      </c>
      <c r="S21" s="18">
        <f>LARGE('octsep cfs'!$J$5:$J$94,'octsep cfs rank'!$A21)</f>
        <v>1620</v>
      </c>
      <c r="T21" s="5" t="str">
        <f>VLOOKUP(U21,'octsep cfs'!$K$5:$O$94,5,FALSE)</f>
        <v>1963-64</v>
      </c>
      <c r="U21" s="18">
        <f>LARGE('octsep cfs'!$K$5:$K$94,'octsep cfs rank'!$A21)</f>
        <v>649</v>
      </c>
      <c r="V21" s="5" t="str">
        <f>VLOOKUP(W21,'octsep cfs'!$L$5:$O$94,4,FALSE)</f>
        <v>1953-54</v>
      </c>
      <c r="W21" s="18">
        <f>LARGE('octsep cfs'!$L$5:$L$94,'octsep cfs rank'!$A21)</f>
        <v>411</v>
      </c>
      <c r="X21" s="5" t="str">
        <f>VLOOKUP(Y21,'octsep cfs'!$M$5:$O$94,3,FALSE)</f>
        <v>1989-90</v>
      </c>
      <c r="Y21" s="18">
        <f>LARGE('octsep cfs'!$M$5:$M$94,'octsep cfs rank'!$A21)</f>
        <v>387</v>
      </c>
      <c r="Z21" s="5" t="str">
        <f>VLOOKUP(AA21,'octsep cfs'!$N$5:$O$94,2,FALSE)</f>
        <v>1953-54</v>
      </c>
      <c r="AA21" s="18">
        <f>LARGE('octsep cfs'!$N$5:$N$94,'octsep cfs rank'!$A21)</f>
        <v>1452</v>
      </c>
    </row>
    <row r="22" spans="1:27" x14ac:dyDescent="0.2">
      <c r="A22" s="5">
        <v>17</v>
      </c>
      <c r="B22" s="5" t="str">
        <f>VLOOKUP(C22,'octsep cfs'!$B$5:$O$94,14,FALSE)</f>
        <v>2013-14</v>
      </c>
      <c r="C22" s="18">
        <f>LARGE('octsep cfs'!$B$5:$B$94,'octsep cfs rank'!$A22)</f>
        <v>544</v>
      </c>
      <c r="D22" s="5" t="str">
        <f>VLOOKUP(E22,'octsep cfs'!$C$5:$O$94,13,FALSE)</f>
        <v>1937-38</v>
      </c>
      <c r="E22" s="18">
        <f>LARGE('octsep cfs'!$C$5:$C$94,'octsep cfs rank'!$A22)</f>
        <v>1609</v>
      </c>
      <c r="F22" s="5" t="str">
        <f>VLOOKUP(G22,'octsep cfs'!$D$5:$O$94,12,FALSE)</f>
        <v>2015-16</v>
      </c>
      <c r="G22" s="18">
        <f>LARGE('octsep cfs'!$D$5:$D$94,'octsep cfs rank'!$A22)</f>
        <v>2765</v>
      </c>
      <c r="H22" s="5" t="str">
        <f>VLOOKUP(I22,'octsep cfs'!$E$5:$O$94,11,FALSE)</f>
        <v>1945-46</v>
      </c>
      <c r="I22" s="18">
        <f>LARGE('octsep cfs'!$E$5:$E$94,'octsep cfs rank'!$A22)</f>
        <v>2566</v>
      </c>
      <c r="J22" s="5" t="str">
        <f>VLOOKUP(K22,'octsep cfs'!$F$5:$O$94,10,FALSE)</f>
        <v>1967-68</v>
      </c>
      <c r="K22" s="18">
        <f>LARGE('octsep cfs'!$F$5:$F$94,'octsep cfs rank'!$A22)</f>
        <v>2304</v>
      </c>
      <c r="L22" s="5" t="str">
        <f>VLOOKUP(M22,'octsep cfs'!$G$5:$O$94,9,FALSE)</f>
        <v>1983-84</v>
      </c>
      <c r="M22" s="18">
        <f>LARGE('octsep cfs'!$G$5:$G$94,'octsep cfs rank'!$A22)</f>
        <v>2127</v>
      </c>
      <c r="N22" s="5" t="str">
        <f>VLOOKUP(O22,'octsep cfs'!$H$5:$O$94,8,FALSE)</f>
        <v>1942-43</v>
      </c>
      <c r="O22" s="18">
        <f>LARGE('octsep cfs'!$H$5:$H$94,'octsep cfs rank'!$A22)</f>
        <v>1915</v>
      </c>
      <c r="P22" s="5" t="str">
        <f>VLOOKUP(Q22,'octsep cfs'!$I$5:$O$94,7,FALSE)</f>
        <v>2010-11</v>
      </c>
      <c r="Q22" s="18">
        <f>LARGE('octsep cfs'!$I$5:$I$94,'octsep cfs rank'!$A22)</f>
        <v>2054</v>
      </c>
      <c r="R22" s="5" t="str">
        <f>VLOOKUP(S22,'octsep cfs'!$J$5:$O$94,6,FALSE)</f>
        <v>1974-75</v>
      </c>
      <c r="S22" s="18">
        <f>LARGE('octsep cfs'!$J$5:$J$94,'octsep cfs rank'!$A22)</f>
        <v>1587</v>
      </c>
      <c r="T22" s="5" t="str">
        <f>VLOOKUP(U22,'octsep cfs'!$K$5:$O$94,5,FALSE)</f>
        <v>1947-48</v>
      </c>
      <c r="U22" s="18">
        <f>LARGE('octsep cfs'!$K$5:$K$94,'octsep cfs rank'!$A22)</f>
        <v>645</v>
      </c>
      <c r="V22" s="5" t="str">
        <f>VLOOKUP(W22,'octsep cfs'!$L$5:$O$94,4,FALSE)</f>
        <v>1955-56</v>
      </c>
      <c r="W22" s="18">
        <f>LARGE('octsep cfs'!$L$5:$L$94,'octsep cfs rank'!$A22)</f>
        <v>410</v>
      </c>
      <c r="X22" s="5" t="str">
        <f>VLOOKUP(Y22,'octsep cfs'!$M$5:$O$94,3,FALSE)</f>
        <v>1989-90</v>
      </c>
      <c r="Y22" s="18">
        <f>LARGE('octsep cfs'!$M$5:$M$94,'octsep cfs rank'!$A22)</f>
        <v>387</v>
      </c>
      <c r="Z22" s="5" t="str">
        <f>VLOOKUP(AA22,'octsep cfs'!$N$5:$O$94,2,FALSE)</f>
        <v>1992-93</v>
      </c>
      <c r="AA22" s="18">
        <f>LARGE('octsep cfs'!$N$5:$N$94,'octsep cfs rank'!$A22)</f>
        <v>1410</v>
      </c>
    </row>
    <row r="23" spans="1:27" x14ac:dyDescent="0.2">
      <c r="A23" s="5">
        <v>18</v>
      </c>
      <c r="B23" s="5" t="str">
        <f>VLOOKUP(C23,'octsep cfs'!$B$5:$O$94,14,FALSE)</f>
        <v>1979-80</v>
      </c>
      <c r="C23" s="18">
        <f>LARGE('octsep cfs'!$B$5:$B$94,'octsep cfs rank'!$A23)</f>
        <v>529</v>
      </c>
      <c r="D23" s="5" t="str">
        <f>VLOOKUP(E23,'octsep cfs'!$C$5:$O$94,13,FALSE)</f>
        <v>2014-15</v>
      </c>
      <c r="E23" s="18">
        <f>LARGE('octsep cfs'!$C$5:$C$94,'octsep cfs rank'!$A23)</f>
        <v>1594</v>
      </c>
      <c r="F23" s="5" t="str">
        <f>VLOOKUP(G23,'octsep cfs'!$D$5:$O$94,12,FALSE)</f>
        <v>1950-51</v>
      </c>
      <c r="G23" s="18">
        <f>LARGE('octsep cfs'!$D$5:$D$94,'octsep cfs rank'!$A23)</f>
        <v>2748</v>
      </c>
      <c r="H23" s="5" t="str">
        <f>VLOOKUP(I23,'octsep cfs'!$E$5:$O$94,11,FALSE)</f>
        <v>2011-12</v>
      </c>
      <c r="I23" s="18">
        <f>LARGE('octsep cfs'!$E$5:$E$94,'octsep cfs rank'!$A23)</f>
        <v>2481</v>
      </c>
      <c r="J23" s="5" t="str">
        <f>VLOOKUP(K23,'octsep cfs'!$F$5:$O$94,10,FALSE)</f>
        <v>1998-99</v>
      </c>
      <c r="K23" s="18">
        <f>LARGE('octsep cfs'!$F$5:$F$94,'octsep cfs rank'!$A23)</f>
        <v>2298</v>
      </c>
      <c r="L23" s="5" t="str">
        <f>VLOOKUP(M23,'octsep cfs'!$G$5:$O$94,9,FALSE)</f>
        <v>1938-39</v>
      </c>
      <c r="M23" s="18">
        <f>LARGE('octsep cfs'!$G$5:$G$94,'octsep cfs rank'!$A23)</f>
        <v>2112</v>
      </c>
      <c r="N23" s="5" t="str">
        <f>VLOOKUP(O23,'octsep cfs'!$H$5:$O$94,8,FALSE)</f>
        <v>1984-85</v>
      </c>
      <c r="O23" s="18">
        <f>LARGE('octsep cfs'!$H$5:$H$94,'octsep cfs rank'!$A23)</f>
        <v>1903</v>
      </c>
      <c r="P23" s="5" t="str">
        <f>VLOOKUP(Q23,'octsep cfs'!$I$5:$O$94,7,FALSE)</f>
        <v>1937-38</v>
      </c>
      <c r="Q23" s="18">
        <f>LARGE('octsep cfs'!$I$5:$I$94,'octsep cfs rank'!$A23)</f>
        <v>1977</v>
      </c>
      <c r="R23" s="5" t="str">
        <f>VLOOKUP(S23,'octsep cfs'!$J$5:$O$94,6,FALSE)</f>
        <v>1955-56</v>
      </c>
      <c r="S23" s="18">
        <f>LARGE('octsep cfs'!$J$5:$J$94,'octsep cfs rank'!$A23)</f>
        <v>1505</v>
      </c>
      <c r="T23" s="5" t="str">
        <f>VLOOKUP(U23,'octsep cfs'!$K$5:$O$94,5,FALSE)</f>
        <v>1981-82</v>
      </c>
      <c r="U23" s="18">
        <f>LARGE('octsep cfs'!$K$5:$K$94,'octsep cfs rank'!$A23)</f>
        <v>628</v>
      </c>
      <c r="V23" s="5" t="str">
        <f>VLOOKUP(W23,'octsep cfs'!$L$5:$O$94,4,FALSE)</f>
        <v>2012-13</v>
      </c>
      <c r="W23" s="18">
        <f>LARGE('octsep cfs'!$L$5:$L$94,'octsep cfs rank'!$A23)</f>
        <v>404</v>
      </c>
      <c r="X23" s="5" t="str">
        <f>VLOOKUP(Y23,'octsep cfs'!$M$5:$O$94,3,FALSE)</f>
        <v>1999-2000</v>
      </c>
      <c r="Y23" s="18">
        <f>LARGE('octsep cfs'!$M$5:$M$94,'octsep cfs rank'!$A23)</f>
        <v>386</v>
      </c>
      <c r="Z23" s="5" t="str">
        <f>VLOOKUP(AA23,'octsep cfs'!$N$5:$O$94,2,FALSE)</f>
        <v>2005-06</v>
      </c>
      <c r="AA23" s="18">
        <f>LARGE('octsep cfs'!$N$5:$N$94,'octsep cfs rank'!$A23)</f>
        <v>1381</v>
      </c>
    </row>
    <row r="24" spans="1:27" x14ac:dyDescent="0.2">
      <c r="A24" s="5">
        <v>19</v>
      </c>
      <c r="B24" s="5" t="str">
        <f>VLOOKUP(C24,'octsep cfs'!$B$5:$O$94,14,FALSE)</f>
        <v>1986-87</v>
      </c>
      <c r="C24" s="18">
        <f>LARGE('octsep cfs'!$B$5:$B$94,'octsep cfs rank'!$A24)</f>
        <v>525</v>
      </c>
      <c r="D24" s="5" t="str">
        <f>VLOOKUP(E24,'octsep cfs'!$C$5:$O$94,13,FALSE)</f>
        <v>1966-67</v>
      </c>
      <c r="E24" s="18">
        <f>LARGE('octsep cfs'!$C$5:$C$94,'octsep cfs rank'!$A24)</f>
        <v>1559</v>
      </c>
      <c r="F24" s="5" t="str">
        <f>VLOOKUP(G24,'octsep cfs'!$D$5:$O$94,12,FALSE)</f>
        <v>2010-11</v>
      </c>
      <c r="G24" s="18">
        <f>LARGE('octsep cfs'!$D$5:$D$94,'octsep cfs rank'!$A24)</f>
        <v>2742</v>
      </c>
      <c r="H24" s="5" t="str">
        <f>VLOOKUP(I24,'octsep cfs'!$E$5:$O$94,11,FALSE)</f>
        <v>2010-11</v>
      </c>
      <c r="I24" s="18">
        <f>LARGE('octsep cfs'!$E$5:$E$94,'octsep cfs rank'!$A24)</f>
        <v>2442</v>
      </c>
      <c r="J24" s="5" t="str">
        <f>VLOOKUP(K24,'octsep cfs'!$F$5:$O$94,10,FALSE)</f>
        <v>1949-50</v>
      </c>
      <c r="K24" s="18">
        <f>LARGE('octsep cfs'!$F$5:$F$94,'octsep cfs rank'!$A24)</f>
        <v>2224</v>
      </c>
      <c r="L24" s="5" t="str">
        <f>VLOOKUP(M24,'octsep cfs'!$G$5:$O$94,9,FALSE)</f>
        <v>1960-61</v>
      </c>
      <c r="M24" s="18">
        <f>LARGE('octsep cfs'!$G$5:$G$94,'octsep cfs rank'!$A24)</f>
        <v>2079</v>
      </c>
      <c r="N24" s="5" t="str">
        <f>VLOOKUP(O24,'octsep cfs'!$H$5:$O$94,8,FALSE)</f>
        <v>1973-74</v>
      </c>
      <c r="O24" s="18">
        <f>LARGE('octsep cfs'!$H$5:$H$94,'octsep cfs rank'!$A24)</f>
        <v>1876</v>
      </c>
      <c r="P24" s="5" t="str">
        <f>VLOOKUP(Q24,'octsep cfs'!$I$5:$O$94,7,FALSE)</f>
        <v>1949-50</v>
      </c>
      <c r="Q24" s="18">
        <f>LARGE('octsep cfs'!$I$5:$I$94,'octsep cfs rank'!$A24)</f>
        <v>1942</v>
      </c>
      <c r="R24" s="5" t="str">
        <f>VLOOKUP(S24,'octsep cfs'!$J$5:$O$94,6,FALSE)</f>
        <v>1931-32</v>
      </c>
      <c r="S24" s="18">
        <f>LARGE('octsep cfs'!$J$5:$J$94,'octsep cfs rank'!$A24)</f>
        <v>1425</v>
      </c>
      <c r="T24" s="5" t="str">
        <f>VLOOKUP(U24,'octsep cfs'!$K$5:$O$94,5,FALSE)</f>
        <v>1936-37</v>
      </c>
      <c r="U24" s="18">
        <f>LARGE('octsep cfs'!$K$5:$K$94,'octsep cfs rank'!$A24)</f>
        <v>617</v>
      </c>
      <c r="V24" s="5" t="str">
        <f>VLOOKUP(W24,'octsep cfs'!$L$5:$O$94,4,FALSE)</f>
        <v>1947-48</v>
      </c>
      <c r="W24" s="18">
        <f>LARGE('octsep cfs'!$L$5:$L$94,'octsep cfs rank'!$A24)</f>
        <v>400</v>
      </c>
      <c r="X24" s="5" t="str">
        <f>VLOOKUP(Y24,'octsep cfs'!$M$5:$O$94,3,FALSE)</f>
        <v>1999-2000</v>
      </c>
      <c r="Y24" s="18">
        <f>LARGE('octsep cfs'!$M$5:$M$94,'octsep cfs rank'!$A24)</f>
        <v>386</v>
      </c>
      <c r="Z24" s="5" t="str">
        <f>VLOOKUP(AA24,'octsep cfs'!$N$5:$O$94,2,FALSE)</f>
        <v>1951-52</v>
      </c>
      <c r="AA24" s="18">
        <f>LARGE('octsep cfs'!$N$5:$N$94,'octsep cfs rank'!$A24)</f>
        <v>1373</v>
      </c>
    </row>
    <row r="25" spans="1:27" x14ac:dyDescent="0.2">
      <c r="A25" s="5">
        <v>20</v>
      </c>
      <c r="B25" s="5" t="str">
        <f>VLOOKUP(C25,'octsep cfs'!$B$5:$O$94,14,FALSE)</f>
        <v>2010-11</v>
      </c>
      <c r="C25" s="18">
        <f>LARGE('octsep cfs'!$B$5:$B$94,'octsep cfs rank'!$A25)</f>
        <v>515</v>
      </c>
      <c r="D25" s="5" t="str">
        <f>VLOOKUP(E25,'octsep cfs'!$C$5:$O$94,13,FALSE)</f>
        <v>1960-61</v>
      </c>
      <c r="E25" s="18">
        <f>LARGE('octsep cfs'!$C$5:$C$94,'octsep cfs rank'!$A25)</f>
        <v>1549</v>
      </c>
      <c r="F25" s="5" t="str">
        <f>VLOOKUP(G25,'octsep cfs'!$D$5:$O$94,12,FALSE)</f>
        <v>1975-76</v>
      </c>
      <c r="G25" s="18">
        <f>LARGE('octsep cfs'!$D$5:$D$94,'octsep cfs rank'!$A25)</f>
        <v>2544</v>
      </c>
      <c r="H25" s="5" t="str">
        <f>VLOOKUP(I25,'octsep cfs'!$E$5:$O$94,11,FALSE)</f>
        <v>1998-99</v>
      </c>
      <c r="I25" s="18">
        <f>LARGE('octsep cfs'!$E$5:$E$94,'octsep cfs rank'!$A25)</f>
        <v>2427</v>
      </c>
      <c r="J25" s="5" t="str">
        <f>VLOOKUP(K25,'octsep cfs'!$F$5:$O$94,10,FALSE)</f>
        <v>1951-52</v>
      </c>
      <c r="K25" s="18">
        <f>LARGE('octsep cfs'!$F$5:$F$94,'octsep cfs rank'!$A25)</f>
        <v>2205</v>
      </c>
      <c r="L25" s="5" t="str">
        <f>VLOOKUP(M25,'octsep cfs'!$G$5:$O$94,9,FALSE)</f>
        <v>1939-40</v>
      </c>
      <c r="M25" s="18">
        <f>LARGE('octsep cfs'!$G$5:$G$94,'octsep cfs rank'!$A25)</f>
        <v>2011</v>
      </c>
      <c r="N25" s="5" t="str">
        <f>VLOOKUP(O25,'octsep cfs'!$H$5:$O$94,8,FALSE)</f>
        <v>1981-82</v>
      </c>
      <c r="O25" s="18">
        <f>LARGE('octsep cfs'!$H$5:$H$94,'octsep cfs rank'!$A25)</f>
        <v>1863</v>
      </c>
      <c r="P25" s="5" t="str">
        <f>VLOOKUP(Q25,'octsep cfs'!$I$5:$O$94,7,FALSE)</f>
        <v>2008-09</v>
      </c>
      <c r="Q25" s="18">
        <f>LARGE('octsep cfs'!$I$5:$I$94,'octsep cfs rank'!$A25)</f>
        <v>1918</v>
      </c>
      <c r="R25" s="5" t="str">
        <f>VLOOKUP(S25,'octsep cfs'!$J$5:$O$94,6,FALSE)</f>
        <v>1957-58</v>
      </c>
      <c r="S25" s="18">
        <f>LARGE('octsep cfs'!$J$5:$J$94,'octsep cfs rank'!$A25)</f>
        <v>1367</v>
      </c>
      <c r="T25" s="5" t="str">
        <f>VLOOKUP(U25,'octsep cfs'!$K$5:$O$94,5,FALSE)</f>
        <v>1945-46</v>
      </c>
      <c r="U25" s="18">
        <f>LARGE('octsep cfs'!$K$5:$K$94,'octsep cfs rank'!$A25)</f>
        <v>596</v>
      </c>
      <c r="V25" s="5" t="str">
        <f>VLOOKUP(W25,'octsep cfs'!$L$5:$O$94,4,FALSE)</f>
        <v>1947-48</v>
      </c>
      <c r="W25" s="18">
        <f>LARGE('octsep cfs'!$L$5:$L$94,'octsep cfs rank'!$A25)</f>
        <v>400</v>
      </c>
      <c r="X25" s="5" t="str">
        <f>VLOOKUP(Y25,'octsep cfs'!$M$5:$O$94,3,FALSE)</f>
        <v>1953-54</v>
      </c>
      <c r="Y25" s="18">
        <f>LARGE('octsep cfs'!$M$5:$M$94,'octsep cfs rank'!$A25)</f>
        <v>383</v>
      </c>
      <c r="Z25" s="5" t="str">
        <f>VLOOKUP(AA25,'octsep cfs'!$N$5:$O$94,2,FALSE)</f>
        <v>1937-38</v>
      </c>
      <c r="AA25" s="18">
        <f>LARGE('octsep cfs'!$N$5:$N$94,'octsep cfs rank'!$A25)</f>
        <v>1371</v>
      </c>
    </row>
    <row r="26" spans="1:27" x14ac:dyDescent="0.2">
      <c r="A26" s="5">
        <v>21</v>
      </c>
      <c r="B26" s="5" t="str">
        <f>VLOOKUP(C26,'octsep cfs'!$B$5:$O$94,14,FALSE)</f>
        <v>2012-13</v>
      </c>
      <c r="C26" s="18">
        <f>LARGE('octsep cfs'!$B$5:$B$94,'octsep cfs rank'!$A26)</f>
        <v>511</v>
      </c>
      <c r="D26" s="5" t="str">
        <f>VLOOKUP(E26,'octsep cfs'!$C$5:$O$94,13,FALSE)</f>
        <v>1983-84</v>
      </c>
      <c r="E26" s="18">
        <f>LARGE('octsep cfs'!$C$5:$C$94,'octsep cfs rank'!$A26)</f>
        <v>1542</v>
      </c>
      <c r="F26" s="5" t="str">
        <f>VLOOKUP(G26,'octsep cfs'!$D$5:$O$94,12,FALSE)</f>
        <v>1980-81</v>
      </c>
      <c r="G26" s="18">
        <f>LARGE('octsep cfs'!$D$5:$D$94,'octsep cfs rank'!$A26)</f>
        <v>2470</v>
      </c>
      <c r="H26" s="5" t="str">
        <f>VLOOKUP(I26,'octsep cfs'!$E$5:$O$94,11,FALSE)</f>
        <v>1995-96</v>
      </c>
      <c r="I26" s="18">
        <f>LARGE('octsep cfs'!$E$5:$E$94,'octsep cfs rank'!$A26)</f>
        <v>2400</v>
      </c>
      <c r="J26" s="5" t="str">
        <f>VLOOKUP(K26,'octsep cfs'!$F$5:$O$94,10,FALSE)</f>
        <v>1956-57</v>
      </c>
      <c r="K26" s="18">
        <f>LARGE('octsep cfs'!$F$5:$F$94,'octsep cfs rank'!$A26)</f>
        <v>2118</v>
      </c>
      <c r="L26" s="5" t="str">
        <f>VLOOKUP(M26,'octsep cfs'!$G$5:$O$94,9,FALSE)</f>
        <v>2002-03</v>
      </c>
      <c r="M26" s="18">
        <f>LARGE('octsep cfs'!$G$5:$G$94,'octsep cfs rank'!$A26)</f>
        <v>1975</v>
      </c>
      <c r="N26" s="5" t="str">
        <f>VLOOKUP(O26,'octsep cfs'!$H$5:$O$94,8,FALSE)</f>
        <v>1932-33</v>
      </c>
      <c r="O26" s="18">
        <f>LARGE('octsep cfs'!$H$5:$H$94,'octsep cfs rank'!$A26)</f>
        <v>1850</v>
      </c>
      <c r="P26" s="5" t="str">
        <f>VLOOKUP(Q26,'octsep cfs'!$I$5:$O$94,7,FALSE)</f>
        <v>1951-52</v>
      </c>
      <c r="Q26" s="18">
        <f>LARGE('octsep cfs'!$I$5:$I$94,'octsep cfs rank'!$A26)</f>
        <v>1909</v>
      </c>
      <c r="R26" s="5" t="str">
        <f>VLOOKUP(S26,'octsep cfs'!$J$5:$O$94,6,FALSE)</f>
        <v>1951-52</v>
      </c>
      <c r="S26" s="18">
        <f>LARGE('octsep cfs'!$J$5:$J$94,'octsep cfs rank'!$A26)</f>
        <v>1300</v>
      </c>
      <c r="T26" s="5" t="str">
        <f>VLOOKUP(U26,'octsep cfs'!$K$5:$O$94,5,FALSE)</f>
        <v>2011-12</v>
      </c>
      <c r="U26" s="18">
        <f>LARGE('octsep cfs'!$K$5:$K$94,'octsep cfs rank'!$A26)</f>
        <v>580</v>
      </c>
      <c r="V26" s="5" t="str">
        <f>VLOOKUP(W26,'octsep cfs'!$L$5:$O$94,4,FALSE)</f>
        <v>2003-04</v>
      </c>
      <c r="W26" s="18">
        <f>LARGE('octsep cfs'!$L$5:$L$94,'octsep cfs rank'!$A26)</f>
        <v>399</v>
      </c>
      <c r="X26" s="5" t="str">
        <f>VLOOKUP(Y26,'octsep cfs'!$M$5:$O$94,3,FALSE)</f>
        <v>1973-74</v>
      </c>
      <c r="Y26" s="18">
        <f>LARGE('octsep cfs'!$M$5:$M$94,'octsep cfs rank'!$A26)</f>
        <v>382</v>
      </c>
      <c r="Z26" s="5" t="str">
        <f>VLOOKUP(AA26,'octsep cfs'!$N$5:$O$94,2,FALSE)</f>
        <v>1952-53</v>
      </c>
      <c r="AA26" s="18">
        <f>LARGE('octsep cfs'!$N$5:$N$94,'octsep cfs rank'!$A26)</f>
        <v>1352</v>
      </c>
    </row>
    <row r="27" spans="1:27" x14ac:dyDescent="0.2">
      <c r="A27" s="5">
        <v>22</v>
      </c>
      <c r="B27" s="5" t="str">
        <f>VLOOKUP(C27,'octsep cfs'!$B$5:$O$94,14,FALSE)</f>
        <v>1955-56</v>
      </c>
      <c r="C27" s="18">
        <f>LARGE('octsep cfs'!$B$5:$B$94,'octsep cfs rank'!$A27)</f>
        <v>493</v>
      </c>
      <c r="D27" s="5" t="str">
        <f>VLOOKUP(E27,'octsep cfs'!$C$5:$O$94,13,FALSE)</f>
        <v>1991-92</v>
      </c>
      <c r="E27" s="18">
        <f>LARGE('octsep cfs'!$C$5:$C$94,'octsep cfs rank'!$A27)</f>
        <v>1523</v>
      </c>
      <c r="F27" s="5" t="str">
        <f>VLOOKUP(G27,'octsep cfs'!$D$5:$O$94,12,FALSE)</f>
        <v>2012-13</v>
      </c>
      <c r="G27" s="18">
        <f>LARGE('octsep cfs'!$D$5:$D$94,'octsep cfs rank'!$A27)</f>
        <v>2388</v>
      </c>
      <c r="H27" s="5" t="str">
        <f>VLOOKUP(I27,'octsep cfs'!$E$5:$O$94,11,FALSE)</f>
        <v>2015-16</v>
      </c>
      <c r="I27" s="18">
        <f>LARGE('octsep cfs'!$E$5:$E$94,'octsep cfs rank'!$A27)</f>
        <v>2340</v>
      </c>
      <c r="J27" s="5" t="str">
        <f>VLOOKUP(K27,'octsep cfs'!$F$5:$O$94,10,FALSE)</f>
        <v>1999-2000</v>
      </c>
      <c r="K27" s="18">
        <f>LARGE('octsep cfs'!$F$5:$F$94,'octsep cfs rank'!$A27)</f>
        <v>2113</v>
      </c>
      <c r="L27" s="5" t="str">
        <f>VLOOKUP(M27,'octsep cfs'!$G$5:$O$94,9,FALSE)</f>
        <v>1985-86</v>
      </c>
      <c r="M27" s="18">
        <f>LARGE('octsep cfs'!$G$5:$G$94,'octsep cfs rank'!$A27)</f>
        <v>1945</v>
      </c>
      <c r="N27" s="5" t="str">
        <f>VLOOKUP(O27,'octsep cfs'!$H$5:$O$94,8,FALSE)</f>
        <v>1953-54</v>
      </c>
      <c r="O27" s="18">
        <f>LARGE('octsep cfs'!$H$5:$H$94,'octsep cfs rank'!$A27)</f>
        <v>1838</v>
      </c>
      <c r="P27" s="5" t="str">
        <f>VLOOKUP(Q27,'octsep cfs'!$I$5:$O$94,7,FALSE)</f>
        <v>1968-69</v>
      </c>
      <c r="Q27" s="18">
        <f>LARGE('octsep cfs'!$I$5:$I$94,'octsep cfs rank'!$A27)</f>
        <v>1886</v>
      </c>
      <c r="R27" s="5" t="str">
        <f>VLOOKUP(S27,'octsep cfs'!$J$5:$O$94,6,FALSE)</f>
        <v>2011-12</v>
      </c>
      <c r="S27" s="18">
        <f>LARGE('octsep cfs'!$J$5:$J$94,'octsep cfs rank'!$A27)</f>
        <v>1275</v>
      </c>
      <c r="T27" s="5" t="str">
        <f>VLOOKUP(U27,'octsep cfs'!$K$5:$O$94,5,FALSE)</f>
        <v>1992-93</v>
      </c>
      <c r="U27" s="18">
        <f>LARGE('octsep cfs'!$K$5:$K$94,'octsep cfs rank'!$A27)</f>
        <v>575</v>
      </c>
      <c r="V27" s="5" t="str">
        <f>VLOOKUP(W27,'octsep cfs'!$L$5:$O$94,4,FALSE)</f>
        <v>1949-50</v>
      </c>
      <c r="W27" s="18">
        <f>LARGE('octsep cfs'!$L$5:$L$94,'octsep cfs rank'!$A27)</f>
        <v>397</v>
      </c>
      <c r="X27" s="5" t="str">
        <f>VLOOKUP(Y27,'octsep cfs'!$M$5:$O$94,3,FALSE)</f>
        <v>2016-17</v>
      </c>
      <c r="Y27" s="18">
        <f>LARGE('octsep cfs'!$M$5:$M$94,'octsep cfs rank'!$A27)</f>
        <v>381</v>
      </c>
      <c r="Z27" s="5" t="str">
        <f>VLOOKUP(AA27,'octsep cfs'!$N$5:$O$94,2,FALSE)</f>
        <v>1945-46</v>
      </c>
      <c r="AA27" s="18">
        <f>LARGE('octsep cfs'!$N$5:$N$94,'octsep cfs rank'!$A27)</f>
        <v>1339</v>
      </c>
    </row>
    <row r="28" spans="1:27" x14ac:dyDescent="0.2">
      <c r="A28" s="5">
        <v>23</v>
      </c>
      <c r="B28" s="5" t="str">
        <f>VLOOKUP(C28,'octsep cfs'!$B$5:$O$94,14,FALSE)</f>
        <v>1955-56</v>
      </c>
      <c r="C28" s="18">
        <f>LARGE('octsep cfs'!$B$5:$B$94,'octsep cfs rank'!$A28)</f>
        <v>493</v>
      </c>
      <c r="D28" s="5" t="str">
        <f>VLOOKUP(E28,'octsep cfs'!$C$5:$O$94,13,FALSE)</f>
        <v>1971-72</v>
      </c>
      <c r="E28" s="18">
        <f>LARGE('octsep cfs'!$C$5:$C$94,'octsep cfs rank'!$A28)</f>
        <v>1517</v>
      </c>
      <c r="F28" s="5" t="str">
        <f>VLOOKUP(G28,'octsep cfs'!$D$5:$O$94,12,FALSE)</f>
        <v>1951-52</v>
      </c>
      <c r="G28" s="18">
        <f>LARGE('octsep cfs'!$D$5:$D$94,'octsep cfs rank'!$A28)</f>
        <v>2265</v>
      </c>
      <c r="H28" s="5" t="str">
        <f>VLOOKUP(I28,'octsep cfs'!$E$5:$O$94,11,FALSE)</f>
        <v>1953-54</v>
      </c>
      <c r="I28" s="18">
        <f>LARGE('octsep cfs'!$E$5:$E$94,'octsep cfs rank'!$A28)</f>
        <v>2319</v>
      </c>
      <c r="J28" s="5" t="str">
        <f>VLOOKUP(K28,'octsep cfs'!$F$5:$O$94,10,FALSE)</f>
        <v>1944-45</v>
      </c>
      <c r="K28" s="18">
        <f>LARGE('octsep cfs'!$F$5:$F$94,'octsep cfs rank'!$A28)</f>
        <v>2108</v>
      </c>
      <c r="L28" s="5" t="str">
        <f>VLOOKUP(M28,'octsep cfs'!$G$5:$O$94,9,FALSE)</f>
        <v>2006-07</v>
      </c>
      <c r="M28" s="18">
        <f>LARGE('octsep cfs'!$G$5:$G$94,'octsep cfs rank'!$A28)</f>
        <v>1870</v>
      </c>
      <c r="N28" s="5" t="str">
        <f>VLOOKUP(O28,'octsep cfs'!$H$5:$O$94,8,FALSE)</f>
        <v>1949-50</v>
      </c>
      <c r="O28" s="18">
        <f>LARGE('octsep cfs'!$H$5:$H$94,'octsep cfs rank'!$A28)</f>
        <v>1803</v>
      </c>
      <c r="P28" s="5" t="str">
        <f>VLOOKUP(Q28,'octsep cfs'!$I$5:$O$94,7,FALSE)</f>
        <v>1997-98</v>
      </c>
      <c r="Q28" s="18">
        <f>LARGE('octsep cfs'!$I$5:$I$94,'octsep cfs rank'!$A28)</f>
        <v>1850</v>
      </c>
      <c r="R28" s="5" t="str">
        <f>VLOOKUP(S28,'octsep cfs'!$J$5:$O$94,6,FALSE)</f>
        <v>2016-17</v>
      </c>
      <c r="S28" s="18">
        <f>LARGE('octsep cfs'!$J$5:$J$94,'octsep cfs rank'!$A28)</f>
        <v>1226</v>
      </c>
      <c r="T28" s="5" t="str">
        <f>VLOOKUP(U28,'octsep cfs'!$K$5:$O$94,5,FALSE)</f>
        <v>1953-54</v>
      </c>
      <c r="U28" s="18">
        <f>LARGE('octsep cfs'!$K$5:$K$94,'octsep cfs rank'!$A28)</f>
        <v>557</v>
      </c>
      <c r="V28" s="5" t="str">
        <f>VLOOKUP(W28,'octsep cfs'!$L$5:$O$94,4,FALSE)</f>
        <v>1974-75</v>
      </c>
      <c r="W28" s="18">
        <f>LARGE('octsep cfs'!$L$5:$L$94,'octsep cfs rank'!$A28)</f>
        <v>395</v>
      </c>
      <c r="X28" s="5" t="str">
        <f>VLOOKUP(Y28,'octsep cfs'!$M$5:$O$94,3,FALSE)</f>
        <v>1932-33</v>
      </c>
      <c r="Y28" s="18">
        <f>LARGE('octsep cfs'!$M$5:$M$94,'octsep cfs rank'!$A28)</f>
        <v>376</v>
      </c>
      <c r="Z28" s="5" t="str">
        <f>VLOOKUP(AA28,'octsep cfs'!$N$5:$O$94,2,FALSE)</f>
        <v>2011-12</v>
      </c>
      <c r="AA28" s="18">
        <f>LARGE('octsep cfs'!$N$5:$N$94,'octsep cfs rank'!$A28)</f>
        <v>1337</v>
      </c>
    </row>
    <row r="29" spans="1:27" x14ac:dyDescent="0.2">
      <c r="A29" s="5">
        <v>24</v>
      </c>
      <c r="B29" s="5" t="str">
        <f>VLOOKUP(C29,'octsep cfs'!$B$5:$O$94,14,FALSE)</f>
        <v>1999-2000</v>
      </c>
      <c r="C29" s="18">
        <f>LARGE('octsep cfs'!$B$5:$B$94,'octsep cfs rank'!$A29)</f>
        <v>491</v>
      </c>
      <c r="D29" s="5" t="str">
        <f>VLOOKUP(E29,'octsep cfs'!$C$5:$O$94,13,FALSE)</f>
        <v>1945-46</v>
      </c>
      <c r="E29" s="18">
        <f>LARGE('octsep cfs'!$C$5:$C$94,'octsep cfs rank'!$A29)</f>
        <v>1511</v>
      </c>
      <c r="F29" s="5" t="str">
        <f>VLOOKUP(G29,'octsep cfs'!$D$5:$O$94,12,FALSE)</f>
        <v>1941-42</v>
      </c>
      <c r="G29" s="18">
        <f>LARGE('octsep cfs'!$D$5:$D$94,'octsep cfs rank'!$A29)</f>
        <v>2237</v>
      </c>
      <c r="H29" s="5" t="str">
        <f>VLOOKUP(I29,'octsep cfs'!$E$5:$O$94,11,FALSE)</f>
        <v>1994-95</v>
      </c>
      <c r="I29" s="18">
        <f>LARGE('octsep cfs'!$E$5:$E$94,'octsep cfs rank'!$A29)</f>
        <v>2264</v>
      </c>
      <c r="J29" s="5" t="str">
        <f>VLOOKUP(K29,'octsep cfs'!$F$5:$O$94,10,FALSE)</f>
        <v>1939-40</v>
      </c>
      <c r="K29" s="18">
        <f>LARGE('octsep cfs'!$F$5:$F$94,'octsep cfs rank'!$A29)</f>
        <v>2036</v>
      </c>
      <c r="L29" s="5" t="str">
        <f>VLOOKUP(M29,'octsep cfs'!$G$5:$O$94,9,FALSE)</f>
        <v>1996-97</v>
      </c>
      <c r="M29" s="18">
        <f>LARGE('octsep cfs'!$G$5:$G$94,'octsep cfs rank'!$A29)</f>
        <v>1855</v>
      </c>
      <c r="N29" s="5" t="str">
        <f>VLOOKUP(O29,'octsep cfs'!$H$5:$O$94,8,FALSE)</f>
        <v>1934-35</v>
      </c>
      <c r="O29" s="18">
        <f>LARGE('octsep cfs'!$H$5:$H$94,'octsep cfs rank'!$A29)</f>
        <v>1776</v>
      </c>
      <c r="P29" s="5" t="str">
        <f>VLOOKUP(Q29,'octsep cfs'!$I$5:$O$94,7,FALSE)</f>
        <v>1971-72</v>
      </c>
      <c r="Q29" s="18">
        <f>LARGE('octsep cfs'!$I$5:$I$94,'octsep cfs rank'!$A29)</f>
        <v>1845</v>
      </c>
      <c r="R29" s="5" t="str">
        <f>VLOOKUP(S29,'octsep cfs'!$J$5:$O$94,6,FALSE)</f>
        <v>1987-88</v>
      </c>
      <c r="S29" s="18">
        <f>LARGE('octsep cfs'!$J$5:$J$94,'octsep cfs rank'!$A29)</f>
        <v>1217</v>
      </c>
      <c r="T29" s="5" t="str">
        <f>VLOOKUP(U29,'octsep cfs'!$K$5:$O$94,5,FALSE)</f>
        <v>1994-95</v>
      </c>
      <c r="U29" s="18">
        <f>LARGE('octsep cfs'!$K$5:$K$94,'octsep cfs rank'!$A29)</f>
        <v>553</v>
      </c>
      <c r="V29" s="5" t="str">
        <f>VLOOKUP(W29,'octsep cfs'!$L$5:$O$94,4,FALSE)</f>
        <v>1963-64</v>
      </c>
      <c r="W29" s="18">
        <f>LARGE('octsep cfs'!$L$5:$L$94,'octsep cfs rank'!$A29)</f>
        <v>394</v>
      </c>
      <c r="X29" s="5" t="str">
        <f>VLOOKUP(Y29,'octsep cfs'!$M$5:$O$94,3,FALSE)</f>
        <v>1982-83</v>
      </c>
      <c r="Y29" s="18">
        <f>LARGE('octsep cfs'!$M$5:$M$94,'octsep cfs rank'!$A29)</f>
        <v>375</v>
      </c>
      <c r="Z29" s="5" t="str">
        <f>VLOOKUP(AA29,'octsep cfs'!$N$5:$O$94,2,FALSE)</f>
        <v>2007-08</v>
      </c>
      <c r="AA29" s="18">
        <f>LARGE('octsep cfs'!$N$5:$N$94,'octsep cfs rank'!$A29)</f>
        <v>1316</v>
      </c>
    </row>
    <row r="30" spans="1:27" x14ac:dyDescent="0.2">
      <c r="A30" s="5">
        <v>25</v>
      </c>
      <c r="B30" s="5" t="str">
        <f>VLOOKUP(C30,'octsep cfs'!$B$5:$O$94,14,FALSE)</f>
        <v>1981-82</v>
      </c>
      <c r="C30" s="18">
        <f>LARGE('octsep cfs'!$B$5:$B$94,'octsep cfs rank'!$A30)</f>
        <v>483</v>
      </c>
      <c r="D30" s="5" t="str">
        <f>VLOOKUP(E30,'octsep cfs'!$C$5:$O$94,13,FALSE)</f>
        <v>1962-63</v>
      </c>
      <c r="E30" s="18">
        <f>LARGE('octsep cfs'!$C$5:$C$94,'octsep cfs rank'!$A30)</f>
        <v>1476</v>
      </c>
      <c r="F30" s="5" t="str">
        <f>VLOOKUP(G30,'octsep cfs'!$D$5:$O$94,12,FALSE)</f>
        <v>1957-58</v>
      </c>
      <c r="G30" s="18">
        <f>LARGE('octsep cfs'!$D$5:$D$94,'octsep cfs rank'!$A30)</f>
        <v>2146</v>
      </c>
      <c r="H30" s="5" t="str">
        <f>VLOOKUP(I30,'octsep cfs'!$E$5:$O$94,11,FALSE)</f>
        <v>1974-75</v>
      </c>
      <c r="I30" s="18">
        <f>LARGE('octsep cfs'!$E$5:$E$94,'octsep cfs rank'!$A30)</f>
        <v>2197</v>
      </c>
      <c r="J30" s="5" t="str">
        <f>VLOOKUP(K30,'octsep cfs'!$F$5:$O$94,10,FALSE)</f>
        <v>1974-75</v>
      </c>
      <c r="K30" s="18">
        <f>LARGE('octsep cfs'!$F$5:$F$94,'octsep cfs rank'!$A30)</f>
        <v>1994</v>
      </c>
      <c r="L30" s="5" t="str">
        <f>VLOOKUP(M30,'octsep cfs'!$G$5:$O$94,9,FALSE)</f>
        <v>1974-75</v>
      </c>
      <c r="M30" s="18">
        <f>LARGE('octsep cfs'!$G$5:$G$94,'octsep cfs rank'!$A30)</f>
        <v>1810</v>
      </c>
      <c r="N30" s="5" t="str">
        <f>VLOOKUP(O30,'octsep cfs'!$H$5:$O$94,8,FALSE)</f>
        <v>1965-66</v>
      </c>
      <c r="O30" s="18">
        <f>LARGE('octsep cfs'!$H$5:$H$94,'octsep cfs rank'!$A30)</f>
        <v>1767</v>
      </c>
      <c r="P30" s="5" t="str">
        <f>VLOOKUP(Q30,'octsep cfs'!$I$5:$O$94,7,FALSE)</f>
        <v>1978-79</v>
      </c>
      <c r="Q30" s="18">
        <f>LARGE('octsep cfs'!$I$5:$I$94,'octsep cfs rank'!$A30)</f>
        <v>1824</v>
      </c>
      <c r="R30" s="5" t="str">
        <f>VLOOKUP(S30,'octsep cfs'!$J$5:$O$94,6,FALSE)</f>
        <v>1959-60</v>
      </c>
      <c r="S30" s="18">
        <f>LARGE('octsep cfs'!$J$5:$J$94,'octsep cfs rank'!$A30)</f>
        <v>1200</v>
      </c>
      <c r="T30" s="5" t="str">
        <f>VLOOKUP(U30,'octsep cfs'!$K$5:$O$94,5,FALSE)</f>
        <v>2009-10</v>
      </c>
      <c r="U30" s="18">
        <f>LARGE('octsep cfs'!$K$5:$K$94,'octsep cfs rank'!$A30)</f>
        <v>543</v>
      </c>
      <c r="V30" s="5" t="str">
        <f>VLOOKUP(W30,'octsep cfs'!$L$5:$O$94,4,FALSE)</f>
        <v>1946-47</v>
      </c>
      <c r="W30" s="18">
        <f>LARGE('octsep cfs'!$L$5:$L$94,'octsep cfs rank'!$A30)</f>
        <v>388</v>
      </c>
      <c r="X30" s="5" t="str">
        <f>VLOOKUP(Y30,'octsep cfs'!$M$5:$O$94,3,FALSE)</f>
        <v>1947-48</v>
      </c>
      <c r="Y30" s="18">
        <f>LARGE('octsep cfs'!$M$5:$M$94,'octsep cfs rank'!$A30)</f>
        <v>369</v>
      </c>
      <c r="Z30" s="5" t="str">
        <f>VLOOKUP(AA30,'octsep cfs'!$N$5:$O$94,2,FALSE)</f>
        <v>1947-48</v>
      </c>
      <c r="AA30" s="18">
        <f>LARGE('octsep cfs'!$N$5:$N$94,'octsep cfs rank'!$A30)</f>
        <v>1299</v>
      </c>
    </row>
    <row r="31" spans="1:27" x14ac:dyDescent="0.2">
      <c r="A31" s="5">
        <v>26</v>
      </c>
      <c r="B31" s="5" t="str">
        <f>VLOOKUP(C31,'octsep cfs'!$B$5:$O$94,14,FALSE)</f>
        <v>2014-15</v>
      </c>
      <c r="C31" s="18">
        <f>LARGE('octsep cfs'!$B$5:$B$94,'octsep cfs rank'!$A31)</f>
        <v>480</v>
      </c>
      <c r="D31" s="5" t="str">
        <f>VLOOKUP(E31,'octsep cfs'!$C$5:$O$94,13,FALSE)</f>
        <v>1941-42</v>
      </c>
      <c r="E31" s="18">
        <f>LARGE('octsep cfs'!$C$5:$C$94,'octsep cfs rank'!$A31)</f>
        <v>1450</v>
      </c>
      <c r="F31" s="5" t="str">
        <f>VLOOKUP(G31,'octsep cfs'!$D$5:$O$94,12,FALSE)</f>
        <v>1956-57</v>
      </c>
      <c r="G31" s="18">
        <f>LARGE('octsep cfs'!$D$5:$D$94,'octsep cfs rank'!$A31)</f>
        <v>2133</v>
      </c>
      <c r="H31" s="5" t="str">
        <f>VLOOKUP(I31,'octsep cfs'!$E$5:$O$94,11,FALSE)</f>
        <v>2003-04</v>
      </c>
      <c r="I31" s="18">
        <f>LARGE('octsep cfs'!$E$5:$E$94,'octsep cfs rank'!$A31)</f>
        <v>2188</v>
      </c>
      <c r="J31" s="5" t="str">
        <f>VLOOKUP(K31,'octsep cfs'!$F$5:$O$94,10,FALSE)</f>
        <v>1942-43</v>
      </c>
      <c r="K31" s="18">
        <f>LARGE('octsep cfs'!$F$5:$F$94,'octsep cfs rank'!$A31)</f>
        <v>1963</v>
      </c>
      <c r="L31" s="5" t="str">
        <f>VLOOKUP(M31,'octsep cfs'!$G$5:$O$94,9,FALSE)</f>
        <v>1978-79</v>
      </c>
      <c r="M31" s="18">
        <f>LARGE('octsep cfs'!$G$5:$G$94,'octsep cfs rank'!$A31)</f>
        <v>1789</v>
      </c>
      <c r="N31" s="5" t="str">
        <f>VLOOKUP(O31,'octsep cfs'!$H$5:$O$94,8,FALSE)</f>
        <v>1978-79</v>
      </c>
      <c r="O31" s="18">
        <f>LARGE('octsep cfs'!$H$5:$H$94,'octsep cfs rank'!$A31)</f>
        <v>1765</v>
      </c>
      <c r="P31" s="5" t="str">
        <f>VLOOKUP(Q31,'octsep cfs'!$I$5:$O$94,7,FALSE)</f>
        <v>1952-53</v>
      </c>
      <c r="Q31" s="18">
        <f>LARGE('octsep cfs'!$I$5:$I$94,'octsep cfs rank'!$A31)</f>
        <v>1817</v>
      </c>
      <c r="R31" s="5" t="str">
        <f>VLOOKUP(S31,'octsep cfs'!$J$5:$O$94,6,FALSE)</f>
        <v>1971-72</v>
      </c>
      <c r="S31" s="18">
        <f>LARGE('octsep cfs'!$J$5:$J$94,'octsep cfs rank'!$A31)</f>
        <v>1192</v>
      </c>
      <c r="T31" s="5" t="str">
        <f>VLOOKUP(U31,'octsep cfs'!$K$5:$O$94,5,FALSE)</f>
        <v>1931-32</v>
      </c>
      <c r="U31" s="18">
        <f>LARGE('octsep cfs'!$K$5:$K$94,'octsep cfs rank'!$A31)</f>
        <v>538</v>
      </c>
      <c r="V31" s="5" t="str">
        <f>VLOOKUP(W31,'octsep cfs'!$L$5:$O$94,4,FALSE)</f>
        <v>1932-33</v>
      </c>
      <c r="W31" s="18">
        <f>LARGE('octsep cfs'!$L$5:$L$94,'octsep cfs rank'!$A31)</f>
        <v>385</v>
      </c>
      <c r="X31" s="5" t="str">
        <f>VLOOKUP(Y31,'octsep cfs'!$M$5:$O$94,3,FALSE)</f>
        <v>1965-66</v>
      </c>
      <c r="Y31" s="18">
        <f>LARGE('octsep cfs'!$M$5:$M$94,'octsep cfs rank'!$A31)</f>
        <v>367</v>
      </c>
      <c r="Z31" s="5" t="str">
        <f>VLOOKUP(AA31,'octsep cfs'!$N$5:$O$94,2,FALSE)</f>
        <v>1949-50</v>
      </c>
      <c r="AA31" s="18">
        <f>LARGE('octsep cfs'!$N$5:$N$94,'octsep cfs rank'!$A31)</f>
        <v>1262</v>
      </c>
    </row>
    <row r="32" spans="1:27" x14ac:dyDescent="0.2">
      <c r="A32" s="5">
        <v>27</v>
      </c>
      <c r="B32" s="5" t="str">
        <f>VLOOKUP(C32,'octsep cfs'!$B$5:$O$94,14,FALSE)</f>
        <v>1989-90</v>
      </c>
      <c r="C32" s="18">
        <f>LARGE('octsep cfs'!$B$5:$B$94,'octsep cfs rank'!$A32)</f>
        <v>475</v>
      </c>
      <c r="D32" s="5" t="str">
        <f>VLOOKUP(E32,'octsep cfs'!$C$5:$O$94,13,FALSE)</f>
        <v>1934-35</v>
      </c>
      <c r="E32" s="18">
        <f>LARGE('octsep cfs'!$C$5:$C$94,'octsep cfs rank'!$A32)</f>
        <v>1445</v>
      </c>
      <c r="F32" s="5" t="str">
        <f>VLOOKUP(G32,'octsep cfs'!$D$5:$O$94,12,FALSE)</f>
        <v>1956-57</v>
      </c>
      <c r="G32" s="18">
        <f>LARGE('octsep cfs'!$D$5:$D$94,'octsep cfs rank'!$A32)</f>
        <v>2133</v>
      </c>
      <c r="H32" s="5" t="str">
        <f>VLOOKUP(I32,'octsep cfs'!$E$5:$O$94,11,FALSE)</f>
        <v>2002-03</v>
      </c>
      <c r="I32" s="18">
        <f>LARGE('octsep cfs'!$E$5:$E$94,'octsep cfs rank'!$A32)</f>
        <v>2171</v>
      </c>
      <c r="J32" s="5" t="str">
        <f>VLOOKUP(K32,'octsep cfs'!$F$5:$O$94,10,FALSE)</f>
        <v>1996-97</v>
      </c>
      <c r="K32" s="18">
        <f>LARGE('octsep cfs'!$F$5:$F$94,'octsep cfs rank'!$A32)</f>
        <v>1938</v>
      </c>
      <c r="L32" s="5" t="str">
        <f>VLOOKUP(M32,'octsep cfs'!$G$5:$O$94,9,FALSE)</f>
        <v>1965-66</v>
      </c>
      <c r="M32" s="18">
        <f>LARGE('octsep cfs'!$G$5:$G$94,'octsep cfs rank'!$A32)</f>
        <v>1780</v>
      </c>
      <c r="N32" s="5" t="str">
        <f>VLOOKUP(O32,'octsep cfs'!$H$5:$O$94,8,FALSE)</f>
        <v>1935-36</v>
      </c>
      <c r="O32" s="18">
        <f>LARGE('octsep cfs'!$H$5:$H$94,'octsep cfs rank'!$A32)</f>
        <v>1747</v>
      </c>
      <c r="P32" s="5" t="str">
        <f>VLOOKUP(Q32,'octsep cfs'!$I$5:$O$94,7,FALSE)</f>
        <v>1947-48</v>
      </c>
      <c r="Q32" s="18">
        <f>LARGE('octsep cfs'!$I$5:$I$94,'octsep cfs rank'!$A32)</f>
        <v>1816</v>
      </c>
      <c r="R32" s="5" t="str">
        <f>VLOOKUP(S32,'octsep cfs'!$J$5:$O$94,6,FALSE)</f>
        <v>1945-46</v>
      </c>
      <c r="S32" s="18">
        <f>LARGE('octsep cfs'!$J$5:$J$94,'octsep cfs rank'!$A32)</f>
        <v>1191</v>
      </c>
      <c r="T32" s="5" t="str">
        <f>VLOOKUP(U32,'octsep cfs'!$K$5:$O$94,5,FALSE)</f>
        <v>2016-17</v>
      </c>
      <c r="U32" s="18">
        <f>LARGE('octsep cfs'!$K$5:$K$94,'octsep cfs rank'!$A32)</f>
        <v>534</v>
      </c>
      <c r="V32" s="5" t="str">
        <f>VLOOKUP(W32,'octsep cfs'!$L$5:$O$94,4,FALSE)</f>
        <v>1971-72</v>
      </c>
      <c r="W32" s="18">
        <f>LARGE('octsep cfs'!$L$5:$L$94,'octsep cfs rank'!$A32)</f>
        <v>382</v>
      </c>
      <c r="X32" s="5" t="str">
        <f>VLOOKUP(Y32,'octsep cfs'!$M$5:$O$94,3,FALSE)</f>
        <v>1965-66</v>
      </c>
      <c r="Y32" s="18">
        <f>LARGE('octsep cfs'!$M$5:$M$94,'octsep cfs rank'!$A32)</f>
        <v>367</v>
      </c>
      <c r="Z32" s="5" t="str">
        <f>VLOOKUP(AA32,'octsep cfs'!$N$5:$O$94,2,FALSE)</f>
        <v>1957-58</v>
      </c>
      <c r="AA32" s="18">
        <f>LARGE('octsep cfs'!$N$5:$N$94,'octsep cfs rank'!$A32)</f>
        <v>1259</v>
      </c>
    </row>
    <row r="33" spans="1:27" x14ac:dyDescent="0.2">
      <c r="A33" s="5">
        <v>28</v>
      </c>
      <c r="B33" s="5" t="str">
        <f>VLOOKUP(C33,'octsep cfs'!$B$5:$O$94,14,FALSE)</f>
        <v>2004-05</v>
      </c>
      <c r="C33" s="18">
        <f>LARGE('octsep cfs'!$B$5:$B$94,'octsep cfs rank'!$A33)</f>
        <v>463</v>
      </c>
      <c r="D33" s="5" t="str">
        <f>VLOOKUP(E33,'octsep cfs'!$C$5:$O$94,13,FALSE)</f>
        <v>1947-48</v>
      </c>
      <c r="E33" s="18">
        <f>LARGE('octsep cfs'!$C$5:$C$94,'octsep cfs rank'!$A33)</f>
        <v>1437</v>
      </c>
      <c r="F33" s="5" t="str">
        <f>VLOOKUP(G33,'octsep cfs'!$D$5:$O$94,12,FALSE)</f>
        <v>2016-17</v>
      </c>
      <c r="G33" s="18">
        <f>LARGE('octsep cfs'!$D$5:$D$94,'octsep cfs rank'!$A33)</f>
        <v>2132</v>
      </c>
      <c r="H33" s="5" t="str">
        <f>VLOOKUP(I33,'octsep cfs'!$E$5:$O$94,11,FALSE)</f>
        <v>1957-58</v>
      </c>
      <c r="I33" s="18">
        <f>LARGE('octsep cfs'!$E$5:$E$94,'octsep cfs rank'!$A33)</f>
        <v>2159</v>
      </c>
      <c r="J33" s="5" t="str">
        <f>VLOOKUP(K33,'octsep cfs'!$F$5:$O$94,10,FALSE)</f>
        <v>1978-79</v>
      </c>
      <c r="K33" s="18">
        <f>LARGE('octsep cfs'!$F$5:$F$94,'octsep cfs rank'!$A33)</f>
        <v>1896</v>
      </c>
      <c r="L33" s="5" t="str">
        <f>VLOOKUP(M33,'octsep cfs'!$G$5:$O$94,9,FALSE)</f>
        <v>1998-99</v>
      </c>
      <c r="M33" s="18">
        <f>LARGE('octsep cfs'!$G$5:$G$94,'octsep cfs rank'!$A33)</f>
        <v>1779</v>
      </c>
      <c r="N33" s="5" t="str">
        <f>VLOOKUP(O33,'octsep cfs'!$H$5:$O$94,8,FALSE)</f>
        <v>1935-36</v>
      </c>
      <c r="O33" s="18">
        <f>LARGE('octsep cfs'!$H$5:$H$94,'octsep cfs rank'!$A33)</f>
        <v>1747</v>
      </c>
      <c r="P33" s="5" t="str">
        <f>VLOOKUP(Q33,'octsep cfs'!$I$5:$O$94,7,FALSE)</f>
        <v>2011-12</v>
      </c>
      <c r="Q33" s="18">
        <f>LARGE('octsep cfs'!$I$5:$I$94,'octsep cfs rank'!$A33)</f>
        <v>1808</v>
      </c>
      <c r="R33" s="5" t="str">
        <f>VLOOKUP(S33,'octsep cfs'!$J$5:$O$94,6,FALSE)</f>
        <v>1928-29</v>
      </c>
      <c r="S33" s="18">
        <f>LARGE('octsep cfs'!$J$5:$J$94,'octsep cfs rank'!$A33)</f>
        <v>1170</v>
      </c>
      <c r="T33" s="5" t="str">
        <f>VLOOKUP(U33,'octsep cfs'!$K$5:$O$94,5,FALSE)</f>
        <v>1975-76</v>
      </c>
      <c r="U33" s="18">
        <f>LARGE('octsep cfs'!$K$5:$K$94,'octsep cfs rank'!$A33)</f>
        <v>532</v>
      </c>
      <c r="V33" s="5" t="str">
        <f>VLOOKUP(W33,'octsep cfs'!$L$5:$O$94,4,FALSE)</f>
        <v>1945-46</v>
      </c>
      <c r="W33" s="18">
        <f>LARGE('octsep cfs'!$L$5:$L$94,'octsep cfs rank'!$A33)</f>
        <v>380</v>
      </c>
      <c r="X33" s="5" t="str">
        <f>VLOOKUP(Y33,'octsep cfs'!$M$5:$O$94,3,FALSE)</f>
        <v>1971-72</v>
      </c>
      <c r="Y33" s="18">
        <f>LARGE('octsep cfs'!$M$5:$M$94,'octsep cfs rank'!$A33)</f>
        <v>361</v>
      </c>
      <c r="Z33" s="5" t="str">
        <f>VLOOKUP(AA33,'octsep cfs'!$N$5:$O$94,2,FALSE)</f>
        <v>1975-76</v>
      </c>
      <c r="AA33" s="18">
        <f>LARGE('octsep cfs'!$N$5:$N$94,'octsep cfs rank'!$A33)</f>
        <v>1249</v>
      </c>
    </row>
    <row r="34" spans="1:27" x14ac:dyDescent="0.2">
      <c r="A34" s="5">
        <v>29</v>
      </c>
      <c r="B34" s="5" t="str">
        <f>VLOOKUP(C34,'octsep cfs'!$B$5:$O$94,14,FALSE)</f>
        <v>1967-68</v>
      </c>
      <c r="C34" s="18">
        <f>LARGE('octsep cfs'!$B$5:$B$94,'octsep cfs rank'!$A34)</f>
        <v>462</v>
      </c>
      <c r="D34" s="5" t="str">
        <f>VLOOKUP(E34,'octsep cfs'!$C$5:$O$94,13,FALSE)</f>
        <v>1995-96</v>
      </c>
      <c r="E34" s="18">
        <f>LARGE('octsep cfs'!$C$5:$C$94,'octsep cfs rank'!$A34)</f>
        <v>1432</v>
      </c>
      <c r="F34" s="5" t="str">
        <f>VLOOKUP(G34,'octsep cfs'!$D$5:$O$94,12,FALSE)</f>
        <v>1948-49</v>
      </c>
      <c r="G34" s="18">
        <f>LARGE('octsep cfs'!$D$5:$D$94,'octsep cfs rank'!$A34)</f>
        <v>1984</v>
      </c>
      <c r="H34" s="5" t="str">
        <f>VLOOKUP(I34,'octsep cfs'!$E$5:$O$94,11,FALSE)</f>
        <v>1937-38</v>
      </c>
      <c r="I34" s="18">
        <f>LARGE('octsep cfs'!$E$5:$E$94,'octsep cfs rank'!$A34)</f>
        <v>2105</v>
      </c>
      <c r="J34" s="5" t="str">
        <f>VLOOKUP(K34,'octsep cfs'!$F$5:$O$94,10,FALSE)</f>
        <v>1947-48</v>
      </c>
      <c r="K34" s="18">
        <f>LARGE('octsep cfs'!$F$5:$F$94,'octsep cfs rank'!$A34)</f>
        <v>1873</v>
      </c>
      <c r="L34" s="5" t="str">
        <f>VLOOKUP(M34,'octsep cfs'!$G$5:$O$94,9,FALSE)</f>
        <v>2007-08</v>
      </c>
      <c r="M34" s="18">
        <f>LARGE('octsep cfs'!$G$5:$G$94,'octsep cfs rank'!$A34)</f>
        <v>1772</v>
      </c>
      <c r="N34" s="5" t="str">
        <f>VLOOKUP(O34,'octsep cfs'!$H$5:$O$94,8,FALSE)</f>
        <v>1996-97</v>
      </c>
      <c r="O34" s="18">
        <f>LARGE('octsep cfs'!$H$5:$H$94,'octsep cfs rank'!$A34)</f>
        <v>1743</v>
      </c>
      <c r="P34" s="5" t="str">
        <f>VLOOKUP(Q34,'octsep cfs'!$I$5:$O$94,7,FALSE)</f>
        <v>1982-83</v>
      </c>
      <c r="Q34" s="18">
        <f>LARGE('octsep cfs'!$I$5:$I$94,'octsep cfs rank'!$A34)</f>
        <v>1774</v>
      </c>
      <c r="R34" s="5" t="str">
        <f>VLOOKUP(S34,'octsep cfs'!$J$5:$O$94,6,FALSE)</f>
        <v>1928-29</v>
      </c>
      <c r="S34" s="18">
        <f>LARGE('octsep cfs'!$J$5:$J$94,'octsep cfs rank'!$A34)</f>
        <v>1170</v>
      </c>
      <c r="T34" s="5" t="str">
        <f>VLOOKUP(U34,'octsep cfs'!$K$5:$O$94,5,FALSE)</f>
        <v>1968-69</v>
      </c>
      <c r="U34" s="18">
        <f>LARGE('octsep cfs'!$K$5:$K$94,'octsep cfs rank'!$A34)</f>
        <v>529</v>
      </c>
      <c r="V34" s="5" t="str">
        <f>VLOOKUP(W34,'octsep cfs'!$L$5:$O$94,4,FALSE)</f>
        <v>1996-97</v>
      </c>
      <c r="W34" s="18">
        <f>LARGE('octsep cfs'!$L$5:$L$94,'octsep cfs rank'!$A34)</f>
        <v>375</v>
      </c>
      <c r="X34" s="5" t="str">
        <f>VLOOKUP(Y34,'octsep cfs'!$M$5:$O$94,3,FALSE)</f>
        <v>1954-55</v>
      </c>
      <c r="Y34" s="18">
        <f>LARGE('octsep cfs'!$M$5:$M$94,'octsep cfs rank'!$A34)</f>
        <v>358</v>
      </c>
      <c r="Z34" s="5" t="str">
        <f>VLOOKUP(AA34,'octsep cfs'!$N$5:$O$94,2,FALSE)</f>
        <v>1932-33</v>
      </c>
      <c r="AA34" s="18">
        <f>LARGE('octsep cfs'!$N$5:$N$94,'octsep cfs rank'!$A34)</f>
        <v>1235</v>
      </c>
    </row>
    <row r="35" spans="1:27" x14ac:dyDescent="0.2">
      <c r="A35" s="5">
        <v>30</v>
      </c>
      <c r="B35" s="5" t="str">
        <f>VLOOKUP(C35,'octsep cfs'!$B$5:$O$94,14,FALSE)</f>
        <v>1973-74</v>
      </c>
      <c r="C35" s="18">
        <f>LARGE('octsep cfs'!$B$5:$B$94,'octsep cfs rank'!$A35)</f>
        <v>453</v>
      </c>
      <c r="D35" s="5" t="str">
        <f>VLOOKUP(E35,'octsep cfs'!$C$5:$O$94,13,FALSE)</f>
        <v>1981-82</v>
      </c>
      <c r="E35" s="18">
        <f>LARGE('octsep cfs'!$C$5:$C$94,'octsep cfs rank'!$A35)</f>
        <v>1410</v>
      </c>
      <c r="F35" s="5" t="str">
        <f>VLOOKUP(G35,'octsep cfs'!$D$5:$O$94,12,FALSE)</f>
        <v>1961-62</v>
      </c>
      <c r="G35" s="18">
        <f>LARGE('octsep cfs'!$D$5:$D$94,'octsep cfs rank'!$A35)</f>
        <v>1979</v>
      </c>
      <c r="H35" s="5" t="str">
        <f>VLOOKUP(I35,'octsep cfs'!$E$5:$O$94,11,FALSE)</f>
        <v>2008-09</v>
      </c>
      <c r="I35" s="18">
        <f>LARGE('octsep cfs'!$E$5:$E$94,'octsep cfs rank'!$A35)</f>
        <v>2101</v>
      </c>
      <c r="J35" s="5" t="str">
        <f>VLOOKUP(K35,'octsep cfs'!$F$5:$O$94,10,FALSE)</f>
        <v>2015-16</v>
      </c>
      <c r="K35" s="18">
        <f>LARGE('octsep cfs'!$F$5:$F$94,'octsep cfs rank'!$A35)</f>
        <v>1863</v>
      </c>
      <c r="L35" s="5" t="str">
        <f>VLOOKUP(M35,'octsep cfs'!$G$5:$O$94,9,FALSE)</f>
        <v>1997-98</v>
      </c>
      <c r="M35" s="18">
        <f>LARGE('octsep cfs'!$G$5:$G$94,'octsep cfs rank'!$A35)</f>
        <v>1742</v>
      </c>
      <c r="N35" s="5" t="str">
        <f>VLOOKUP(O35,'octsep cfs'!$H$5:$O$94,8,FALSE)</f>
        <v>1944-45</v>
      </c>
      <c r="O35" s="18">
        <f>LARGE('octsep cfs'!$H$5:$H$94,'octsep cfs rank'!$A35)</f>
        <v>1733</v>
      </c>
      <c r="P35" s="5" t="str">
        <f>VLOOKUP(Q35,'octsep cfs'!$I$5:$O$94,7,FALSE)</f>
        <v>1973-74</v>
      </c>
      <c r="Q35" s="18">
        <f>LARGE('octsep cfs'!$I$5:$I$94,'octsep cfs rank'!$A35)</f>
        <v>1766</v>
      </c>
      <c r="R35" s="5" t="str">
        <f>VLOOKUP(S35,'octsep cfs'!$J$5:$O$94,6,FALSE)</f>
        <v>1981-82</v>
      </c>
      <c r="S35" s="18">
        <f>LARGE('octsep cfs'!$J$5:$J$94,'octsep cfs rank'!$A35)</f>
        <v>1147</v>
      </c>
      <c r="T35" s="5" t="str">
        <f>VLOOKUP(U35,'octsep cfs'!$K$5:$O$94,5,FALSE)</f>
        <v>1971-72</v>
      </c>
      <c r="U35" s="18">
        <f>LARGE('octsep cfs'!$K$5:$K$94,'octsep cfs rank'!$A35)</f>
        <v>514</v>
      </c>
      <c r="V35" s="5" t="str">
        <f>VLOOKUP(W35,'octsep cfs'!$L$5:$O$94,4,FALSE)</f>
        <v>1961-62</v>
      </c>
      <c r="W35" s="18">
        <f>LARGE('octsep cfs'!$L$5:$L$94,'octsep cfs rank'!$A35)</f>
        <v>374</v>
      </c>
      <c r="X35" s="5" t="str">
        <f>VLOOKUP(Y35,'octsep cfs'!$M$5:$O$94,3,FALSE)</f>
        <v>1954-55</v>
      </c>
      <c r="Y35" s="18">
        <f>LARGE('octsep cfs'!$M$5:$M$94,'octsep cfs rank'!$A35)</f>
        <v>358</v>
      </c>
      <c r="Z35" s="5" t="str">
        <f>VLOOKUP(AA35,'octsep cfs'!$N$5:$O$94,2,FALSE)</f>
        <v>1974-75</v>
      </c>
      <c r="AA35" s="18">
        <f>LARGE('octsep cfs'!$N$5:$N$94,'octsep cfs rank'!$A35)</f>
        <v>1232</v>
      </c>
    </row>
    <row r="36" spans="1:27" x14ac:dyDescent="0.2">
      <c r="A36" s="5">
        <v>31</v>
      </c>
      <c r="B36" s="5" t="str">
        <f>VLOOKUP(C36,'octsep cfs'!$B$5:$O$94,14,FALSE)</f>
        <v>1946-47</v>
      </c>
      <c r="C36" s="18">
        <f>LARGE('octsep cfs'!$B$5:$B$94,'octsep cfs rank'!$A36)</f>
        <v>450</v>
      </c>
      <c r="D36" s="5" t="str">
        <f>VLOOKUP(E36,'octsep cfs'!$C$5:$O$94,13,FALSE)</f>
        <v>1988-89</v>
      </c>
      <c r="E36" s="18">
        <f>LARGE('octsep cfs'!$C$5:$C$94,'octsep cfs rank'!$A36)</f>
        <v>1371</v>
      </c>
      <c r="F36" s="5" t="str">
        <f>VLOOKUP(G36,'octsep cfs'!$D$5:$O$94,12,FALSE)</f>
        <v>1937-38</v>
      </c>
      <c r="G36" s="18">
        <f>LARGE('octsep cfs'!$D$5:$D$94,'octsep cfs rank'!$A36)</f>
        <v>1966</v>
      </c>
      <c r="H36" s="5" t="str">
        <f>VLOOKUP(I36,'octsep cfs'!$E$5:$O$94,11,FALSE)</f>
        <v>1963-64</v>
      </c>
      <c r="I36" s="18">
        <f>LARGE('octsep cfs'!$E$5:$E$94,'octsep cfs rank'!$A36)</f>
        <v>2099</v>
      </c>
      <c r="J36" s="5" t="str">
        <f>VLOOKUP(K36,'octsep cfs'!$F$5:$O$94,10,FALSE)</f>
        <v>1934-35</v>
      </c>
      <c r="K36" s="18">
        <f>LARGE('octsep cfs'!$F$5:$F$94,'octsep cfs rank'!$A36)</f>
        <v>1852</v>
      </c>
      <c r="L36" s="5" t="str">
        <f>VLOOKUP(M36,'octsep cfs'!$G$5:$O$94,9,FALSE)</f>
        <v>1945-46</v>
      </c>
      <c r="M36" s="18">
        <f>LARGE('octsep cfs'!$G$5:$G$94,'octsep cfs rank'!$A36)</f>
        <v>1703</v>
      </c>
      <c r="N36" s="5" t="str">
        <f>VLOOKUP(O36,'octsep cfs'!$H$5:$O$94,8,FALSE)</f>
        <v>2012-13</v>
      </c>
      <c r="O36" s="18">
        <f>LARGE('octsep cfs'!$H$5:$H$94,'octsep cfs rank'!$A36)</f>
        <v>1727</v>
      </c>
      <c r="P36" s="5" t="str">
        <f>VLOOKUP(Q36,'octsep cfs'!$I$5:$O$94,7,FALSE)</f>
        <v>1954-55</v>
      </c>
      <c r="Q36" s="18">
        <f>LARGE('octsep cfs'!$I$5:$I$94,'octsep cfs rank'!$A36)</f>
        <v>1763</v>
      </c>
      <c r="R36" s="5" t="str">
        <f>VLOOKUP(S36,'octsep cfs'!$J$5:$O$94,6,FALSE)</f>
        <v>1953-54</v>
      </c>
      <c r="S36" s="18">
        <f>LARGE('octsep cfs'!$J$5:$J$94,'octsep cfs rank'!$A36)</f>
        <v>1146</v>
      </c>
      <c r="T36" s="5" t="str">
        <f>VLOOKUP(U36,'octsep cfs'!$K$5:$O$94,5,FALSE)</f>
        <v>1957-58</v>
      </c>
      <c r="U36" s="18">
        <f>LARGE('octsep cfs'!$K$5:$K$94,'octsep cfs rank'!$A36)</f>
        <v>510</v>
      </c>
      <c r="V36" s="5" t="str">
        <f>VLOOKUP(W36,'octsep cfs'!$L$5:$O$94,4,FALSE)</f>
        <v>1954-55</v>
      </c>
      <c r="W36" s="18">
        <f>LARGE('octsep cfs'!$L$5:$L$94,'octsep cfs rank'!$A36)</f>
        <v>368</v>
      </c>
      <c r="X36" s="5" t="str">
        <f>VLOOKUP(Y36,'octsep cfs'!$M$5:$O$94,3,FALSE)</f>
        <v>1954-55</v>
      </c>
      <c r="Y36" s="18">
        <f>LARGE('octsep cfs'!$M$5:$M$94,'octsep cfs rank'!$A36)</f>
        <v>358</v>
      </c>
      <c r="Z36" s="5" t="str">
        <f>VLOOKUP(AA36,'octsep cfs'!$N$5:$O$94,2,FALSE)</f>
        <v>2015-16</v>
      </c>
      <c r="AA36" s="18">
        <f>LARGE('octsep cfs'!$N$5:$N$94,'octsep cfs rank'!$A36)</f>
        <v>1211</v>
      </c>
    </row>
    <row r="37" spans="1:27" x14ac:dyDescent="0.2">
      <c r="A37" s="5">
        <v>32</v>
      </c>
      <c r="B37" s="5" t="str">
        <f>VLOOKUP(C37,'octsep cfs'!$B$5:$O$94,14,FALSE)</f>
        <v>1990-91</v>
      </c>
      <c r="C37" s="18">
        <f>LARGE('octsep cfs'!$B$5:$B$94,'octsep cfs rank'!$A37)</f>
        <v>448</v>
      </c>
      <c r="D37" s="5" t="str">
        <f>VLOOKUP(E37,'octsep cfs'!$C$5:$O$94,13,FALSE)</f>
        <v>1951-52</v>
      </c>
      <c r="E37" s="18">
        <f>LARGE('octsep cfs'!$C$5:$C$94,'octsep cfs rank'!$A37)</f>
        <v>1351</v>
      </c>
      <c r="F37" s="5" t="str">
        <f>VLOOKUP(G37,'octsep cfs'!$D$5:$O$94,12,FALSE)</f>
        <v>1934-35</v>
      </c>
      <c r="G37" s="18">
        <f>LARGE('octsep cfs'!$D$5:$D$94,'octsep cfs rank'!$A37)</f>
        <v>1960</v>
      </c>
      <c r="H37" s="5" t="str">
        <f>VLOOKUP(I37,'octsep cfs'!$E$5:$O$94,11,FALSE)</f>
        <v>1999-2000</v>
      </c>
      <c r="I37" s="18">
        <f>LARGE('octsep cfs'!$E$5:$E$94,'octsep cfs rank'!$A37)</f>
        <v>2069</v>
      </c>
      <c r="J37" s="5" t="str">
        <f>VLOOKUP(K37,'octsep cfs'!$F$5:$O$94,10,FALSE)</f>
        <v>2005-06</v>
      </c>
      <c r="K37" s="18">
        <f>LARGE('octsep cfs'!$F$5:$F$94,'octsep cfs rank'!$A37)</f>
        <v>1823</v>
      </c>
      <c r="L37" s="5" t="str">
        <f>VLOOKUP(M37,'octsep cfs'!$G$5:$O$94,9,FALSE)</f>
        <v>1955-56</v>
      </c>
      <c r="M37" s="18">
        <f>LARGE('octsep cfs'!$G$5:$G$94,'octsep cfs rank'!$A37)</f>
        <v>1675</v>
      </c>
      <c r="N37" s="5" t="str">
        <f>VLOOKUP(O37,'octsep cfs'!$H$5:$O$94,8,FALSE)</f>
        <v>1950-51</v>
      </c>
      <c r="O37" s="18">
        <f>LARGE('octsep cfs'!$H$5:$H$94,'octsep cfs rank'!$A37)</f>
        <v>1689</v>
      </c>
      <c r="P37" s="5" t="str">
        <f>VLOOKUP(Q37,'octsep cfs'!$I$5:$O$94,7,FALSE)</f>
        <v>2004-05</v>
      </c>
      <c r="Q37" s="18">
        <f>LARGE('octsep cfs'!$I$5:$I$94,'octsep cfs rank'!$A37)</f>
        <v>1685</v>
      </c>
      <c r="R37" s="5" t="str">
        <f>VLOOKUP(S37,'octsep cfs'!$J$5:$O$94,6,FALSE)</f>
        <v>1937-38</v>
      </c>
      <c r="S37" s="18">
        <f>LARGE('octsep cfs'!$J$5:$J$94,'octsep cfs rank'!$A37)</f>
        <v>1140</v>
      </c>
      <c r="T37" s="5" t="str">
        <f>VLOOKUP(U37,'octsep cfs'!$K$5:$O$94,5,FALSE)</f>
        <v>1997-98</v>
      </c>
      <c r="U37" s="18">
        <f>LARGE('octsep cfs'!$K$5:$K$94,'octsep cfs rank'!$A37)</f>
        <v>499</v>
      </c>
      <c r="V37" s="5" t="str">
        <f>VLOOKUP(W37,'octsep cfs'!$L$5:$O$94,4,FALSE)</f>
        <v>2005-06</v>
      </c>
      <c r="W37" s="18">
        <f>LARGE('octsep cfs'!$L$5:$L$94,'octsep cfs rank'!$A37)</f>
        <v>366</v>
      </c>
      <c r="X37" s="5" t="str">
        <f>VLOOKUP(Y37,'octsep cfs'!$M$5:$O$94,3,FALSE)</f>
        <v>1945-46</v>
      </c>
      <c r="Y37" s="18">
        <f>LARGE('octsep cfs'!$M$5:$M$94,'octsep cfs rank'!$A37)</f>
        <v>355</v>
      </c>
      <c r="Z37" s="5" t="str">
        <f>VLOOKUP(AA37,'octsep cfs'!$N$5:$O$94,2,FALSE)</f>
        <v>1985-86</v>
      </c>
      <c r="AA37" s="18">
        <f>LARGE('octsep cfs'!$N$5:$N$94,'octsep cfs rank'!$A37)</f>
        <v>1201</v>
      </c>
    </row>
    <row r="38" spans="1:27" x14ac:dyDescent="0.2">
      <c r="A38" s="5">
        <v>33</v>
      </c>
      <c r="B38" s="5" t="str">
        <f>VLOOKUP(C38,'octsep cfs'!$B$5:$O$94,14,FALSE)</f>
        <v>2008-09</v>
      </c>
      <c r="C38" s="18">
        <f>LARGE('octsep cfs'!$B$5:$B$94,'octsep cfs rank'!$A38)</f>
        <v>445</v>
      </c>
      <c r="D38" s="5" t="str">
        <f>VLOOKUP(E38,'octsep cfs'!$C$5:$O$94,13,FALSE)</f>
        <v>2006-07</v>
      </c>
      <c r="E38" s="18">
        <f>LARGE('octsep cfs'!$C$5:$C$94,'octsep cfs rank'!$A38)</f>
        <v>1343</v>
      </c>
      <c r="F38" s="5" t="str">
        <f>VLOOKUP(G38,'octsep cfs'!$D$5:$O$94,12,FALSE)</f>
        <v>2001-02</v>
      </c>
      <c r="G38" s="18">
        <f>LARGE('octsep cfs'!$D$5:$D$94,'octsep cfs rank'!$A38)</f>
        <v>1906</v>
      </c>
      <c r="H38" s="5" t="str">
        <f>VLOOKUP(I38,'octsep cfs'!$E$5:$O$94,11,FALSE)</f>
        <v>1965-66</v>
      </c>
      <c r="I38" s="18">
        <f>LARGE('octsep cfs'!$E$5:$E$94,'octsep cfs rank'!$A38)</f>
        <v>2050</v>
      </c>
      <c r="J38" s="5" t="str">
        <f>VLOOKUP(K38,'octsep cfs'!$F$5:$O$94,10,FALSE)</f>
        <v>1970-71</v>
      </c>
      <c r="K38" s="18">
        <f>LARGE('octsep cfs'!$F$5:$F$94,'octsep cfs rank'!$A38)</f>
        <v>1789</v>
      </c>
      <c r="L38" s="5" t="str">
        <f>VLOOKUP(M38,'octsep cfs'!$G$5:$O$94,9,FALSE)</f>
        <v>1994-95</v>
      </c>
      <c r="M38" s="18">
        <f>LARGE('octsep cfs'!$G$5:$G$94,'octsep cfs rank'!$A38)</f>
        <v>1674</v>
      </c>
      <c r="N38" s="5" t="str">
        <f>VLOOKUP(O38,'octsep cfs'!$H$5:$O$94,8,FALSE)</f>
        <v>1989-90</v>
      </c>
      <c r="O38" s="18">
        <f>LARGE('octsep cfs'!$H$5:$H$94,'octsep cfs rank'!$A38)</f>
        <v>1687</v>
      </c>
      <c r="P38" s="5" t="str">
        <f>VLOOKUP(Q38,'octsep cfs'!$I$5:$O$94,7,FALSE)</f>
        <v>1966-67</v>
      </c>
      <c r="Q38" s="18">
        <f>LARGE('octsep cfs'!$I$5:$I$94,'octsep cfs rank'!$A38)</f>
        <v>1666</v>
      </c>
      <c r="R38" s="5" t="str">
        <f>VLOOKUP(S38,'octsep cfs'!$J$5:$O$94,6,FALSE)</f>
        <v>2005-06</v>
      </c>
      <c r="S38" s="18">
        <f>LARGE('octsep cfs'!$J$5:$J$94,'octsep cfs rank'!$A38)</f>
        <v>1119</v>
      </c>
      <c r="T38" s="5" t="str">
        <f>VLOOKUP(U38,'octsep cfs'!$K$5:$O$94,5,FALSE)</f>
        <v>1946-47</v>
      </c>
      <c r="U38" s="18">
        <f>LARGE('octsep cfs'!$K$5:$K$94,'octsep cfs rank'!$A38)</f>
        <v>492</v>
      </c>
      <c r="V38" s="5" t="str">
        <f>VLOOKUP(W38,'octsep cfs'!$L$5:$O$94,4,FALSE)</f>
        <v>1950-51</v>
      </c>
      <c r="W38" s="18">
        <f>LARGE('octsep cfs'!$L$5:$L$94,'octsep cfs rank'!$A38)</f>
        <v>365</v>
      </c>
      <c r="X38" s="5" t="str">
        <f>VLOOKUP(Y38,'octsep cfs'!$M$5:$O$94,3,FALSE)</f>
        <v>1942-43</v>
      </c>
      <c r="Y38" s="18">
        <f>LARGE('octsep cfs'!$M$5:$M$94,'octsep cfs rank'!$A38)</f>
        <v>353</v>
      </c>
      <c r="Z38" s="5" t="str">
        <f>VLOOKUP(AA38,'octsep cfs'!$N$5:$O$94,2,FALSE)</f>
        <v>1968-69</v>
      </c>
      <c r="AA38" s="18">
        <f>LARGE('octsep cfs'!$N$5:$N$94,'octsep cfs rank'!$A38)</f>
        <v>1169</v>
      </c>
    </row>
    <row r="39" spans="1:27" x14ac:dyDescent="0.2">
      <c r="A39" s="5">
        <v>34</v>
      </c>
      <c r="B39" s="5" t="str">
        <f>VLOOKUP(C39,'octsep cfs'!$B$5:$O$94,14,FALSE)</f>
        <v>1961-62</v>
      </c>
      <c r="C39" s="18">
        <f>LARGE('octsep cfs'!$B$5:$B$94,'octsep cfs rank'!$A39)</f>
        <v>443</v>
      </c>
      <c r="D39" s="5" t="str">
        <f>VLOOKUP(E39,'octsep cfs'!$C$5:$O$94,13,FALSE)</f>
        <v>2012-13</v>
      </c>
      <c r="E39" s="18">
        <f>LARGE('octsep cfs'!$C$5:$C$94,'octsep cfs rank'!$A39)</f>
        <v>1328</v>
      </c>
      <c r="F39" s="5" t="str">
        <f>VLOOKUP(G39,'octsep cfs'!$D$5:$O$94,12,FALSE)</f>
        <v>1966-67</v>
      </c>
      <c r="G39" s="18">
        <f>LARGE('octsep cfs'!$D$5:$D$94,'octsep cfs rank'!$A39)</f>
        <v>1858</v>
      </c>
      <c r="H39" s="5" t="str">
        <f>VLOOKUP(I39,'octsep cfs'!$E$5:$O$94,11,FALSE)</f>
        <v>1966-67</v>
      </c>
      <c r="I39" s="18">
        <f>LARGE('octsep cfs'!$E$5:$E$94,'octsep cfs rank'!$A39)</f>
        <v>2041</v>
      </c>
      <c r="J39" s="5" t="str">
        <f>VLOOKUP(K39,'octsep cfs'!$F$5:$O$94,10,FALSE)</f>
        <v>1937-38</v>
      </c>
      <c r="K39" s="18">
        <f>LARGE('octsep cfs'!$F$5:$F$94,'octsep cfs rank'!$A39)</f>
        <v>1779</v>
      </c>
      <c r="L39" s="5" t="str">
        <f>VLOOKUP(M39,'octsep cfs'!$G$5:$O$94,9,FALSE)</f>
        <v>1951-52</v>
      </c>
      <c r="M39" s="18">
        <f>LARGE('octsep cfs'!$G$5:$G$94,'octsep cfs rank'!$A39)</f>
        <v>1669</v>
      </c>
      <c r="N39" s="5" t="str">
        <f>VLOOKUP(O39,'octsep cfs'!$H$5:$O$94,8,FALSE)</f>
        <v>1968-69</v>
      </c>
      <c r="O39" s="18">
        <f>LARGE('octsep cfs'!$H$5:$H$94,'octsep cfs rank'!$A39)</f>
        <v>1682</v>
      </c>
      <c r="P39" s="5" t="str">
        <f>VLOOKUP(Q39,'octsep cfs'!$I$5:$O$94,7,FALSE)</f>
        <v>1975-76</v>
      </c>
      <c r="Q39" s="18">
        <f>LARGE('octsep cfs'!$I$5:$I$94,'octsep cfs rank'!$A39)</f>
        <v>1662</v>
      </c>
      <c r="R39" s="5" t="str">
        <f>VLOOKUP(S39,'octsep cfs'!$J$5:$O$94,6,FALSE)</f>
        <v>1982-83</v>
      </c>
      <c r="S39" s="18">
        <f>LARGE('octsep cfs'!$J$5:$J$94,'octsep cfs rank'!$A39)</f>
        <v>1111</v>
      </c>
      <c r="T39" s="5" t="str">
        <f>VLOOKUP(U39,'octsep cfs'!$K$5:$O$94,5,FALSE)</f>
        <v>1948-49</v>
      </c>
      <c r="U39" s="18">
        <f>LARGE('octsep cfs'!$K$5:$K$94,'octsep cfs rank'!$A39)</f>
        <v>491</v>
      </c>
      <c r="V39" s="5" t="str">
        <f>VLOOKUP(W39,'octsep cfs'!$L$5:$O$94,4,FALSE)</f>
        <v>2013-14</v>
      </c>
      <c r="W39" s="18">
        <f>LARGE('octsep cfs'!$L$5:$L$94,'octsep cfs rank'!$A39)</f>
        <v>362</v>
      </c>
      <c r="X39" s="5" t="str">
        <f>VLOOKUP(Y39,'octsep cfs'!$M$5:$O$94,3,FALSE)</f>
        <v>1955-56</v>
      </c>
      <c r="Y39" s="18">
        <f>LARGE('octsep cfs'!$M$5:$M$94,'octsep cfs rank'!$A39)</f>
        <v>351</v>
      </c>
      <c r="Z39" s="5" t="str">
        <f>VLOOKUP(AA39,'octsep cfs'!$N$5:$O$94,2,FALSE)</f>
        <v>1968-69</v>
      </c>
      <c r="AA39" s="18">
        <f>LARGE('octsep cfs'!$N$5:$N$94,'octsep cfs rank'!$A39)</f>
        <v>1169</v>
      </c>
    </row>
    <row r="40" spans="1:27" x14ac:dyDescent="0.2">
      <c r="A40" s="5">
        <v>35</v>
      </c>
      <c r="B40" s="5" t="str">
        <f>VLOOKUP(C40,'octsep cfs'!$B$5:$O$94,14,FALSE)</f>
        <v>1971-72</v>
      </c>
      <c r="C40" s="18">
        <f>LARGE('octsep cfs'!$B$5:$B$94,'octsep cfs rank'!$A40)</f>
        <v>442</v>
      </c>
      <c r="D40" s="5" t="str">
        <f>VLOOKUP(E40,'octsep cfs'!$C$5:$O$94,13,FALSE)</f>
        <v>2007-08</v>
      </c>
      <c r="E40" s="18">
        <f>LARGE('octsep cfs'!$C$5:$C$94,'octsep cfs rank'!$A40)</f>
        <v>1190</v>
      </c>
      <c r="F40" s="5" t="str">
        <f>VLOOKUP(G40,'octsep cfs'!$D$5:$O$94,12,FALSE)</f>
        <v>1946-47</v>
      </c>
      <c r="G40" s="18">
        <f>LARGE('octsep cfs'!$D$5:$D$94,'octsep cfs rank'!$A40)</f>
        <v>1840</v>
      </c>
      <c r="H40" s="5" t="str">
        <f>VLOOKUP(I40,'octsep cfs'!$E$5:$O$94,11,FALSE)</f>
        <v>1958-59</v>
      </c>
      <c r="I40" s="18">
        <f>LARGE('octsep cfs'!$E$5:$E$94,'octsep cfs rank'!$A40)</f>
        <v>2037</v>
      </c>
      <c r="J40" s="5" t="str">
        <f>VLOOKUP(K40,'octsep cfs'!$F$5:$O$94,10,FALSE)</f>
        <v>1937-38</v>
      </c>
      <c r="K40" s="18">
        <f>LARGE('octsep cfs'!$F$5:$F$94,'octsep cfs rank'!$A40)</f>
        <v>1779</v>
      </c>
      <c r="L40" s="5" t="str">
        <f>VLOOKUP(M40,'octsep cfs'!$G$5:$O$94,9,FALSE)</f>
        <v>1951-52</v>
      </c>
      <c r="M40" s="18">
        <f>LARGE('octsep cfs'!$G$5:$G$94,'octsep cfs rank'!$A40)</f>
        <v>1669</v>
      </c>
      <c r="N40" s="5" t="str">
        <f>VLOOKUP(O40,'octsep cfs'!$H$5:$O$94,8,FALSE)</f>
        <v>1994-95</v>
      </c>
      <c r="O40" s="18">
        <f>LARGE('octsep cfs'!$H$5:$H$94,'octsep cfs rank'!$A40)</f>
        <v>1679</v>
      </c>
      <c r="P40" s="5" t="str">
        <f>VLOOKUP(Q40,'octsep cfs'!$I$5:$O$94,7,FALSE)</f>
        <v>1975-76</v>
      </c>
      <c r="Q40" s="18">
        <f>LARGE('octsep cfs'!$I$5:$I$94,'octsep cfs rank'!$A40)</f>
        <v>1662</v>
      </c>
      <c r="R40" s="5" t="str">
        <f>VLOOKUP(S40,'octsep cfs'!$J$5:$O$94,6,FALSE)</f>
        <v>1984-85</v>
      </c>
      <c r="S40" s="18">
        <f>LARGE('octsep cfs'!$J$5:$J$94,'octsep cfs rank'!$A40)</f>
        <v>1076</v>
      </c>
      <c r="T40" s="5" t="str">
        <f>VLOOKUP(U40,'octsep cfs'!$K$5:$O$94,5,FALSE)</f>
        <v>1937-38</v>
      </c>
      <c r="U40" s="18">
        <f>LARGE('octsep cfs'!$K$5:$K$94,'octsep cfs rank'!$A40)</f>
        <v>473</v>
      </c>
      <c r="V40" s="5" t="str">
        <f>VLOOKUP(W40,'octsep cfs'!$L$5:$O$94,4,FALSE)</f>
        <v>2008-09</v>
      </c>
      <c r="W40" s="18">
        <f>LARGE('octsep cfs'!$L$5:$L$94,'octsep cfs rank'!$A40)</f>
        <v>361</v>
      </c>
      <c r="X40" s="5" t="str">
        <f>VLOOKUP(Y40,'octsep cfs'!$M$5:$O$94,3,FALSE)</f>
        <v>1952-53</v>
      </c>
      <c r="Y40" s="18">
        <f>LARGE('octsep cfs'!$M$5:$M$94,'octsep cfs rank'!$A40)</f>
        <v>348</v>
      </c>
      <c r="Z40" s="5" t="str">
        <f>VLOOKUP(AA40,'octsep cfs'!$N$5:$O$94,2,FALSE)</f>
        <v>1997-98</v>
      </c>
      <c r="AA40" s="18">
        <f>LARGE('octsep cfs'!$N$5:$N$94,'octsep cfs rank'!$A40)</f>
        <v>1167</v>
      </c>
    </row>
    <row r="41" spans="1:27" x14ac:dyDescent="0.2">
      <c r="A41" s="5">
        <v>36</v>
      </c>
      <c r="B41" s="5" t="str">
        <f>VLOOKUP(C41,'octsep cfs'!$B$5:$O$94,14,FALSE)</f>
        <v>1969-70</v>
      </c>
      <c r="C41" s="18">
        <f>LARGE('octsep cfs'!$B$5:$B$94,'octsep cfs rank'!$A41)</f>
        <v>428</v>
      </c>
      <c r="D41" s="5" t="str">
        <f>VLOOKUP(E41,'octsep cfs'!$C$5:$O$94,13,FALSE)</f>
        <v>1958-59</v>
      </c>
      <c r="E41" s="18">
        <f>LARGE('octsep cfs'!$C$5:$C$94,'octsep cfs rank'!$A41)</f>
        <v>1183</v>
      </c>
      <c r="F41" s="5" t="str">
        <f>VLOOKUP(G41,'octsep cfs'!$D$5:$O$94,12,FALSE)</f>
        <v>2003-04</v>
      </c>
      <c r="G41" s="18">
        <f>LARGE('octsep cfs'!$D$5:$D$94,'octsep cfs rank'!$A41)</f>
        <v>1827</v>
      </c>
      <c r="H41" s="5" t="str">
        <f>VLOOKUP(I41,'octsep cfs'!$E$5:$O$94,11,FALSE)</f>
        <v>1985-86</v>
      </c>
      <c r="I41" s="18">
        <f>LARGE('octsep cfs'!$E$5:$E$94,'octsep cfs rank'!$A41)</f>
        <v>2012</v>
      </c>
      <c r="J41" s="5" t="str">
        <f>VLOOKUP(K41,'octsep cfs'!$F$5:$O$94,10,FALSE)</f>
        <v>1973-74</v>
      </c>
      <c r="K41" s="18">
        <f>LARGE('octsep cfs'!$F$5:$F$94,'octsep cfs rank'!$A41)</f>
        <v>1765</v>
      </c>
      <c r="L41" s="5" t="str">
        <f>VLOOKUP(M41,'octsep cfs'!$G$5:$O$94,9,FALSE)</f>
        <v>1948-49</v>
      </c>
      <c r="M41" s="18">
        <f>LARGE('octsep cfs'!$G$5:$G$94,'octsep cfs rank'!$A41)</f>
        <v>1650</v>
      </c>
      <c r="N41" s="5" t="str">
        <f>VLOOKUP(O41,'octsep cfs'!$H$5:$O$94,8,FALSE)</f>
        <v>1970-71</v>
      </c>
      <c r="O41" s="18">
        <f>LARGE('octsep cfs'!$H$5:$H$94,'octsep cfs rank'!$A41)</f>
        <v>1669</v>
      </c>
      <c r="P41" s="5" t="str">
        <f>VLOOKUP(Q41,'octsep cfs'!$I$5:$O$94,7,FALSE)</f>
        <v>1945-46</v>
      </c>
      <c r="Q41" s="18">
        <f>LARGE('octsep cfs'!$I$5:$I$94,'octsep cfs rank'!$A41)</f>
        <v>1635</v>
      </c>
      <c r="R41" s="5" t="str">
        <f>VLOOKUP(S41,'octsep cfs'!$J$5:$O$94,6,FALSE)</f>
        <v>1948-49</v>
      </c>
      <c r="S41" s="18">
        <f>LARGE('octsep cfs'!$J$5:$J$94,'octsep cfs rank'!$A41)</f>
        <v>1058</v>
      </c>
      <c r="T41" s="5" t="str">
        <f>VLOOKUP(U41,'octsep cfs'!$K$5:$O$94,5,FALSE)</f>
        <v>1941-42</v>
      </c>
      <c r="U41" s="18">
        <f>LARGE('octsep cfs'!$K$5:$K$94,'octsep cfs rank'!$A41)</f>
        <v>464</v>
      </c>
      <c r="V41" s="5" t="str">
        <f>VLOOKUP(W41,'octsep cfs'!$L$5:$O$94,4,FALSE)</f>
        <v>2016-17</v>
      </c>
      <c r="W41" s="18">
        <f>LARGE('octsep cfs'!$L$5:$L$94,'octsep cfs rank'!$A41)</f>
        <v>357</v>
      </c>
      <c r="X41" s="5" t="str">
        <f>VLOOKUP(Y41,'octsep cfs'!$M$5:$O$94,3,FALSE)</f>
        <v>1972-73</v>
      </c>
      <c r="Y41" s="18">
        <f>LARGE('octsep cfs'!$M$5:$M$94,'octsep cfs rank'!$A41)</f>
        <v>346</v>
      </c>
      <c r="Z41" s="5" t="str">
        <f>VLOOKUP(AA41,'octsep cfs'!$N$5:$O$94,2,FALSE)</f>
        <v>2006-07</v>
      </c>
      <c r="AA41" s="18">
        <f>LARGE('octsep cfs'!$N$5:$N$94,'octsep cfs rank'!$A41)</f>
        <v>1163</v>
      </c>
    </row>
    <row r="42" spans="1:27" x14ac:dyDescent="0.2">
      <c r="A42" s="5">
        <v>37</v>
      </c>
      <c r="B42" s="5" t="str">
        <f>VLOOKUP(C42,'octsep cfs'!$B$5:$O$94,14,FALSE)</f>
        <v>1968-69</v>
      </c>
      <c r="C42" s="18">
        <f>LARGE('octsep cfs'!$B$5:$B$94,'octsep cfs rank'!$A42)</f>
        <v>426</v>
      </c>
      <c r="D42" s="5" t="str">
        <f>VLOOKUP(E42,'octsep cfs'!$C$5:$O$94,13,FALSE)</f>
        <v>1975-76</v>
      </c>
      <c r="E42" s="18">
        <f>LARGE('octsep cfs'!$C$5:$C$94,'octsep cfs rank'!$A42)</f>
        <v>1160</v>
      </c>
      <c r="F42" s="5" t="str">
        <f>VLOOKUP(G42,'octsep cfs'!$D$5:$O$94,12,FALSE)</f>
        <v>1968-69</v>
      </c>
      <c r="G42" s="18">
        <f>LARGE('octsep cfs'!$D$5:$D$94,'octsep cfs rank'!$A42)</f>
        <v>1687</v>
      </c>
      <c r="H42" s="5" t="str">
        <f>VLOOKUP(I42,'octsep cfs'!$E$5:$O$94,11,FALSE)</f>
        <v>1933-34</v>
      </c>
      <c r="I42" s="18">
        <f>LARGE('octsep cfs'!$E$5:$E$94,'octsep cfs rank'!$A42)</f>
        <v>1950</v>
      </c>
      <c r="J42" s="5" t="str">
        <f>VLOOKUP(K42,'octsep cfs'!$F$5:$O$94,10,FALSE)</f>
        <v>1948-49</v>
      </c>
      <c r="K42" s="18">
        <f>LARGE('octsep cfs'!$F$5:$F$94,'octsep cfs rank'!$A42)</f>
        <v>1737</v>
      </c>
      <c r="L42" s="5" t="str">
        <f>VLOOKUP(M42,'octsep cfs'!$G$5:$O$94,9,FALSE)</f>
        <v>1936-37</v>
      </c>
      <c r="M42" s="18">
        <f>LARGE('octsep cfs'!$G$5:$G$94,'octsep cfs rank'!$A42)</f>
        <v>1564</v>
      </c>
      <c r="N42" s="5" t="str">
        <f>VLOOKUP(O42,'octsep cfs'!$H$5:$O$94,8,FALSE)</f>
        <v>2017-18</v>
      </c>
      <c r="O42" s="18">
        <f>LARGE('octsep cfs'!$H$5:$H$94,'octsep cfs rank'!$A42)</f>
        <v>1636</v>
      </c>
      <c r="P42" s="5" t="str">
        <f>VLOOKUP(Q42,'octsep cfs'!$I$5:$O$94,7,FALSE)</f>
        <v>1928-29</v>
      </c>
      <c r="Q42" s="18">
        <f>LARGE('octsep cfs'!$I$5:$I$94,'octsep cfs rank'!$A42)</f>
        <v>1625</v>
      </c>
      <c r="R42" s="5" t="str">
        <f>VLOOKUP(S42,'octsep cfs'!$J$5:$O$94,6,FALSE)</f>
        <v>1966-67</v>
      </c>
      <c r="S42" s="18">
        <f>LARGE('octsep cfs'!$J$5:$J$94,'octsep cfs rank'!$A42)</f>
        <v>1049</v>
      </c>
      <c r="T42" s="5" t="str">
        <f>VLOOKUP(U42,'octsep cfs'!$K$5:$O$94,5,FALSE)</f>
        <v>1995-96</v>
      </c>
      <c r="U42" s="18">
        <f>LARGE('octsep cfs'!$K$5:$K$94,'octsep cfs rank'!$A42)</f>
        <v>461</v>
      </c>
      <c r="V42" s="5" t="str">
        <f>VLOOKUP(W42,'octsep cfs'!$L$5:$O$94,4,FALSE)</f>
        <v>1984-85</v>
      </c>
      <c r="W42" s="18">
        <f>LARGE('octsep cfs'!$L$5:$L$94,'octsep cfs rank'!$A42)</f>
        <v>356</v>
      </c>
      <c r="X42" s="5" t="str">
        <f>VLOOKUP(Y42,'octsep cfs'!$M$5:$O$94,3,FALSE)</f>
        <v>1950-51</v>
      </c>
      <c r="Y42" s="18">
        <f>LARGE('octsep cfs'!$M$5:$M$94,'octsep cfs rank'!$A42)</f>
        <v>338</v>
      </c>
      <c r="Z42" s="5" t="str">
        <f>VLOOKUP(AA42,'octsep cfs'!$N$5:$O$94,2,FALSE)</f>
        <v>1994-95</v>
      </c>
      <c r="AA42" s="18">
        <f>LARGE('octsep cfs'!$N$5:$N$94,'octsep cfs rank'!$A42)</f>
        <v>1161</v>
      </c>
    </row>
    <row r="43" spans="1:27" x14ac:dyDescent="0.2">
      <c r="A43" s="5">
        <v>38</v>
      </c>
      <c r="B43" s="5" t="str">
        <f>VLOOKUP(C43,'octsep cfs'!$B$5:$O$94,14,FALSE)</f>
        <v>1934-35</v>
      </c>
      <c r="C43" s="18">
        <f>LARGE('octsep cfs'!$B$5:$B$94,'octsep cfs rank'!$A43)</f>
        <v>420</v>
      </c>
      <c r="D43" s="5" t="str">
        <f>VLOOKUP(E43,'octsep cfs'!$C$5:$O$94,13,FALSE)</f>
        <v>2010-11</v>
      </c>
      <c r="E43" s="18">
        <f>LARGE('octsep cfs'!$C$5:$C$94,'octsep cfs rank'!$A43)</f>
        <v>1095</v>
      </c>
      <c r="F43" s="5" t="str">
        <f>VLOOKUP(G43,'octsep cfs'!$D$5:$O$94,12,FALSE)</f>
        <v>1970-71</v>
      </c>
      <c r="G43" s="18">
        <f>LARGE('octsep cfs'!$D$5:$D$94,'octsep cfs rank'!$A43)</f>
        <v>1680</v>
      </c>
      <c r="H43" s="5" t="str">
        <f>VLOOKUP(I43,'octsep cfs'!$E$5:$O$94,11,FALSE)</f>
        <v>2001-02</v>
      </c>
      <c r="I43" s="18">
        <f>LARGE('octsep cfs'!$E$5:$E$94,'octsep cfs rank'!$A43)</f>
        <v>1936</v>
      </c>
      <c r="J43" s="5" t="str">
        <f>VLOOKUP(K43,'octsep cfs'!$F$5:$O$94,10,FALSE)</f>
        <v>2003-04</v>
      </c>
      <c r="K43" s="18">
        <f>LARGE('octsep cfs'!$F$5:$F$94,'octsep cfs rank'!$A43)</f>
        <v>1730</v>
      </c>
      <c r="L43" s="5" t="str">
        <f>VLOOKUP(M43,'octsep cfs'!$G$5:$O$94,9,FALSE)</f>
        <v>1999-2000</v>
      </c>
      <c r="M43" s="18">
        <f>LARGE('octsep cfs'!$G$5:$G$94,'octsep cfs rank'!$A43)</f>
        <v>1551</v>
      </c>
      <c r="N43" s="5" t="str">
        <f>VLOOKUP(O43,'octsep cfs'!$H$5:$O$94,8,FALSE)</f>
        <v>1962-63</v>
      </c>
      <c r="O43" s="18">
        <f>LARGE('octsep cfs'!$H$5:$H$94,'octsep cfs rank'!$A43)</f>
        <v>1633</v>
      </c>
      <c r="P43" s="5" t="str">
        <f>VLOOKUP(Q43,'octsep cfs'!$I$5:$O$94,7,FALSE)</f>
        <v>2009-10</v>
      </c>
      <c r="Q43" s="18">
        <f>LARGE('octsep cfs'!$I$5:$I$94,'octsep cfs rank'!$A43)</f>
        <v>1619</v>
      </c>
      <c r="R43" s="5" t="str">
        <f>VLOOKUP(S43,'octsep cfs'!$J$5:$O$94,6,FALSE)</f>
        <v>1941-42</v>
      </c>
      <c r="S43" s="18">
        <f>LARGE('octsep cfs'!$J$5:$J$94,'octsep cfs rank'!$A43)</f>
        <v>1035</v>
      </c>
      <c r="T43" s="5" t="str">
        <f>VLOOKUP(U43,'octsep cfs'!$K$5:$O$94,5,FALSE)</f>
        <v>1996-97</v>
      </c>
      <c r="U43" s="18">
        <f>LARGE('octsep cfs'!$K$5:$K$94,'octsep cfs rank'!$A43)</f>
        <v>460</v>
      </c>
      <c r="V43" s="5" t="str">
        <f>VLOOKUP(W43,'octsep cfs'!$L$5:$O$94,4,FALSE)</f>
        <v>1989-90</v>
      </c>
      <c r="W43" s="18">
        <f>LARGE('octsep cfs'!$L$5:$L$94,'octsep cfs rank'!$A43)</f>
        <v>355</v>
      </c>
      <c r="X43" s="5" t="str">
        <f>VLOOKUP(Y43,'octsep cfs'!$M$5:$O$94,3,FALSE)</f>
        <v>1950-51</v>
      </c>
      <c r="Y43" s="18">
        <f>LARGE('octsep cfs'!$M$5:$M$94,'octsep cfs rank'!$A43)</f>
        <v>338</v>
      </c>
      <c r="Z43" s="5" t="str">
        <f>VLOOKUP(AA43,'octsep cfs'!$N$5:$O$94,2,FALSE)</f>
        <v>1963-64</v>
      </c>
      <c r="AA43" s="18">
        <f>LARGE('octsep cfs'!$N$5:$N$94,'octsep cfs rank'!$A43)</f>
        <v>1158</v>
      </c>
    </row>
    <row r="44" spans="1:27" x14ac:dyDescent="0.2">
      <c r="A44" s="5">
        <v>39</v>
      </c>
      <c r="B44" s="5" t="str">
        <f>VLOOKUP(C44,'octsep cfs'!$B$5:$O$94,14,FALSE)</f>
        <v>2000-01</v>
      </c>
      <c r="C44" s="18">
        <f>LARGE('octsep cfs'!$B$5:$B$94,'octsep cfs rank'!$A44)</f>
        <v>410</v>
      </c>
      <c r="D44" s="5" t="str">
        <f>VLOOKUP(E44,'octsep cfs'!$C$5:$O$94,13,FALSE)</f>
        <v>1932-33</v>
      </c>
      <c r="E44" s="18">
        <f>LARGE('octsep cfs'!$C$5:$C$94,'octsep cfs rank'!$A44)</f>
        <v>1034</v>
      </c>
      <c r="F44" s="5" t="str">
        <f>VLOOKUP(G44,'octsep cfs'!$D$5:$O$94,12,FALSE)</f>
        <v>1962-63</v>
      </c>
      <c r="G44" s="18">
        <f>LARGE('octsep cfs'!$D$5:$D$94,'octsep cfs rank'!$A44)</f>
        <v>1676</v>
      </c>
      <c r="H44" s="5" t="str">
        <f>VLOOKUP(I44,'octsep cfs'!$E$5:$O$94,11,FALSE)</f>
        <v>1982-83</v>
      </c>
      <c r="I44" s="18">
        <f>LARGE('octsep cfs'!$E$5:$E$94,'octsep cfs rank'!$A44)</f>
        <v>1850</v>
      </c>
      <c r="J44" s="5" t="str">
        <f>VLOOKUP(K44,'octsep cfs'!$F$5:$O$94,10,FALSE)</f>
        <v>2014-15</v>
      </c>
      <c r="K44" s="18">
        <f>LARGE('octsep cfs'!$F$5:$F$94,'octsep cfs rank'!$A44)</f>
        <v>1650</v>
      </c>
      <c r="L44" s="5" t="str">
        <f>VLOOKUP(M44,'octsep cfs'!$G$5:$O$94,9,FALSE)</f>
        <v>1930-31</v>
      </c>
      <c r="M44" s="18">
        <f>LARGE('octsep cfs'!$G$5:$G$94,'octsep cfs rank'!$A44)</f>
        <v>1550</v>
      </c>
      <c r="N44" s="5" t="str">
        <f>VLOOKUP(O44,'octsep cfs'!$H$5:$O$94,8,FALSE)</f>
        <v>2002-03</v>
      </c>
      <c r="O44" s="18">
        <f>LARGE('octsep cfs'!$H$5:$H$94,'octsep cfs rank'!$A44)</f>
        <v>1600</v>
      </c>
      <c r="P44" s="5" t="str">
        <f>VLOOKUP(Q44,'octsep cfs'!$I$5:$O$94,7,FALSE)</f>
        <v>1990-91</v>
      </c>
      <c r="Q44" s="18">
        <f>LARGE('octsep cfs'!$I$5:$I$94,'octsep cfs rank'!$A44)</f>
        <v>1589</v>
      </c>
      <c r="R44" s="5" t="str">
        <f>VLOOKUP(S44,'octsep cfs'!$J$5:$O$94,6,FALSE)</f>
        <v>1961-62</v>
      </c>
      <c r="S44" s="18">
        <f>LARGE('octsep cfs'!$J$5:$J$94,'octsep cfs rank'!$A44)</f>
        <v>1029</v>
      </c>
      <c r="T44" s="5" t="str">
        <f>VLOOKUP(U44,'octsep cfs'!$K$5:$O$94,5,FALSE)</f>
        <v>1988-89</v>
      </c>
      <c r="U44" s="18">
        <f>LARGE('octsep cfs'!$K$5:$K$94,'octsep cfs rank'!$A44)</f>
        <v>456</v>
      </c>
      <c r="V44" s="5" t="str">
        <f>VLOOKUP(W44,'octsep cfs'!$L$5:$O$94,4,FALSE)</f>
        <v>1948-49</v>
      </c>
      <c r="W44" s="18">
        <f>LARGE('octsep cfs'!$L$5:$L$94,'octsep cfs rank'!$A44)</f>
        <v>354</v>
      </c>
      <c r="X44" s="5" t="str">
        <f>VLOOKUP(Y44,'octsep cfs'!$M$5:$O$94,3,FALSE)</f>
        <v>1995-96</v>
      </c>
      <c r="Y44" s="18">
        <f>LARGE('octsep cfs'!$M$5:$M$94,'octsep cfs rank'!$A44)</f>
        <v>336</v>
      </c>
      <c r="Z44" s="5" t="str">
        <f>VLOOKUP(AA44,'octsep cfs'!$N$5:$O$94,2,FALSE)</f>
        <v>1948-49</v>
      </c>
      <c r="AA44" s="18">
        <f>LARGE('octsep cfs'!$N$5:$N$94,'octsep cfs rank'!$A44)</f>
        <v>1157</v>
      </c>
    </row>
    <row r="45" spans="1:27" x14ac:dyDescent="0.2">
      <c r="A45" s="5">
        <v>40</v>
      </c>
      <c r="B45" s="5" t="str">
        <f>VLOOKUP(C45,'octsep cfs'!$B$5:$O$94,14,FALSE)</f>
        <v>1959-60</v>
      </c>
      <c r="C45" s="18">
        <f>LARGE('octsep cfs'!$B$5:$B$94,'octsep cfs rank'!$A45)</f>
        <v>409</v>
      </c>
      <c r="D45" s="5" t="str">
        <f>VLOOKUP(E45,'octsep cfs'!$C$5:$O$94,13,FALSE)</f>
        <v>1982-83</v>
      </c>
      <c r="E45" s="18">
        <f>LARGE('octsep cfs'!$C$5:$C$94,'octsep cfs rank'!$A45)</f>
        <v>1027</v>
      </c>
      <c r="F45" s="5" t="str">
        <f>VLOOKUP(G45,'octsep cfs'!$D$5:$O$94,12,FALSE)</f>
        <v>2004-05</v>
      </c>
      <c r="G45" s="18">
        <f>LARGE('octsep cfs'!$D$5:$D$94,'octsep cfs rank'!$A45)</f>
        <v>1584</v>
      </c>
      <c r="H45" s="5" t="str">
        <f>VLOOKUP(I45,'octsep cfs'!$E$5:$O$94,11,FALSE)</f>
        <v>1987-88</v>
      </c>
      <c r="I45" s="18">
        <f>LARGE('octsep cfs'!$E$5:$E$94,'octsep cfs rank'!$A45)</f>
        <v>1817</v>
      </c>
      <c r="J45" s="5" t="str">
        <f>VLOOKUP(K45,'octsep cfs'!$F$5:$O$94,10,FALSE)</f>
        <v>1959-60</v>
      </c>
      <c r="K45" s="18">
        <f>LARGE('octsep cfs'!$F$5:$F$94,'octsep cfs rank'!$A45)</f>
        <v>1625</v>
      </c>
      <c r="L45" s="5" t="str">
        <f>VLOOKUP(M45,'octsep cfs'!$G$5:$O$94,9,FALSE)</f>
        <v>2008-09</v>
      </c>
      <c r="M45" s="18">
        <f>LARGE('octsep cfs'!$G$5:$G$94,'octsep cfs rank'!$A45)</f>
        <v>1534</v>
      </c>
      <c r="N45" s="5" t="str">
        <f>VLOOKUP(O45,'octsep cfs'!$H$5:$O$94,8,FALSE)</f>
        <v>2015-16</v>
      </c>
      <c r="O45" s="18">
        <f>LARGE('octsep cfs'!$H$5:$H$94,'octsep cfs rank'!$A45)</f>
        <v>1586</v>
      </c>
      <c r="P45" s="5" t="str">
        <f>VLOOKUP(Q45,'octsep cfs'!$I$5:$O$94,7,FALSE)</f>
        <v>1981-82</v>
      </c>
      <c r="Q45" s="18">
        <f>LARGE('octsep cfs'!$I$5:$I$94,'octsep cfs rank'!$A45)</f>
        <v>1571</v>
      </c>
      <c r="R45" s="5" t="str">
        <f>VLOOKUP(S45,'octsep cfs'!$J$5:$O$94,6,FALSE)</f>
        <v>1968-69</v>
      </c>
      <c r="S45" s="18">
        <f>LARGE('octsep cfs'!$J$5:$J$94,'octsep cfs rank'!$A45)</f>
        <v>1012</v>
      </c>
      <c r="T45" s="5" t="str">
        <f>VLOOKUP(U45,'octsep cfs'!$K$5:$O$94,5,FALSE)</f>
        <v>1986-87</v>
      </c>
      <c r="U45" s="18">
        <f>LARGE('octsep cfs'!$K$5:$K$94,'octsep cfs rank'!$A45)</f>
        <v>454</v>
      </c>
      <c r="V45" s="5" t="str">
        <f>VLOOKUP(W45,'octsep cfs'!$L$5:$O$94,4,FALSE)</f>
        <v>1948-49</v>
      </c>
      <c r="W45" s="18">
        <f>LARGE('octsep cfs'!$L$5:$L$94,'octsep cfs rank'!$A45)</f>
        <v>354</v>
      </c>
      <c r="X45" s="5" t="str">
        <f>VLOOKUP(Y45,'octsep cfs'!$M$5:$O$94,3,FALSE)</f>
        <v>1957-58</v>
      </c>
      <c r="Y45" s="18">
        <f>LARGE('octsep cfs'!$M$5:$M$94,'octsep cfs rank'!$A45)</f>
        <v>331</v>
      </c>
      <c r="Z45" s="5" t="str">
        <f>VLOOKUP(AA45,'octsep cfs'!$N$5:$O$94,2,FALSE)</f>
        <v>1956-57</v>
      </c>
      <c r="AA45" s="18">
        <f>LARGE('octsep cfs'!$N$5:$N$94,'octsep cfs rank'!$A45)</f>
        <v>1153</v>
      </c>
    </row>
    <row r="46" spans="1:27" x14ac:dyDescent="0.2">
      <c r="A46" s="5">
        <v>41</v>
      </c>
      <c r="B46" s="5" t="str">
        <f>VLOOKUP(C46,'octsep cfs'!$B$5:$O$94,14,FALSE)</f>
        <v>1953-54</v>
      </c>
      <c r="C46" s="18">
        <f>LARGE('octsep cfs'!$B$5:$B$94,'octsep cfs rank'!$A46)</f>
        <v>408</v>
      </c>
      <c r="D46" s="5" t="str">
        <f>VLOOKUP(E46,'octsep cfs'!$C$5:$O$94,13,FALSE)</f>
        <v>1992-93</v>
      </c>
      <c r="E46" s="18">
        <f>LARGE('octsep cfs'!$C$5:$C$94,'octsep cfs rank'!$A46)</f>
        <v>1003</v>
      </c>
      <c r="F46" s="5" t="str">
        <f>VLOOKUP(G46,'octsep cfs'!$D$5:$O$94,12,FALSE)</f>
        <v>1969-70</v>
      </c>
      <c r="G46" s="18">
        <f>LARGE('octsep cfs'!$D$5:$D$94,'octsep cfs rank'!$A46)</f>
        <v>1572</v>
      </c>
      <c r="H46" s="5" t="str">
        <f>VLOOKUP(I46,'octsep cfs'!$E$5:$O$94,11,FALSE)</f>
        <v>1981-82</v>
      </c>
      <c r="I46" s="18">
        <f>LARGE('octsep cfs'!$E$5:$E$94,'octsep cfs rank'!$A46)</f>
        <v>1812</v>
      </c>
      <c r="J46" s="5" t="str">
        <f>VLOOKUP(K46,'octsep cfs'!$F$5:$O$94,10,FALSE)</f>
        <v>1980-81</v>
      </c>
      <c r="K46" s="18">
        <f>LARGE('octsep cfs'!$F$5:$F$94,'octsep cfs rank'!$A46)</f>
        <v>1609</v>
      </c>
      <c r="L46" s="5" t="str">
        <f>VLOOKUP(M46,'octsep cfs'!$G$5:$O$94,9,FALSE)</f>
        <v>1950-51</v>
      </c>
      <c r="M46" s="18">
        <f>LARGE('octsep cfs'!$G$5:$G$94,'octsep cfs rank'!$A46)</f>
        <v>1530</v>
      </c>
      <c r="N46" s="5" t="str">
        <f>VLOOKUP(O46,'octsep cfs'!$H$5:$O$94,8,FALSE)</f>
        <v>2008-09</v>
      </c>
      <c r="O46" s="18">
        <f>LARGE('octsep cfs'!$H$5:$H$94,'octsep cfs rank'!$A46)</f>
        <v>1585</v>
      </c>
      <c r="P46" s="5" t="str">
        <f>VLOOKUP(Q46,'octsep cfs'!$I$5:$O$94,7,FALSE)</f>
        <v>1999-2000</v>
      </c>
      <c r="Q46" s="18">
        <f>LARGE('octsep cfs'!$I$5:$I$94,'octsep cfs rank'!$A46)</f>
        <v>1569</v>
      </c>
      <c r="R46" s="5" t="str">
        <f>VLOOKUP(S46,'octsep cfs'!$J$5:$O$94,6,FALSE)</f>
        <v>1960-61</v>
      </c>
      <c r="S46" s="18">
        <f>LARGE('octsep cfs'!$J$5:$J$94,'octsep cfs rank'!$A46)</f>
        <v>1010</v>
      </c>
      <c r="T46" s="5" t="str">
        <f>VLOOKUP(U46,'octsep cfs'!$K$5:$O$94,5,FALSE)</f>
        <v>1950-51</v>
      </c>
      <c r="U46" s="18">
        <f>LARGE('octsep cfs'!$K$5:$K$94,'octsep cfs rank'!$A46)</f>
        <v>445</v>
      </c>
      <c r="V46" s="5" t="str">
        <f>VLOOKUP(W46,'octsep cfs'!$L$5:$O$94,4,FALSE)</f>
        <v>1995-96</v>
      </c>
      <c r="W46" s="18">
        <f>LARGE('octsep cfs'!$L$5:$L$94,'octsep cfs rank'!$A46)</f>
        <v>347</v>
      </c>
      <c r="X46" s="5" t="str">
        <f>VLOOKUP(Y46,'octsep cfs'!$M$5:$O$94,3,FALSE)</f>
        <v>1949-50</v>
      </c>
      <c r="Y46" s="18">
        <f>LARGE('octsep cfs'!$M$5:$M$94,'octsep cfs rank'!$A46)</f>
        <v>328</v>
      </c>
      <c r="Z46" s="5" t="str">
        <f>VLOOKUP(AA46,'octsep cfs'!$N$5:$O$94,2,FALSE)</f>
        <v>1999-2000</v>
      </c>
      <c r="AA46" s="18">
        <f>LARGE('octsep cfs'!$N$5:$N$94,'octsep cfs rank'!$A46)</f>
        <v>1151</v>
      </c>
    </row>
    <row r="47" spans="1:27" x14ac:dyDescent="0.2">
      <c r="A47" s="5">
        <v>42</v>
      </c>
      <c r="B47" s="5" t="str">
        <f>VLOOKUP(C47,'octsep cfs'!$B$5:$O$94,14,FALSE)</f>
        <v>1948-49</v>
      </c>
      <c r="C47" s="18">
        <f>LARGE('octsep cfs'!$B$5:$B$94,'octsep cfs rank'!$A47)</f>
        <v>407</v>
      </c>
      <c r="D47" s="5" t="str">
        <f>VLOOKUP(E47,'octsep cfs'!$C$5:$O$94,13,FALSE)</f>
        <v>1964-65</v>
      </c>
      <c r="E47" s="18">
        <f>LARGE('octsep cfs'!$C$5:$C$94,'octsep cfs rank'!$A47)</f>
        <v>978</v>
      </c>
      <c r="F47" s="5" t="str">
        <f>VLOOKUP(G47,'octsep cfs'!$D$5:$O$94,12,FALSE)</f>
        <v>1974-75</v>
      </c>
      <c r="G47" s="18">
        <f>LARGE('octsep cfs'!$D$5:$D$94,'octsep cfs rank'!$A47)</f>
        <v>1562</v>
      </c>
      <c r="H47" s="5" t="str">
        <f>VLOOKUP(I47,'octsep cfs'!$E$5:$O$94,11,FALSE)</f>
        <v>2009-10</v>
      </c>
      <c r="I47" s="18">
        <f>LARGE('octsep cfs'!$E$5:$E$94,'octsep cfs rank'!$A47)</f>
        <v>1809</v>
      </c>
      <c r="J47" s="5" t="str">
        <f>VLOOKUP(K47,'octsep cfs'!$F$5:$O$94,10,FALSE)</f>
        <v>1964-65</v>
      </c>
      <c r="K47" s="18">
        <f>LARGE('octsep cfs'!$F$5:$F$94,'octsep cfs rank'!$A47)</f>
        <v>1608</v>
      </c>
      <c r="L47" s="5" t="str">
        <f>VLOOKUP(M47,'octsep cfs'!$G$5:$O$94,9,FALSE)</f>
        <v>1990-91</v>
      </c>
      <c r="M47" s="18">
        <f>LARGE('octsep cfs'!$G$5:$G$94,'octsep cfs rank'!$A47)</f>
        <v>1521</v>
      </c>
      <c r="N47" s="5" t="str">
        <f>VLOOKUP(O47,'octsep cfs'!$H$5:$O$94,8,FALSE)</f>
        <v>1930-31</v>
      </c>
      <c r="O47" s="18">
        <f>LARGE('octsep cfs'!$H$5:$H$94,'octsep cfs rank'!$A47)</f>
        <v>1580</v>
      </c>
      <c r="P47" s="5" t="str">
        <f>VLOOKUP(Q47,'octsep cfs'!$I$5:$O$94,7,FALSE)</f>
        <v>1935-36</v>
      </c>
      <c r="Q47" s="18">
        <f>LARGE('octsep cfs'!$I$5:$I$94,'octsep cfs rank'!$A47)</f>
        <v>1568</v>
      </c>
      <c r="R47" s="5" t="str">
        <f>VLOOKUP(S47,'octsep cfs'!$J$5:$O$94,6,FALSE)</f>
        <v>1994-95</v>
      </c>
      <c r="S47" s="18">
        <f>LARGE('octsep cfs'!$J$5:$J$94,'octsep cfs rank'!$A47)</f>
        <v>980</v>
      </c>
      <c r="T47" s="5" t="str">
        <f>VLOOKUP(U47,'octsep cfs'!$K$5:$O$94,5,FALSE)</f>
        <v>1950-51</v>
      </c>
      <c r="U47" s="18">
        <f>LARGE('octsep cfs'!$K$5:$K$94,'octsep cfs rank'!$A47)</f>
        <v>445</v>
      </c>
      <c r="V47" s="5" t="str">
        <f>VLOOKUP(W47,'octsep cfs'!$L$5:$O$94,4,FALSE)</f>
        <v>1936-37</v>
      </c>
      <c r="W47" s="18">
        <f>LARGE('octsep cfs'!$L$5:$L$94,'octsep cfs rank'!$A47)</f>
        <v>343</v>
      </c>
      <c r="X47" s="5" t="str">
        <f>VLOOKUP(Y47,'octsep cfs'!$M$5:$O$94,3,FALSE)</f>
        <v>1949-50</v>
      </c>
      <c r="Y47" s="18">
        <f>LARGE('octsep cfs'!$M$5:$M$94,'octsep cfs rank'!$A47)</f>
        <v>328</v>
      </c>
      <c r="Z47" s="5" t="str">
        <f>VLOOKUP(AA47,'octsep cfs'!$N$5:$O$94,2,FALSE)</f>
        <v>1931-32</v>
      </c>
      <c r="AA47" s="18">
        <f>LARGE('octsep cfs'!$N$5:$N$94,'octsep cfs rank'!$A47)</f>
        <v>1149</v>
      </c>
    </row>
    <row r="48" spans="1:27" x14ac:dyDescent="0.2">
      <c r="A48" s="5">
        <v>43</v>
      </c>
      <c r="B48" s="5" t="str">
        <f>VLOOKUP(C48,'octsep cfs'!$B$5:$O$94,14,FALSE)</f>
        <v>1957-58</v>
      </c>
      <c r="C48" s="18">
        <f>LARGE('octsep cfs'!$B$5:$B$94,'octsep cfs rank'!$A48)</f>
        <v>403</v>
      </c>
      <c r="D48" s="5" t="str">
        <f>VLOOKUP(E48,'octsep cfs'!$C$5:$O$94,13,FALSE)</f>
        <v>2005-06</v>
      </c>
      <c r="E48" s="18">
        <f>LARGE('octsep cfs'!$C$5:$C$94,'octsep cfs rank'!$A48)</f>
        <v>977</v>
      </c>
      <c r="F48" s="5" t="str">
        <f>VLOOKUP(G48,'octsep cfs'!$D$5:$O$94,12,FALSE)</f>
        <v>1972-73</v>
      </c>
      <c r="G48" s="18">
        <f>LARGE('octsep cfs'!$D$5:$D$94,'octsep cfs rank'!$A48)</f>
        <v>1556</v>
      </c>
      <c r="H48" s="5" t="str">
        <f>VLOOKUP(I48,'octsep cfs'!$E$5:$O$94,11,FALSE)</f>
        <v>2007-08</v>
      </c>
      <c r="I48" s="18">
        <f>LARGE('octsep cfs'!$E$5:$E$94,'octsep cfs rank'!$A48)</f>
        <v>1777</v>
      </c>
      <c r="J48" s="5" t="str">
        <f>VLOOKUP(K48,'octsep cfs'!$F$5:$O$94,10,FALSE)</f>
        <v>1977-78</v>
      </c>
      <c r="K48" s="18">
        <f>LARGE('octsep cfs'!$F$5:$F$94,'octsep cfs rank'!$A48)</f>
        <v>1589</v>
      </c>
      <c r="L48" s="5" t="str">
        <f>VLOOKUP(M48,'octsep cfs'!$G$5:$O$94,9,FALSE)</f>
        <v>1981-82</v>
      </c>
      <c r="M48" s="18">
        <f>LARGE('octsep cfs'!$G$5:$G$94,'octsep cfs rank'!$A48)</f>
        <v>1477</v>
      </c>
      <c r="N48" s="5" t="str">
        <f>VLOOKUP(O48,'octsep cfs'!$H$5:$O$94,8,FALSE)</f>
        <v>1971-72</v>
      </c>
      <c r="O48" s="18">
        <f>LARGE('octsep cfs'!$H$5:$H$94,'octsep cfs rank'!$A48)</f>
        <v>1577</v>
      </c>
      <c r="P48" s="5" t="str">
        <f>VLOOKUP(Q48,'octsep cfs'!$I$5:$O$94,7,FALSE)</f>
        <v>1961-62</v>
      </c>
      <c r="Q48" s="18">
        <f>LARGE('octsep cfs'!$I$5:$I$94,'octsep cfs rank'!$A48)</f>
        <v>1559</v>
      </c>
      <c r="R48" s="5" t="str">
        <f>VLOOKUP(S48,'octsep cfs'!$J$5:$O$94,6,FALSE)</f>
        <v>1989-90</v>
      </c>
      <c r="S48" s="18">
        <f>LARGE('octsep cfs'!$J$5:$J$94,'octsep cfs rank'!$A48)</f>
        <v>975</v>
      </c>
      <c r="T48" s="5" t="str">
        <f>VLOOKUP(U48,'octsep cfs'!$K$5:$O$94,5,FALSE)</f>
        <v>1950-51</v>
      </c>
      <c r="U48" s="18">
        <f>LARGE('octsep cfs'!$K$5:$K$94,'octsep cfs rank'!$A48)</f>
        <v>445</v>
      </c>
      <c r="V48" s="5" t="str">
        <f>VLOOKUP(W48,'octsep cfs'!$L$5:$O$94,4,FALSE)</f>
        <v>1959-60</v>
      </c>
      <c r="W48" s="18">
        <f>LARGE('octsep cfs'!$L$5:$L$94,'octsep cfs rank'!$A48)</f>
        <v>335</v>
      </c>
      <c r="X48" s="5" t="str">
        <f>VLOOKUP(Y48,'octsep cfs'!$M$5:$O$94,3,FALSE)</f>
        <v>1961-62</v>
      </c>
      <c r="Y48" s="18">
        <f>LARGE('octsep cfs'!$M$5:$M$94,'octsep cfs rank'!$A48)</f>
        <v>325</v>
      </c>
      <c r="Z48" s="5" t="str">
        <f>VLOOKUP(AA48,'octsep cfs'!$N$5:$O$94,2,FALSE)</f>
        <v>1977-78</v>
      </c>
      <c r="AA48" s="18">
        <f>LARGE('octsep cfs'!$N$5:$N$94,'octsep cfs rank'!$A48)</f>
        <v>1132</v>
      </c>
    </row>
    <row r="49" spans="1:27" x14ac:dyDescent="0.2">
      <c r="A49" s="5">
        <v>44</v>
      </c>
      <c r="B49" s="5" t="str">
        <f>VLOOKUP(C49,'octsep cfs'!$B$5:$O$94,14,FALSE)</f>
        <v>1998-99</v>
      </c>
      <c r="C49" s="18">
        <f>LARGE('octsep cfs'!$B$5:$B$94,'octsep cfs rank'!$A49)</f>
        <v>398</v>
      </c>
      <c r="D49" s="5" t="str">
        <f>VLOOKUP(E49,'octsep cfs'!$C$5:$O$94,13,FALSE)</f>
        <v>1943-44</v>
      </c>
      <c r="E49" s="18">
        <f>LARGE('octsep cfs'!$C$5:$C$94,'octsep cfs rank'!$A49)</f>
        <v>974</v>
      </c>
      <c r="F49" s="5" t="str">
        <f>VLOOKUP(G49,'octsep cfs'!$D$5:$O$94,12,FALSE)</f>
        <v>2007-08</v>
      </c>
      <c r="G49" s="18">
        <f>LARGE('octsep cfs'!$D$5:$D$94,'octsep cfs rank'!$A49)</f>
        <v>1537</v>
      </c>
      <c r="H49" s="5" t="str">
        <f>VLOOKUP(I49,'octsep cfs'!$E$5:$O$94,11,FALSE)</f>
        <v>1968-69</v>
      </c>
      <c r="I49" s="18">
        <f>LARGE('octsep cfs'!$E$5:$E$94,'octsep cfs rank'!$A49)</f>
        <v>1740</v>
      </c>
      <c r="J49" s="5" t="str">
        <f>VLOOKUP(K49,'octsep cfs'!$F$5:$O$94,10,FALSE)</f>
        <v>2006-07</v>
      </c>
      <c r="K49" s="18">
        <f>LARGE('octsep cfs'!$F$5:$F$94,'octsep cfs rank'!$A49)</f>
        <v>1507</v>
      </c>
      <c r="L49" s="5" t="str">
        <f>VLOOKUP(M49,'octsep cfs'!$G$5:$O$94,9,FALSE)</f>
        <v>1932-33</v>
      </c>
      <c r="M49" s="18">
        <f>LARGE('octsep cfs'!$G$5:$G$94,'octsep cfs rank'!$A49)</f>
        <v>1460</v>
      </c>
      <c r="N49" s="5" t="str">
        <f>VLOOKUP(O49,'octsep cfs'!$H$5:$O$94,8,FALSE)</f>
        <v>1954-55</v>
      </c>
      <c r="O49" s="18">
        <f>LARGE('octsep cfs'!$H$5:$H$94,'octsep cfs rank'!$A49)</f>
        <v>1573</v>
      </c>
      <c r="P49" s="5" t="str">
        <f>VLOOKUP(Q49,'octsep cfs'!$I$5:$O$94,7,FALSE)</f>
        <v>2005-06</v>
      </c>
      <c r="Q49" s="18">
        <f>LARGE('octsep cfs'!$I$5:$I$94,'octsep cfs rank'!$A49)</f>
        <v>1540</v>
      </c>
      <c r="R49" s="5" t="str">
        <f>VLOOKUP(S49,'octsep cfs'!$J$5:$O$94,6,FALSE)</f>
        <v>1975-76</v>
      </c>
      <c r="S49" s="18">
        <f>LARGE('octsep cfs'!$J$5:$J$94,'octsep cfs rank'!$A49)</f>
        <v>960</v>
      </c>
      <c r="T49" s="5" t="str">
        <f>VLOOKUP(U49,'octsep cfs'!$K$5:$O$94,5,FALSE)</f>
        <v>2008-09</v>
      </c>
      <c r="U49" s="18">
        <f>LARGE('octsep cfs'!$K$5:$K$94,'octsep cfs rank'!$A49)</f>
        <v>438</v>
      </c>
      <c r="V49" s="5" t="str">
        <f>VLOOKUP(W49,'octsep cfs'!$L$5:$O$94,4,FALSE)</f>
        <v>1956-57</v>
      </c>
      <c r="W49" s="18">
        <f>LARGE('octsep cfs'!$L$5:$L$94,'octsep cfs rank'!$A49)</f>
        <v>334</v>
      </c>
      <c r="X49" s="5" t="str">
        <f>VLOOKUP(Y49,'octsep cfs'!$M$5:$O$94,3,FALSE)</f>
        <v>1992-93</v>
      </c>
      <c r="Y49" s="18">
        <f>LARGE('octsep cfs'!$M$5:$M$94,'octsep cfs rank'!$A49)</f>
        <v>324</v>
      </c>
      <c r="Z49" s="5" t="str">
        <f>VLOOKUP(AA49,'octsep cfs'!$N$5:$O$94,2,FALSE)</f>
        <v>1984-85</v>
      </c>
      <c r="AA49" s="18">
        <f>LARGE('octsep cfs'!$N$5:$N$94,'octsep cfs rank'!$A49)</f>
        <v>1119</v>
      </c>
    </row>
    <row r="50" spans="1:27" x14ac:dyDescent="0.2">
      <c r="A50" s="5">
        <v>45</v>
      </c>
      <c r="B50" s="5" t="str">
        <f>VLOOKUP(C50,'octsep cfs'!$B$5:$O$94,14,FALSE)</f>
        <v>1972-73</v>
      </c>
      <c r="C50" s="18">
        <f>LARGE('octsep cfs'!$B$5:$B$94,'octsep cfs rank'!$A50)</f>
        <v>392</v>
      </c>
      <c r="D50" s="5" t="str">
        <f>VLOOKUP(E50,'octsep cfs'!$C$5:$O$94,13,FALSE)</f>
        <v>1997-98</v>
      </c>
      <c r="E50" s="18">
        <f>LARGE('octsep cfs'!$C$5:$C$94,'octsep cfs rank'!$A50)</f>
        <v>952</v>
      </c>
      <c r="F50" s="5" t="str">
        <f>VLOOKUP(G50,'octsep cfs'!$D$5:$O$94,12,FALSE)</f>
        <v>1992-93</v>
      </c>
      <c r="G50" s="18">
        <f>LARGE('octsep cfs'!$D$5:$D$94,'octsep cfs rank'!$A50)</f>
        <v>1503</v>
      </c>
      <c r="H50" s="5" t="str">
        <f>VLOOKUP(I50,'octsep cfs'!$E$5:$O$94,11,FALSE)</f>
        <v>1949-50</v>
      </c>
      <c r="I50" s="18">
        <f>LARGE('octsep cfs'!$E$5:$E$94,'octsep cfs rank'!$A50)</f>
        <v>1703</v>
      </c>
      <c r="J50" s="5" t="str">
        <f>VLOOKUP(K50,'octsep cfs'!$F$5:$O$94,10,FALSE)</f>
        <v>1946-47</v>
      </c>
      <c r="K50" s="18">
        <f>LARGE('octsep cfs'!$F$5:$F$94,'octsep cfs rank'!$A50)</f>
        <v>1450</v>
      </c>
      <c r="L50" s="5" t="str">
        <f>VLOOKUP(M50,'octsep cfs'!$G$5:$O$94,9,FALSE)</f>
        <v>1995-96</v>
      </c>
      <c r="M50" s="18">
        <f>LARGE('octsep cfs'!$G$5:$G$94,'octsep cfs rank'!$A50)</f>
        <v>1433</v>
      </c>
      <c r="N50" s="5" t="str">
        <f>VLOOKUP(O50,'octsep cfs'!$H$5:$O$94,8,FALSE)</f>
        <v>1946-47</v>
      </c>
      <c r="O50" s="18">
        <f>LARGE('octsep cfs'!$H$5:$H$94,'octsep cfs rank'!$A50)</f>
        <v>1570</v>
      </c>
      <c r="P50" s="5" t="str">
        <f>VLOOKUP(Q50,'octsep cfs'!$I$5:$O$94,7,FALSE)</f>
        <v>1963-64</v>
      </c>
      <c r="Q50" s="18">
        <f>LARGE('octsep cfs'!$I$5:$I$94,'octsep cfs rank'!$A50)</f>
        <v>1539</v>
      </c>
      <c r="R50" s="5" t="str">
        <f>VLOOKUP(S50,'octsep cfs'!$J$5:$O$94,6,FALSE)</f>
        <v>1934-35</v>
      </c>
      <c r="S50" s="18">
        <f>LARGE('octsep cfs'!$J$5:$J$94,'octsep cfs rank'!$A50)</f>
        <v>942</v>
      </c>
      <c r="T50" s="5" t="str">
        <f>VLOOKUP(U50,'octsep cfs'!$K$5:$O$94,5,FALSE)</f>
        <v>1962-63</v>
      </c>
      <c r="U50" s="18">
        <f>LARGE('octsep cfs'!$K$5:$K$94,'octsep cfs rank'!$A50)</f>
        <v>437</v>
      </c>
      <c r="V50" s="5" t="str">
        <f>VLOOKUP(W50,'octsep cfs'!$L$5:$O$94,4,FALSE)</f>
        <v>1964-65</v>
      </c>
      <c r="W50" s="18">
        <f>LARGE('octsep cfs'!$L$5:$L$94,'octsep cfs rank'!$A50)</f>
        <v>329</v>
      </c>
      <c r="X50" s="5" t="str">
        <f>VLOOKUP(Y50,'octsep cfs'!$M$5:$O$94,3,FALSE)</f>
        <v>1940-41</v>
      </c>
      <c r="Y50" s="18">
        <f>LARGE('octsep cfs'!$M$5:$M$94,'octsep cfs rank'!$A50)</f>
        <v>322</v>
      </c>
      <c r="Z50" s="5" t="str">
        <f>VLOOKUP(AA50,'octsep cfs'!$N$5:$O$94,2,FALSE)</f>
        <v>1960-61</v>
      </c>
      <c r="AA50" s="18">
        <f>LARGE('octsep cfs'!$N$5:$N$94,'octsep cfs rank'!$A50)</f>
        <v>1115</v>
      </c>
    </row>
    <row r="51" spans="1:27" x14ac:dyDescent="0.2">
      <c r="A51" s="5">
        <v>46</v>
      </c>
      <c r="B51" s="5" t="str">
        <f>VLOOKUP(C51,'octsep cfs'!$B$5:$O$94,14,FALSE)</f>
        <v>1972-73</v>
      </c>
      <c r="C51" s="18">
        <f>LARGE('octsep cfs'!$B$5:$B$94,'octsep cfs rank'!$A51)</f>
        <v>392</v>
      </c>
      <c r="D51" s="5" t="str">
        <f>VLOOKUP(E51,'octsep cfs'!$C$5:$O$94,13,FALSE)</f>
        <v>1956-57</v>
      </c>
      <c r="E51" s="18">
        <f>LARGE('octsep cfs'!$C$5:$C$94,'octsep cfs rank'!$A51)</f>
        <v>946</v>
      </c>
      <c r="F51" s="5" t="str">
        <f>VLOOKUP(G51,'octsep cfs'!$D$5:$O$94,12,FALSE)</f>
        <v>1999-2000</v>
      </c>
      <c r="G51" s="18">
        <f>LARGE('octsep cfs'!$D$5:$D$94,'octsep cfs rank'!$A51)</f>
        <v>1475</v>
      </c>
      <c r="H51" s="5" t="str">
        <f>VLOOKUP(I51,'octsep cfs'!$E$5:$O$94,11,FALSE)</f>
        <v>1983-84</v>
      </c>
      <c r="I51" s="18">
        <f>LARGE('octsep cfs'!$E$5:$E$94,'octsep cfs rank'!$A51)</f>
        <v>1672</v>
      </c>
      <c r="J51" s="5" t="str">
        <f>VLOOKUP(K51,'octsep cfs'!$F$5:$O$94,10,FALSE)</f>
        <v>1969-70</v>
      </c>
      <c r="K51" s="18">
        <f>LARGE('octsep cfs'!$F$5:$F$94,'octsep cfs rank'!$A51)</f>
        <v>1440</v>
      </c>
      <c r="L51" s="5" t="str">
        <f>VLOOKUP(M51,'octsep cfs'!$G$5:$O$94,9,FALSE)</f>
        <v>1928-29</v>
      </c>
      <c r="M51" s="18">
        <f>LARGE('octsep cfs'!$G$5:$G$94,'octsep cfs rank'!$A51)</f>
        <v>1425</v>
      </c>
      <c r="N51" s="5" t="str">
        <f>VLOOKUP(O51,'octsep cfs'!$H$5:$O$94,8,FALSE)</f>
        <v>2009-10</v>
      </c>
      <c r="O51" s="18">
        <f>LARGE('octsep cfs'!$H$5:$H$94,'octsep cfs rank'!$A51)</f>
        <v>1564</v>
      </c>
      <c r="P51" s="5" t="str">
        <f>VLOOKUP(Q51,'octsep cfs'!$I$5:$O$94,7,FALSE)</f>
        <v>1957-58</v>
      </c>
      <c r="Q51" s="18">
        <f>LARGE('octsep cfs'!$I$5:$I$94,'octsep cfs rank'!$A51)</f>
        <v>1536</v>
      </c>
      <c r="R51" s="5" t="str">
        <f>VLOOKUP(S51,'octsep cfs'!$J$5:$O$94,6,FALSE)</f>
        <v>1935-36</v>
      </c>
      <c r="S51" s="18">
        <f>LARGE('octsep cfs'!$J$5:$J$94,'octsep cfs rank'!$A51)</f>
        <v>935</v>
      </c>
      <c r="T51" s="5" t="str">
        <f>VLOOKUP(U51,'octsep cfs'!$K$5:$O$94,5,FALSE)</f>
        <v>1962-63</v>
      </c>
      <c r="U51" s="18">
        <f>LARGE('octsep cfs'!$K$5:$K$94,'octsep cfs rank'!$A51)</f>
        <v>437</v>
      </c>
      <c r="V51" s="5" t="str">
        <f>VLOOKUP(W51,'octsep cfs'!$L$5:$O$94,4,FALSE)</f>
        <v>1964-65</v>
      </c>
      <c r="W51" s="18">
        <f>LARGE('octsep cfs'!$L$5:$L$94,'octsep cfs rank'!$A51)</f>
        <v>329</v>
      </c>
      <c r="X51" s="5" t="str">
        <f>VLOOKUP(Y51,'octsep cfs'!$M$5:$O$94,3,FALSE)</f>
        <v>2014-15</v>
      </c>
      <c r="Y51" s="18">
        <f>LARGE('octsep cfs'!$M$5:$M$94,'octsep cfs rank'!$A51)</f>
        <v>317</v>
      </c>
      <c r="Z51" s="5" t="str">
        <f>VLOOKUP(AA51,'octsep cfs'!$N$5:$O$94,2,FALSE)</f>
        <v>1962-63</v>
      </c>
      <c r="AA51" s="18">
        <f>LARGE('octsep cfs'!$N$5:$N$94,'octsep cfs rank'!$A51)</f>
        <v>1114</v>
      </c>
    </row>
    <row r="52" spans="1:27" x14ac:dyDescent="0.2">
      <c r="A52" s="5">
        <v>47</v>
      </c>
      <c r="B52" s="5" t="str">
        <f>VLOOKUP(C52,'octsep cfs'!$B$5:$O$94,14,FALSE)</f>
        <v>1974-75</v>
      </c>
      <c r="C52" s="18">
        <f>LARGE('octsep cfs'!$B$5:$B$94,'octsep cfs rank'!$A52)</f>
        <v>389</v>
      </c>
      <c r="D52" s="5" t="str">
        <f>VLOOKUP(E52,'octsep cfs'!$C$5:$O$94,13,FALSE)</f>
        <v>1948-49</v>
      </c>
      <c r="E52" s="18">
        <f>LARGE('octsep cfs'!$C$5:$C$94,'octsep cfs rank'!$A52)</f>
        <v>918</v>
      </c>
      <c r="F52" s="5" t="str">
        <f>VLOOKUP(G52,'octsep cfs'!$D$5:$O$94,12,FALSE)</f>
        <v>1991-92</v>
      </c>
      <c r="G52" s="18">
        <f>LARGE('octsep cfs'!$D$5:$D$94,'octsep cfs rank'!$A52)</f>
        <v>1442</v>
      </c>
      <c r="H52" s="5" t="str">
        <f>VLOOKUP(I52,'octsep cfs'!$E$5:$O$94,11,FALSE)</f>
        <v>1988-89</v>
      </c>
      <c r="I52" s="18">
        <f>LARGE('octsep cfs'!$E$5:$E$94,'octsep cfs rank'!$A52)</f>
        <v>1665</v>
      </c>
      <c r="J52" s="5" t="str">
        <f>VLOOKUP(K52,'octsep cfs'!$F$5:$O$94,10,FALSE)</f>
        <v>1945-46</v>
      </c>
      <c r="K52" s="18">
        <f>LARGE('octsep cfs'!$F$5:$F$94,'octsep cfs rank'!$A52)</f>
        <v>1419</v>
      </c>
      <c r="L52" s="5" t="str">
        <f>VLOOKUP(M52,'octsep cfs'!$G$5:$O$94,9,FALSE)</f>
        <v>1961-62</v>
      </c>
      <c r="M52" s="18">
        <f>LARGE('octsep cfs'!$G$5:$G$94,'octsep cfs rank'!$A52)</f>
        <v>1416</v>
      </c>
      <c r="N52" s="5" t="str">
        <f>VLOOKUP(O52,'octsep cfs'!$H$5:$O$94,8,FALSE)</f>
        <v>2007-08</v>
      </c>
      <c r="O52" s="18">
        <f>LARGE('octsep cfs'!$H$5:$H$94,'octsep cfs rank'!$A52)</f>
        <v>1563</v>
      </c>
      <c r="P52" s="5" t="str">
        <f>VLOOKUP(Q52,'octsep cfs'!$I$5:$O$94,7,FALSE)</f>
        <v>1950-51</v>
      </c>
      <c r="Q52" s="18">
        <f>LARGE('octsep cfs'!$I$5:$I$94,'octsep cfs rank'!$A52)</f>
        <v>1486</v>
      </c>
      <c r="R52" s="5" t="str">
        <f>VLOOKUP(S52,'octsep cfs'!$J$5:$O$94,6,FALSE)</f>
        <v>1988-89</v>
      </c>
      <c r="S52" s="18">
        <f>LARGE('octsep cfs'!$J$5:$J$94,'octsep cfs rank'!$A52)</f>
        <v>928</v>
      </c>
      <c r="T52" s="5" t="str">
        <f>VLOOKUP(U52,'octsep cfs'!$K$5:$O$94,5,FALSE)</f>
        <v>1984-85</v>
      </c>
      <c r="U52" s="18">
        <f>LARGE('octsep cfs'!$K$5:$K$94,'octsep cfs rank'!$A52)</f>
        <v>435</v>
      </c>
      <c r="V52" s="5" t="str">
        <f>VLOOKUP(W52,'octsep cfs'!$L$5:$O$94,4,FALSE)</f>
        <v>1962-63</v>
      </c>
      <c r="W52" s="18">
        <f>LARGE('octsep cfs'!$L$5:$L$94,'octsep cfs rank'!$A52)</f>
        <v>328</v>
      </c>
      <c r="X52" s="5" t="str">
        <f>VLOOKUP(Y52,'octsep cfs'!$M$5:$O$94,3,FALSE)</f>
        <v>1956-57</v>
      </c>
      <c r="Y52" s="18">
        <f>LARGE('octsep cfs'!$M$5:$M$94,'octsep cfs rank'!$A52)</f>
        <v>314</v>
      </c>
      <c r="Z52" s="5" t="str">
        <f>VLOOKUP(AA52,'octsep cfs'!$N$5:$O$94,2,FALSE)</f>
        <v>1961-62</v>
      </c>
      <c r="AA52" s="18">
        <f>LARGE('octsep cfs'!$N$5:$N$94,'octsep cfs rank'!$A52)</f>
        <v>1108</v>
      </c>
    </row>
    <row r="53" spans="1:27" x14ac:dyDescent="0.2">
      <c r="A53" s="5">
        <v>48</v>
      </c>
      <c r="B53" s="5" t="str">
        <f>VLOOKUP(C53,'octsep cfs'!$B$5:$O$94,14,FALSE)</f>
        <v>1976-77</v>
      </c>
      <c r="C53" s="18">
        <f>LARGE('octsep cfs'!$B$5:$B$94,'octsep cfs rank'!$A53)</f>
        <v>387</v>
      </c>
      <c r="D53" s="5" t="str">
        <f>VLOOKUP(E53,'octsep cfs'!$C$5:$O$94,13,FALSE)</f>
        <v>1999-2000</v>
      </c>
      <c r="E53" s="18">
        <f>LARGE('octsep cfs'!$C$5:$C$94,'octsep cfs rank'!$A53)</f>
        <v>911</v>
      </c>
      <c r="F53" s="5" t="str">
        <f>VLOOKUP(G53,'octsep cfs'!$D$5:$O$94,12,FALSE)</f>
        <v>1933-34</v>
      </c>
      <c r="G53" s="18">
        <f>LARGE('octsep cfs'!$D$5:$D$94,'octsep cfs rank'!$A53)</f>
        <v>1400</v>
      </c>
      <c r="H53" s="5" t="str">
        <f>VLOOKUP(I53,'octsep cfs'!$E$5:$O$94,11,FALSE)</f>
        <v>2006-07</v>
      </c>
      <c r="I53" s="18">
        <f>LARGE('octsep cfs'!$E$5:$E$94,'octsep cfs rank'!$A53)</f>
        <v>1662</v>
      </c>
      <c r="J53" s="5" t="str">
        <f>VLOOKUP(K53,'octsep cfs'!$F$5:$O$94,10,FALSE)</f>
        <v>2002-03</v>
      </c>
      <c r="K53" s="18">
        <f>LARGE('octsep cfs'!$F$5:$F$94,'octsep cfs rank'!$A53)</f>
        <v>1344</v>
      </c>
      <c r="L53" s="5" t="str">
        <f>VLOOKUP(M53,'octsep cfs'!$G$5:$O$94,9,FALSE)</f>
        <v>1968-69</v>
      </c>
      <c r="M53" s="18">
        <f>LARGE('octsep cfs'!$G$5:$G$94,'octsep cfs rank'!$A53)</f>
        <v>1409</v>
      </c>
      <c r="N53" s="5" t="str">
        <f>VLOOKUP(O53,'octsep cfs'!$H$5:$O$94,8,FALSE)</f>
        <v>1998-99</v>
      </c>
      <c r="O53" s="18">
        <f>LARGE('octsep cfs'!$H$5:$H$94,'octsep cfs rank'!$A53)</f>
        <v>1554</v>
      </c>
      <c r="P53" s="5" t="str">
        <f>VLOOKUP(Q53,'octsep cfs'!$I$5:$O$94,7,FALSE)</f>
        <v>2003-04</v>
      </c>
      <c r="Q53" s="18">
        <f>LARGE('octsep cfs'!$I$5:$I$94,'octsep cfs rank'!$A53)</f>
        <v>1484</v>
      </c>
      <c r="R53" s="5" t="str">
        <f>VLOOKUP(S53,'octsep cfs'!$J$5:$O$94,6,FALSE)</f>
        <v>2008-09</v>
      </c>
      <c r="S53" s="18">
        <f>LARGE('octsep cfs'!$J$5:$J$94,'octsep cfs rank'!$A53)</f>
        <v>919</v>
      </c>
      <c r="T53" s="5" t="str">
        <f>VLOOKUP(U53,'octsep cfs'!$K$5:$O$94,5,FALSE)</f>
        <v>2013-14</v>
      </c>
      <c r="U53" s="18">
        <f>LARGE('octsep cfs'!$K$5:$K$94,'octsep cfs rank'!$A53)</f>
        <v>432</v>
      </c>
      <c r="V53" s="5" t="str">
        <f>VLOOKUP(W53,'octsep cfs'!$L$5:$O$94,4,FALSE)</f>
        <v>1999-2000</v>
      </c>
      <c r="W53" s="18">
        <f>LARGE('octsep cfs'!$L$5:$L$94,'octsep cfs rank'!$A53)</f>
        <v>327</v>
      </c>
      <c r="X53" s="5" t="str">
        <f>VLOOKUP(Y53,'octsep cfs'!$M$5:$O$94,3,FALSE)</f>
        <v>1956-57</v>
      </c>
      <c r="Y53" s="18">
        <f>LARGE('octsep cfs'!$M$5:$M$94,'octsep cfs rank'!$A53)</f>
        <v>314</v>
      </c>
      <c r="Z53" s="5" t="str">
        <f>VLOOKUP(AA53,'octsep cfs'!$N$5:$O$94,2,FALSE)</f>
        <v>1961-62</v>
      </c>
      <c r="AA53" s="18">
        <f>LARGE('octsep cfs'!$N$5:$N$94,'octsep cfs rank'!$A53)</f>
        <v>1108</v>
      </c>
    </row>
    <row r="54" spans="1:27" x14ac:dyDescent="0.2">
      <c r="A54" s="5">
        <v>49</v>
      </c>
      <c r="B54" s="5" t="str">
        <f>VLOOKUP(C54,'octsep cfs'!$B$5:$O$94,14,FALSE)</f>
        <v>1963-64</v>
      </c>
      <c r="C54" s="18">
        <f>LARGE('octsep cfs'!$B$5:$B$94,'octsep cfs rank'!$A54)</f>
        <v>377</v>
      </c>
      <c r="D54" s="5" t="str">
        <f>VLOOKUP(E54,'octsep cfs'!$C$5:$O$94,13,FALSE)</f>
        <v>2016-17</v>
      </c>
      <c r="E54" s="18">
        <f>LARGE('octsep cfs'!$C$5:$C$94,'octsep cfs rank'!$A54)</f>
        <v>910</v>
      </c>
      <c r="F54" s="5" t="str">
        <f>VLOOKUP(G54,'octsep cfs'!$D$5:$O$94,12,FALSE)</f>
        <v>1987-88</v>
      </c>
      <c r="G54" s="18">
        <f>LARGE('octsep cfs'!$D$5:$D$94,'octsep cfs rank'!$A54)</f>
        <v>1395</v>
      </c>
      <c r="H54" s="5" t="str">
        <f>VLOOKUP(I54,'octsep cfs'!$E$5:$O$94,11,FALSE)</f>
        <v>2016-17</v>
      </c>
      <c r="I54" s="18">
        <f>LARGE('octsep cfs'!$E$5:$E$94,'octsep cfs rank'!$A54)</f>
        <v>1650</v>
      </c>
      <c r="J54" s="5" t="str">
        <f>VLOOKUP(K54,'octsep cfs'!$F$5:$O$94,10,FALSE)</f>
        <v>2007-08</v>
      </c>
      <c r="K54" s="18">
        <f>LARGE('octsep cfs'!$F$5:$F$94,'octsep cfs rank'!$A54)</f>
        <v>1341</v>
      </c>
      <c r="L54" s="5" t="str">
        <f>VLOOKUP(M54,'octsep cfs'!$G$5:$O$94,9,FALSE)</f>
        <v>1952-53</v>
      </c>
      <c r="M54" s="18">
        <f>LARGE('octsep cfs'!$G$5:$G$94,'octsep cfs rank'!$A54)</f>
        <v>1373</v>
      </c>
      <c r="N54" s="5" t="str">
        <f>VLOOKUP(O54,'octsep cfs'!$H$5:$O$94,8,FALSE)</f>
        <v>1982-83</v>
      </c>
      <c r="O54" s="18">
        <f>LARGE('octsep cfs'!$H$5:$H$94,'octsep cfs rank'!$A54)</f>
        <v>1552</v>
      </c>
      <c r="P54" s="5" t="str">
        <f>VLOOKUP(Q54,'octsep cfs'!$I$5:$O$94,7,FALSE)</f>
        <v>1988-89</v>
      </c>
      <c r="Q54" s="18">
        <f>LARGE('octsep cfs'!$I$5:$I$94,'octsep cfs rank'!$A54)</f>
        <v>1480</v>
      </c>
      <c r="R54" s="5" t="str">
        <f>VLOOKUP(S54,'octsep cfs'!$J$5:$O$94,6,FALSE)</f>
        <v>1980-81</v>
      </c>
      <c r="S54" s="18">
        <f>LARGE('octsep cfs'!$J$5:$J$94,'octsep cfs rank'!$A54)</f>
        <v>916</v>
      </c>
      <c r="T54" s="5" t="str">
        <f>VLOOKUP(U54,'octsep cfs'!$K$5:$O$94,5,FALSE)</f>
        <v>1989-90</v>
      </c>
      <c r="U54" s="18">
        <f>LARGE('octsep cfs'!$K$5:$K$94,'octsep cfs rank'!$A54)</f>
        <v>431</v>
      </c>
      <c r="V54" s="5" t="str">
        <f>VLOOKUP(W54,'octsep cfs'!$L$5:$O$94,4,FALSE)</f>
        <v>1978-79</v>
      </c>
      <c r="W54" s="18">
        <f>LARGE('octsep cfs'!$L$5:$L$94,'octsep cfs rank'!$A54)</f>
        <v>325</v>
      </c>
      <c r="X54" s="5" t="str">
        <f>VLOOKUP(Y54,'octsep cfs'!$M$5:$O$94,3,FALSE)</f>
        <v>1946-47</v>
      </c>
      <c r="Y54" s="18">
        <f>LARGE('octsep cfs'!$M$5:$M$94,'octsep cfs rank'!$A54)</f>
        <v>312</v>
      </c>
      <c r="Z54" s="5" t="str">
        <f>VLOOKUP(AA54,'octsep cfs'!$N$5:$O$94,2,FALSE)</f>
        <v>1969-70</v>
      </c>
      <c r="AA54" s="18">
        <f>LARGE('octsep cfs'!$N$5:$N$94,'octsep cfs rank'!$A54)</f>
        <v>1101</v>
      </c>
    </row>
    <row r="55" spans="1:27" x14ac:dyDescent="0.2">
      <c r="A55" s="5">
        <v>50</v>
      </c>
      <c r="B55" s="5" t="str">
        <f>VLOOKUP(C55,'octsep cfs'!$B$5:$O$94,14,FALSE)</f>
        <v>1970-71</v>
      </c>
      <c r="C55" s="18">
        <f>LARGE('octsep cfs'!$B$5:$B$94,'octsep cfs rank'!$A55)</f>
        <v>374</v>
      </c>
      <c r="D55" s="5" t="str">
        <f>VLOOKUP(E55,'octsep cfs'!$C$5:$O$94,13,FALSE)</f>
        <v>1990-91</v>
      </c>
      <c r="E55" s="18">
        <f>LARGE('octsep cfs'!$C$5:$C$94,'octsep cfs rank'!$A55)</f>
        <v>903</v>
      </c>
      <c r="F55" s="5" t="str">
        <f>VLOOKUP(G55,'octsep cfs'!$D$5:$O$94,12,FALSE)</f>
        <v>1929-30</v>
      </c>
      <c r="G55" s="18">
        <f>LARGE('octsep cfs'!$D$5:$D$94,'octsep cfs rank'!$A55)</f>
        <v>1375</v>
      </c>
      <c r="H55" s="5" t="str">
        <f>VLOOKUP(I55,'octsep cfs'!$E$5:$O$94,11,FALSE)</f>
        <v>1989-90</v>
      </c>
      <c r="I55" s="18">
        <f>LARGE('octsep cfs'!$E$5:$E$94,'octsep cfs rank'!$A55)</f>
        <v>1535</v>
      </c>
      <c r="J55" s="5" t="str">
        <f>VLOOKUP(K55,'octsep cfs'!$F$5:$O$94,10,FALSE)</f>
        <v>1975-76</v>
      </c>
      <c r="K55" s="18">
        <f>LARGE('octsep cfs'!$F$5:$F$94,'octsep cfs rank'!$A55)</f>
        <v>1334</v>
      </c>
      <c r="L55" s="5" t="str">
        <f>VLOOKUP(M55,'octsep cfs'!$G$5:$O$94,9,FALSE)</f>
        <v>1946-47</v>
      </c>
      <c r="M55" s="18">
        <f>LARGE('octsep cfs'!$G$5:$G$94,'octsep cfs rank'!$A55)</f>
        <v>1370</v>
      </c>
      <c r="N55" s="5" t="str">
        <f>VLOOKUP(O55,'octsep cfs'!$H$5:$O$94,8,FALSE)</f>
        <v>1956-57</v>
      </c>
      <c r="O55" s="18">
        <f>LARGE('octsep cfs'!$H$5:$H$94,'octsep cfs rank'!$A55)</f>
        <v>1548</v>
      </c>
      <c r="P55" s="5" t="str">
        <f>VLOOKUP(Q55,'octsep cfs'!$I$5:$O$94,7,FALSE)</f>
        <v>1987-88</v>
      </c>
      <c r="Q55" s="18">
        <f>LARGE('octsep cfs'!$I$5:$I$94,'octsep cfs rank'!$A55)</f>
        <v>1460</v>
      </c>
      <c r="R55" s="5" t="str">
        <f>VLOOKUP(S55,'octsep cfs'!$J$5:$O$94,6,FALSE)</f>
        <v>2003-04</v>
      </c>
      <c r="S55" s="18">
        <f>LARGE('octsep cfs'!$J$5:$J$94,'octsep cfs rank'!$A55)</f>
        <v>907</v>
      </c>
      <c r="T55" s="5" t="str">
        <f>VLOOKUP(U55,'octsep cfs'!$K$5:$O$94,5,FALSE)</f>
        <v>1999-2000</v>
      </c>
      <c r="U55" s="18">
        <f>LARGE('octsep cfs'!$K$5:$K$94,'octsep cfs rank'!$A55)</f>
        <v>422</v>
      </c>
      <c r="V55" s="5" t="str">
        <f>VLOOKUP(W55,'octsep cfs'!$L$5:$O$94,4,FALSE)</f>
        <v>1978-79</v>
      </c>
      <c r="W55" s="18">
        <f>LARGE('octsep cfs'!$L$5:$L$94,'octsep cfs rank'!$A55)</f>
        <v>325</v>
      </c>
      <c r="X55" s="5" t="str">
        <f>VLOOKUP(Y55,'octsep cfs'!$M$5:$O$94,3,FALSE)</f>
        <v>2004-05</v>
      </c>
      <c r="Y55" s="18">
        <f>LARGE('octsep cfs'!$M$5:$M$94,'octsep cfs rank'!$A55)</f>
        <v>309</v>
      </c>
      <c r="Z55" s="5" t="str">
        <f>VLOOKUP(AA55,'octsep cfs'!$N$5:$O$94,2,FALSE)</f>
        <v>1934-35</v>
      </c>
      <c r="AA55" s="18">
        <f>LARGE('octsep cfs'!$N$5:$N$94,'octsep cfs rank'!$A55)</f>
        <v>1081</v>
      </c>
    </row>
    <row r="56" spans="1:27" x14ac:dyDescent="0.2">
      <c r="A56" s="5">
        <v>51</v>
      </c>
      <c r="B56" s="5" t="str">
        <f>VLOOKUP(C56,'octsep cfs'!$B$5:$O$94,14,FALSE)</f>
        <v>1965-66</v>
      </c>
      <c r="C56" s="18">
        <f>LARGE('octsep cfs'!$B$5:$B$94,'octsep cfs rank'!$A56)</f>
        <v>369</v>
      </c>
      <c r="D56" s="5" t="str">
        <f>VLOOKUP(E56,'octsep cfs'!$C$5:$O$94,13,FALSE)</f>
        <v>1979-80</v>
      </c>
      <c r="E56" s="18">
        <f>LARGE('octsep cfs'!$C$5:$C$94,'octsep cfs rank'!$A56)</f>
        <v>884</v>
      </c>
      <c r="F56" s="5" t="str">
        <f>VLOOKUP(G56,'octsep cfs'!$D$5:$O$94,12,FALSE)</f>
        <v>1984-85</v>
      </c>
      <c r="G56" s="18">
        <f>LARGE('octsep cfs'!$D$5:$D$94,'octsep cfs rank'!$A56)</f>
        <v>1349</v>
      </c>
      <c r="H56" s="5" t="str">
        <f>VLOOKUP(I56,'octsep cfs'!$E$5:$O$94,11,FALSE)</f>
        <v>1977-78</v>
      </c>
      <c r="I56" s="18">
        <f>LARGE('octsep cfs'!$E$5:$E$94,'octsep cfs rank'!$A56)</f>
        <v>1516</v>
      </c>
      <c r="J56" s="5" t="str">
        <f>VLOOKUP(K56,'octsep cfs'!$F$5:$O$94,10,FALSE)</f>
        <v>1935-36</v>
      </c>
      <c r="K56" s="18">
        <f>LARGE('octsep cfs'!$F$5:$F$94,'octsep cfs rank'!$A56)</f>
        <v>1333</v>
      </c>
      <c r="L56" s="5" t="str">
        <f>VLOOKUP(M56,'octsep cfs'!$G$5:$O$94,9,FALSE)</f>
        <v>2003-04</v>
      </c>
      <c r="M56" s="18">
        <f>LARGE('octsep cfs'!$G$5:$G$94,'octsep cfs rank'!$A56)</f>
        <v>1318</v>
      </c>
      <c r="N56" s="5" t="str">
        <f>VLOOKUP(O56,'octsep cfs'!$H$5:$O$94,8,FALSE)</f>
        <v>1975-76</v>
      </c>
      <c r="O56" s="18">
        <f>LARGE('octsep cfs'!$H$5:$H$94,'octsep cfs rank'!$A56)</f>
        <v>1538</v>
      </c>
      <c r="P56" s="5" t="str">
        <f>VLOOKUP(Q56,'octsep cfs'!$I$5:$O$94,7,FALSE)</f>
        <v>1934-35</v>
      </c>
      <c r="Q56" s="18">
        <f>LARGE('octsep cfs'!$I$5:$I$94,'octsep cfs rank'!$A56)</f>
        <v>1424</v>
      </c>
      <c r="R56" s="5" t="str">
        <f>VLOOKUP(S56,'octsep cfs'!$J$5:$O$94,6,FALSE)</f>
        <v>1946-47</v>
      </c>
      <c r="S56" s="18">
        <f>LARGE('octsep cfs'!$J$5:$J$94,'octsep cfs rank'!$A56)</f>
        <v>893</v>
      </c>
      <c r="T56" s="5" t="str">
        <f>VLOOKUP(U56,'octsep cfs'!$K$5:$O$94,5,FALSE)</f>
        <v>2012-13</v>
      </c>
      <c r="U56" s="18">
        <f>LARGE('octsep cfs'!$K$5:$K$94,'octsep cfs rank'!$A56)</f>
        <v>420</v>
      </c>
      <c r="V56" s="5" t="str">
        <f>VLOOKUP(W56,'octsep cfs'!$L$5:$O$94,4,FALSE)</f>
        <v>1994-95</v>
      </c>
      <c r="W56" s="18">
        <f>LARGE('octsep cfs'!$L$5:$L$94,'octsep cfs rank'!$A56)</f>
        <v>321</v>
      </c>
      <c r="X56" s="5" t="str">
        <f>VLOOKUP(Y56,'octsep cfs'!$M$5:$O$94,3,FALSE)</f>
        <v>1958-59</v>
      </c>
      <c r="Y56" s="18">
        <f>LARGE('octsep cfs'!$M$5:$M$94,'octsep cfs rank'!$A56)</f>
        <v>308</v>
      </c>
      <c r="Z56" s="5" t="str">
        <f>VLOOKUP(AA56,'octsep cfs'!$N$5:$O$94,2,FALSE)</f>
        <v>2008-09</v>
      </c>
      <c r="AA56" s="18">
        <f>LARGE('octsep cfs'!$N$5:$N$94,'octsep cfs rank'!$A56)</f>
        <v>1062</v>
      </c>
    </row>
    <row r="57" spans="1:27" x14ac:dyDescent="0.2">
      <c r="A57" s="5">
        <v>52</v>
      </c>
      <c r="B57" s="5" t="str">
        <f>VLOOKUP(C57,'octsep cfs'!$B$5:$O$94,14,FALSE)</f>
        <v>1965-66</v>
      </c>
      <c r="C57" s="18">
        <f>LARGE('octsep cfs'!$B$5:$B$94,'octsep cfs rank'!$A57)</f>
        <v>369</v>
      </c>
      <c r="D57" s="5" t="str">
        <f>VLOOKUP(E57,'octsep cfs'!$C$5:$O$94,13,FALSE)</f>
        <v>1980-81</v>
      </c>
      <c r="E57" s="18">
        <f>LARGE('octsep cfs'!$C$5:$C$94,'octsep cfs rank'!$A57)</f>
        <v>875</v>
      </c>
      <c r="F57" s="5" t="str">
        <f>VLOOKUP(G57,'octsep cfs'!$D$5:$O$94,12,FALSE)</f>
        <v>1960-61</v>
      </c>
      <c r="G57" s="18">
        <f>LARGE('octsep cfs'!$D$5:$D$94,'octsep cfs rank'!$A57)</f>
        <v>1331</v>
      </c>
      <c r="H57" s="5" t="str">
        <f>VLOOKUP(I57,'octsep cfs'!$E$5:$O$94,11,FALSE)</f>
        <v>1986-87</v>
      </c>
      <c r="I57" s="18">
        <f>LARGE('octsep cfs'!$E$5:$E$94,'octsep cfs rank'!$A57)</f>
        <v>1509</v>
      </c>
      <c r="J57" s="5" t="str">
        <f>VLOOKUP(K57,'octsep cfs'!$F$5:$O$94,10,FALSE)</f>
        <v>2001-02</v>
      </c>
      <c r="K57" s="18">
        <f>LARGE('octsep cfs'!$F$5:$F$94,'octsep cfs rank'!$A57)</f>
        <v>1331</v>
      </c>
      <c r="L57" s="5" t="str">
        <f>VLOOKUP(M57,'octsep cfs'!$G$5:$O$94,9,FALSE)</f>
        <v>1969-70</v>
      </c>
      <c r="M57" s="18">
        <f>LARGE('octsep cfs'!$G$5:$G$94,'octsep cfs rank'!$A57)</f>
        <v>1317</v>
      </c>
      <c r="N57" s="5" t="str">
        <f>VLOOKUP(O57,'octsep cfs'!$H$5:$O$94,8,FALSE)</f>
        <v>1947-48</v>
      </c>
      <c r="O57" s="18">
        <f>LARGE('octsep cfs'!$H$5:$H$94,'octsep cfs rank'!$A57)</f>
        <v>1534</v>
      </c>
      <c r="P57" s="5" t="str">
        <f>VLOOKUP(Q57,'octsep cfs'!$I$5:$O$94,7,FALSE)</f>
        <v>1960-61</v>
      </c>
      <c r="Q57" s="18">
        <f>LARGE('octsep cfs'!$I$5:$I$94,'octsep cfs rank'!$A57)</f>
        <v>1398</v>
      </c>
      <c r="R57" s="5" t="str">
        <f>VLOOKUP(S57,'octsep cfs'!$J$5:$O$94,6,FALSE)</f>
        <v>1944-45</v>
      </c>
      <c r="S57" s="18">
        <f>LARGE('octsep cfs'!$J$5:$J$94,'octsep cfs rank'!$A57)</f>
        <v>877</v>
      </c>
      <c r="T57" s="5" t="str">
        <f>VLOOKUP(U57,'octsep cfs'!$K$5:$O$94,5,FALSE)</f>
        <v>1966-67</v>
      </c>
      <c r="U57" s="18">
        <f>LARGE('octsep cfs'!$K$5:$K$94,'octsep cfs rank'!$A57)</f>
        <v>419</v>
      </c>
      <c r="V57" s="5" t="str">
        <f>VLOOKUP(W57,'octsep cfs'!$L$5:$O$94,4,FALSE)</f>
        <v>1994-95</v>
      </c>
      <c r="W57" s="18">
        <f>LARGE('octsep cfs'!$L$5:$L$94,'octsep cfs rank'!$A57)</f>
        <v>321</v>
      </c>
      <c r="X57" s="5" t="str">
        <f>VLOOKUP(Y57,'octsep cfs'!$M$5:$O$94,3,FALSE)</f>
        <v>1990-91</v>
      </c>
      <c r="Y57" s="18">
        <f>LARGE('octsep cfs'!$M$5:$M$94,'octsep cfs rank'!$A57)</f>
        <v>307</v>
      </c>
      <c r="Z57" s="5" t="str">
        <f>VLOOKUP(AA57,'octsep cfs'!$N$5:$O$94,2,FALSE)</f>
        <v>2003-04</v>
      </c>
      <c r="AA57" s="18">
        <f>LARGE('octsep cfs'!$N$5:$N$94,'octsep cfs rank'!$A57)</f>
        <v>1059</v>
      </c>
    </row>
    <row r="58" spans="1:27" x14ac:dyDescent="0.2">
      <c r="A58" s="5">
        <v>53</v>
      </c>
      <c r="B58" s="5" t="str">
        <f>VLOOKUP(C58,'octsep cfs'!$B$5:$O$94,14,FALSE)</f>
        <v>1954-55</v>
      </c>
      <c r="C58" s="18">
        <f>LARGE('octsep cfs'!$B$5:$B$94,'octsep cfs rank'!$A58)</f>
        <v>365</v>
      </c>
      <c r="D58" s="5" t="str">
        <f>VLOOKUP(E58,'octsep cfs'!$C$5:$O$94,13,FALSE)</f>
        <v>2013-14</v>
      </c>
      <c r="E58" s="18">
        <f>LARGE('octsep cfs'!$C$5:$C$94,'octsep cfs rank'!$A58)</f>
        <v>863</v>
      </c>
      <c r="F58" s="5" t="str">
        <f>VLOOKUP(G58,'octsep cfs'!$D$5:$O$94,12,FALSE)</f>
        <v>1985-86</v>
      </c>
      <c r="G58" s="18">
        <f>LARGE('octsep cfs'!$D$5:$D$94,'octsep cfs rank'!$A58)</f>
        <v>1308</v>
      </c>
      <c r="H58" s="5" t="str">
        <f>VLOOKUP(I58,'octsep cfs'!$E$5:$O$94,11,FALSE)</f>
        <v>1972-73</v>
      </c>
      <c r="I58" s="18">
        <f>LARGE('octsep cfs'!$E$5:$E$94,'octsep cfs rank'!$A58)</f>
        <v>1497</v>
      </c>
      <c r="J58" s="5" t="str">
        <f>VLOOKUP(K58,'octsep cfs'!$F$5:$O$94,10,FALSE)</f>
        <v>2011-12</v>
      </c>
      <c r="K58" s="18">
        <f>LARGE('octsep cfs'!$F$5:$F$94,'octsep cfs rank'!$A58)</f>
        <v>1317</v>
      </c>
      <c r="L58" s="5" t="str">
        <f>VLOOKUP(M58,'octsep cfs'!$G$5:$O$94,9,FALSE)</f>
        <v>2001-02</v>
      </c>
      <c r="M58" s="18">
        <f>LARGE('octsep cfs'!$G$5:$G$94,'octsep cfs rank'!$A58)</f>
        <v>1312</v>
      </c>
      <c r="N58" s="5" t="str">
        <f>VLOOKUP(O58,'octsep cfs'!$H$5:$O$94,8,FALSE)</f>
        <v>1947-48</v>
      </c>
      <c r="O58" s="18">
        <f>LARGE('octsep cfs'!$H$5:$H$94,'octsep cfs rank'!$A58)</f>
        <v>1534</v>
      </c>
      <c r="P58" s="5" t="str">
        <f>VLOOKUP(Q58,'octsep cfs'!$I$5:$O$94,7,FALSE)</f>
        <v>1960-61</v>
      </c>
      <c r="Q58" s="18">
        <f>LARGE('octsep cfs'!$I$5:$I$94,'octsep cfs rank'!$A58)</f>
        <v>1398</v>
      </c>
      <c r="R58" s="5" t="str">
        <f>VLOOKUP(S58,'octsep cfs'!$J$5:$O$94,6,FALSE)</f>
        <v>1990-91</v>
      </c>
      <c r="S58" s="18">
        <f>LARGE('octsep cfs'!$J$5:$J$94,'octsep cfs rank'!$A58)</f>
        <v>796</v>
      </c>
      <c r="T58" s="5" t="str">
        <f>VLOOKUP(U58,'octsep cfs'!$K$5:$O$94,5,FALSE)</f>
        <v>2003-04</v>
      </c>
      <c r="U58" s="18">
        <f>LARGE('octsep cfs'!$K$5:$K$94,'octsep cfs rank'!$A58)</f>
        <v>417</v>
      </c>
      <c r="V58" s="5" t="str">
        <f>VLOOKUP(W58,'octsep cfs'!$L$5:$O$94,4,FALSE)</f>
        <v>1931-32</v>
      </c>
      <c r="W58" s="18">
        <f>LARGE('octsep cfs'!$L$5:$L$94,'octsep cfs rank'!$A58)</f>
        <v>320</v>
      </c>
      <c r="X58" s="5" t="str">
        <f>VLOOKUP(Y58,'octsep cfs'!$M$5:$O$94,3,FALSE)</f>
        <v>1990-91</v>
      </c>
      <c r="Y58" s="18">
        <f>LARGE('octsep cfs'!$M$5:$M$94,'octsep cfs rank'!$A58)</f>
        <v>307</v>
      </c>
      <c r="Z58" s="5" t="str">
        <f>VLOOKUP(AA58,'octsep cfs'!$N$5:$O$94,2,FALSE)</f>
        <v>1966-67</v>
      </c>
      <c r="AA58" s="18">
        <f>LARGE('octsep cfs'!$N$5:$N$94,'octsep cfs rank'!$A58)</f>
        <v>1054</v>
      </c>
    </row>
    <row r="59" spans="1:27" x14ac:dyDescent="0.2">
      <c r="A59" s="5">
        <v>54</v>
      </c>
      <c r="B59" s="5" t="str">
        <f>VLOOKUP(C59,'octsep cfs'!$B$5:$O$94,14,FALSE)</f>
        <v>1954-55</v>
      </c>
      <c r="C59" s="18">
        <f>LARGE('octsep cfs'!$B$5:$B$94,'octsep cfs rank'!$A59)</f>
        <v>365</v>
      </c>
      <c r="D59" s="5" t="str">
        <f>VLOOKUP(E59,'octsep cfs'!$C$5:$O$94,13,FALSE)</f>
        <v>2008-09</v>
      </c>
      <c r="E59" s="18">
        <f>LARGE('octsep cfs'!$C$5:$C$94,'octsep cfs rank'!$A59)</f>
        <v>842</v>
      </c>
      <c r="F59" s="5" t="str">
        <f>VLOOKUP(G59,'octsep cfs'!$D$5:$O$94,12,FALSE)</f>
        <v>2008-09</v>
      </c>
      <c r="G59" s="18">
        <f>LARGE('octsep cfs'!$D$5:$D$94,'octsep cfs rank'!$A59)</f>
        <v>1281</v>
      </c>
      <c r="H59" s="5" t="str">
        <f>VLOOKUP(I59,'octsep cfs'!$E$5:$O$94,11,FALSE)</f>
        <v>1990-91</v>
      </c>
      <c r="I59" s="18">
        <f>LARGE('octsep cfs'!$E$5:$E$94,'octsep cfs rank'!$A59)</f>
        <v>1442</v>
      </c>
      <c r="J59" s="5" t="str">
        <f>VLOOKUP(K59,'octsep cfs'!$F$5:$O$94,10,FALSE)</f>
        <v>1989-90</v>
      </c>
      <c r="K59" s="18">
        <f>LARGE('octsep cfs'!$F$5:$F$94,'octsep cfs rank'!$A59)</f>
        <v>1295</v>
      </c>
      <c r="L59" s="5" t="str">
        <f>VLOOKUP(M59,'octsep cfs'!$G$5:$O$94,9,FALSE)</f>
        <v>1942-43</v>
      </c>
      <c r="M59" s="18">
        <f>LARGE('octsep cfs'!$G$5:$G$94,'octsep cfs rank'!$A59)</f>
        <v>1279</v>
      </c>
      <c r="N59" s="5" t="str">
        <f>VLOOKUP(O59,'octsep cfs'!$H$5:$O$94,8,FALSE)</f>
        <v>1957-58</v>
      </c>
      <c r="O59" s="18">
        <f>LARGE('octsep cfs'!$H$5:$H$94,'octsep cfs rank'!$A59)</f>
        <v>1496</v>
      </c>
      <c r="P59" s="5" t="str">
        <f>VLOOKUP(Q59,'octsep cfs'!$I$5:$O$94,7,FALSE)</f>
        <v>1969-70</v>
      </c>
      <c r="Q59" s="18">
        <f>LARGE('octsep cfs'!$I$5:$I$94,'octsep cfs rank'!$A59)</f>
        <v>1378</v>
      </c>
      <c r="R59" s="5" t="str">
        <f>VLOOKUP(S59,'octsep cfs'!$J$5:$O$94,6,FALSE)</f>
        <v>1999-2000</v>
      </c>
      <c r="S59" s="18">
        <f>LARGE('octsep cfs'!$J$5:$J$94,'octsep cfs rank'!$A59)</f>
        <v>789</v>
      </c>
      <c r="T59" s="5" t="str">
        <f>VLOOKUP(U59,'octsep cfs'!$K$5:$O$94,5,FALSE)</f>
        <v>1934-35</v>
      </c>
      <c r="U59" s="18">
        <f>LARGE('octsep cfs'!$K$5:$K$94,'octsep cfs rank'!$A59)</f>
        <v>414</v>
      </c>
      <c r="V59" s="5" t="str">
        <f>VLOOKUP(W59,'octsep cfs'!$L$5:$O$94,4,FALSE)</f>
        <v>1937-38</v>
      </c>
      <c r="W59" s="18">
        <f>LARGE('octsep cfs'!$L$5:$L$94,'octsep cfs rank'!$A59)</f>
        <v>318</v>
      </c>
      <c r="X59" s="5" t="str">
        <f>VLOOKUP(Y59,'octsep cfs'!$M$5:$O$94,3,FALSE)</f>
        <v>1978-79</v>
      </c>
      <c r="Y59" s="18">
        <f>LARGE('octsep cfs'!$M$5:$M$94,'octsep cfs rank'!$A59)</f>
        <v>306</v>
      </c>
      <c r="Z59" s="5" t="str">
        <f>VLOOKUP(AA59,'octsep cfs'!$N$5:$O$94,2,FALSE)</f>
        <v>2012-13</v>
      </c>
      <c r="AA59" s="18">
        <f>LARGE('octsep cfs'!$N$5:$N$94,'octsep cfs rank'!$A59)</f>
        <v>1049</v>
      </c>
    </row>
    <row r="60" spans="1:27" x14ac:dyDescent="0.2">
      <c r="A60" s="5">
        <v>55</v>
      </c>
      <c r="B60" s="5" t="str">
        <f>VLOOKUP(C60,'octsep cfs'!$B$5:$O$94,14,FALSE)</f>
        <v>1937-38</v>
      </c>
      <c r="C60" s="18">
        <f>LARGE('octsep cfs'!$B$5:$B$94,'octsep cfs rank'!$A60)</f>
        <v>364</v>
      </c>
      <c r="D60" s="5" t="str">
        <f>VLOOKUP(E60,'octsep cfs'!$C$5:$O$94,13,FALSE)</f>
        <v>2009-10</v>
      </c>
      <c r="E60" s="18">
        <f>LARGE('octsep cfs'!$C$5:$C$94,'octsep cfs rank'!$A60)</f>
        <v>794</v>
      </c>
      <c r="F60" s="5" t="str">
        <f>VLOOKUP(G60,'octsep cfs'!$D$5:$O$94,12,FALSE)</f>
        <v>1979-80</v>
      </c>
      <c r="G60" s="18">
        <f>LARGE('octsep cfs'!$D$5:$D$94,'octsep cfs rank'!$A60)</f>
        <v>1231</v>
      </c>
      <c r="H60" s="5" t="str">
        <f>VLOOKUP(I60,'octsep cfs'!$E$5:$O$94,11,FALSE)</f>
        <v>2014-15</v>
      </c>
      <c r="I60" s="18">
        <f>LARGE('octsep cfs'!$E$5:$E$94,'octsep cfs rank'!$A60)</f>
        <v>1417</v>
      </c>
      <c r="J60" s="5" t="str">
        <f>VLOOKUP(K60,'octsep cfs'!$F$5:$O$94,10,FALSE)</f>
        <v>1958-59</v>
      </c>
      <c r="K60" s="18">
        <f>LARGE('octsep cfs'!$F$5:$F$94,'octsep cfs rank'!$A60)</f>
        <v>1267</v>
      </c>
      <c r="L60" s="5" t="str">
        <f>VLOOKUP(M60,'octsep cfs'!$G$5:$O$94,9,FALSE)</f>
        <v>1963-64</v>
      </c>
      <c r="M60" s="18">
        <f>LARGE('octsep cfs'!$G$5:$G$94,'octsep cfs rank'!$A60)</f>
        <v>1278</v>
      </c>
      <c r="N60" s="5" t="str">
        <f>VLOOKUP(O60,'octsep cfs'!$H$5:$O$94,8,FALSE)</f>
        <v>1979-80</v>
      </c>
      <c r="O60" s="18">
        <f>LARGE('octsep cfs'!$H$5:$H$94,'octsep cfs rank'!$A60)</f>
        <v>1494</v>
      </c>
      <c r="P60" s="5" t="str">
        <f>VLOOKUP(Q60,'octsep cfs'!$I$5:$O$94,7,FALSE)</f>
        <v>2013-14</v>
      </c>
      <c r="Q60" s="18">
        <f>LARGE('octsep cfs'!$I$5:$I$94,'octsep cfs rank'!$A60)</f>
        <v>1370</v>
      </c>
      <c r="R60" s="5" t="str">
        <f>VLOOKUP(S60,'octsep cfs'!$J$5:$O$94,6,FALSE)</f>
        <v>1950-51</v>
      </c>
      <c r="S60" s="18">
        <f>LARGE('octsep cfs'!$J$5:$J$94,'octsep cfs rank'!$A60)</f>
        <v>787</v>
      </c>
      <c r="T60" s="5" t="str">
        <f>VLOOKUP(U60,'octsep cfs'!$K$5:$O$94,5,FALSE)</f>
        <v>2005-06</v>
      </c>
      <c r="U60" s="18">
        <f>LARGE('octsep cfs'!$K$5:$K$94,'octsep cfs rank'!$A60)</f>
        <v>412</v>
      </c>
      <c r="V60" s="5" t="str">
        <f>VLOOKUP(W60,'octsep cfs'!$L$5:$O$94,4,FALSE)</f>
        <v>1937-38</v>
      </c>
      <c r="W60" s="18">
        <f>LARGE('octsep cfs'!$L$5:$L$94,'octsep cfs rank'!$A60)</f>
        <v>318</v>
      </c>
      <c r="X60" s="5" t="str">
        <f>VLOOKUP(Y60,'octsep cfs'!$M$5:$O$94,3,FALSE)</f>
        <v>1979-80</v>
      </c>
      <c r="Y60" s="18">
        <f>LARGE('octsep cfs'!$M$5:$M$94,'octsep cfs rank'!$A60)</f>
        <v>305</v>
      </c>
      <c r="Z60" s="5" t="str">
        <f>VLOOKUP(AA60,'octsep cfs'!$N$5:$O$94,2,FALSE)</f>
        <v>1946-47</v>
      </c>
      <c r="AA60" s="18">
        <f>LARGE('octsep cfs'!$N$5:$N$94,'octsep cfs rank'!$A60)</f>
        <v>1046</v>
      </c>
    </row>
    <row r="61" spans="1:27" x14ac:dyDescent="0.2">
      <c r="A61" s="5">
        <v>56</v>
      </c>
      <c r="B61" s="5" t="str">
        <f>VLOOKUP(C61,'octsep cfs'!$B$5:$O$94,14,FALSE)</f>
        <v>1937-38</v>
      </c>
      <c r="C61" s="18">
        <f>LARGE('octsep cfs'!$B$5:$B$94,'octsep cfs rank'!$A61)</f>
        <v>364</v>
      </c>
      <c r="D61" s="5" t="str">
        <f>VLOOKUP(E61,'octsep cfs'!$C$5:$O$94,13,FALSE)</f>
        <v>2001-02</v>
      </c>
      <c r="E61" s="18">
        <f>LARGE('octsep cfs'!$C$5:$C$94,'octsep cfs rank'!$A61)</f>
        <v>785</v>
      </c>
      <c r="F61" s="5" t="str">
        <f>VLOOKUP(G61,'octsep cfs'!$D$5:$O$94,12,FALSE)</f>
        <v>1994-95</v>
      </c>
      <c r="G61" s="18">
        <f>LARGE('octsep cfs'!$D$5:$D$94,'octsep cfs rank'!$A61)</f>
        <v>1175</v>
      </c>
      <c r="H61" s="5" t="str">
        <f>VLOOKUP(I61,'octsep cfs'!$E$5:$O$94,11,FALSE)</f>
        <v>1932-33</v>
      </c>
      <c r="I61" s="18">
        <f>LARGE('octsep cfs'!$E$5:$E$94,'octsep cfs rank'!$A61)</f>
        <v>1375</v>
      </c>
      <c r="J61" s="5" t="str">
        <f>VLOOKUP(K61,'octsep cfs'!$F$5:$O$94,10,FALSE)</f>
        <v>1958-59</v>
      </c>
      <c r="K61" s="18">
        <f>LARGE('octsep cfs'!$F$5:$F$94,'octsep cfs rank'!$A61)</f>
        <v>1267</v>
      </c>
      <c r="L61" s="5" t="str">
        <f>VLOOKUP(M61,'octsep cfs'!$G$5:$O$94,9,FALSE)</f>
        <v>2012-13</v>
      </c>
      <c r="M61" s="18">
        <f>LARGE('octsep cfs'!$G$5:$G$94,'octsep cfs rank'!$A61)</f>
        <v>1261</v>
      </c>
      <c r="N61" s="5" t="str">
        <f>VLOOKUP(O61,'octsep cfs'!$H$5:$O$94,8,FALSE)</f>
        <v>2005-06</v>
      </c>
      <c r="O61" s="18">
        <f>LARGE('octsep cfs'!$H$5:$H$94,'octsep cfs rank'!$A61)</f>
        <v>1489</v>
      </c>
      <c r="P61" s="5" t="str">
        <f>VLOOKUP(Q61,'octsep cfs'!$I$5:$O$94,7,FALSE)</f>
        <v>1941-42</v>
      </c>
      <c r="Q61" s="18">
        <f>LARGE('octsep cfs'!$I$5:$I$94,'octsep cfs rank'!$A61)</f>
        <v>1349</v>
      </c>
      <c r="R61" s="5" t="str">
        <f>VLOOKUP(S61,'octsep cfs'!$J$5:$O$94,6,FALSE)</f>
        <v>1979-80</v>
      </c>
      <c r="S61" s="18">
        <f>LARGE('octsep cfs'!$J$5:$J$94,'octsep cfs rank'!$A61)</f>
        <v>785</v>
      </c>
      <c r="T61" s="5" t="str">
        <f>VLOOKUP(U61,'octsep cfs'!$K$5:$O$94,5,FALSE)</f>
        <v>1928-29</v>
      </c>
      <c r="U61" s="18">
        <f>LARGE('octsep cfs'!$K$5:$K$94,'octsep cfs rank'!$A61)</f>
        <v>410</v>
      </c>
      <c r="V61" s="5" t="str">
        <f>VLOOKUP(W61,'octsep cfs'!$L$5:$O$94,4,FALSE)</f>
        <v>1937-38</v>
      </c>
      <c r="W61" s="18">
        <f>LARGE('octsep cfs'!$L$5:$L$94,'octsep cfs rank'!$A61)</f>
        <v>318</v>
      </c>
      <c r="X61" s="5" t="str">
        <f>VLOOKUP(Y61,'octsep cfs'!$M$5:$O$94,3,FALSE)</f>
        <v>1948-49</v>
      </c>
      <c r="Y61" s="18">
        <f>LARGE('octsep cfs'!$M$5:$M$94,'octsep cfs rank'!$A61)</f>
        <v>304</v>
      </c>
      <c r="Z61" s="5" t="str">
        <f>VLOOKUP(AA61,'octsep cfs'!$N$5:$O$94,2,FALSE)</f>
        <v>2009-10</v>
      </c>
      <c r="AA61" s="18">
        <f>LARGE('octsep cfs'!$N$5:$N$94,'octsep cfs rank'!$A61)</f>
        <v>1043</v>
      </c>
    </row>
    <row r="62" spans="1:27" x14ac:dyDescent="0.2">
      <c r="A62" s="5">
        <v>57</v>
      </c>
      <c r="B62" s="5" t="str">
        <f>VLOOKUP(C62,'octsep cfs'!$B$5:$O$94,14,FALSE)</f>
        <v>1966-67</v>
      </c>
      <c r="C62" s="18">
        <f>LARGE('octsep cfs'!$B$5:$B$94,'octsep cfs rank'!$A62)</f>
        <v>352</v>
      </c>
      <c r="D62" s="5" t="str">
        <f>VLOOKUP(E62,'octsep cfs'!$C$5:$O$94,13,FALSE)</f>
        <v>1994-95</v>
      </c>
      <c r="E62" s="18">
        <f>LARGE('octsep cfs'!$C$5:$C$94,'octsep cfs rank'!$A62)</f>
        <v>747</v>
      </c>
      <c r="F62" s="5" t="str">
        <f>VLOOKUP(G62,'octsep cfs'!$D$5:$O$94,12,FALSE)</f>
        <v>1978-79</v>
      </c>
      <c r="G62" s="18">
        <f>LARGE('octsep cfs'!$D$5:$D$94,'octsep cfs rank'!$A62)</f>
        <v>1132</v>
      </c>
      <c r="H62" s="5" t="str">
        <f>VLOOKUP(I62,'octsep cfs'!$E$5:$O$94,11,FALSE)</f>
        <v>1992-93</v>
      </c>
      <c r="I62" s="18">
        <f>LARGE('octsep cfs'!$E$5:$E$94,'octsep cfs rank'!$A62)</f>
        <v>1355</v>
      </c>
      <c r="J62" s="5" t="str">
        <f>VLOOKUP(K62,'octsep cfs'!$F$5:$O$94,10,FALSE)</f>
        <v>1963-64</v>
      </c>
      <c r="K62" s="18">
        <f>LARGE('octsep cfs'!$F$5:$F$94,'octsep cfs rank'!$A62)</f>
        <v>1262</v>
      </c>
      <c r="L62" s="5" t="str">
        <f>VLOOKUP(M62,'octsep cfs'!$G$5:$O$94,9,FALSE)</f>
        <v>1953-54</v>
      </c>
      <c r="M62" s="18">
        <f>LARGE('octsep cfs'!$G$5:$G$94,'octsep cfs rank'!$A62)</f>
        <v>1252</v>
      </c>
      <c r="N62" s="5" t="str">
        <f>VLOOKUP(O62,'octsep cfs'!$H$5:$O$94,8,FALSE)</f>
        <v>2006-07</v>
      </c>
      <c r="O62" s="18">
        <f>LARGE('octsep cfs'!$H$5:$H$94,'octsep cfs rank'!$A62)</f>
        <v>1443</v>
      </c>
      <c r="P62" s="5" t="str">
        <f>VLOOKUP(Q62,'octsep cfs'!$I$5:$O$94,7,FALSE)</f>
        <v>1984-85</v>
      </c>
      <c r="Q62" s="18">
        <f>LARGE('octsep cfs'!$I$5:$I$94,'octsep cfs rank'!$A62)</f>
        <v>1301</v>
      </c>
      <c r="R62" s="5" t="str">
        <f>VLOOKUP(S62,'octsep cfs'!$J$5:$O$94,6,FALSE)</f>
        <v>1995-96</v>
      </c>
      <c r="S62" s="18">
        <f>LARGE('octsep cfs'!$J$5:$J$94,'octsep cfs rank'!$A62)</f>
        <v>772</v>
      </c>
      <c r="T62" s="5" t="str">
        <f>VLOOKUP(U62,'octsep cfs'!$K$5:$O$94,5,FALSE)</f>
        <v>1956-57</v>
      </c>
      <c r="U62" s="18">
        <f>LARGE('octsep cfs'!$K$5:$K$94,'octsep cfs rank'!$A62)</f>
        <v>403</v>
      </c>
      <c r="V62" s="5" t="str">
        <f>VLOOKUP(W62,'octsep cfs'!$L$5:$O$94,4,FALSE)</f>
        <v>1990-91</v>
      </c>
      <c r="W62" s="18">
        <f>LARGE('octsep cfs'!$L$5:$L$94,'octsep cfs rank'!$A62)</f>
        <v>317</v>
      </c>
      <c r="X62" s="5" t="str">
        <f>VLOOKUP(Y62,'octsep cfs'!$M$5:$O$94,3,FALSE)</f>
        <v>1948-49</v>
      </c>
      <c r="Y62" s="18">
        <f>LARGE('octsep cfs'!$M$5:$M$94,'octsep cfs rank'!$A62)</f>
        <v>304</v>
      </c>
      <c r="Z62" s="5" t="str">
        <f>VLOOKUP(AA62,'octsep cfs'!$N$5:$O$94,2,FALSE)</f>
        <v>2001-02</v>
      </c>
      <c r="AA62" s="18">
        <f>LARGE('octsep cfs'!$N$5:$N$94,'octsep cfs rank'!$A62)</f>
        <v>1026</v>
      </c>
    </row>
    <row r="63" spans="1:27" x14ac:dyDescent="0.2">
      <c r="A63" s="5">
        <v>58</v>
      </c>
      <c r="B63" s="5" t="str">
        <f>VLOOKUP(C63,'octsep cfs'!$B$5:$O$94,14,FALSE)</f>
        <v>1949-50</v>
      </c>
      <c r="C63" s="18">
        <f>LARGE('octsep cfs'!$B$5:$B$94,'octsep cfs rank'!$A63)</f>
        <v>341</v>
      </c>
      <c r="D63" s="5" t="str">
        <f>VLOOKUP(E63,'octsep cfs'!$C$5:$O$94,13,FALSE)</f>
        <v>1985-86</v>
      </c>
      <c r="E63" s="18">
        <f>LARGE('octsep cfs'!$C$5:$C$94,'octsep cfs rank'!$A63)</f>
        <v>722</v>
      </c>
      <c r="F63" s="5" t="str">
        <f>VLOOKUP(G63,'octsep cfs'!$D$5:$O$94,12,FALSE)</f>
        <v>1947-48</v>
      </c>
      <c r="G63" s="18">
        <f>LARGE('octsep cfs'!$D$5:$D$94,'octsep cfs rank'!$A63)</f>
        <v>1066</v>
      </c>
      <c r="H63" s="5" t="str">
        <f>VLOOKUP(I63,'octsep cfs'!$E$5:$O$94,11,FALSE)</f>
        <v>1941-42</v>
      </c>
      <c r="I63" s="18">
        <f>LARGE('octsep cfs'!$E$5:$E$94,'octsep cfs rank'!$A63)</f>
        <v>1344</v>
      </c>
      <c r="J63" s="5" t="str">
        <f>VLOOKUP(K63,'octsep cfs'!$F$5:$O$94,10,FALSE)</f>
        <v>1984-85</v>
      </c>
      <c r="K63" s="18">
        <f>LARGE('octsep cfs'!$F$5:$F$94,'octsep cfs rank'!$A63)</f>
        <v>1257</v>
      </c>
      <c r="L63" s="5" t="str">
        <f>VLOOKUP(M63,'octsep cfs'!$G$5:$O$94,9,FALSE)</f>
        <v>1935-36</v>
      </c>
      <c r="M63" s="18">
        <f>LARGE('octsep cfs'!$G$5:$G$94,'octsep cfs rank'!$A63)</f>
        <v>1222</v>
      </c>
      <c r="N63" s="5" t="str">
        <f>VLOOKUP(O63,'octsep cfs'!$H$5:$O$94,8,FALSE)</f>
        <v>2013-14</v>
      </c>
      <c r="O63" s="18">
        <f>LARGE('octsep cfs'!$H$5:$H$94,'octsep cfs rank'!$A63)</f>
        <v>1442</v>
      </c>
      <c r="P63" s="5" t="str">
        <f>VLOOKUP(Q63,'octsep cfs'!$I$5:$O$94,7,FALSE)</f>
        <v>1956-57</v>
      </c>
      <c r="Q63" s="18">
        <f>LARGE('octsep cfs'!$I$5:$I$94,'octsep cfs rank'!$A63)</f>
        <v>1297</v>
      </c>
      <c r="R63" s="5" t="str">
        <f>VLOOKUP(S63,'octsep cfs'!$J$5:$O$94,6,FALSE)</f>
        <v>2001-02</v>
      </c>
      <c r="S63" s="18">
        <f>LARGE('octsep cfs'!$J$5:$J$94,'octsep cfs rank'!$A63)</f>
        <v>759</v>
      </c>
      <c r="T63" s="5" t="str">
        <f>VLOOKUP(U63,'octsep cfs'!$K$5:$O$94,5,FALSE)</f>
        <v>1956-57</v>
      </c>
      <c r="U63" s="18">
        <f>LARGE('octsep cfs'!$K$5:$K$94,'octsep cfs rank'!$A63)</f>
        <v>403</v>
      </c>
      <c r="V63" s="5" t="str">
        <f>VLOOKUP(W63,'octsep cfs'!$L$5:$O$94,4,FALSE)</f>
        <v>1968-69</v>
      </c>
      <c r="W63" s="18">
        <f>LARGE('octsep cfs'!$L$5:$L$94,'octsep cfs rank'!$A63)</f>
        <v>315</v>
      </c>
      <c r="X63" s="5" t="str">
        <f>VLOOKUP(Y63,'octsep cfs'!$M$5:$O$94,3,FALSE)</f>
        <v>1948-49</v>
      </c>
      <c r="Y63" s="18">
        <f>LARGE('octsep cfs'!$M$5:$M$94,'octsep cfs rank'!$A63)</f>
        <v>304</v>
      </c>
      <c r="Z63" s="5" t="str">
        <f>VLOOKUP(AA63,'octsep cfs'!$N$5:$O$94,2,FALSE)</f>
        <v>1959-60</v>
      </c>
      <c r="AA63" s="18">
        <f>LARGE('octsep cfs'!$N$5:$N$94,'octsep cfs rank'!$A63)</f>
        <v>1020</v>
      </c>
    </row>
    <row r="64" spans="1:27" x14ac:dyDescent="0.2">
      <c r="A64" s="5">
        <v>59</v>
      </c>
      <c r="B64" s="5" t="str">
        <f>VLOOKUP(C64,'octsep cfs'!$B$5:$O$94,14,FALSE)</f>
        <v>1952-53</v>
      </c>
      <c r="C64" s="18">
        <f>LARGE('octsep cfs'!$B$5:$B$94,'octsep cfs rank'!$A64)</f>
        <v>337</v>
      </c>
      <c r="D64" s="5" t="str">
        <f>VLOOKUP(E64,'octsep cfs'!$C$5:$O$94,13,FALSE)</f>
        <v>1940-41</v>
      </c>
      <c r="E64" s="18">
        <f>LARGE('octsep cfs'!$C$5:$C$94,'octsep cfs rank'!$A64)</f>
        <v>687</v>
      </c>
      <c r="F64" s="5" t="str">
        <f>VLOOKUP(G64,'octsep cfs'!$D$5:$O$94,12,FALSE)</f>
        <v>1963-64</v>
      </c>
      <c r="G64" s="18">
        <f>LARGE('octsep cfs'!$D$5:$D$94,'octsep cfs rank'!$A64)</f>
        <v>1060</v>
      </c>
      <c r="H64" s="5" t="str">
        <f>VLOOKUP(I64,'octsep cfs'!$E$5:$O$94,11,FALSE)</f>
        <v>2012-13</v>
      </c>
      <c r="I64" s="18">
        <f>LARGE('octsep cfs'!$E$5:$E$94,'octsep cfs rank'!$A64)</f>
        <v>1333</v>
      </c>
      <c r="J64" s="5" t="str">
        <f>VLOOKUP(K64,'octsep cfs'!$F$5:$O$94,10,FALSE)</f>
        <v>1941-42</v>
      </c>
      <c r="K64" s="18">
        <f>LARGE('octsep cfs'!$F$5:$F$94,'octsep cfs rank'!$A64)</f>
        <v>1254</v>
      </c>
      <c r="L64" s="5" t="str">
        <f>VLOOKUP(M64,'octsep cfs'!$G$5:$O$94,9,FALSE)</f>
        <v>1986-87</v>
      </c>
      <c r="M64" s="18">
        <f>LARGE('octsep cfs'!$G$5:$G$94,'octsep cfs rank'!$A64)</f>
        <v>1191</v>
      </c>
      <c r="N64" s="5" t="str">
        <f>VLOOKUP(O64,'octsep cfs'!$H$5:$O$94,8,FALSE)</f>
        <v>1990-91</v>
      </c>
      <c r="O64" s="18">
        <f>LARGE('octsep cfs'!$H$5:$H$94,'octsep cfs rank'!$A64)</f>
        <v>1440</v>
      </c>
      <c r="P64" s="5" t="str">
        <f>VLOOKUP(Q64,'octsep cfs'!$I$5:$O$94,7,FALSE)</f>
        <v>1942-43</v>
      </c>
      <c r="Q64" s="18">
        <f>LARGE('octsep cfs'!$I$5:$I$94,'octsep cfs rank'!$A64)</f>
        <v>1276</v>
      </c>
      <c r="R64" s="5" t="str">
        <f>VLOOKUP(S64,'octsep cfs'!$J$5:$O$94,6,FALSE)</f>
        <v>1996-97</v>
      </c>
      <c r="S64" s="18">
        <f>LARGE('octsep cfs'!$J$5:$J$94,'octsep cfs rank'!$A64)</f>
        <v>752</v>
      </c>
      <c r="T64" s="5" t="str">
        <f>VLOOKUP(U64,'octsep cfs'!$K$5:$O$94,5,FALSE)</f>
        <v>1977-78</v>
      </c>
      <c r="U64" s="18">
        <f>LARGE('octsep cfs'!$K$5:$K$94,'octsep cfs rank'!$A64)</f>
        <v>401</v>
      </c>
      <c r="V64" s="5" t="str">
        <f>VLOOKUP(W64,'octsep cfs'!$L$5:$O$94,4,FALSE)</f>
        <v>1985-86</v>
      </c>
      <c r="W64" s="18">
        <f>LARGE('octsep cfs'!$L$5:$L$94,'octsep cfs rank'!$A64)</f>
        <v>308</v>
      </c>
      <c r="X64" s="5" t="str">
        <f>VLOOKUP(Y64,'octsep cfs'!$M$5:$O$94,3,FALSE)</f>
        <v>2013-14</v>
      </c>
      <c r="Y64" s="18">
        <f>LARGE('octsep cfs'!$M$5:$M$94,'octsep cfs rank'!$A64)</f>
        <v>297</v>
      </c>
      <c r="Z64" s="5" t="str">
        <f>VLOOKUP(AA64,'octsep cfs'!$N$5:$O$94,2,FALSE)</f>
        <v>1978-79</v>
      </c>
      <c r="AA64" s="18">
        <f>LARGE('octsep cfs'!$N$5:$N$94,'octsep cfs rank'!$A64)</f>
        <v>993</v>
      </c>
    </row>
    <row r="65" spans="1:27" x14ac:dyDescent="0.2">
      <c r="A65" s="5">
        <v>60</v>
      </c>
      <c r="B65" s="5" t="str">
        <f>VLOOKUP(C65,'octsep cfs'!$B$5:$O$94,14,FALSE)</f>
        <v>1933-34</v>
      </c>
      <c r="C65" s="18">
        <f>LARGE('octsep cfs'!$B$5:$B$94,'octsep cfs rank'!$A65)</f>
        <v>335</v>
      </c>
      <c r="D65" s="5" t="str">
        <f>VLOOKUP(E65,'octsep cfs'!$C$5:$O$94,13,FALSE)</f>
        <v>1938-39</v>
      </c>
      <c r="E65" s="18">
        <f>LARGE('octsep cfs'!$C$5:$C$94,'octsep cfs rank'!$A65)</f>
        <v>638</v>
      </c>
      <c r="F65" s="5" t="str">
        <f>VLOOKUP(G65,'octsep cfs'!$D$5:$O$94,12,FALSE)</f>
        <v>1997-98</v>
      </c>
      <c r="G65" s="18">
        <f>LARGE('octsep cfs'!$D$5:$D$94,'octsep cfs rank'!$A65)</f>
        <v>1043</v>
      </c>
      <c r="H65" s="5" t="str">
        <f>VLOOKUP(I65,'octsep cfs'!$E$5:$O$94,11,FALSE)</f>
        <v>1934-35</v>
      </c>
      <c r="I65" s="18">
        <f>LARGE('octsep cfs'!$E$5:$E$94,'octsep cfs rank'!$A65)</f>
        <v>1330</v>
      </c>
      <c r="J65" s="5" t="str">
        <f>VLOOKUP(K65,'octsep cfs'!$F$5:$O$94,10,FALSE)</f>
        <v>1997-98</v>
      </c>
      <c r="K65" s="18">
        <f>LARGE('octsep cfs'!$F$5:$F$94,'octsep cfs rank'!$A65)</f>
        <v>1247</v>
      </c>
      <c r="L65" s="5" t="str">
        <f>VLOOKUP(M65,'octsep cfs'!$G$5:$O$94,9,FALSE)</f>
        <v>1947-48</v>
      </c>
      <c r="M65" s="18">
        <f>LARGE('octsep cfs'!$G$5:$G$94,'octsep cfs rank'!$A65)</f>
        <v>1182</v>
      </c>
      <c r="N65" s="5" t="str">
        <f>VLOOKUP(O65,'octsep cfs'!$H$5:$O$94,8,FALSE)</f>
        <v>1938-39</v>
      </c>
      <c r="O65" s="18">
        <f>LARGE('octsep cfs'!$H$5:$H$94,'octsep cfs rank'!$A65)</f>
        <v>1430</v>
      </c>
      <c r="P65" s="5" t="str">
        <f>VLOOKUP(Q65,'octsep cfs'!$I$5:$O$94,7,FALSE)</f>
        <v>1985-86</v>
      </c>
      <c r="Q65" s="18">
        <f>LARGE('octsep cfs'!$I$5:$I$94,'octsep cfs rank'!$A65)</f>
        <v>1271</v>
      </c>
      <c r="R65" s="5" t="str">
        <f>VLOOKUP(S65,'octsep cfs'!$J$5:$O$94,6,FALSE)</f>
        <v>1969-70</v>
      </c>
      <c r="S65" s="18">
        <f>LARGE('octsep cfs'!$J$5:$J$94,'octsep cfs rank'!$A65)</f>
        <v>733</v>
      </c>
      <c r="T65" s="5" t="str">
        <f>VLOOKUP(U65,'octsep cfs'!$K$5:$O$94,5,FALSE)</f>
        <v>2015-16</v>
      </c>
      <c r="U65" s="18">
        <f>LARGE('octsep cfs'!$K$5:$K$94,'octsep cfs rank'!$A65)</f>
        <v>400</v>
      </c>
      <c r="V65" s="5" t="str">
        <f>VLOOKUP(W65,'octsep cfs'!$L$5:$O$94,4,FALSE)</f>
        <v>1985-86</v>
      </c>
      <c r="W65" s="18">
        <f>LARGE('octsep cfs'!$L$5:$L$94,'octsep cfs rank'!$A65)</f>
        <v>308</v>
      </c>
      <c r="X65" s="5" t="str">
        <f>VLOOKUP(Y65,'octsep cfs'!$M$5:$O$94,3,FALSE)</f>
        <v>1968-69</v>
      </c>
      <c r="Y65" s="18">
        <f>LARGE('octsep cfs'!$M$5:$M$94,'octsep cfs rank'!$A65)</f>
        <v>295</v>
      </c>
      <c r="Z65" s="5" t="str">
        <f>VLOOKUP(AA65,'octsep cfs'!$N$5:$O$94,2,FALSE)</f>
        <v>2014-15</v>
      </c>
      <c r="AA65" s="18">
        <f>LARGE('octsep cfs'!$N$5:$N$94,'octsep cfs rank'!$A65)</f>
        <v>988</v>
      </c>
    </row>
    <row r="66" spans="1:27" x14ac:dyDescent="0.2">
      <c r="A66" s="5">
        <v>61</v>
      </c>
      <c r="B66" s="5" t="str">
        <f>VLOOKUP(C66,'octsep cfs'!$B$5:$O$94,14,FALSE)</f>
        <v>2005-06</v>
      </c>
      <c r="C66" s="18">
        <f>LARGE('octsep cfs'!$B$5:$B$94,'octsep cfs rank'!$A66)</f>
        <v>331</v>
      </c>
      <c r="D66" s="5" t="str">
        <f>VLOOKUP(E66,'octsep cfs'!$C$5:$O$94,13,FALSE)</f>
        <v>2011-12</v>
      </c>
      <c r="E66" s="18">
        <f>LARGE('octsep cfs'!$C$5:$C$94,'octsep cfs rank'!$A66)</f>
        <v>623</v>
      </c>
      <c r="F66" s="5" t="str">
        <f>VLOOKUP(G66,'octsep cfs'!$D$5:$O$94,12,FALSE)</f>
        <v>1958-59</v>
      </c>
      <c r="G66" s="18">
        <f>LARGE('octsep cfs'!$D$5:$D$94,'octsep cfs rank'!$A66)</f>
        <v>1035</v>
      </c>
      <c r="H66" s="5" t="str">
        <f>VLOOKUP(I66,'octsep cfs'!$E$5:$O$94,11,FALSE)</f>
        <v>1978-79</v>
      </c>
      <c r="I66" s="18">
        <f>LARGE('octsep cfs'!$E$5:$E$94,'octsep cfs rank'!$A66)</f>
        <v>1279</v>
      </c>
      <c r="J66" s="5" t="str">
        <f>VLOOKUP(K66,'octsep cfs'!$F$5:$O$94,10,FALSE)</f>
        <v>1992-93</v>
      </c>
      <c r="K66" s="18">
        <f>LARGE('octsep cfs'!$F$5:$F$94,'octsep cfs rank'!$A66)</f>
        <v>1245</v>
      </c>
      <c r="L66" s="5" t="str">
        <f>VLOOKUP(M66,'octsep cfs'!$G$5:$O$94,9,FALSE)</f>
        <v>1987-88</v>
      </c>
      <c r="M66" s="18">
        <f>LARGE('octsep cfs'!$G$5:$G$94,'octsep cfs rank'!$A66)</f>
        <v>1150</v>
      </c>
      <c r="N66" s="5" t="str">
        <f>VLOOKUP(O66,'octsep cfs'!$H$5:$O$94,8,FALSE)</f>
        <v>1991-92</v>
      </c>
      <c r="O66" s="18">
        <f>LARGE('octsep cfs'!$H$5:$H$94,'octsep cfs rank'!$A66)</f>
        <v>1426</v>
      </c>
      <c r="P66" s="5" t="str">
        <f>VLOOKUP(Q66,'octsep cfs'!$I$5:$O$94,7,FALSE)</f>
        <v>1953-54</v>
      </c>
      <c r="Q66" s="18">
        <f>LARGE('octsep cfs'!$I$5:$I$94,'octsep cfs rank'!$A66)</f>
        <v>1250</v>
      </c>
      <c r="R66" s="5" t="str">
        <f>VLOOKUP(S66,'octsep cfs'!$J$5:$O$94,6,FALSE)</f>
        <v>2004-05</v>
      </c>
      <c r="S66" s="18">
        <f>LARGE('octsep cfs'!$J$5:$J$94,'octsep cfs rank'!$A66)</f>
        <v>731</v>
      </c>
      <c r="T66" s="5" t="str">
        <f>VLOOKUP(U66,'octsep cfs'!$K$5:$O$94,5,FALSE)</f>
        <v>1965-66</v>
      </c>
      <c r="U66" s="18">
        <f>LARGE('octsep cfs'!$K$5:$K$94,'octsep cfs rank'!$A66)</f>
        <v>399</v>
      </c>
      <c r="V66" s="5" t="str">
        <f>VLOOKUP(W66,'octsep cfs'!$L$5:$O$94,4,FALSE)</f>
        <v>1972-73</v>
      </c>
      <c r="W66" s="18">
        <f>LARGE('octsep cfs'!$L$5:$L$94,'octsep cfs rank'!$A66)</f>
        <v>302</v>
      </c>
      <c r="X66" s="5" t="str">
        <f>VLOOKUP(Y66,'octsep cfs'!$M$5:$O$94,3,FALSE)</f>
        <v>1980-81</v>
      </c>
      <c r="Y66" s="18">
        <f>LARGE('octsep cfs'!$M$5:$M$94,'octsep cfs rank'!$A66)</f>
        <v>294</v>
      </c>
      <c r="Z66" s="5" t="str">
        <f>VLOOKUP(AA66,'octsep cfs'!$N$5:$O$94,2,FALSE)</f>
        <v>1935-36</v>
      </c>
      <c r="AA66" s="18">
        <f>LARGE('octsep cfs'!$N$5:$N$94,'octsep cfs rank'!$A66)</f>
        <v>987</v>
      </c>
    </row>
    <row r="67" spans="1:27" x14ac:dyDescent="0.2">
      <c r="A67" s="11">
        <v>62</v>
      </c>
      <c r="B67" s="5" t="str">
        <f>VLOOKUP(C67,'octsep cfs'!$B$5:$O$94,14,FALSE)</f>
        <v>1958-59</v>
      </c>
      <c r="C67" s="18">
        <f>LARGE('octsep cfs'!$B$5:$B$94,'octsep cfs rank'!$A67)</f>
        <v>329</v>
      </c>
      <c r="D67" s="5" t="str">
        <f>VLOOKUP(E67,'octsep cfs'!$C$5:$O$94,13,FALSE)</f>
        <v>1957-58</v>
      </c>
      <c r="E67" s="18">
        <f>LARGE('octsep cfs'!$C$5:$C$94,'octsep cfs rank'!$A67)</f>
        <v>614</v>
      </c>
      <c r="F67" s="5" t="str">
        <f>VLOOKUP(G67,'octsep cfs'!$D$5:$O$94,12,FALSE)</f>
        <v>1932-33</v>
      </c>
      <c r="G67" s="18">
        <f>LARGE('octsep cfs'!$D$5:$D$94,'octsep cfs rank'!$A67)</f>
        <v>1030</v>
      </c>
      <c r="H67" s="5" t="str">
        <f>VLOOKUP(I67,'octsep cfs'!$E$5:$O$94,11,FALSE)</f>
        <v>2017-18</v>
      </c>
      <c r="I67" s="18">
        <f>LARGE('octsep cfs'!$E$5:$E$94,'octsep cfs rank'!$A67)</f>
        <v>1274</v>
      </c>
      <c r="J67" s="5" t="str">
        <f>VLOOKUP(K67,'octsep cfs'!$F$5:$O$94,10,FALSE)</f>
        <v>1938-39</v>
      </c>
      <c r="K67" s="18">
        <f>LARGE('octsep cfs'!$F$5:$F$94,'octsep cfs rank'!$A67)</f>
        <v>1223</v>
      </c>
      <c r="L67" s="5" t="str">
        <f>VLOOKUP(M67,'octsep cfs'!$G$5:$O$94,9,FALSE)</f>
        <v>1944-45</v>
      </c>
      <c r="M67" s="18">
        <f>LARGE('octsep cfs'!$G$5:$G$94,'octsep cfs rank'!$A67)</f>
        <v>1148</v>
      </c>
      <c r="N67" s="5" t="str">
        <f>VLOOKUP(O67,'octsep cfs'!$H$5:$O$94,8,FALSE)</f>
        <v>1991-92</v>
      </c>
      <c r="O67" s="18">
        <f>LARGE('octsep cfs'!$H$5:$H$94,'octsep cfs rank'!$A67)</f>
        <v>1426</v>
      </c>
      <c r="P67" s="5" t="str">
        <f>VLOOKUP(Q67,'octsep cfs'!$I$5:$O$94,7,FALSE)</f>
        <v>2015-16</v>
      </c>
      <c r="Q67" s="18">
        <f>LARGE('octsep cfs'!$I$5:$I$94,'octsep cfs rank'!$A67)</f>
        <v>1188</v>
      </c>
      <c r="R67" s="5" t="str">
        <f>VLOOKUP(S67,'octsep cfs'!$J$5:$O$94,6,FALSE)</f>
        <v>1964-65</v>
      </c>
      <c r="S67" s="18">
        <f>LARGE('octsep cfs'!$J$5:$J$94,'octsep cfs rank'!$A67)</f>
        <v>717</v>
      </c>
      <c r="T67" s="5" t="str">
        <f>VLOOKUP(U67,'octsep cfs'!$K$5:$O$94,5,FALSE)</f>
        <v>1964-65</v>
      </c>
      <c r="U67" s="18">
        <f>LARGE('octsep cfs'!$K$5:$K$94,'octsep cfs rank'!$A67)</f>
        <v>398</v>
      </c>
      <c r="V67" s="5" t="str">
        <f>VLOOKUP(W67,'octsep cfs'!$L$5:$O$94,4,FALSE)</f>
        <v>2002-03</v>
      </c>
      <c r="W67" s="18">
        <f>LARGE('octsep cfs'!$L$5:$L$94,'octsep cfs rank'!$A67)</f>
        <v>298</v>
      </c>
      <c r="X67" s="5" t="str">
        <f>VLOOKUP(Y67,'octsep cfs'!$M$5:$O$94,3,FALSE)</f>
        <v>1975-76</v>
      </c>
      <c r="Y67" s="18">
        <f>LARGE('octsep cfs'!$M$5:$M$94,'octsep cfs rank'!$A67)</f>
        <v>291</v>
      </c>
      <c r="Z67" s="5" t="str">
        <f>VLOOKUP(AA67,'octsep cfs'!$N$5:$O$94,2,FALSE)</f>
        <v>1979-80</v>
      </c>
      <c r="AA67" s="18">
        <f>LARGE('octsep cfs'!$N$5:$N$94,'octsep cfs rank'!$A67)</f>
        <v>977</v>
      </c>
    </row>
    <row r="68" spans="1:27" x14ac:dyDescent="0.2">
      <c r="A68" s="11">
        <v>63</v>
      </c>
      <c r="B68" s="5" t="str">
        <f>VLOOKUP(C68,'octsep cfs'!$B$5:$O$94,14,FALSE)</f>
        <v>1958-59</v>
      </c>
      <c r="C68" s="18">
        <f>LARGE('octsep cfs'!$B$5:$B$94,'octsep cfs rank'!$A68)</f>
        <v>329</v>
      </c>
      <c r="D68" s="5" t="str">
        <f>VLOOKUP(E68,'octsep cfs'!$C$5:$O$94,13,FALSE)</f>
        <v>1974-75</v>
      </c>
      <c r="E68" s="18">
        <f>LARGE('octsep cfs'!$C$5:$C$94,'octsep cfs rank'!$A68)</f>
        <v>589</v>
      </c>
      <c r="F68" s="5" t="str">
        <f>VLOOKUP(G68,'octsep cfs'!$D$5:$O$94,12,FALSE)</f>
        <v>2002-03</v>
      </c>
      <c r="G68" s="18">
        <f>LARGE('octsep cfs'!$D$5:$D$94,'octsep cfs rank'!$A68)</f>
        <v>1009</v>
      </c>
      <c r="H68" s="5" t="str">
        <f>VLOOKUP(I68,'octsep cfs'!$E$5:$O$94,11,FALSE)</f>
        <v>1931-32</v>
      </c>
      <c r="I68" s="18">
        <f>LARGE('octsep cfs'!$E$5:$E$94,'octsep cfs rank'!$A68)</f>
        <v>1240</v>
      </c>
      <c r="J68" s="5" t="str">
        <f>VLOOKUP(K68,'octsep cfs'!$F$5:$O$94,10,FALSE)</f>
        <v>1955-56</v>
      </c>
      <c r="K68" s="18">
        <f>LARGE('octsep cfs'!$F$5:$F$94,'octsep cfs rank'!$A68)</f>
        <v>1197</v>
      </c>
      <c r="L68" s="5" t="str">
        <f>VLOOKUP(M68,'octsep cfs'!$G$5:$O$94,9,FALSE)</f>
        <v>2017-18</v>
      </c>
      <c r="M68" s="18">
        <f>LARGE('octsep cfs'!$G$5:$G$94,'octsep cfs rank'!$A68)</f>
        <v>1140</v>
      </c>
      <c r="N68" s="5" t="str">
        <f>VLOOKUP(O68,'octsep cfs'!$H$5:$O$94,8,FALSE)</f>
        <v>1964-65</v>
      </c>
      <c r="O68" s="18">
        <f>LARGE('octsep cfs'!$H$5:$H$94,'octsep cfs rank'!$A68)</f>
        <v>1401</v>
      </c>
      <c r="P68" s="5" t="str">
        <f>VLOOKUP(Q68,'octsep cfs'!$I$5:$O$94,7,FALSE)</f>
        <v>1976-77</v>
      </c>
      <c r="Q68" s="18">
        <f>LARGE('octsep cfs'!$I$5:$I$94,'octsep cfs rank'!$A68)</f>
        <v>1167</v>
      </c>
      <c r="R68" s="5" t="str">
        <f>VLOOKUP(S68,'octsep cfs'!$J$5:$O$94,6,FALSE)</f>
        <v>2015-16</v>
      </c>
      <c r="S68" s="18">
        <f>LARGE('octsep cfs'!$J$5:$J$94,'octsep cfs rank'!$A68)</f>
        <v>685</v>
      </c>
      <c r="T68" s="5" t="str">
        <f>VLOOKUP(U68,'octsep cfs'!$K$5:$O$94,5,FALSE)</f>
        <v>1935-36</v>
      </c>
      <c r="U68" s="18">
        <f>LARGE('octsep cfs'!$K$5:$K$94,'octsep cfs rank'!$A68)</f>
        <v>396</v>
      </c>
      <c r="V68" s="5" t="str">
        <f>VLOOKUP(W68,'octsep cfs'!$L$5:$O$94,4,FALSE)</f>
        <v>1986-87</v>
      </c>
      <c r="W68" s="18">
        <f>LARGE('octsep cfs'!$L$5:$L$94,'octsep cfs rank'!$A68)</f>
        <v>296</v>
      </c>
      <c r="X68" s="5" t="str">
        <f>VLOOKUP(Y68,'octsep cfs'!$M$5:$O$94,3,FALSE)</f>
        <v>1987-88</v>
      </c>
      <c r="Y68" s="18">
        <f>LARGE('octsep cfs'!$M$5:$M$94,'octsep cfs rank'!$A68)</f>
        <v>289</v>
      </c>
      <c r="Z68" s="5" t="str">
        <f>VLOOKUP(AA68,'octsep cfs'!$N$5:$O$94,2,FALSE)</f>
        <v>1941-42</v>
      </c>
      <c r="AA68" s="18">
        <f>LARGE('octsep cfs'!$N$5:$N$94,'octsep cfs rank'!$A68)</f>
        <v>963</v>
      </c>
    </row>
    <row r="69" spans="1:27" x14ac:dyDescent="0.2">
      <c r="A69" s="11">
        <v>64</v>
      </c>
      <c r="B69" s="5" t="str">
        <f>VLOOKUP(C69,'octsep cfs'!$B$5:$O$94,14,FALSE)</f>
        <v>1995-96</v>
      </c>
      <c r="C69" s="18">
        <f>LARGE('octsep cfs'!$B$5:$B$94,'octsep cfs rank'!$A69)</f>
        <v>327</v>
      </c>
      <c r="D69" s="5" t="str">
        <f>VLOOKUP(E69,'octsep cfs'!$C$5:$O$94,13,FALSE)</f>
        <v>1949-50</v>
      </c>
      <c r="E69" s="18">
        <f>LARGE('octsep cfs'!$C$5:$C$94,'octsep cfs rank'!$A69)</f>
        <v>586</v>
      </c>
      <c r="F69" s="5" t="str">
        <f>VLOOKUP(G69,'octsep cfs'!$D$5:$O$94,12,FALSE)</f>
        <v>1938-39</v>
      </c>
      <c r="G69" s="18">
        <f>LARGE('octsep cfs'!$D$5:$D$94,'octsep cfs rank'!$A69)</f>
        <v>1002</v>
      </c>
      <c r="H69" s="5" t="str">
        <f>VLOOKUP(I69,'octsep cfs'!$E$5:$O$94,11,FALSE)</f>
        <v>1940-41</v>
      </c>
      <c r="I69" s="18">
        <f>LARGE('octsep cfs'!$E$5:$E$94,'octsep cfs rank'!$A69)</f>
        <v>1175</v>
      </c>
      <c r="J69" s="5" t="str">
        <f>VLOOKUP(K69,'octsep cfs'!$F$5:$O$94,10,FALSE)</f>
        <v>1990-91</v>
      </c>
      <c r="K69" s="18">
        <f>LARGE('octsep cfs'!$F$5:$F$94,'octsep cfs rank'!$A69)</f>
        <v>1193</v>
      </c>
      <c r="L69" s="5" t="str">
        <f>VLOOKUP(M69,'octsep cfs'!$G$5:$O$94,9,FALSE)</f>
        <v>1975-76</v>
      </c>
      <c r="M69" s="18">
        <f>LARGE('octsep cfs'!$G$5:$G$94,'octsep cfs rank'!$A69)</f>
        <v>1136</v>
      </c>
      <c r="N69" s="5" t="str">
        <f>VLOOKUP(O69,'octsep cfs'!$H$5:$O$94,8,FALSE)</f>
        <v>1997-98</v>
      </c>
      <c r="O69" s="18">
        <f>LARGE('octsep cfs'!$H$5:$H$94,'octsep cfs rank'!$A69)</f>
        <v>1389</v>
      </c>
      <c r="P69" s="5" t="str">
        <f>VLOOKUP(Q69,'octsep cfs'!$I$5:$O$94,7,FALSE)</f>
        <v>1965-66</v>
      </c>
      <c r="Q69" s="18">
        <f>LARGE('octsep cfs'!$I$5:$I$94,'octsep cfs rank'!$A69)</f>
        <v>1163</v>
      </c>
      <c r="R69" s="5" t="str">
        <f>VLOOKUP(S69,'octsep cfs'!$J$5:$O$94,6,FALSE)</f>
        <v>1940-41</v>
      </c>
      <c r="S69" s="18">
        <f>LARGE('octsep cfs'!$J$5:$J$94,'octsep cfs rank'!$A69)</f>
        <v>683</v>
      </c>
      <c r="T69" s="5" t="str">
        <f>VLOOKUP(U69,'octsep cfs'!$K$5:$O$94,5,FALSE)</f>
        <v>1935-36</v>
      </c>
      <c r="U69" s="18">
        <f>LARGE('octsep cfs'!$K$5:$K$94,'octsep cfs rank'!$A69)</f>
        <v>396</v>
      </c>
      <c r="V69" s="5" t="str">
        <f>VLOOKUP(W69,'octsep cfs'!$L$5:$O$94,4,FALSE)</f>
        <v>1941-42</v>
      </c>
      <c r="W69" s="18">
        <f>LARGE('octsep cfs'!$L$5:$L$94,'octsep cfs rank'!$A69)</f>
        <v>293</v>
      </c>
      <c r="X69" s="5" t="str">
        <f>VLOOKUP(Y69,'octsep cfs'!$M$5:$O$94,3,FALSE)</f>
        <v>1936-37</v>
      </c>
      <c r="Y69" s="18">
        <f>LARGE('octsep cfs'!$M$5:$M$94,'octsep cfs rank'!$A69)</f>
        <v>288</v>
      </c>
      <c r="Z69" s="5" t="str">
        <f>VLOOKUP(AA69,'octsep cfs'!$N$5:$O$94,2,FALSE)</f>
        <v>1936-37</v>
      </c>
      <c r="AA69" s="18">
        <f>LARGE('octsep cfs'!$N$5:$N$94,'octsep cfs rank'!$A69)</f>
        <v>952</v>
      </c>
    </row>
    <row r="70" spans="1:27" x14ac:dyDescent="0.2">
      <c r="A70" s="11">
        <v>65</v>
      </c>
      <c r="B70" s="5" t="str">
        <f>VLOOKUP(C70,'octsep cfs'!$B$5:$O$94,14,FALSE)</f>
        <v>1941-42</v>
      </c>
      <c r="C70" s="18">
        <f>LARGE('octsep cfs'!$B$5:$B$94,'octsep cfs rank'!$A70)</f>
        <v>323</v>
      </c>
      <c r="D70" s="5" t="str">
        <f>VLOOKUP(E70,'octsep cfs'!$C$5:$O$94,13,FALSE)</f>
        <v>1989-90</v>
      </c>
      <c r="E70" s="18">
        <f>LARGE('octsep cfs'!$C$5:$C$94,'octsep cfs rank'!$A70)</f>
        <v>567</v>
      </c>
      <c r="F70" s="5" t="str">
        <f>VLOOKUP(G70,'octsep cfs'!$D$5:$O$94,12,FALSE)</f>
        <v>1986-87</v>
      </c>
      <c r="G70" s="18">
        <f>LARGE('octsep cfs'!$D$5:$D$94,'octsep cfs rank'!$A70)</f>
        <v>871</v>
      </c>
      <c r="H70" s="5" t="str">
        <f>VLOOKUP(I70,'octsep cfs'!$E$5:$O$94,11,FALSE)</f>
        <v>1951-52</v>
      </c>
      <c r="I70" s="18">
        <f>LARGE('octsep cfs'!$E$5:$E$94,'octsep cfs rank'!$A70)</f>
        <v>1158</v>
      </c>
      <c r="J70" s="5" t="str">
        <f>VLOOKUP(K70,'octsep cfs'!$F$5:$O$94,10,FALSE)</f>
        <v>1968-69</v>
      </c>
      <c r="K70" s="18">
        <f>LARGE('octsep cfs'!$F$5:$F$94,'octsep cfs rank'!$A70)</f>
        <v>1117</v>
      </c>
      <c r="L70" s="5" t="str">
        <f>VLOOKUP(M70,'octsep cfs'!$G$5:$O$94,9,FALSE)</f>
        <v>1979-80</v>
      </c>
      <c r="M70" s="18">
        <f>LARGE('octsep cfs'!$G$5:$G$94,'octsep cfs rank'!$A70)</f>
        <v>1129</v>
      </c>
      <c r="N70" s="5" t="str">
        <f>VLOOKUP(O70,'octsep cfs'!$H$5:$O$94,8,FALSE)</f>
        <v>1945-46</v>
      </c>
      <c r="O70" s="18">
        <f>LARGE('octsep cfs'!$H$5:$H$94,'octsep cfs rank'!$A70)</f>
        <v>1377</v>
      </c>
      <c r="P70" s="5" t="str">
        <f>VLOOKUP(Q70,'octsep cfs'!$I$5:$O$94,7,FALSE)</f>
        <v>2006-07</v>
      </c>
      <c r="Q70" s="18">
        <f>LARGE('octsep cfs'!$I$5:$I$94,'octsep cfs rank'!$A70)</f>
        <v>1132</v>
      </c>
      <c r="R70" s="5" t="str">
        <f>VLOOKUP(S70,'octsep cfs'!$J$5:$O$94,6,FALSE)</f>
        <v>1962-63</v>
      </c>
      <c r="S70" s="18">
        <f>LARGE('octsep cfs'!$J$5:$J$94,'octsep cfs rank'!$A70)</f>
        <v>682</v>
      </c>
      <c r="T70" s="5" t="str">
        <f>VLOOKUP(U70,'octsep cfs'!$K$5:$O$94,5,FALSE)</f>
        <v>1979-80</v>
      </c>
      <c r="U70" s="18">
        <f>LARGE('octsep cfs'!$K$5:$K$94,'octsep cfs rank'!$A70)</f>
        <v>393</v>
      </c>
      <c r="V70" s="5" t="str">
        <f>VLOOKUP(W70,'octsep cfs'!$L$5:$O$94,4,FALSE)</f>
        <v>1941-42</v>
      </c>
      <c r="W70" s="18">
        <f>LARGE('octsep cfs'!$L$5:$L$94,'octsep cfs rank'!$A70)</f>
        <v>293</v>
      </c>
      <c r="X70" s="5" t="str">
        <f>VLOOKUP(Y70,'octsep cfs'!$M$5:$O$94,3,FALSE)</f>
        <v>1937-38</v>
      </c>
      <c r="Y70" s="18">
        <f>LARGE('octsep cfs'!$M$5:$M$94,'octsep cfs rank'!$A70)</f>
        <v>284</v>
      </c>
      <c r="Z70" s="5" t="str">
        <f>VLOOKUP(AA70,'octsep cfs'!$N$5:$O$94,2,FALSE)</f>
        <v>2002-03</v>
      </c>
      <c r="AA70" s="18">
        <f>LARGE('octsep cfs'!$N$5:$N$94,'octsep cfs rank'!$A70)</f>
        <v>938</v>
      </c>
    </row>
    <row r="71" spans="1:27" x14ac:dyDescent="0.2">
      <c r="A71" s="11">
        <v>66</v>
      </c>
      <c r="B71" s="5" t="str">
        <f>VLOOKUP(C71,'octsep cfs'!$B$5:$O$94,14,FALSE)</f>
        <v>1931-32</v>
      </c>
      <c r="C71" s="18">
        <f>LARGE('octsep cfs'!$B$5:$B$94,'octsep cfs rank'!$A71)</f>
        <v>318</v>
      </c>
      <c r="D71" s="5" t="str">
        <f>VLOOKUP(E71,'octsep cfs'!$C$5:$O$94,13,FALSE)</f>
        <v>2015-16</v>
      </c>
      <c r="E71" s="18">
        <f>LARGE('octsep cfs'!$C$5:$C$94,'octsep cfs rank'!$A71)</f>
        <v>557</v>
      </c>
      <c r="F71" s="5" t="str">
        <f>VLOOKUP(G71,'octsep cfs'!$D$5:$O$94,12,FALSE)</f>
        <v>1940-41</v>
      </c>
      <c r="G71" s="18">
        <f>LARGE('octsep cfs'!$D$5:$D$94,'octsep cfs rank'!$A71)</f>
        <v>868</v>
      </c>
      <c r="H71" s="5" t="str">
        <f>VLOOKUP(I71,'octsep cfs'!$E$5:$O$94,11,FALSE)</f>
        <v>1967-68</v>
      </c>
      <c r="I71" s="18">
        <f>LARGE('octsep cfs'!$E$5:$E$94,'octsep cfs rank'!$A71)</f>
        <v>1138</v>
      </c>
      <c r="J71" s="5" t="str">
        <f>VLOOKUP(K71,'octsep cfs'!$F$5:$O$94,10,FALSE)</f>
        <v>1988-89</v>
      </c>
      <c r="K71" s="18">
        <f>LARGE('octsep cfs'!$F$5:$F$94,'octsep cfs rank'!$A71)</f>
        <v>1110</v>
      </c>
      <c r="L71" s="5" t="str">
        <f>VLOOKUP(M71,'octsep cfs'!$G$5:$O$94,9,FALSE)</f>
        <v>1958-59</v>
      </c>
      <c r="M71" s="18">
        <f>LARGE('octsep cfs'!$G$5:$G$94,'octsep cfs rank'!$A71)</f>
        <v>1125</v>
      </c>
      <c r="N71" s="5" t="str">
        <f>VLOOKUP(O71,'octsep cfs'!$H$5:$O$94,8,FALSE)</f>
        <v>1928-29</v>
      </c>
      <c r="O71" s="18">
        <f>LARGE('octsep cfs'!$H$5:$H$94,'octsep cfs rank'!$A71)</f>
        <v>1375</v>
      </c>
      <c r="P71" s="5" t="str">
        <f>VLOOKUP(Q71,'octsep cfs'!$I$5:$O$94,7,FALSE)</f>
        <v>2001-02</v>
      </c>
      <c r="Q71" s="18">
        <f>LARGE('octsep cfs'!$I$5:$I$94,'octsep cfs rank'!$A71)</f>
        <v>1108</v>
      </c>
      <c r="R71" s="5" t="str">
        <f>VLOOKUP(S71,'octsep cfs'!$J$5:$O$94,6,FALSE)</f>
        <v>1958-59</v>
      </c>
      <c r="S71" s="18">
        <f>LARGE('octsep cfs'!$J$5:$J$94,'octsep cfs rank'!$A71)</f>
        <v>675</v>
      </c>
      <c r="T71" s="5" t="str">
        <f>VLOOKUP(U71,'octsep cfs'!$K$5:$O$94,5,FALSE)</f>
        <v>1985-86</v>
      </c>
      <c r="U71" s="18">
        <f>LARGE('octsep cfs'!$K$5:$K$94,'octsep cfs rank'!$A71)</f>
        <v>391</v>
      </c>
      <c r="V71" s="5" t="str">
        <f>VLOOKUP(W71,'octsep cfs'!$L$5:$O$94,4,FALSE)</f>
        <v>1960-61</v>
      </c>
      <c r="W71" s="18">
        <f>LARGE('octsep cfs'!$L$5:$L$94,'octsep cfs rank'!$A71)</f>
        <v>291</v>
      </c>
      <c r="X71" s="5" t="str">
        <f>VLOOKUP(Y71,'octsep cfs'!$M$5:$O$94,3,FALSE)</f>
        <v>1967-68</v>
      </c>
      <c r="Y71" s="18">
        <f>LARGE('octsep cfs'!$M$5:$M$94,'octsep cfs rank'!$A71)</f>
        <v>283</v>
      </c>
      <c r="Z71" s="5" t="str">
        <f>VLOOKUP(AA71,'octsep cfs'!$N$5:$O$94,2,FALSE)</f>
        <v>1990-91</v>
      </c>
      <c r="AA71" s="18">
        <f>LARGE('octsep cfs'!$N$5:$N$94,'octsep cfs rank'!$A71)</f>
        <v>937</v>
      </c>
    </row>
    <row r="72" spans="1:27" x14ac:dyDescent="0.2">
      <c r="A72" s="11">
        <v>67</v>
      </c>
      <c r="B72" s="5" t="str">
        <f>VLOOKUP(C72,'octsep cfs'!$B$5:$O$94,14,FALSE)</f>
        <v>1993-94</v>
      </c>
      <c r="C72" s="18">
        <f>LARGE('octsep cfs'!$B$5:$B$94,'octsep cfs rank'!$A72)</f>
        <v>307</v>
      </c>
      <c r="D72" s="5" t="str">
        <f>VLOOKUP(E72,'octsep cfs'!$C$5:$O$94,13,FALSE)</f>
        <v>1965-66</v>
      </c>
      <c r="E72" s="18">
        <f>LARGE('octsep cfs'!$C$5:$C$94,'octsep cfs rank'!$A72)</f>
        <v>541</v>
      </c>
      <c r="F72" s="5" t="str">
        <f>VLOOKUP(G72,'octsep cfs'!$D$5:$O$94,12,FALSE)</f>
        <v>1940-41</v>
      </c>
      <c r="G72" s="18">
        <f>LARGE('octsep cfs'!$D$5:$D$94,'octsep cfs rank'!$A72)</f>
        <v>868</v>
      </c>
      <c r="H72" s="5" t="str">
        <f>VLOOKUP(I72,'octsep cfs'!$E$5:$O$94,11,FALSE)</f>
        <v>1946-47</v>
      </c>
      <c r="I72" s="18">
        <f>LARGE('octsep cfs'!$E$5:$E$94,'octsep cfs rank'!$A72)</f>
        <v>1075</v>
      </c>
      <c r="J72" s="5" t="str">
        <f>VLOOKUP(K72,'octsep cfs'!$F$5:$O$94,10,FALSE)</f>
        <v>1991-92</v>
      </c>
      <c r="K72" s="18">
        <f>LARGE('octsep cfs'!$F$5:$F$94,'octsep cfs rank'!$A72)</f>
        <v>1082</v>
      </c>
      <c r="L72" s="5" t="str">
        <f>VLOOKUP(M72,'octsep cfs'!$G$5:$O$94,9,FALSE)</f>
        <v>1954-55</v>
      </c>
      <c r="M72" s="18">
        <f>LARGE('octsep cfs'!$G$5:$G$94,'octsep cfs rank'!$A72)</f>
        <v>1090</v>
      </c>
      <c r="N72" s="5" t="str">
        <f>VLOOKUP(O72,'octsep cfs'!$H$5:$O$94,8,FALSE)</f>
        <v>1963-64</v>
      </c>
      <c r="O72" s="18">
        <f>LARGE('octsep cfs'!$H$5:$H$94,'octsep cfs rank'!$A72)</f>
        <v>1351</v>
      </c>
      <c r="P72" s="5" t="str">
        <f>VLOOKUP(Q72,'octsep cfs'!$I$5:$O$94,7,FALSE)</f>
        <v>2000-01</v>
      </c>
      <c r="Q72" s="18">
        <f>LARGE('octsep cfs'!$I$5:$I$94,'octsep cfs rank'!$A72)</f>
        <v>1100</v>
      </c>
      <c r="R72" s="5" t="str">
        <f>VLOOKUP(S72,'octsep cfs'!$J$5:$O$94,6,FALSE)</f>
        <v>1958-59</v>
      </c>
      <c r="S72" s="18">
        <f>LARGE('octsep cfs'!$J$5:$J$94,'octsep cfs rank'!$A72)</f>
        <v>675</v>
      </c>
      <c r="T72" s="5" t="str">
        <f>VLOOKUP(U72,'octsep cfs'!$K$5:$O$94,5,FALSE)</f>
        <v>2006-07</v>
      </c>
      <c r="U72" s="18">
        <f>LARGE('octsep cfs'!$K$5:$K$94,'octsep cfs rank'!$A72)</f>
        <v>389</v>
      </c>
      <c r="V72" s="5" t="str">
        <f>VLOOKUP(W72,'octsep cfs'!$L$5:$O$94,4,FALSE)</f>
        <v>2004-05</v>
      </c>
      <c r="W72" s="18">
        <f>LARGE('octsep cfs'!$L$5:$L$94,'octsep cfs rank'!$A72)</f>
        <v>290</v>
      </c>
      <c r="X72" s="5" t="str">
        <f>VLOOKUP(Y72,'octsep cfs'!$M$5:$O$94,3,FALSE)</f>
        <v>1939-40</v>
      </c>
      <c r="Y72" s="18">
        <f>LARGE('octsep cfs'!$M$5:$M$94,'octsep cfs rank'!$A72)</f>
        <v>282</v>
      </c>
      <c r="Z72" s="5" t="str">
        <f>VLOOKUP(AA72,'octsep cfs'!$N$5:$O$94,2,FALSE)</f>
        <v>1987-88</v>
      </c>
      <c r="AA72" s="18">
        <f>LARGE('octsep cfs'!$N$5:$N$94,'octsep cfs rank'!$A72)</f>
        <v>934</v>
      </c>
    </row>
    <row r="73" spans="1:27" x14ac:dyDescent="0.2">
      <c r="A73" s="11">
        <v>68</v>
      </c>
      <c r="B73" s="5" t="str">
        <f>VLOOKUP(C73,'octsep cfs'!$B$5:$O$94,14,FALSE)</f>
        <v>1964-65</v>
      </c>
      <c r="C73" s="18">
        <f>LARGE('octsep cfs'!$B$5:$B$94,'octsep cfs rank'!$A73)</f>
        <v>304</v>
      </c>
      <c r="D73" s="5" t="str">
        <f>VLOOKUP(E73,'octsep cfs'!$C$5:$O$94,13,FALSE)</f>
        <v>1931-32</v>
      </c>
      <c r="E73" s="18">
        <f>LARGE('octsep cfs'!$C$5:$C$94,'octsep cfs rank'!$A73)</f>
        <v>535</v>
      </c>
      <c r="F73" s="5" t="str">
        <f>VLOOKUP(G73,'octsep cfs'!$D$5:$O$94,12,FALSE)</f>
        <v>1988-89</v>
      </c>
      <c r="G73" s="18">
        <f>LARGE('octsep cfs'!$D$5:$D$94,'octsep cfs rank'!$A73)</f>
        <v>839</v>
      </c>
      <c r="H73" s="5" t="str">
        <f>VLOOKUP(I73,'octsep cfs'!$E$5:$O$94,11,FALSE)</f>
        <v>1944-45</v>
      </c>
      <c r="I73" s="18">
        <f>LARGE('octsep cfs'!$E$5:$E$94,'octsep cfs rank'!$A73)</f>
        <v>1056</v>
      </c>
      <c r="J73" s="5" t="str">
        <f>VLOOKUP(K73,'octsep cfs'!$F$5:$O$94,10,FALSE)</f>
        <v>1961-62</v>
      </c>
      <c r="K73" s="18">
        <f>LARGE('octsep cfs'!$F$5:$F$94,'octsep cfs rank'!$A73)</f>
        <v>1078</v>
      </c>
      <c r="L73" s="5" t="str">
        <f>VLOOKUP(M73,'octsep cfs'!$G$5:$O$94,9,FALSE)</f>
        <v>1966-67</v>
      </c>
      <c r="M73" s="18">
        <f>LARGE('octsep cfs'!$G$5:$G$94,'octsep cfs rank'!$A73)</f>
        <v>1082</v>
      </c>
      <c r="N73" s="5" t="str">
        <f>VLOOKUP(O73,'octsep cfs'!$H$5:$O$94,8,FALSE)</f>
        <v>2003-04</v>
      </c>
      <c r="O73" s="18">
        <f>LARGE('octsep cfs'!$H$5:$H$94,'octsep cfs rank'!$A73)</f>
        <v>1344</v>
      </c>
      <c r="P73" s="5" t="str">
        <f>VLOOKUP(Q73,'octsep cfs'!$I$5:$O$94,7,FALSE)</f>
        <v>1964-65</v>
      </c>
      <c r="Q73" s="18">
        <f>LARGE('octsep cfs'!$I$5:$I$94,'octsep cfs rank'!$A73)</f>
        <v>1074</v>
      </c>
      <c r="R73" s="5" t="str">
        <f>VLOOKUP(S73,'octsep cfs'!$J$5:$O$94,6,FALSE)</f>
        <v>1956-57</v>
      </c>
      <c r="S73" s="18">
        <f>LARGE('octsep cfs'!$J$5:$J$94,'octsep cfs rank'!$A73)</f>
        <v>667</v>
      </c>
      <c r="T73" s="5" t="str">
        <f>VLOOKUP(U73,'octsep cfs'!$K$5:$O$94,5,FALSE)</f>
        <v>1978-79</v>
      </c>
      <c r="U73" s="18">
        <f>LARGE('octsep cfs'!$K$5:$K$94,'octsep cfs rank'!$A73)</f>
        <v>387</v>
      </c>
      <c r="V73" s="5" t="str">
        <f>VLOOKUP(W73,'octsep cfs'!$L$5:$O$94,4,FALSE)</f>
        <v>1944-45</v>
      </c>
      <c r="W73" s="18">
        <f>LARGE('octsep cfs'!$L$5:$L$94,'octsep cfs rank'!$A73)</f>
        <v>288</v>
      </c>
      <c r="X73" s="5" t="str">
        <f>VLOOKUP(Y73,'octsep cfs'!$M$5:$O$94,3,FALSE)</f>
        <v>1939-40</v>
      </c>
      <c r="Y73" s="18">
        <f>LARGE('octsep cfs'!$M$5:$M$94,'octsep cfs rank'!$A73)</f>
        <v>282</v>
      </c>
      <c r="Z73" s="5" t="str">
        <f>VLOOKUP(AA73,'octsep cfs'!$N$5:$O$94,2,FALSE)</f>
        <v>1989-90</v>
      </c>
      <c r="AA73" s="18">
        <f>LARGE('octsep cfs'!$N$5:$N$94,'octsep cfs rank'!$A73)</f>
        <v>924</v>
      </c>
    </row>
    <row r="74" spans="1:27" x14ac:dyDescent="0.2">
      <c r="A74" s="11">
        <v>69</v>
      </c>
      <c r="B74" s="5" t="str">
        <f>VLOOKUP(C74,'octsep cfs'!$B$5:$O$94,14,FALSE)</f>
        <v>1960-61</v>
      </c>
      <c r="C74" s="18">
        <f>LARGE('octsep cfs'!$B$5:$B$94,'octsep cfs rank'!$A74)</f>
        <v>301</v>
      </c>
      <c r="D74" s="5" t="str">
        <f>VLOOKUP(E74,'octsep cfs'!$C$5:$O$94,13,FALSE)</f>
        <v>1972-73</v>
      </c>
      <c r="E74" s="18">
        <f>LARGE('octsep cfs'!$C$5:$C$94,'octsep cfs rank'!$A74)</f>
        <v>510</v>
      </c>
      <c r="F74" s="5" t="str">
        <f>VLOOKUP(G74,'octsep cfs'!$D$5:$O$94,12,FALSE)</f>
        <v>2009-10</v>
      </c>
      <c r="G74" s="18">
        <f>LARGE('octsep cfs'!$D$5:$D$94,'octsep cfs rank'!$A74)</f>
        <v>805</v>
      </c>
      <c r="H74" s="5" t="str">
        <f>VLOOKUP(I74,'octsep cfs'!$E$5:$O$94,11,FALSE)</f>
        <v>1961-62</v>
      </c>
      <c r="I74" s="18">
        <f>LARGE('octsep cfs'!$E$5:$E$94,'octsep cfs rank'!$A74)</f>
        <v>1050</v>
      </c>
      <c r="J74" s="5" t="str">
        <f>VLOOKUP(K74,'octsep cfs'!$F$5:$O$94,10,FALSE)</f>
        <v>1987-88</v>
      </c>
      <c r="K74" s="18">
        <f>LARGE('octsep cfs'!$F$5:$F$94,'octsep cfs rank'!$A74)</f>
        <v>1055</v>
      </c>
      <c r="L74" s="5" t="str">
        <f>VLOOKUP(M74,'octsep cfs'!$G$5:$O$94,9,FALSE)</f>
        <v>1933-34</v>
      </c>
      <c r="M74" s="18">
        <f>LARGE('octsep cfs'!$G$5:$G$94,'octsep cfs rank'!$A74)</f>
        <v>1075</v>
      </c>
      <c r="N74" s="5" t="str">
        <f>VLOOKUP(O74,'octsep cfs'!$H$5:$O$94,8,FALSE)</f>
        <v>1960-61</v>
      </c>
      <c r="O74" s="18">
        <f>LARGE('octsep cfs'!$H$5:$H$94,'octsep cfs rank'!$A74)</f>
        <v>1339</v>
      </c>
      <c r="P74" s="5" t="str">
        <f>VLOOKUP(Q74,'octsep cfs'!$I$5:$O$94,7,FALSE)</f>
        <v>2012-13</v>
      </c>
      <c r="Q74" s="18">
        <f>LARGE('octsep cfs'!$I$5:$I$94,'octsep cfs rank'!$A74)</f>
        <v>1037</v>
      </c>
      <c r="R74" s="5" t="str">
        <f>VLOOKUP(S74,'octsep cfs'!$J$5:$O$94,6,FALSE)</f>
        <v>1929-30</v>
      </c>
      <c r="S74" s="18">
        <f>LARGE('octsep cfs'!$J$5:$J$94,'octsep cfs rank'!$A74)</f>
        <v>655</v>
      </c>
      <c r="T74" s="5" t="str">
        <f>VLOOKUP(U74,'octsep cfs'!$K$5:$O$94,5,FALSE)</f>
        <v>1978-79</v>
      </c>
      <c r="U74" s="18">
        <f>LARGE('octsep cfs'!$K$5:$K$94,'octsep cfs rank'!$A74)</f>
        <v>387</v>
      </c>
      <c r="V74" s="5" t="str">
        <f>VLOOKUP(W74,'octsep cfs'!$L$5:$O$94,4,FALSE)</f>
        <v>1987-88</v>
      </c>
      <c r="W74" s="18">
        <f>LARGE('octsep cfs'!$L$5:$L$94,'octsep cfs rank'!$A74)</f>
        <v>286</v>
      </c>
      <c r="X74" s="5" t="str">
        <f>VLOOKUP(Y74,'octsep cfs'!$M$5:$O$94,3,FALSE)</f>
        <v>1964-65</v>
      </c>
      <c r="Y74" s="18">
        <f>LARGE('octsep cfs'!$M$5:$M$94,'octsep cfs rank'!$A74)</f>
        <v>281</v>
      </c>
      <c r="Z74" s="5" t="str">
        <f>VLOOKUP(AA74,'octsep cfs'!$N$5:$O$94,2,FALSE)</f>
        <v>1980-81</v>
      </c>
      <c r="AA74" s="18">
        <f>LARGE('octsep cfs'!$N$5:$N$94,'octsep cfs rank'!$A74)</f>
        <v>914</v>
      </c>
    </row>
    <row r="75" spans="1:27" x14ac:dyDescent="0.2">
      <c r="A75" s="11">
        <v>70</v>
      </c>
      <c r="B75" s="5" t="str">
        <f>VLOOKUP(C75,'octsep cfs'!$B$5:$O$94,14,FALSE)</f>
        <v>1932-33</v>
      </c>
      <c r="C75" s="18">
        <f>LARGE('octsep cfs'!$B$5:$B$94,'octsep cfs rank'!$A75)</f>
        <v>292</v>
      </c>
      <c r="D75" s="5" t="str">
        <f>VLOOKUP(E75,'octsep cfs'!$C$5:$O$94,13,FALSE)</f>
        <v>1969-70</v>
      </c>
      <c r="E75" s="18">
        <f>LARGE('octsep cfs'!$C$5:$C$94,'octsep cfs rank'!$A75)</f>
        <v>507</v>
      </c>
      <c r="F75" s="5" t="str">
        <f>VLOOKUP(G75,'octsep cfs'!$D$5:$O$94,12,FALSE)</f>
        <v>1939-40</v>
      </c>
      <c r="G75" s="18">
        <f>LARGE('octsep cfs'!$D$5:$D$94,'octsep cfs rank'!$A75)</f>
        <v>785</v>
      </c>
      <c r="H75" s="5" t="str">
        <f>VLOOKUP(I75,'octsep cfs'!$E$5:$O$94,11,FALSE)</f>
        <v>1993-94</v>
      </c>
      <c r="I75" s="18">
        <f>LARGE('octsep cfs'!$E$5:$E$94,'octsep cfs rank'!$A75)</f>
        <v>1031</v>
      </c>
      <c r="J75" s="5" t="str">
        <f>VLOOKUP(K75,'octsep cfs'!$F$5:$O$94,10,FALSE)</f>
        <v>1979-80</v>
      </c>
      <c r="K75" s="18">
        <f>LARGE('octsep cfs'!$F$5:$F$94,'octsep cfs rank'!$A75)</f>
        <v>1048</v>
      </c>
      <c r="L75" s="5" t="str">
        <f>VLOOKUP(M75,'octsep cfs'!$G$5:$O$94,9,FALSE)</f>
        <v>2005-06</v>
      </c>
      <c r="M75" s="18">
        <f>LARGE('octsep cfs'!$G$5:$G$94,'octsep cfs rank'!$A75)</f>
        <v>1072</v>
      </c>
      <c r="N75" s="5" t="str">
        <f>VLOOKUP(O75,'octsep cfs'!$H$5:$O$94,8,FALSE)</f>
        <v>1952-53</v>
      </c>
      <c r="O75" s="18">
        <f>LARGE('octsep cfs'!$H$5:$H$94,'octsep cfs rank'!$A75)</f>
        <v>1314</v>
      </c>
      <c r="P75" s="5" t="str">
        <f>VLOOKUP(Q75,'octsep cfs'!$I$5:$O$94,7,FALSE)</f>
        <v>2002-03</v>
      </c>
      <c r="Q75" s="18">
        <f>LARGE('octsep cfs'!$I$5:$I$94,'octsep cfs rank'!$A75)</f>
        <v>1031</v>
      </c>
      <c r="R75" s="5" t="str">
        <f>VLOOKUP(S75,'octsep cfs'!$J$5:$O$94,6,FALSE)</f>
        <v>1938-39</v>
      </c>
      <c r="S75" s="18">
        <f>LARGE('octsep cfs'!$J$5:$J$94,'octsep cfs rank'!$A75)</f>
        <v>651</v>
      </c>
      <c r="T75" s="5" t="str">
        <f>VLOOKUP(U75,'octsep cfs'!$K$5:$O$94,5,FALSE)</f>
        <v>1944-45</v>
      </c>
      <c r="U75" s="18">
        <f>LARGE('octsep cfs'!$K$5:$K$94,'octsep cfs rank'!$A75)</f>
        <v>376</v>
      </c>
      <c r="V75" s="5" t="str">
        <f>VLOOKUP(W75,'octsep cfs'!$L$5:$O$94,4,FALSE)</f>
        <v>1967-68</v>
      </c>
      <c r="W75" s="18">
        <f>LARGE('octsep cfs'!$L$5:$L$94,'octsep cfs rank'!$A75)</f>
        <v>282</v>
      </c>
      <c r="X75" s="5" t="str">
        <f>VLOOKUP(Y75,'octsep cfs'!$M$5:$O$94,3,FALSE)</f>
        <v>1960-61</v>
      </c>
      <c r="Y75" s="18">
        <f>LARGE('octsep cfs'!$M$5:$M$94,'octsep cfs rank'!$A75)</f>
        <v>276</v>
      </c>
      <c r="Z75" s="5" t="str">
        <f>VLOOKUP(AA75,'octsep cfs'!$N$5:$O$94,2,FALSE)</f>
        <v>1944-45</v>
      </c>
      <c r="AA75" s="18">
        <f>LARGE('octsep cfs'!$N$5:$N$94,'octsep cfs rank'!$A75)</f>
        <v>908</v>
      </c>
    </row>
    <row r="76" spans="1:27" x14ac:dyDescent="0.2">
      <c r="A76" s="11">
        <v>71</v>
      </c>
      <c r="B76" s="5" t="str">
        <f>VLOOKUP(C76,'octsep cfs'!$B$5:$O$94,14,FALSE)</f>
        <v>1932-33</v>
      </c>
      <c r="C76" s="18">
        <f>LARGE('octsep cfs'!$B$5:$B$94,'octsep cfs rank'!$A76)</f>
        <v>292</v>
      </c>
      <c r="D76" s="5" t="str">
        <f>VLOOKUP(E76,'octsep cfs'!$C$5:$O$94,13,FALSE)</f>
        <v>2004-05</v>
      </c>
      <c r="E76" s="18">
        <f>LARGE('octsep cfs'!$C$5:$C$94,'octsep cfs rank'!$A76)</f>
        <v>499</v>
      </c>
      <c r="F76" s="5" t="str">
        <f>VLOOKUP(G76,'octsep cfs'!$D$5:$O$94,12,FALSE)</f>
        <v>1967-68</v>
      </c>
      <c r="G76" s="18">
        <f>LARGE('octsep cfs'!$D$5:$D$94,'octsep cfs rank'!$A76)</f>
        <v>783</v>
      </c>
      <c r="H76" s="5" t="str">
        <f>VLOOKUP(I76,'octsep cfs'!$E$5:$O$94,11,FALSE)</f>
        <v>1984-85</v>
      </c>
      <c r="I76" s="18">
        <f>LARGE('octsep cfs'!$E$5:$E$94,'octsep cfs rank'!$A76)</f>
        <v>943</v>
      </c>
      <c r="J76" s="5" t="str">
        <f>VLOOKUP(K76,'octsep cfs'!$F$5:$O$94,10,FALSE)</f>
        <v>1932-33</v>
      </c>
      <c r="K76" s="18">
        <f>LARGE('octsep cfs'!$F$5:$F$94,'octsep cfs rank'!$A76)</f>
        <v>1045</v>
      </c>
      <c r="L76" s="5" t="str">
        <f>VLOOKUP(M76,'octsep cfs'!$G$5:$O$94,9,FALSE)</f>
        <v>2009-10</v>
      </c>
      <c r="M76" s="18">
        <f>LARGE('octsep cfs'!$G$5:$G$94,'octsep cfs rank'!$A76)</f>
        <v>1066</v>
      </c>
      <c r="N76" s="5" t="str">
        <f>VLOOKUP(O76,'octsep cfs'!$H$5:$O$94,8,FALSE)</f>
        <v>1972-73</v>
      </c>
      <c r="O76" s="18">
        <f>LARGE('octsep cfs'!$H$5:$H$94,'octsep cfs rank'!$A76)</f>
        <v>1258</v>
      </c>
      <c r="P76" s="5" t="str">
        <f>VLOOKUP(Q76,'octsep cfs'!$I$5:$O$94,7,FALSE)</f>
        <v>1980-81</v>
      </c>
      <c r="Q76" s="18">
        <f>LARGE('octsep cfs'!$I$5:$I$94,'octsep cfs rank'!$A76)</f>
        <v>1024</v>
      </c>
      <c r="R76" s="5" t="str">
        <f>VLOOKUP(S76,'octsep cfs'!$J$5:$O$94,6,FALSE)</f>
        <v>1985-86</v>
      </c>
      <c r="S76" s="18">
        <f>LARGE('octsep cfs'!$J$5:$J$94,'octsep cfs rank'!$A76)</f>
        <v>646</v>
      </c>
      <c r="T76" s="5" t="str">
        <f>VLOOKUP(U76,'octsep cfs'!$K$5:$O$94,5,FALSE)</f>
        <v>1969-70</v>
      </c>
      <c r="U76" s="18">
        <f>LARGE('octsep cfs'!$K$5:$K$94,'octsep cfs rank'!$A76)</f>
        <v>369</v>
      </c>
      <c r="V76" s="5" t="str">
        <f>VLOOKUP(W76,'octsep cfs'!$L$5:$O$94,4,FALSE)</f>
        <v>1935-36</v>
      </c>
      <c r="W76" s="18">
        <f>LARGE('octsep cfs'!$L$5:$L$94,'octsep cfs rank'!$A76)</f>
        <v>281</v>
      </c>
      <c r="X76" s="5" t="str">
        <f>VLOOKUP(Y76,'octsep cfs'!$M$5:$O$94,3,FALSE)</f>
        <v>1994-95</v>
      </c>
      <c r="Y76" s="18">
        <f>LARGE('octsep cfs'!$M$5:$M$94,'octsep cfs rank'!$A76)</f>
        <v>272</v>
      </c>
      <c r="Z76" s="5" t="str">
        <f>VLOOKUP(AA76,'octsep cfs'!$N$5:$O$94,2,FALSE)</f>
        <v>1986-87</v>
      </c>
      <c r="AA76" s="18">
        <f>LARGE('octsep cfs'!$N$5:$N$94,'octsep cfs rank'!$A76)</f>
        <v>903</v>
      </c>
    </row>
    <row r="77" spans="1:27" x14ac:dyDescent="0.2">
      <c r="A77" s="11">
        <v>72</v>
      </c>
      <c r="B77" s="5" t="str">
        <f>VLOOKUP(C77,'octsep cfs'!$B$5:$O$94,14,FALSE)</f>
        <v>1994-95</v>
      </c>
      <c r="C77" s="18">
        <f>LARGE('octsep cfs'!$B$5:$B$94,'octsep cfs rank'!$A77)</f>
        <v>288</v>
      </c>
      <c r="D77" s="5" t="str">
        <f>VLOOKUP(E77,'octsep cfs'!$C$5:$O$94,13,FALSE)</f>
        <v>2000-01</v>
      </c>
      <c r="E77" s="18">
        <f>LARGE('octsep cfs'!$C$5:$C$94,'octsep cfs rank'!$A77)</f>
        <v>483</v>
      </c>
      <c r="F77" s="5" t="str">
        <f>VLOOKUP(G77,'octsep cfs'!$D$5:$O$94,12,FALSE)</f>
        <v>1952-53</v>
      </c>
      <c r="G77" s="18">
        <f>LARGE('octsep cfs'!$D$5:$D$94,'octsep cfs rank'!$A77)</f>
        <v>756</v>
      </c>
      <c r="H77" s="5" t="str">
        <f>VLOOKUP(I77,'octsep cfs'!$E$5:$O$94,11,FALSE)</f>
        <v>1954-55</v>
      </c>
      <c r="I77" s="18">
        <f>LARGE('octsep cfs'!$E$5:$E$94,'octsep cfs rank'!$A77)</f>
        <v>925</v>
      </c>
      <c r="J77" s="5" t="str">
        <f>VLOOKUP(K77,'octsep cfs'!$F$5:$O$94,10,FALSE)</f>
        <v>2012-13</v>
      </c>
      <c r="K77" s="18">
        <f>LARGE('octsep cfs'!$F$5:$F$94,'octsep cfs rank'!$A77)</f>
        <v>1022</v>
      </c>
      <c r="L77" s="5" t="str">
        <f>VLOOKUP(M77,'octsep cfs'!$G$5:$O$94,9,FALSE)</f>
        <v>1957-58</v>
      </c>
      <c r="M77" s="18">
        <f>LARGE('octsep cfs'!$G$5:$G$94,'octsep cfs rank'!$A77)</f>
        <v>1041</v>
      </c>
      <c r="N77" s="5" t="str">
        <f>VLOOKUP(O77,'octsep cfs'!$H$5:$O$94,8,FALSE)</f>
        <v>1958-59</v>
      </c>
      <c r="O77" s="18">
        <f>LARGE('octsep cfs'!$H$5:$H$94,'octsep cfs rank'!$A77)</f>
        <v>1239</v>
      </c>
      <c r="P77" s="5" t="str">
        <f>VLOOKUP(Q77,'octsep cfs'!$I$5:$O$94,7,FALSE)</f>
        <v>1938-39</v>
      </c>
      <c r="Q77" s="18">
        <f>LARGE('octsep cfs'!$I$5:$I$94,'octsep cfs rank'!$A77)</f>
        <v>1012</v>
      </c>
      <c r="R77" s="5" t="str">
        <f>VLOOKUP(S77,'octsep cfs'!$J$5:$O$94,6,FALSE)</f>
        <v>2012-13</v>
      </c>
      <c r="S77" s="18">
        <f>LARGE('octsep cfs'!$J$5:$J$94,'octsep cfs rank'!$A77)</f>
        <v>628</v>
      </c>
      <c r="T77" s="5" t="str">
        <f>VLOOKUP(U77,'octsep cfs'!$K$5:$O$94,5,FALSE)</f>
        <v>1938-39</v>
      </c>
      <c r="U77" s="18">
        <f>LARGE('octsep cfs'!$K$5:$K$94,'octsep cfs rank'!$A77)</f>
        <v>367</v>
      </c>
      <c r="V77" s="5" t="str">
        <f>VLOOKUP(W77,'octsep cfs'!$L$5:$O$94,4,FALSE)</f>
        <v>1958-59</v>
      </c>
      <c r="W77" s="18">
        <f>LARGE('octsep cfs'!$L$5:$L$94,'octsep cfs rank'!$A77)</f>
        <v>279</v>
      </c>
      <c r="X77" s="5" t="str">
        <f>VLOOKUP(Y77,'octsep cfs'!$M$5:$O$94,3,FALSE)</f>
        <v>1944-45</v>
      </c>
      <c r="Y77" s="18">
        <f>LARGE('octsep cfs'!$M$5:$M$94,'octsep cfs rank'!$A77)</f>
        <v>268</v>
      </c>
      <c r="Z77" s="5" t="str">
        <f>VLOOKUP(AA77,'octsep cfs'!$N$5:$O$94,2,FALSE)</f>
        <v>1958-59</v>
      </c>
      <c r="AA77" s="18">
        <f>LARGE('octsep cfs'!$N$5:$N$94,'octsep cfs rank'!$A77)</f>
        <v>898</v>
      </c>
    </row>
    <row r="78" spans="1:27" x14ac:dyDescent="0.2">
      <c r="A78" s="11">
        <v>73</v>
      </c>
      <c r="B78" s="5" t="str">
        <f>VLOOKUP(C78,'octsep cfs'!$B$5:$O$94,14,FALSE)</f>
        <v>1992-93</v>
      </c>
      <c r="C78" s="18">
        <f>LARGE('octsep cfs'!$B$5:$B$94,'octsep cfs rank'!$A78)</f>
        <v>283</v>
      </c>
      <c r="D78" s="5" t="str">
        <f>VLOOKUP(E78,'octsep cfs'!$C$5:$O$94,13,FALSE)</f>
        <v>1930-31</v>
      </c>
      <c r="E78" s="18">
        <f>LARGE('octsep cfs'!$C$5:$C$94,'octsep cfs rank'!$A78)</f>
        <v>454</v>
      </c>
      <c r="F78" s="5" t="str">
        <f>VLOOKUP(G78,'octsep cfs'!$D$5:$O$94,12,FALSE)</f>
        <v>2011-12</v>
      </c>
      <c r="G78" s="18">
        <f>LARGE('octsep cfs'!$D$5:$D$94,'octsep cfs rank'!$A78)</f>
        <v>753</v>
      </c>
      <c r="H78" s="5" t="str">
        <f>VLOOKUP(I78,'octsep cfs'!$E$5:$O$94,11,FALSE)</f>
        <v>1939-40</v>
      </c>
      <c r="I78" s="18">
        <f>LARGE('octsep cfs'!$E$5:$E$94,'octsep cfs rank'!$A78)</f>
        <v>822</v>
      </c>
      <c r="J78" s="5" t="str">
        <f>VLOOKUP(K78,'octsep cfs'!$F$5:$O$94,10,FALSE)</f>
        <v>1931-32</v>
      </c>
      <c r="K78" s="18">
        <f>LARGE('octsep cfs'!$F$5:$F$94,'octsep cfs rank'!$A78)</f>
        <v>1010</v>
      </c>
      <c r="L78" s="5" t="str">
        <f>VLOOKUP(M78,'octsep cfs'!$G$5:$O$94,9,FALSE)</f>
        <v>1984-85</v>
      </c>
      <c r="M78" s="18">
        <f>LARGE('octsep cfs'!$G$5:$G$94,'octsep cfs rank'!$A78)</f>
        <v>991</v>
      </c>
      <c r="N78" s="5" t="str">
        <f>VLOOKUP(O78,'octsep cfs'!$H$5:$O$94,8,FALSE)</f>
        <v>1974-75</v>
      </c>
      <c r="O78" s="18">
        <f>LARGE('octsep cfs'!$H$5:$H$94,'octsep cfs rank'!$A78)</f>
        <v>1208</v>
      </c>
      <c r="P78" s="5" t="str">
        <f>VLOOKUP(Q78,'octsep cfs'!$I$5:$O$94,7,FALSE)</f>
        <v>1938-39</v>
      </c>
      <c r="Q78" s="18">
        <f>LARGE('octsep cfs'!$I$5:$I$94,'octsep cfs rank'!$A78)</f>
        <v>1012</v>
      </c>
      <c r="R78" s="5" t="str">
        <f>VLOOKUP(S78,'octsep cfs'!$J$5:$O$94,6,FALSE)</f>
        <v>1978-79</v>
      </c>
      <c r="S78" s="18">
        <f>LARGE('octsep cfs'!$J$5:$J$94,'octsep cfs rank'!$A78)</f>
        <v>625</v>
      </c>
      <c r="T78" s="5" t="str">
        <f>VLOOKUP(U78,'octsep cfs'!$K$5:$O$94,5,FALSE)</f>
        <v>1938-39</v>
      </c>
      <c r="U78" s="18">
        <f>LARGE('octsep cfs'!$K$5:$K$94,'octsep cfs rank'!$A78)</f>
        <v>367</v>
      </c>
      <c r="V78" s="5" t="str">
        <f>VLOOKUP(W78,'octsep cfs'!$L$5:$O$94,4,FALSE)</f>
        <v>1958-59</v>
      </c>
      <c r="W78" s="18">
        <f>LARGE('octsep cfs'!$L$5:$L$94,'octsep cfs rank'!$A78)</f>
        <v>279</v>
      </c>
      <c r="X78" s="5" t="str">
        <f>VLOOKUP(Y78,'octsep cfs'!$M$5:$O$94,3,FALSE)</f>
        <v>1976-77</v>
      </c>
      <c r="Y78" s="18">
        <f>LARGE('octsep cfs'!$M$5:$M$94,'octsep cfs rank'!$A78)</f>
        <v>266</v>
      </c>
      <c r="Z78" s="5" t="str">
        <f>VLOOKUP(AA78,'octsep cfs'!$N$5:$O$94,2,FALSE)</f>
        <v>1954-55</v>
      </c>
      <c r="AA78" s="18">
        <f>LARGE('octsep cfs'!$N$5:$N$94,'octsep cfs rank'!$A78)</f>
        <v>891</v>
      </c>
    </row>
    <row r="79" spans="1:27" x14ac:dyDescent="0.2">
      <c r="A79" s="11">
        <v>74</v>
      </c>
      <c r="B79" s="5" t="str">
        <f>VLOOKUP(C79,'octsep cfs'!$B$5:$O$94,14,FALSE)</f>
        <v>1938-39</v>
      </c>
      <c r="C79" s="18">
        <f>LARGE('octsep cfs'!$B$5:$B$94,'octsep cfs rank'!$A79)</f>
        <v>282</v>
      </c>
      <c r="D79" s="5" t="str">
        <f>VLOOKUP(E79,'octsep cfs'!$C$5:$O$94,13,FALSE)</f>
        <v>2003-04</v>
      </c>
      <c r="E79" s="18">
        <f>LARGE('octsep cfs'!$C$5:$C$94,'octsep cfs rank'!$A79)</f>
        <v>439</v>
      </c>
      <c r="F79" s="5" t="str">
        <f>VLOOKUP(G79,'octsep cfs'!$D$5:$O$94,12,FALSE)</f>
        <v>1989-90</v>
      </c>
      <c r="G79" s="18">
        <f>LARGE('octsep cfs'!$D$5:$D$94,'octsep cfs rank'!$A79)</f>
        <v>748</v>
      </c>
      <c r="H79" s="5" t="str">
        <f>VLOOKUP(I79,'octsep cfs'!$E$5:$O$94,11,FALSE)</f>
        <v>1939-40</v>
      </c>
      <c r="I79" s="18">
        <f>LARGE('octsep cfs'!$E$5:$E$94,'octsep cfs rank'!$A79)</f>
        <v>822</v>
      </c>
      <c r="J79" s="5" t="str">
        <f>VLOOKUP(K79,'octsep cfs'!$F$5:$O$94,10,FALSE)</f>
        <v>1943-44</v>
      </c>
      <c r="K79" s="18">
        <f>LARGE('octsep cfs'!$F$5:$F$94,'octsep cfs rank'!$A79)</f>
        <v>948</v>
      </c>
      <c r="L79" s="5" t="str">
        <f>VLOOKUP(M79,'octsep cfs'!$G$5:$O$94,9,FALSE)</f>
        <v>1934-35</v>
      </c>
      <c r="M79" s="18">
        <f>LARGE('octsep cfs'!$G$5:$G$94,'octsep cfs rank'!$A79)</f>
        <v>980</v>
      </c>
      <c r="N79" s="5" t="str">
        <f>VLOOKUP(O79,'octsep cfs'!$H$5:$O$94,8,FALSE)</f>
        <v>1939-40</v>
      </c>
      <c r="O79" s="18">
        <f>LARGE('octsep cfs'!$H$5:$H$94,'octsep cfs rank'!$A79)</f>
        <v>1201</v>
      </c>
      <c r="P79" s="5" t="str">
        <f>VLOOKUP(Q79,'octsep cfs'!$I$5:$O$94,7,FALSE)</f>
        <v>1989-90</v>
      </c>
      <c r="Q79" s="18">
        <f>LARGE('octsep cfs'!$I$5:$I$94,'octsep cfs rank'!$A79)</f>
        <v>994</v>
      </c>
      <c r="R79" s="5" t="str">
        <f>VLOOKUP(S79,'octsep cfs'!$J$5:$O$94,6,FALSE)</f>
        <v>1965-66</v>
      </c>
      <c r="S79" s="18">
        <f>LARGE('octsep cfs'!$J$5:$J$94,'octsep cfs rank'!$A79)</f>
        <v>584</v>
      </c>
      <c r="T79" s="5" t="str">
        <f>VLOOKUP(U79,'octsep cfs'!$K$5:$O$94,5,FALSE)</f>
        <v>2017-18</v>
      </c>
      <c r="U79" s="18">
        <f>LARGE('octsep cfs'!$K$5:$K$94,'octsep cfs rank'!$A79)</f>
        <v>363</v>
      </c>
      <c r="V79" s="5" t="str">
        <f>VLOOKUP(W79,'octsep cfs'!$L$5:$O$94,4,FALSE)</f>
        <v>1928-29</v>
      </c>
      <c r="W79" s="18">
        <f>LARGE('octsep cfs'!$L$5:$L$94,'octsep cfs rank'!$A79)</f>
        <v>278</v>
      </c>
      <c r="X79" s="5" t="str">
        <f>VLOOKUP(Y79,'octsep cfs'!$M$5:$O$94,3,FALSE)</f>
        <v>1931-32</v>
      </c>
      <c r="Y79" s="18">
        <f>LARGE('octsep cfs'!$M$5:$M$94,'octsep cfs rank'!$A79)</f>
        <v>265</v>
      </c>
      <c r="Z79" s="5" t="str">
        <f>VLOOKUP(AA79,'octsep cfs'!$N$5:$O$94,2,FALSE)</f>
        <v>1965-66</v>
      </c>
      <c r="AA79" s="18">
        <f>LARGE('octsep cfs'!$N$5:$N$94,'octsep cfs rank'!$A79)</f>
        <v>881</v>
      </c>
    </row>
    <row r="80" spans="1:27" x14ac:dyDescent="0.2">
      <c r="A80" s="11">
        <v>75</v>
      </c>
      <c r="B80" s="5" t="str">
        <f>VLOOKUP(C80,'octsep cfs'!$B$5:$O$94,14,FALSE)</f>
        <v>1935-36</v>
      </c>
      <c r="C80" s="18">
        <f>LARGE('octsep cfs'!$B$5:$B$94,'octsep cfs rank'!$A80)</f>
        <v>279</v>
      </c>
      <c r="D80" s="5" t="str">
        <f>VLOOKUP(E80,'octsep cfs'!$C$5:$O$94,13,FALSE)</f>
        <v>1967-68</v>
      </c>
      <c r="E80" s="18">
        <f>LARGE('octsep cfs'!$C$5:$C$94,'octsep cfs rank'!$A80)</f>
        <v>432</v>
      </c>
      <c r="F80" s="5" t="str">
        <f>VLOOKUP(G80,'octsep cfs'!$D$5:$O$94,12,FALSE)</f>
        <v>1949-50</v>
      </c>
      <c r="G80" s="18">
        <f>LARGE('octsep cfs'!$D$5:$D$94,'octsep cfs rank'!$A80)</f>
        <v>737</v>
      </c>
      <c r="H80" s="5" t="str">
        <f>VLOOKUP(I80,'octsep cfs'!$E$5:$O$94,11,FALSE)</f>
        <v>1938-39</v>
      </c>
      <c r="I80" s="18">
        <f>LARGE('octsep cfs'!$E$5:$E$94,'octsep cfs rank'!$A80)</f>
        <v>821</v>
      </c>
      <c r="J80" s="5" t="str">
        <f>VLOOKUP(K80,'octsep cfs'!$F$5:$O$94,10,FALSE)</f>
        <v>2010-11</v>
      </c>
      <c r="K80" s="18">
        <f>LARGE('octsep cfs'!$F$5:$F$94,'octsep cfs rank'!$A80)</f>
        <v>897</v>
      </c>
      <c r="L80" s="5" t="str">
        <f>VLOOKUP(M80,'octsep cfs'!$G$5:$O$94,9,FALSE)</f>
        <v>1980-81</v>
      </c>
      <c r="M80" s="18">
        <f>LARGE('octsep cfs'!$G$5:$G$94,'octsep cfs rank'!$A80)</f>
        <v>960</v>
      </c>
      <c r="N80" s="5" t="str">
        <f>VLOOKUP(O80,'octsep cfs'!$H$5:$O$94,8,FALSE)</f>
        <v>1980-81</v>
      </c>
      <c r="O80" s="18">
        <f>LARGE('octsep cfs'!$H$5:$H$94,'octsep cfs rank'!$A80)</f>
        <v>1183</v>
      </c>
      <c r="P80" s="5" t="str">
        <f>VLOOKUP(Q80,'octsep cfs'!$I$5:$O$94,7,FALSE)</f>
        <v>1958-59</v>
      </c>
      <c r="Q80" s="18">
        <f>LARGE('octsep cfs'!$I$5:$I$94,'octsep cfs rank'!$A80)</f>
        <v>981</v>
      </c>
      <c r="R80" s="5" t="str">
        <f>VLOOKUP(S80,'octsep cfs'!$J$5:$O$94,6,FALSE)</f>
        <v>1976-77</v>
      </c>
      <c r="S80" s="18">
        <f>LARGE('octsep cfs'!$J$5:$J$94,'octsep cfs rank'!$A80)</f>
        <v>577</v>
      </c>
      <c r="T80" s="5" t="str">
        <f>VLOOKUP(U80,'octsep cfs'!$K$5:$O$94,5,FALSE)</f>
        <v>1940-41</v>
      </c>
      <c r="U80" s="18">
        <f>LARGE('octsep cfs'!$K$5:$K$94,'octsep cfs rank'!$A80)</f>
        <v>357</v>
      </c>
      <c r="V80" s="5" t="str">
        <f>VLOOKUP(W80,'octsep cfs'!$L$5:$O$94,4,FALSE)</f>
        <v>1934-35</v>
      </c>
      <c r="W80" s="18">
        <f>LARGE('octsep cfs'!$L$5:$L$94,'octsep cfs rank'!$A80)</f>
        <v>268</v>
      </c>
      <c r="X80" s="5" t="str">
        <f>VLOOKUP(Y80,'octsep cfs'!$M$5:$O$94,3,FALSE)</f>
        <v>1931-32</v>
      </c>
      <c r="Y80" s="18">
        <f>LARGE('octsep cfs'!$M$5:$M$94,'octsep cfs rank'!$A80)</f>
        <v>265</v>
      </c>
      <c r="Z80" s="5" t="str">
        <f>VLOOKUP(AA80,'octsep cfs'!$N$5:$O$94,2,FALSE)</f>
        <v>2017-18</v>
      </c>
      <c r="AA80" s="18">
        <f>LARGE('octsep cfs'!$N$5:$N$94,'octsep cfs rank'!$A80)</f>
        <v>871</v>
      </c>
    </row>
    <row r="81" spans="1:27" x14ac:dyDescent="0.2">
      <c r="A81" s="11">
        <v>76</v>
      </c>
      <c r="B81" s="5" t="str">
        <f>VLOOKUP(C81,'octsep cfs'!$B$5:$O$94,14,FALSE)</f>
        <v>1935-36</v>
      </c>
      <c r="C81" s="18">
        <f>LARGE('octsep cfs'!$B$5:$B$94,'octsep cfs rank'!$A81)</f>
        <v>279</v>
      </c>
      <c r="D81" s="5" t="str">
        <f>VLOOKUP(E81,'octsep cfs'!$C$5:$O$94,13,FALSE)</f>
        <v>1954-55</v>
      </c>
      <c r="E81" s="18">
        <f>LARGE('octsep cfs'!$C$5:$C$94,'octsep cfs rank'!$A81)</f>
        <v>412</v>
      </c>
      <c r="F81" s="5" t="str">
        <f>VLOOKUP(G81,'octsep cfs'!$D$5:$O$94,12,FALSE)</f>
        <v>2017-18</v>
      </c>
      <c r="G81" s="18">
        <f>LARGE('octsep cfs'!$D$5:$D$94,'octsep cfs rank'!$A81)</f>
        <v>724</v>
      </c>
      <c r="H81" s="5" t="str">
        <f>VLOOKUP(I81,'octsep cfs'!$E$5:$O$94,11,FALSE)</f>
        <v>1991-92</v>
      </c>
      <c r="I81" s="18">
        <f>LARGE('octsep cfs'!$E$5:$E$94,'octsep cfs rank'!$A81)</f>
        <v>794</v>
      </c>
      <c r="J81" s="5" t="str">
        <f>VLOOKUP(K81,'octsep cfs'!$F$5:$O$94,10,FALSE)</f>
        <v>2008-09</v>
      </c>
      <c r="K81" s="18">
        <f>LARGE('octsep cfs'!$F$5:$F$94,'octsep cfs rank'!$A81)</f>
        <v>883</v>
      </c>
      <c r="L81" s="5" t="str">
        <f>VLOOKUP(M81,'octsep cfs'!$G$5:$O$94,9,FALSE)</f>
        <v>1962-63</v>
      </c>
      <c r="M81" s="18">
        <f>LARGE('octsep cfs'!$G$5:$G$94,'octsep cfs rank'!$A81)</f>
        <v>953</v>
      </c>
      <c r="N81" s="5" t="str">
        <f>VLOOKUP(O81,'octsep cfs'!$H$5:$O$94,8,FALSE)</f>
        <v>1943-44</v>
      </c>
      <c r="O81" s="18">
        <f>LARGE('octsep cfs'!$H$5:$H$94,'octsep cfs rank'!$A81)</f>
        <v>1090</v>
      </c>
      <c r="P81" s="5" t="str">
        <f>VLOOKUP(Q81,'octsep cfs'!$I$5:$O$94,7,FALSE)</f>
        <v>1940-41</v>
      </c>
      <c r="Q81" s="18">
        <f>LARGE('octsep cfs'!$I$5:$I$94,'octsep cfs rank'!$A81)</f>
        <v>957</v>
      </c>
      <c r="R81" s="5" t="str">
        <f>VLOOKUP(S81,'octsep cfs'!$J$5:$O$94,6,FALSE)</f>
        <v>2013-14</v>
      </c>
      <c r="S81" s="18">
        <f>LARGE('octsep cfs'!$J$5:$J$94,'octsep cfs rank'!$A81)</f>
        <v>576</v>
      </c>
      <c r="T81" s="5" t="str">
        <f>VLOOKUP(U81,'octsep cfs'!$K$5:$O$94,5,FALSE)</f>
        <v>1958-59</v>
      </c>
      <c r="U81" s="18">
        <f>LARGE('octsep cfs'!$K$5:$K$94,'octsep cfs rank'!$A81)</f>
        <v>350</v>
      </c>
      <c r="V81" s="5" t="str">
        <f>VLOOKUP(W81,'octsep cfs'!$L$5:$O$94,4,FALSE)</f>
        <v>1934-35</v>
      </c>
      <c r="W81" s="18">
        <f>LARGE('octsep cfs'!$L$5:$L$94,'octsep cfs rank'!$A81)</f>
        <v>268</v>
      </c>
      <c r="X81" s="5" t="str">
        <f>VLOOKUP(Y81,'octsep cfs'!$M$5:$O$94,3,FALSE)</f>
        <v>1993-94</v>
      </c>
      <c r="Y81" s="18">
        <f>LARGE('octsep cfs'!$M$5:$M$94,'octsep cfs rank'!$A81)</f>
        <v>263</v>
      </c>
      <c r="Z81" s="5" t="str">
        <f>VLOOKUP(AA81,'octsep cfs'!$N$5:$O$94,2,FALSE)</f>
        <v>1938-39</v>
      </c>
      <c r="AA81" s="18">
        <f>LARGE('octsep cfs'!$N$5:$N$94,'octsep cfs rank'!$A81)</f>
        <v>836</v>
      </c>
    </row>
    <row r="82" spans="1:27" x14ac:dyDescent="0.2">
      <c r="A82" s="11">
        <v>77</v>
      </c>
      <c r="B82" s="5" t="str">
        <f>VLOOKUP(C82,'octsep cfs'!$B$5:$O$94,14,FALSE)</f>
        <v>1935-36</v>
      </c>
      <c r="C82" s="18">
        <f>LARGE('octsep cfs'!$B$5:$B$94,'octsep cfs rank'!$A82)</f>
        <v>279</v>
      </c>
      <c r="D82" s="5" t="str">
        <f>VLOOKUP(E82,'octsep cfs'!$C$5:$O$94,13,FALSE)</f>
        <v>2002-03</v>
      </c>
      <c r="E82" s="18">
        <f>LARGE('octsep cfs'!$C$5:$C$94,'octsep cfs rank'!$A82)</f>
        <v>399</v>
      </c>
      <c r="F82" s="5" t="str">
        <f>VLOOKUP(G82,'octsep cfs'!$D$5:$O$94,12,FALSE)</f>
        <v>1931-32</v>
      </c>
      <c r="G82" s="18">
        <f>LARGE('octsep cfs'!$D$5:$D$94,'octsep cfs rank'!$A82)</f>
        <v>691</v>
      </c>
      <c r="H82" s="5" t="str">
        <f>VLOOKUP(I82,'octsep cfs'!$E$5:$O$94,11,FALSE)</f>
        <v>2004-05</v>
      </c>
      <c r="I82" s="18">
        <f>LARGE('octsep cfs'!$E$5:$E$94,'octsep cfs rank'!$A82)</f>
        <v>778</v>
      </c>
      <c r="J82" s="5" t="str">
        <f>VLOOKUP(K82,'octsep cfs'!$F$5:$O$94,10,FALSE)</f>
        <v>2009-10</v>
      </c>
      <c r="K82" s="18">
        <f>LARGE('octsep cfs'!$F$5:$F$94,'octsep cfs rank'!$A82)</f>
        <v>873</v>
      </c>
      <c r="L82" s="5" t="str">
        <f>VLOOKUP(M82,'octsep cfs'!$G$5:$O$94,9,FALSE)</f>
        <v>1972-73</v>
      </c>
      <c r="M82" s="18">
        <f>LARGE('octsep cfs'!$G$5:$G$94,'octsep cfs rank'!$A82)</f>
        <v>933</v>
      </c>
      <c r="N82" s="5" t="str">
        <f>VLOOKUP(O82,'octsep cfs'!$H$5:$O$94,8,FALSE)</f>
        <v>1986-87</v>
      </c>
      <c r="O82" s="18">
        <f>LARGE('octsep cfs'!$H$5:$H$94,'octsep cfs rank'!$A82)</f>
        <v>1064</v>
      </c>
      <c r="P82" s="5" t="str">
        <f>VLOOKUP(Q82,'octsep cfs'!$I$5:$O$94,7,FALSE)</f>
        <v>2017-18</v>
      </c>
      <c r="Q82" s="18">
        <f>LARGE('octsep cfs'!$I$5:$I$94,'octsep cfs rank'!$A82)</f>
        <v>950</v>
      </c>
      <c r="R82" s="5" t="str">
        <f>VLOOKUP(S82,'octsep cfs'!$J$5:$O$94,6,FALSE)</f>
        <v>2002-03</v>
      </c>
      <c r="S82" s="18">
        <f>LARGE('octsep cfs'!$J$5:$J$94,'octsep cfs rank'!$A82)</f>
        <v>575</v>
      </c>
      <c r="T82" s="5" t="str">
        <f>VLOOKUP(U82,'octsep cfs'!$K$5:$O$94,5,FALSE)</f>
        <v>2001-02</v>
      </c>
      <c r="U82" s="18">
        <f>LARGE('octsep cfs'!$K$5:$K$94,'octsep cfs rank'!$A82)</f>
        <v>346</v>
      </c>
      <c r="V82" s="5" t="str">
        <f>VLOOKUP(W82,'octsep cfs'!$L$5:$O$94,4,FALSE)</f>
        <v>1943-44</v>
      </c>
      <c r="W82" s="18">
        <f>LARGE('octsep cfs'!$L$5:$L$94,'octsep cfs rank'!$A82)</f>
        <v>267</v>
      </c>
      <c r="X82" s="5" t="str">
        <f>VLOOKUP(Y82,'octsep cfs'!$M$5:$O$94,3,FALSE)</f>
        <v>1935-36</v>
      </c>
      <c r="Y82" s="18">
        <f>LARGE('octsep cfs'!$M$5:$M$94,'octsep cfs rank'!$A82)</f>
        <v>261</v>
      </c>
      <c r="Z82" s="5" t="str">
        <f>VLOOKUP(AA82,'octsep cfs'!$N$5:$O$94,2,FALSE)</f>
        <v>2004-05</v>
      </c>
      <c r="AA82" s="18">
        <f>LARGE('octsep cfs'!$N$5:$N$94,'octsep cfs rank'!$A82)</f>
        <v>790</v>
      </c>
    </row>
    <row r="83" spans="1:27" x14ac:dyDescent="0.2">
      <c r="A83" s="11">
        <v>78</v>
      </c>
      <c r="B83" s="5" t="str">
        <f>VLOOKUP(C83,'octsep cfs'!$B$5:$O$94,14,FALSE)</f>
        <v>1988-89</v>
      </c>
      <c r="C83" s="18">
        <f>LARGE('octsep cfs'!$B$5:$B$94,'octsep cfs rank'!$A83)</f>
        <v>276</v>
      </c>
      <c r="D83" s="5" t="str">
        <f>VLOOKUP(E83,'octsep cfs'!$C$5:$O$94,13,FALSE)</f>
        <v>1978-79</v>
      </c>
      <c r="E83" s="18">
        <f>LARGE('octsep cfs'!$C$5:$C$94,'octsep cfs rank'!$A83)</f>
        <v>391</v>
      </c>
      <c r="F83" s="5" t="str">
        <f>VLOOKUP(G83,'octsep cfs'!$D$5:$O$94,12,FALSE)</f>
        <v>2000-01</v>
      </c>
      <c r="G83" s="18">
        <f>LARGE('octsep cfs'!$D$5:$D$94,'octsep cfs rank'!$A83)</f>
        <v>676</v>
      </c>
      <c r="H83" s="5" t="str">
        <f>VLOOKUP(I83,'octsep cfs'!$E$5:$O$94,11,FALSE)</f>
        <v>1960-61</v>
      </c>
      <c r="I83" s="18">
        <f>LARGE('octsep cfs'!$E$5:$E$94,'octsep cfs rank'!$A83)</f>
        <v>752</v>
      </c>
      <c r="J83" s="5" t="str">
        <f>VLOOKUP(K83,'octsep cfs'!$F$5:$O$94,10,FALSE)</f>
        <v>2017-18</v>
      </c>
      <c r="K83" s="18">
        <f>LARGE('octsep cfs'!$F$5:$F$94,'octsep cfs rank'!$A83)</f>
        <v>865</v>
      </c>
      <c r="L83" s="5" t="str">
        <f>VLOOKUP(M83,'octsep cfs'!$G$5:$O$94,9,FALSE)</f>
        <v>1943-44</v>
      </c>
      <c r="M83" s="18">
        <f>LARGE('octsep cfs'!$G$5:$G$94,'octsep cfs rank'!$A83)</f>
        <v>921</v>
      </c>
      <c r="N83" s="5" t="str">
        <f>VLOOKUP(O83,'octsep cfs'!$H$5:$O$94,8,FALSE)</f>
        <v>1993-94</v>
      </c>
      <c r="O83" s="18">
        <f>LARGE('octsep cfs'!$H$5:$H$94,'octsep cfs rank'!$A83)</f>
        <v>1039</v>
      </c>
      <c r="P83" s="5" t="str">
        <f>VLOOKUP(Q83,'octsep cfs'!$I$5:$O$94,7,FALSE)</f>
        <v>1979-80</v>
      </c>
      <c r="Q83" s="18">
        <f>LARGE('octsep cfs'!$I$5:$I$94,'octsep cfs rank'!$A83)</f>
        <v>949</v>
      </c>
      <c r="R83" s="5" t="str">
        <f>VLOOKUP(S83,'octsep cfs'!$J$5:$O$94,6,FALSE)</f>
        <v>1943-44</v>
      </c>
      <c r="S83" s="18">
        <f>LARGE('octsep cfs'!$J$5:$J$94,'octsep cfs rank'!$A83)</f>
        <v>574</v>
      </c>
      <c r="T83" s="5" t="str">
        <f>VLOOKUP(U83,'octsep cfs'!$K$5:$O$94,5,FALSE)</f>
        <v>2001-02</v>
      </c>
      <c r="U83" s="18">
        <f>LARGE('octsep cfs'!$K$5:$K$94,'octsep cfs rank'!$A83)</f>
        <v>346</v>
      </c>
      <c r="V83" s="5" t="str">
        <f>VLOOKUP(W83,'octsep cfs'!$L$5:$O$94,4,FALSE)</f>
        <v>1943-44</v>
      </c>
      <c r="W83" s="18">
        <f>LARGE('octsep cfs'!$L$5:$L$94,'octsep cfs rank'!$A83)</f>
        <v>267</v>
      </c>
      <c r="X83" s="5" t="str">
        <f>VLOOKUP(Y83,'octsep cfs'!$M$5:$O$94,3,FALSE)</f>
        <v>1935-36</v>
      </c>
      <c r="Y83" s="18">
        <f>LARGE('octsep cfs'!$M$5:$M$94,'octsep cfs rank'!$A83)</f>
        <v>261</v>
      </c>
      <c r="Z83" s="5" t="str">
        <f>VLOOKUP(AA83,'octsep cfs'!$N$5:$O$94,2,FALSE)</f>
        <v>1972-73</v>
      </c>
      <c r="AA83" s="18">
        <f>LARGE('octsep cfs'!$N$5:$N$94,'octsep cfs rank'!$A83)</f>
        <v>776</v>
      </c>
    </row>
    <row r="84" spans="1:27" x14ac:dyDescent="0.2">
      <c r="A84" s="11">
        <v>79</v>
      </c>
      <c r="B84" s="5" t="str">
        <f>VLOOKUP(C84,'octsep cfs'!$B$5:$O$94,14,FALSE)</f>
        <v>1928-29</v>
      </c>
      <c r="C84" s="18">
        <f>LARGE('octsep cfs'!$B$5:$B$94,'octsep cfs rank'!$A84)</f>
        <v>273</v>
      </c>
      <c r="D84" s="5" t="str">
        <f>VLOOKUP(E84,'octsep cfs'!$C$5:$O$94,13,FALSE)</f>
        <v>1935-36</v>
      </c>
      <c r="E84" s="18">
        <f>LARGE('octsep cfs'!$C$5:$C$94,'octsep cfs rank'!$A84)</f>
        <v>377</v>
      </c>
      <c r="F84" s="5" t="str">
        <f>VLOOKUP(G84,'octsep cfs'!$D$5:$O$94,12,FALSE)</f>
        <v>1954-55</v>
      </c>
      <c r="G84" s="18">
        <f>LARGE('octsep cfs'!$D$5:$D$94,'octsep cfs rank'!$A84)</f>
        <v>656</v>
      </c>
      <c r="H84" s="5" t="str">
        <f>VLOOKUP(I84,'octsep cfs'!$E$5:$O$94,11,FALSE)</f>
        <v>1943-44</v>
      </c>
      <c r="I84" s="18">
        <f>LARGE('octsep cfs'!$E$5:$E$94,'octsep cfs rank'!$A84)</f>
        <v>748</v>
      </c>
      <c r="J84" s="5" t="str">
        <f>VLOOKUP(K84,'octsep cfs'!$F$5:$O$94,10,FALSE)</f>
        <v>1954-55</v>
      </c>
      <c r="K84" s="18">
        <f>LARGE('octsep cfs'!$F$5:$F$94,'octsep cfs rank'!$A84)</f>
        <v>807</v>
      </c>
      <c r="L84" s="5" t="str">
        <f>VLOOKUP(M84,'octsep cfs'!$G$5:$O$94,9,FALSE)</f>
        <v>1977-78</v>
      </c>
      <c r="M84" s="18">
        <f>LARGE('octsep cfs'!$G$5:$G$94,'octsep cfs rank'!$A84)</f>
        <v>918</v>
      </c>
      <c r="N84" s="5" t="str">
        <f>VLOOKUP(O84,'octsep cfs'!$H$5:$O$94,8,FALSE)</f>
        <v>1985-86</v>
      </c>
      <c r="O84" s="18">
        <f>LARGE('octsep cfs'!$H$5:$H$94,'octsep cfs rank'!$A84)</f>
        <v>1023</v>
      </c>
      <c r="P84" s="5" t="str">
        <f>VLOOKUP(Q84,'octsep cfs'!$I$5:$O$94,7,FALSE)</f>
        <v>1943-44</v>
      </c>
      <c r="Q84" s="18">
        <f>LARGE('octsep cfs'!$I$5:$I$94,'octsep cfs rank'!$A84)</f>
        <v>916</v>
      </c>
      <c r="R84" s="5" t="str">
        <f>VLOOKUP(S84,'octsep cfs'!$J$5:$O$94,6,FALSE)</f>
        <v>1977-78</v>
      </c>
      <c r="S84" s="18">
        <f>LARGE('octsep cfs'!$J$5:$J$94,'octsep cfs rank'!$A84)</f>
        <v>566</v>
      </c>
      <c r="T84" s="5" t="str">
        <f>VLOOKUP(U84,'octsep cfs'!$K$5:$O$94,5,FALSE)</f>
        <v>1943-44</v>
      </c>
      <c r="U84" s="18">
        <f>LARGE('octsep cfs'!$K$5:$K$94,'octsep cfs rank'!$A84)</f>
        <v>332</v>
      </c>
      <c r="V84" s="5" t="str">
        <f>VLOOKUP(W84,'octsep cfs'!$L$5:$O$94,4,FALSE)</f>
        <v>1940-41</v>
      </c>
      <c r="W84" s="18">
        <f>LARGE('octsep cfs'!$L$5:$L$94,'octsep cfs rank'!$A84)</f>
        <v>262</v>
      </c>
      <c r="X84" s="5" t="str">
        <f>VLOOKUP(Y84,'octsep cfs'!$M$5:$O$94,3,FALSE)</f>
        <v>1986-87</v>
      </c>
      <c r="Y84" s="18">
        <f>LARGE('octsep cfs'!$M$5:$M$94,'octsep cfs rank'!$A84)</f>
        <v>259</v>
      </c>
      <c r="Z84" s="5" t="str">
        <f>VLOOKUP(AA84,'octsep cfs'!$N$5:$O$94,2,FALSE)</f>
        <v>1939-40</v>
      </c>
      <c r="AA84" s="18">
        <f>LARGE('octsep cfs'!$N$5:$N$94,'octsep cfs rank'!$A84)</f>
        <v>766</v>
      </c>
    </row>
    <row r="85" spans="1:27" x14ac:dyDescent="0.2">
      <c r="A85" s="11">
        <v>80</v>
      </c>
      <c r="B85" s="5" t="str">
        <f>VLOOKUP(C85,'octsep cfs'!$B$5:$O$94,14,FALSE)</f>
        <v>1928-29</v>
      </c>
      <c r="C85" s="18">
        <f>LARGE('octsep cfs'!$B$5:$B$94,'octsep cfs rank'!$A85)</f>
        <v>273</v>
      </c>
      <c r="D85" s="5" t="str">
        <f>VLOOKUP(E85,'octsep cfs'!$C$5:$O$94,13,FALSE)</f>
        <v>1944-45</v>
      </c>
      <c r="E85" s="18">
        <f>LARGE('octsep cfs'!$C$5:$C$94,'octsep cfs rank'!$A85)</f>
        <v>374</v>
      </c>
      <c r="F85" s="5" t="str">
        <f>VLOOKUP(G85,'octsep cfs'!$D$5:$O$94,12,FALSE)</f>
        <v>2013-14</v>
      </c>
      <c r="G85" s="18">
        <f>LARGE('octsep cfs'!$D$5:$D$94,'octsep cfs rank'!$A85)</f>
        <v>622</v>
      </c>
      <c r="H85" s="5" t="str">
        <f>VLOOKUP(I85,'octsep cfs'!$E$5:$O$94,11,FALSE)</f>
        <v>1929-30</v>
      </c>
      <c r="I85" s="18">
        <f>LARGE('octsep cfs'!$E$5:$E$94,'octsep cfs rank'!$A85)</f>
        <v>730</v>
      </c>
      <c r="J85" s="5" t="str">
        <f>VLOOKUP(K85,'octsep cfs'!$F$5:$O$94,10,FALSE)</f>
        <v>1972-73</v>
      </c>
      <c r="K85" s="18">
        <f>LARGE('octsep cfs'!$F$5:$F$94,'octsep cfs rank'!$A85)</f>
        <v>791</v>
      </c>
      <c r="L85" s="5" t="str">
        <f>VLOOKUP(M85,'octsep cfs'!$G$5:$O$94,9,FALSE)</f>
        <v>1993-94</v>
      </c>
      <c r="M85" s="18">
        <f>LARGE('octsep cfs'!$G$5:$G$94,'octsep cfs rank'!$A85)</f>
        <v>913</v>
      </c>
      <c r="N85" s="5" t="str">
        <f>VLOOKUP(O85,'octsep cfs'!$H$5:$O$94,8,FALSE)</f>
        <v>1933-34</v>
      </c>
      <c r="O85" s="18">
        <f>LARGE('octsep cfs'!$H$5:$H$94,'octsep cfs rank'!$A85)</f>
        <v>1000</v>
      </c>
      <c r="P85" s="5" t="str">
        <f>VLOOKUP(Q85,'octsep cfs'!$I$5:$O$94,7,FALSE)</f>
        <v>1972-73</v>
      </c>
      <c r="Q85" s="18">
        <f>LARGE('octsep cfs'!$I$5:$I$94,'octsep cfs rank'!$A85)</f>
        <v>912</v>
      </c>
      <c r="R85" s="5" t="str">
        <f>VLOOKUP(S85,'octsep cfs'!$J$5:$O$94,6,FALSE)</f>
        <v>2017-18</v>
      </c>
      <c r="S85" s="18">
        <f>LARGE('octsep cfs'!$J$5:$J$94,'octsep cfs rank'!$A85)</f>
        <v>534</v>
      </c>
      <c r="T85" s="5" t="str">
        <f>VLOOKUP(U85,'octsep cfs'!$K$5:$O$94,5,FALSE)</f>
        <v>1972-73</v>
      </c>
      <c r="U85" s="18">
        <f>LARGE('octsep cfs'!$K$5:$K$94,'octsep cfs rank'!$A85)</f>
        <v>323</v>
      </c>
      <c r="V85" s="5" t="str">
        <f>VLOOKUP(W85,'octsep cfs'!$L$5:$O$94,4,FALSE)</f>
        <v>1969-70</v>
      </c>
      <c r="W85" s="18">
        <f>LARGE('octsep cfs'!$L$5:$L$94,'octsep cfs rank'!$A85)</f>
        <v>258</v>
      </c>
      <c r="X85" s="5" t="str">
        <f>VLOOKUP(Y85,'octsep cfs'!$M$5:$O$94,3,FALSE)</f>
        <v>1943-44</v>
      </c>
      <c r="Y85" s="18">
        <f>LARGE('octsep cfs'!$M$5:$M$94,'octsep cfs rank'!$A85)</f>
        <v>256</v>
      </c>
      <c r="Z85" s="5" t="str">
        <f>VLOOKUP(AA85,'octsep cfs'!$N$5:$O$94,2,FALSE)</f>
        <v>1928-29</v>
      </c>
      <c r="AA85" s="18">
        <f>LARGE('octsep cfs'!$N$5:$N$94,'octsep cfs rank'!$A85)</f>
        <v>742</v>
      </c>
    </row>
    <row r="86" spans="1:27" x14ac:dyDescent="0.2">
      <c r="A86" s="11">
        <v>81</v>
      </c>
      <c r="B86" s="5" t="str">
        <f>VLOOKUP(C86,'octsep cfs'!$B$5:$O$94,14,FALSE)</f>
        <v>2015-16</v>
      </c>
      <c r="C86" s="18">
        <f>LARGE('octsep cfs'!$B$5:$B$94,'octsep cfs rank'!$A86)</f>
        <v>265</v>
      </c>
      <c r="D86" s="5" t="str">
        <f>VLOOKUP(E86,'octsep cfs'!$C$5:$O$94,13,FALSE)</f>
        <v>1933-34</v>
      </c>
      <c r="E86" s="18">
        <f>LARGE('octsep cfs'!$C$5:$C$94,'octsep cfs rank'!$A86)</f>
        <v>360</v>
      </c>
      <c r="F86" s="5" t="str">
        <f>VLOOKUP(G86,'octsep cfs'!$D$5:$O$94,12,FALSE)</f>
        <v>1993-94</v>
      </c>
      <c r="G86" s="18">
        <f>LARGE('octsep cfs'!$D$5:$D$94,'octsep cfs rank'!$A86)</f>
        <v>616</v>
      </c>
      <c r="H86" s="5" t="str">
        <f>VLOOKUP(I86,'octsep cfs'!$E$5:$O$94,11,FALSE)</f>
        <v>1956-57</v>
      </c>
      <c r="I86" s="18">
        <f>LARGE('octsep cfs'!$E$5:$E$94,'octsep cfs rank'!$A86)</f>
        <v>701</v>
      </c>
      <c r="J86" s="5" t="str">
        <f>VLOOKUP(K86,'octsep cfs'!$F$5:$O$94,10,FALSE)</f>
        <v>1940-41</v>
      </c>
      <c r="K86" s="18">
        <f>LARGE('octsep cfs'!$F$5:$F$94,'octsep cfs rank'!$A86)</f>
        <v>788</v>
      </c>
      <c r="L86" s="5" t="str">
        <f>VLOOKUP(M86,'octsep cfs'!$G$5:$O$94,9,FALSE)</f>
        <v>1967-68</v>
      </c>
      <c r="M86" s="18">
        <f>LARGE('octsep cfs'!$G$5:$G$94,'octsep cfs rank'!$A86)</f>
        <v>893</v>
      </c>
      <c r="N86" s="5" t="str">
        <f>VLOOKUP(O86,'octsep cfs'!$H$5:$O$94,8,FALSE)</f>
        <v>1977-78</v>
      </c>
      <c r="O86" s="18">
        <f>LARGE('octsep cfs'!$H$5:$H$94,'octsep cfs rank'!$A86)</f>
        <v>977</v>
      </c>
      <c r="P86" s="5" t="str">
        <f>VLOOKUP(Q86,'octsep cfs'!$I$5:$O$94,7,FALSE)</f>
        <v>1946-47</v>
      </c>
      <c r="Q86" s="18">
        <f>LARGE('octsep cfs'!$I$5:$I$94,'octsep cfs rank'!$A86)</f>
        <v>891</v>
      </c>
      <c r="R86" s="5" t="str">
        <f>VLOOKUP(S86,'octsep cfs'!$J$5:$O$94,6,FALSE)</f>
        <v>1993-94</v>
      </c>
      <c r="S86" s="18">
        <f>LARGE('octsep cfs'!$J$5:$J$94,'octsep cfs rank'!$A86)</f>
        <v>522</v>
      </c>
      <c r="T86" s="5" t="str">
        <f>VLOOKUP(U86,'octsep cfs'!$K$5:$O$94,5,FALSE)</f>
        <v>2002-03</v>
      </c>
      <c r="U86" s="18">
        <f>LARGE('octsep cfs'!$K$5:$K$94,'octsep cfs rank'!$A86)</f>
        <v>316</v>
      </c>
      <c r="V86" s="5" t="str">
        <f>VLOOKUP(W86,'octsep cfs'!$L$5:$O$94,4,FALSE)</f>
        <v>2001-02</v>
      </c>
      <c r="W86" s="18">
        <f>LARGE('octsep cfs'!$L$5:$L$94,'octsep cfs rank'!$A86)</f>
        <v>245</v>
      </c>
      <c r="X86" s="5" t="str">
        <f>VLOOKUP(Y86,'octsep cfs'!$M$5:$O$94,3,FALSE)</f>
        <v>1991-92</v>
      </c>
      <c r="Y86" s="18">
        <f>LARGE('octsep cfs'!$M$5:$M$94,'octsep cfs rank'!$A86)</f>
        <v>251</v>
      </c>
      <c r="Z86" s="5" t="str">
        <f>VLOOKUP(AA86,'octsep cfs'!$N$5:$O$94,2,FALSE)</f>
        <v>1991-92</v>
      </c>
      <c r="AA86" s="18">
        <f>LARGE('octsep cfs'!$N$5:$N$94,'octsep cfs rank'!$A86)</f>
        <v>734</v>
      </c>
    </row>
    <row r="87" spans="1:27" x14ac:dyDescent="0.2">
      <c r="A87" s="11">
        <v>82</v>
      </c>
      <c r="B87" s="5" t="str">
        <f>VLOOKUP(C87,'octsep cfs'!$B$5:$O$94,14,FALSE)</f>
        <v>1945-46</v>
      </c>
      <c r="C87" s="18">
        <f>LARGE('octsep cfs'!$B$5:$B$94,'octsep cfs rank'!$A87)</f>
        <v>261</v>
      </c>
      <c r="D87" s="5" t="str">
        <f>VLOOKUP(E87,'octsep cfs'!$C$5:$O$94,13,FALSE)</f>
        <v>1959-60</v>
      </c>
      <c r="E87" s="18">
        <f>LARGE('octsep cfs'!$C$5:$C$94,'octsep cfs rank'!$A87)</f>
        <v>359</v>
      </c>
      <c r="F87" s="5" t="str">
        <f>VLOOKUP(G87,'octsep cfs'!$D$5:$O$94,12,FALSE)</f>
        <v>1935-36</v>
      </c>
      <c r="G87" s="18">
        <f>LARGE('octsep cfs'!$D$5:$D$94,'octsep cfs rank'!$A87)</f>
        <v>563</v>
      </c>
      <c r="H87" s="5" t="str">
        <f>VLOOKUP(I87,'octsep cfs'!$E$5:$O$94,11,FALSE)</f>
        <v>1928-29</v>
      </c>
      <c r="I87" s="18">
        <f>LARGE('octsep cfs'!$E$5:$E$94,'octsep cfs rank'!$A87)</f>
        <v>690</v>
      </c>
      <c r="J87" s="5" t="str">
        <f>VLOOKUP(K87,'octsep cfs'!$F$5:$O$94,10,FALSE)</f>
        <v>1965-66</v>
      </c>
      <c r="K87" s="18">
        <f>LARGE('octsep cfs'!$F$5:$F$94,'octsep cfs rank'!$A87)</f>
        <v>748</v>
      </c>
      <c r="L87" s="5" t="str">
        <f>VLOOKUP(M87,'octsep cfs'!$G$5:$O$94,9,FALSE)</f>
        <v>2000-01</v>
      </c>
      <c r="M87" s="18">
        <f>LARGE('octsep cfs'!$G$5:$G$94,'octsep cfs rank'!$A87)</f>
        <v>872</v>
      </c>
      <c r="N87" s="5" t="str">
        <f>VLOOKUP(O87,'octsep cfs'!$H$5:$O$94,8,FALSE)</f>
        <v>2000-01</v>
      </c>
      <c r="O87" s="18">
        <f>LARGE('octsep cfs'!$H$5:$H$94,'octsep cfs rank'!$A87)</f>
        <v>956</v>
      </c>
      <c r="P87" s="5" t="str">
        <f>VLOOKUP(Q87,'octsep cfs'!$I$5:$O$94,7,FALSE)</f>
        <v>1986-87</v>
      </c>
      <c r="Q87" s="18">
        <f>LARGE('octsep cfs'!$I$5:$I$94,'octsep cfs rank'!$A87)</f>
        <v>807</v>
      </c>
      <c r="R87" s="5" t="str">
        <f>VLOOKUP(S87,'octsep cfs'!$J$5:$O$94,6,FALSE)</f>
        <v>1972-73</v>
      </c>
      <c r="S87" s="18">
        <f>LARGE('octsep cfs'!$J$5:$J$94,'octsep cfs rank'!$A87)</f>
        <v>474</v>
      </c>
      <c r="T87" s="5" t="str">
        <f>VLOOKUP(U87,'octsep cfs'!$K$5:$O$94,5,FALSE)</f>
        <v>1929-30</v>
      </c>
      <c r="U87" s="18">
        <f>LARGE('octsep cfs'!$K$5:$K$94,'octsep cfs rank'!$A87)</f>
        <v>285</v>
      </c>
      <c r="V87" s="5" t="str">
        <f>VLOOKUP(W87,'octsep cfs'!$L$5:$O$94,4,FALSE)</f>
        <v>1933-34</v>
      </c>
      <c r="W87" s="18">
        <f>LARGE('octsep cfs'!$L$5:$L$94,'octsep cfs rank'!$A87)</f>
        <v>237</v>
      </c>
      <c r="X87" s="5" t="str">
        <f>VLOOKUP(Y87,'octsep cfs'!$M$5:$O$94,3,FALSE)</f>
        <v>1938-39</v>
      </c>
      <c r="Y87" s="18">
        <f>LARGE('octsep cfs'!$M$5:$M$94,'octsep cfs rank'!$A87)</f>
        <v>249</v>
      </c>
      <c r="Z87" s="5" t="str">
        <f>VLOOKUP(AA87,'octsep cfs'!$N$5:$O$94,2,FALSE)</f>
        <v>1967-68</v>
      </c>
      <c r="AA87" s="18">
        <f>LARGE('octsep cfs'!$N$5:$N$94,'octsep cfs rank'!$A87)</f>
        <v>720</v>
      </c>
    </row>
    <row r="88" spans="1:27" x14ac:dyDescent="0.2">
      <c r="A88" s="11">
        <v>83</v>
      </c>
      <c r="B88" s="5" t="str">
        <f>VLOOKUP(C88,'octsep cfs'!$B$5:$O$94,14,FALSE)</f>
        <v>1930-31</v>
      </c>
      <c r="C88" s="18">
        <f>LARGE('octsep cfs'!$B$5:$B$94,'octsep cfs rank'!$A88)</f>
        <v>255</v>
      </c>
      <c r="D88" s="5" t="str">
        <f>VLOOKUP(E88,'octsep cfs'!$C$5:$O$94,13,FALSE)</f>
        <v>1987-88</v>
      </c>
      <c r="E88" s="18">
        <f>LARGE('octsep cfs'!$C$5:$C$94,'octsep cfs rank'!$A88)</f>
        <v>358</v>
      </c>
      <c r="F88" s="5" t="str">
        <f>VLOOKUP(G88,'octsep cfs'!$D$5:$O$94,12,FALSE)</f>
        <v>1943-44</v>
      </c>
      <c r="G88" s="18">
        <f>LARGE('octsep cfs'!$D$5:$D$94,'octsep cfs rank'!$A88)</f>
        <v>519</v>
      </c>
      <c r="H88" s="5" t="str">
        <f>VLOOKUP(I88,'octsep cfs'!$E$5:$O$94,11,FALSE)</f>
        <v>1980-81</v>
      </c>
      <c r="I88" s="18">
        <f>LARGE('octsep cfs'!$E$5:$E$94,'octsep cfs rank'!$A88)</f>
        <v>680</v>
      </c>
      <c r="J88" s="5" t="str">
        <f>VLOOKUP(K88,'octsep cfs'!$F$5:$O$94,10,FALSE)</f>
        <v>1933-34</v>
      </c>
      <c r="K88" s="18">
        <f>LARGE('octsep cfs'!$F$5:$F$94,'octsep cfs rank'!$A88)</f>
        <v>740</v>
      </c>
      <c r="L88" s="5" t="str">
        <f>VLOOKUP(M88,'octsep cfs'!$G$5:$O$94,9,FALSE)</f>
        <v>1964-65</v>
      </c>
      <c r="M88" s="18">
        <f>LARGE('octsep cfs'!$G$5:$G$94,'octsep cfs rank'!$A88)</f>
        <v>870</v>
      </c>
      <c r="N88" s="5" t="str">
        <f>VLOOKUP(O88,'octsep cfs'!$H$5:$O$94,8,FALSE)</f>
        <v>1966-67</v>
      </c>
      <c r="O88" s="18">
        <f>LARGE('octsep cfs'!$H$5:$H$94,'octsep cfs rank'!$A88)</f>
        <v>855</v>
      </c>
      <c r="P88" s="5" t="str">
        <f>VLOOKUP(Q88,'octsep cfs'!$I$5:$O$94,7,FALSE)</f>
        <v>1929-30</v>
      </c>
      <c r="Q88" s="18">
        <f>LARGE('octsep cfs'!$I$5:$I$94,'octsep cfs rank'!$A88)</f>
        <v>770</v>
      </c>
      <c r="R88" s="5" t="str">
        <f>VLOOKUP(S88,'octsep cfs'!$J$5:$O$94,6,FALSE)</f>
        <v>1967-68</v>
      </c>
      <c r="S88" s="18">
        <f>LARGE('octsep cfs'!$J$5:$J$94,'octsep cfs rank'!$A88)</f>
        <v>454</v>
      </c>
      <c r="T88" s="5" t="str">
        <f>VLOOKUP(U88,'octsep cfs'!$K$5:$O$94,5,FALSE)</f>
        <v>1929-30</v>
      </c>
      <c r="U88" s="18">
        <f>LARGE('octsep cfs'!$K$5:$K$94,'octsep cfs rank'!$A88)</f>
        <v>285</v>
      </c>
      <c r="V88" s="5" t="str">
        <f>VLOOKUP(W88,'octsep cfs'!$L$5:$O$94,4,FALSE)</f>
        <v>1997-98</v>
      </c>
      <c r="W88" s="18">
        <f>LARGE('octsep cfs'!$L$5:$L$94,'octsep cfs rank'!$A88)</f>
        <v>236</v>
      </c>
      <c r="X88" s="5" t="str">
        <f>VLOOKUP(Y88,'octsep cfs'!$M$5:$O$94,3,FALSE)</f>
        <v>1941-42</v>
      </c>
      <c r="Y88" s="18">
        <f>LARGE('octsep cfs'!$M$5:$M$94,'octsep cfs rank'!$A88)</f>
        <v>246</v>
      </c>
      <c r="Z88" s="5" t="str">
        <f>VLOOKUP(AA88,'octsep cfs'!$N$5:$O$94,2,FALSE)</f>
        <v>1933-34</v>
      </c>
      <c r="AA88" s="18">
        <f>LARGE('octsep cfs'!$N$5:$N$94,'octsep cfs rank'!$A88)</f>
        <v>716</v>
      </c>
    </row>
    <row r="89" spans="1:27" x14ac:dyDescent="0.2">
      <c r="A89" s="11">
        <v>84</v>
      </c>
      <c r="B89" s="5" t="str">
        <f>VLOOKUP(C89,'octsep cfs'!$B$5:$O$94,14,FALSE)</f>
        <v>1987-88</v>
      </c>
      <c r="C89" s="18">
        <f>LARGE('octsep cfs'!$B$5:$B$94,'octsep cfs rank'!$A89)</f>
        <v>252</v>
      </c>
      <c r="D89" s="5" t="str">
        <f>VLOOKUP(E89,'octsep cfs'!$C$5:$O$94,13,FALSE)</f>
        <v>1952-53</v>
      </c>
      <c r="E89" s="18">
        <f>LARGE('octsep cfs'!$C$5:$C$94,'octsep cfs rank'!$A89)</f>
        <v>342</v>
      </c>
      <c r="F89" s="5" t="str">
        <f>VLOOKUP(G89,'octsep cfs'!$D$5:$O$94,12,FALSE)</f>
        <v>1930-31</v>
      </c>
      <c r="G89" s="18">
        <f>LARGE('octsep cfs'!$D$5:$D$94,'octsep cfs rank'!$A89)</f>
        <v>512</v>
      </c>
      <c r="H89" s="5" t="str">
        <f>VLOOKUP(I89,'octsep cfs'!$E$5:$O$94,11,FALSE)</f>
        <v>1948-49</v>
      </c>
      <c r="I89" s="18">
        <f>LARGE('octsep cfs'!$E$5:$E$94,'octsep cfs rank'!$A89)</f>
        <v>665</v>
      </c>
      <c r="J89" s="5" t="str">
        <f>VLOOKUP(K89,'octsep cfs'!$F$5:$O$94,10,FALSE)</f>
        <v>1993-94</v>
      </c>
      <c r="K89" s="18">
        <f>LARGE('octsep cfs'!$F$5:$F$94,'octsep cfs rank'!$A89)</f>
        <v>691</v>
      </c>
      <c r="L89" s="5" t="str">
        <f>VLOOKUP(M89,'octsep cfs'!$G$5:$O$94,9,FALSE)</f>
        <v>2004-05</v>
      </c>
      <c r="M89" s="18">
        <f>LARGE('octsep cfs'!$G$5:$G$94,'octsep cfs rank'!$A89)</f>
        <v>804</v>
      </c>
      <c r="N89" s="5" t="str">
        <f>VLOOKUP(O89,'octsep cfs'!$H$5:$O$94,8,FALSE)</f>
        <v>1966-67</v>
      </c>
      <c r="O89" s="18">
        <f>LARGE('octsep cfs'!$H$5:$H$94,'octsep cfs rank'!$A89)</f>
        <v>855</v>
      </c>
      <c r="P89" s="5" t="str">
        <f>VLOOKUP(Q89,'octsep cfs'!$I$5:$O$94,7,FALSE)</f>
        <v>1967-68</v>
      </c>
      <c r="Q89" s="18">
        <f>LARGE('octsep cfs'!$I$5:$I$94,'octsep cfs rank'!$A89)</f>
        <v>743</v>
      </c>
      <c r="R89" s="5" t="str">
        <f>VLOOKUP(S89,'octsep cfs'!$J$5:$O$94,6,FALSE)</f>
        <v>1933-34</v>
      </c>
      <c r="S89" s="18">
        <f>LARGE('octsep cfs'!$J$5:$J$94,'octsep cfs rank'!$A89)</f>
        <v>448</v>
      </c>
      <c r="T89" s="5" t="str">
        <f>VLOOKUP(U89,'octsep cfs'!$K$5:$O$94,5,FALSE)</f>
        <v>1991-92</v>
      </c>
      <c r="U89" s="18">
        <f>LARGE('octsep cfs'!$K$5:$K$94,'octsep cfs rank'!$A89)</f>
        <v>283</v>
      </c>
      <c r="V89" s="5" t="str">
        <f>VLOOKUP(W89,'octsep cfs'!$L$5:$O$94,4,FALSE)</f>
        <v>1939-40</v>
      </c>
      <c r="W89" s="18">
        <f>LARGE('octsep cfs'!$L$5:$L$94,'octsep cfs rank'!$A89)</f>
        <v>233</v>
      </c>
      <c r="X89" s="5" t="str">
        <f>VLOOKUP(Y89,'octsep cfs'!$M$5:$O$94,3,FALSE)</f>
        <v>1966-67</v>
      </c>
      <c r="Y89" s="18">
        <f>LARGE('octsep cfs'!$M$5:$M$94,'octsep cfs rank'!$A89)</f>
        <v>237</v>
      </c>
      <c r="Z89" s="5" t="str">
        <f>VLOOKUP(AA89,'octsep cfs'!$N$5:$O$94,2,FALSE)</f>
        <v>1929-30</v>
      </c>
      <c r="AA89" s="18">
        <f>LARGE('octsep cfs'!$N$5:$N$94,'octsep cfs rank'!$A89)</f>
        <v>691</v>
      </c>
    </row>
    <row r="90" spans="1:27" x14ac:dyDescent="0.2">
      <c r="A90" s="11">
        <v>85</v>
      </c>
      <c r="B90" s="5" t="str">
        <f>VLOOKUP(C90,'octsep cfs'!$B$5:$O$94,14,FALSE)</f>
        <v>1978-79</v>
      </c>
      <c r="C90" s="18">
        <f>LARGE('octsep cfs'!$B$5:$B$94,'octsep cfs rank'!$A90)</f>
        <v>251</v>
      </c>
      <c r="D90" s="5" t="str">
        <f>VLOOKUP(E90,'octsep cfs'!$C$5:$O$94,13,FALSE)</f>
        <v>1928-29</v>
      </c>
      <c r="E90" s="18">
        <f>LARGE('octsep cfs'!$C$5:$C$94,'octsep cfs rank'!$A90)</f>
        <v>335</v>
      </c>
      <c r="F90" s="5" t="str">
        <f>VLOOKUP(G90,'octsep cfs'!$D$5:$O$94,12,FALSE)</f>
        <v>1965-66</v>
      </c>
      <c r="G90" s="18">
        <f>LARGE('octsep cfs'!$D$5:$D$94,'octsep cfs rank'!$A90)</f>
        <v>507</v>
      </c>
      <c r="H90" s="5" t="str">
        <f>VLOOKUP(I90,'octsep cfs'!$E$5:$O$94,11,FALSE)</f>
        <v>1959-60</v>
      </c>
      <c r="I90" s="18">
        <f>LARGE('octsep cfs'!$E$5:$E$94,'octsep cfs rank'!$A90)</f>
        <v>630</v>
      </c>
      <c r="J90" s="5" t="str">
        <f>VLOOKUP(K90,'octsep cfs'!$F$5:$O$94,10,FALSE)</f>
        <v>1928-29</v>
      </c>
      <c r="K90" s="18">
        <f>LARGE('octsep cfs'!$F$5:$F$94,'octsep cfs rank'!$A90)</f>
        <v>645</v>
      </c>
      <c r="L90" s="5" t="str">
        <f>VLOOKUP(M90,'octsep cfs'!$G$5:$O$94,9,FALSE)</f>
        <v>2014-15</v>
      </c>
      <c r="M90" s="18">
        <f>LARGE('octsep cfs'!$G$5:$G$94,'octsep cfs rank'!$A90)</f>
        <v>798</v>
      </c>
      <c r="N90" s="5" t="str">
        <f>VLOOKUP(O90,'octsep cfs'!$H$5:$O$94,8,FALSE)</f>
        <v>2014-15</v>
      </c>
      <c r="O90" s="18">
        <f>LARGE('octsep cfs'!$H$5:$H$94,'octsep cfs rank'!$A90)</f>
        <v>840</v>
      </c>
      <c r="P90" s="5" t="str">
        <f>VLOOKUP(Q90,'octsep cfs'!$I$5:$O$94,7,FALSE)</f>
        <v>2014-15</v>
      </c>
      <c r="Q90" s="18">
        <f>LARGE('octsep cfs'!$I$5:$I$94,'octsep cfs rank'!$A90)</f>
        <v>742</v>
      </c>
      <c r="R90" s="5" t="str">
        <f>VLOOKUP(S90,'octsep cfs'!$J$5:$O$94,6,FALSE)</f>
        <v>2014-15</v>
      </c>
      <c r="S90" s="18">
        <f>LARGE('octsep cfs'!$J$5:$J$94,'octsep cfs rank'!$A90)</f>
        <v>439</v>
      </c>
      <c r="T90" s="5" t="str">
        <f>VLOOKUP(U90,'octsep cfs'!$K$5:$O$94,5,FALSE)</f>
        <v>1991-92</v>
      </c>
      <c r="U90" s="18">
        <f>LARGE('octsep cfs'!$K$5:$K$94,'octsep cfs rank'!$A90)</f>
        <v>283</v>
      </c>
      <c r="V90" s="5" t="str">
        <f>VLOOKUP(W90,'octsep cfs'!$L$5:$O$94,4,FALSE)</f>
        <v>2000-01</v>
      </c>
      <c r="W90" s="18">
        <f>LARGE('octsep cfs'!$L$5:$L$94,'octsep cfs rank'!$A90)</f>
        <v>230</v>
      </c>
      <c r="X90" s="5" t="str">
        <f>VLOOKUP(Y90,'octsep cfs'!$M$5:$O$94,3,FALSE)</f>
        <v>1934-35</v>
      </c>
      <c r="Y90" s="18">
        <f>LARGE('octsep cfs'!$M$5:$M$94,'octsep cfs rank'!$A90)</f>
        <v>234</v>
      </c>
      <c r="Z90" s="5" t="str">
        <f>VLOOKUP(AA90,'octsep cfs'!$N$5:$O$94,2,FALSE)</f>
        <v>1943-44</v>
      </c>
      <c r="AA90" s="18">
        <f>LARGE('octsep cfs'!$N$5:$N$94,'octsep cfs rank'!$A90)</f>
        <v>676</v>
      </c>
    </row>
    <row r="91" spans="1:27" x14ac:dyDescent="0.2">
      <c r="A91" s="11">
        <v>86</v>
      </c>
      <c r="B91" s="5" t="str">
        <f>VLOOKUP(C91,'octsep cfs'!$B$5:$O$94,14,FALSE)</f>
        <v>1944-45</v>
      </c>
      <c r="C91" s="18">
        <f>LARGE('octsep cfs'!$B$5:$B$94,'octsep cfs rank'!$A91)</f>
        <v>246</v>
      </c>
      <c r="D91" s="5" t="str">
        <f>VLOOKUP(E91,'octsep cfs'!$C$5:$O$94,13,FALSE)</f>
        <v>1976-77</v>
      </c>
      <c r="E91" s="18">
        <f>LARGE('octsep cfs'!$C$5:$C$94,'octsep cfs rank'!$A91)</f>
        <v>330</v>
      </c>
      <c r="F91" s="5" t="str">
        <f>VLOOKUP(G91,'octsep cfs'!$D$5:$O$94,12,FALSE)</f>
        <v>1928-29</v>
      </c>
      <c r="G91" s="18">
        <f>LARGE('octsep cfs'!$D$5:$D$94,'octsep cfs rank'!$A91)</f>
        <v>460</v>
      </c>
      <c r="H91" s="5" t="str">
        <f>VLOOKUP(I91,'octsep cfs'!$E$5:$O$94,11,FALSE)</f>
        <v>1930-31</v>
      </c>
      <c r="I91" s="18">
        <f>LARGE('octsep cfs'!$E$5:$E$94,'octsep cfs rank'!$A91)</f>
        <v>591</v>
      </c>
      <c r="J91" s="5" t="str">
        <f>VLOOKUP(K91,'octsep cfs'!$F$5:$O$94,10,FALSE)</f>
        <v>1936-37</v>
      </c>
      <c r="K91" s="18">
        <f>LARGE('octsep cfs'!$F$5:$F$94,'octsep cfs rank'!$A91)</f>
        <v>625</v>
      </c>
      <c r="L91" s="5" t="str">
        <f>VLOOKUP(M91,'octsep cfs'!$G$5:$O$94,9,FALSE)</f>
        <v>1941-42</v>
      </c>
      <c r="M91" s="18">
        <f>LARGE('octsep cfs'!$G$5:$G$94,'octsep cfs rank'!$A91)</f>
        <v>788</v>
      </c>
      <c r="N91" s="5" t="str">
        <f>VLOOKUP(O91,'octsep cfs'!$H$5:$O$94,8,FALSE)</f>
        <v>1969-70</v>
      </c>
      <c r="O91" s="18">
        <f>LARGE('octsep cfs'!$H$5:$H$94,'octsep cfs rank'!$A91)</f>
        <v>824</v>
      </c>
      <c r="P91" s="5" t="str">
        <f>VLOOKUP(Q91,'octsep cfs'!$I$5:$O$94,7,FALSE)</f>
        <v>1939-40</v>
      </c>
      <c r="Q91" s="18">
        <f>LARGE('octsep cfs'!$I$5:$I$94,'octsep cfs rank'!$A91)</f>
        <v>738</v>
      </c>
      <c r="R91" s="5" t="str">
        <f>VLOOKUP(S91,'octsep cfs'!$J$5:$O$94,6,FALSE)</f>
        <v>1986-87</v>
      </c>
      <c r="S91" s="18">
        <f>LARGE('octsep cfs'!$J$5:$J$94,'octsep cfs rank'!$A91)</f>
        <v>427</v>
      </c>
      <c r="T91" s="5" t="str">
        <f>VLOOKUP(U91,'octsep cfs'!$K$5:$O$94,5,FALSE)</f>
        <v>1939-40</v>
      </c>
      <c r="U91" s="18">
        <f>LARGE('octsep cfs'!$K$5:$K$94,'octsep cfs rank'!$A91)</f>
        <v>272</v>
      </c>
      <c r="V91" s="5" t="str">
        <f>VLOOKUP(W91,'octsep cfs'!$L$5:$O$94,4,FALSE)</f>
        <v>1929-30</v>
      </c>
      <c r="W91" s="18">
        <f>LARGE('octsep cfs'!$L$5:$L$94,'octsep cfs rank'!$A91)</f>
        <v>220</v>
      </c>
      <c r="X91" s="5" t="str">
        <f>VLOOKUP(Y91,'octsep cfs'!$M$5:$O$94,3,FALSE)</f>
        <v>1933-34</v>
      </c>
      <c r="Y91" s="18">
        <f>LARGE('octsep cfs'!$M$5:$M$94,'octsep cfs rank'!$A91)</f>
        <v>230</v>
      </c>
      <c r="Z91" s="5" t="str">
        <f>VLOOKUP(AA91,'octsep cfs'!$N$5:$O$94,2,FALSE)</f>
        <v>1940-41</v>
      </c>
      <c r="AA91" s="18">
        <f>LARGE('octsep cfs'!$N$5:$N$94,'octsep cfs rank'!$A91)</f>
        <v>629</v>
      </c>
    </row>
    <row r="92" spans="1:27" x14ac:dyDescent="0.2">
      <c r="A92" s="11">
        <v>87</v>
      </c>
      <c r="B92" s="5" t="str">
        <f>VLOOKUP(C92,'octsep cfs'!$B$5:$O$94,14,FALSE)</f>
        <v>1942-43</v>
      </c>
      <c r="C92" s="18">
        <f>LARGE('octsep cfs'!$B$5:$B$94,'octsep cfs rank'!$A92)</f>
        <v>243</v>
      </c>
      <c r="D92" s="5" t="str">
        <f>VLOOKUP(E92,'octsep cfs'!$C$5:$O$94,13,FALSE)</f>
        <v>1993-94</v>
      </c>
      <c r="E92" s="18">
        <f>LARGE('octsep cfs'!$C$5:$C$94,'octsep cfs rank'!$A92)</f>
        <v>290</v>
      </c>
      <c r="F92" s="5" t="str">
        <f>VLOOKUP(G92,'octsep cfs'!$D$5:$O$94,12,FALSE)</f>
        <v>1944-45</v>
      </c>
      <c r="G92" s="18">
        <f>LARGE('octsep cfs'!$D$5:$D$94,'octsep cfs rank'!$A92)</f>
        <v>398</v>
      </c>
      <c r="H92" s="5" t="str">
        <f>VLOOKUP(I92,'octsep cfs'!$E$5:$O$94,11,FALSE)</f>
        <v>1962-63</v>
      </c>
      <c r="I92" s="18">
        <f>LARGE('octsep cfs'!$E$5:$E$94,'octsep cfs rank'!$A92)</f>
        <v>494</v>
      </c>
      <c r="J92" s="5" t="str">
        <f>VLOOKUP(K92,'octsep cfs'!$F$5:$O$94,10,FALSE)</f>
        <v>1930-31</v>
      </c>
      <c r="K92" s="18">
        <f>LARGE('octsep cfs'!$F$5:$F$94,'octsep cfs rank'!$A92)</f>
        <v>518</v>
      </c>
      <c r="L92" s="5" t="str">
        <f>VLOOKUP(M92,'octsep cfs'!$G$5:$O$94,9,FALSE)</f>
        <v>1929-30</v>
      </c>
      <c r="M92" s="18">
        <f>LARGE('octsep cfs'!$G$5:$G$94,'octsep cfs rank'!$A92)</f>
        <v>678</v>
      </c>
      <c r="N92" s="5" t="str">
        <f>VLOOKUP(O92,'octsep cfs'!$H$5:$O$94,8,FALSE)</f>
        <v>1941-42</v>
      </c>
      <c r="O92" s="18">
        <f>LARGE('octsep cfs'!$H$5:$H$94,'octsep cfs rank'!$A92)</f>
        <v>788</v>
      </c>
      <c r="P92" s="5" t="str">
        <f>VLOOKUP(Q92,'octsep cfs'!$I$5:$O$94,7,FALSE)</f>
        <v>1993-94</v>
      </c>
      <c r="Q92" s="18">
        <f>LARGE('octsep cfs'!$I$5:$I$94,'octsep cfs rank'!$A92)</f>
        <v>699</v>
      </c>
      <c r="R92" s="5" t="str">
        <f>VLOOKUP(S92,'octsep cfs'!$J$5:$O$94,6,FALSE)</f>
        <v>2000-01</v>
      </c>
      <c r="S92" s="18">
        <f>LARGE('octsep cfs'!$J$5:$J$94,'octsep cfs rank'!$A92)</f>
        <v>415</v>
      </c>
      <c r="T92" s="5" t="str">
        <f>VLOOKUP(U92,'octsep cfs'!$K$5:$O$94,5,FALSE)</f>
        <v>1967-68</v>
      </c>
      <c r="U92" s="18">
        <f>LARGE('octsep cfs'!$K$5:$K$94,'octsep cfs rank'!$A92)</f>
        <v>267</v>
      </c>
      <c r="V92" s="5" t="str">
        <f>VLOOKUP(W92,'octsep cfs'!$L$5:$O$94,4,FALSE)</f>
        <v>1929-30</v>
      </c>
      <c r="W92" s="18">
        <f>LARGE('octsep cfs'!$L$5:$L$94,'octsep cfs rank'!$A92)</f>
        <v>220</v>
      </c>
      <c r="X92" s="5" t="str">
        <f>VLOOKUP(Y92,'octsep cfs'!$M$5:$O$94,3,FALSE)</f>
        <v>1929-30</v>
      </c>
      <c r="Y92" s="18">
        <f>LARGE('octsep cfs'!$M$5:$M$94,'octsep cfs rank'!$A92)</f>
        <v>220</v>
      </c>
      <c r="Z92" s="5" t="str">
        <f>VLOOKUP(AA92,'octsep cfs'!$N$5:$O$94,2,FALSE)</f>
        <v>1930-31</v>
      </c>
      <c r="AA92" s="18">
        <f>LARGE('octsep cfs'!$N$5:$N$94,'octsep cfs rank'!$A92)</f>
        <v>595</v>
      </c>
    </row>
    <row r="93" spans="1:27" x14ac:dyDescent="0.2">
      <c r="A93" s="11">
        <v>88</v>
      </c>
      <c r="B93" s="5" t="str">
        <f>VLOOKUP(C93,'octsep cfs'!$B$5:$O$94,14,FALSE)</f>
        <v>2002-03</v>
      </c>
      <c r="C93" s="18">
        <f>LARGE('octsep cfs'!$B$5:$B$94,'octsep cfs rank'!$A93)</f>
        <v>239</v>
      </c>
      <c r="D93" s="5" t="str">
        <f>VLOOKUP(E93,'octsep cfs'!$C$5:$O$94,13,FALSE)</f>
        <v>1939-40</v>
      </c>
      <c r="E93" s="18">
        <f>LARGE('octsep cfs'!$C$5:$C$94,'octsep cfs rank'!$A93)</f>
        <v>238</v>
      </c>
      <c r="F93" s="5" t="str">
        <f>VLOOKUP(G93,'octsep cfs'!$D$5:$O$94,12,FALSE)</f>
        <v>1959-60</v>
      </c>
      <c r="G93" s="18">
        <f>LARGE('octsep cfs'!$D$5:$D$94,'octsep cfs rank'!$A93)</f>
        <v>386</v>
      </c>
      <c r="H93" s="5" t="str">
        <f>VLOOKUP(I93,'octsep cfs'!$E$5:$O$94,11,FALSE)</f>
        <v>2000-01</v>
      </c>
      <c r="I93" s="18">
        <f>LARGE('octsep cfs'!$E$5:$E$94,'octsep cfs rank'!$A93)</f>
        <v>466</v>
      </c>
      <c r="J93" s="5" t="str">
        <f>VLOOKUP(K93,'octsep cfs'!$F$5:$O$94,10,FALSE)</f>
        <v>2000-01</v>
      </c>
      <c r="K93" s="18">
        <f>LARGE('octsep cfs'!$F$5:$F$94,'octsep cfs rank'!$A93)</f>
        <v>511</v>
      </c>
      <c r="L93" s="5" t="str">
        <f>VLOOKUP(M93,'octsep cfs'!$G$5:$O$94,9,FALSE)</f>
        <v>1976-77</v>
      </c>
      <c r="M93" s="18">
        <f>LARGE('octsep cfs'!$G$5:$G$94,'octsep cfs rank'!$A93)</f>
        <v>643</v>
      </c>
      <c r="N93" s="5" t="str">
        <f>VLOOKUP(O93,'octsep cfs'!$H$5:$O$94,8,FALSE)</f>
        <v>1929-30</v>
      </c>
      <c r="O93" s="18">
        <f>LARGE('octsep cfs'!$H$5:$H$94,'octsep cfs rank'!$A93)</f>
        <v>705</v>
      </c>
      <c r="P93" s="5" t="str">
        <f>VLOOKUP(Q93,'octsep cfs'!$I$5:$O$94,7,FALSE)</f>
        <v>1930-31</v>
      </c>
      <c r="Q93" s="18">
        <f>LARGE('octsep cfs'!$I$5:$I$94,'octsep cfs rank'!$A93)</f>
        <v>650</v>
      </c>
      <c r="R93" s="5" t="str">
        <f>VLOOKUP(S93,'octsep cfs'!$J$5:$O$94,6,FALSE)</f>
        <v>1930-31</v>
      </c>
      <c r="S93" s="18">
        <f>LARGE('octsep cfs'!$J$5:$J$94,'octsep cfs rank'!$A93)</f>
        <v>367</v>
      </c>
      <c r="T93" s="5" t="str">
        <f>VLOOKUP(U93,'octsep cfs'!$K$5:$O$94,5,FALSE)</f>
        <v>1976-77</v>
      </c>
      <c r="U93" s="18">
        <f>LARGE('octsep cfs'!$K$5:$K$94,'octsep cfs rank'!$A93)</f>
        <v>265</v>
      </c>
      <c r="V93" s="5" t="str">
        <f>VLOOKUP(W93,'octsep cfs'!$L$5:$O$94,4,FALSE)</f>
        <v>1993-94</v>
      </c>
      <c r="W93" s="18">
        <f>LARGE('octsep cfs'!$L$5:$L$94,'octsep cfs rank'!$A93)</f>
        <v>201</v>
      </c>
      <c r="X93" s="5" t="str">
        <f>VLOOKUP(Y93,'octsep cfs'!$M$5:$O$94,3,FALSE)</f>
        <v>2000-01</v>
      </c>
      <c r="Y93" s="18">
        <f>LARGE('octsep cfs'!$M$5:$M$94,'octsep cfs rank'!$A93)</f>
        <v>219</v>
      </c>
      <c r="Z93" s="5" t="str">
        <f>VLOOKUP(AA93,'octsep cfs'!$N$5:$O$94,2,FALSE)</f>
        <v>1993-94</v>
      </c>
      <c r="AA93" s="18">
        <f>LARGE('octsep cfs'!$N$5:$N$94,'octsep cfs rank'!$A93)</f>
        <v>569</v>
      </c>
    </row>
    <row r="94" spans="1:27" x14ac:dyDescent="0.2">
      <c r="A94" s="11">
        <v>89</v>
      </c>
      <c r="B94" s="5" t="str">
        <f>VLOOKUP(C94,'octsep cfs'!$B$5:$O$94,14,FALSE)</f>
        <v>1929-30</v>
      </c>
      <c r="C94" s="18">
        <f>LARGE('octsep cfs'!$B$5:$B$94,'octsep cfs rank'!$A94)</f>
        <v>237</v>
      </c>
      <c r="D94" s="5" t="str">
        <f>VLOOKUP(E94,'octsep cfs'!$C$5:$O$94,13,FALSE)</f>
        <v>1936-37</v>
      </c>
      <c r="E94" s="18">
        <f>LARGE('octsep cfs'!$C$5:$C$94,'octsep cfs rank'!$A94)</f>
        <v>212</v>
      </c>
      <c r="F94" s="5" t="str">
        <f>VLOOKUP(G94,'octsep cfs'!$D$5:$O$94,12,FALSE)</f>
        <v>1936-37</v>
      </c>
      <c r="G94" s="18">
        <f>LARGE('octsep cfs'!$D$5:$D$94,'octsep cfs rank'!$A94)</f>
        <v>324</v>
      </c>
      <c r="H94" s="5" t="str">
        <f>VLOOKUP(I94,'octsep cfs'!$E$5:$O$94,11,FALSE)</f>
        <v>1976-77</v>
      </c>
      <c r="I94" s="18">
        <f>LARGE('octsep cfs'!$E$5:$E$94,'octsep cfs rank'!$A94)</f>
        <v>312</v>
      </c>
      <c r="J94" s="5" t="str">
        <f>VLOOKUP(K94,'octsep cfs'!$F$5:$O$94,10,FALSE)</f>
        <v>2004-05</v>
      </c>
      <c r="K94" s="18">
        <f>LARGE('octsep cfs'!$F$5:$F$94,'octsep cfs rank'!$A94)</f>
        <v>506</v>
      </c>
      <c r="L94" s="5" t="str">
        <f>VLOOKUP(M94,'octsep cfs'!$G$5:$O$94,9,FALSE)</f>
        <v>1991-92</v>
      </c>
      <c r="M94" s="18">
        <f>LARGE('octsep cfs'!$G$5:$G$94,'octsep cfs rank'!$A94)</f>
        <v>602</v>
      </c>
      <c r="N94" s="5" t="str">
        <f>VLOOKUP(O94,'octsep cfs'!$H$5:$O$94,8,FALSE)</f>
        <v>1967-68</v>
      </c>
      <c r="O94" s="18">
        <f>LARGE('octsep cfs'!$H$5:$H$94,'octsep cfs rank'!$A94)</f>
        <v>663</v>
      </c>
      <c r="P94" s="5" t="str">
        <f>VLOOKUP(Q94,'octsep cfs'!$I$5:$O$94,7,FALSE)</f>
        <v>1991-92</v>
      </c>
      <c r="Q94" s="18">
        <f>LARGE('octsep cfs'!$I$5:$I$94,'octsep cfs rank'!$A94)</f>
        <v>519</v>
      </c>
      <c r="R94" s="5" t="str">
        <f>VLOOKUP(S94,'octsep cfs'!$J$5:$O$94,6,FALSE)</f>
        <v>1939-40</v>
      </c>
      <c r="S94" s="18">
        <f>LARGE('octsep cfs'!$J$5:$J$94,'octsep cfs rank'!$A94)</f>
        <v>344</v>
      </c>
      <c r="T94" s="5" t="str">
        <f>VLOOKUP(U94,'octsep cfs'!$K$5:$O$94,5,FALSE)</f>
        <v>1993-94</v>
      </c>
      <c r="U94" s="18">
        <f>LARGE('octsep cfs'!$K$5:$K$94,'octsep cfs rank'!$A94)</f>
        <v>264</v>
      </c>
      <c r="V94" s="5" t="str">
        <f>VLOOKUP(W94,'octsep cfs'!$L$5:$O$94,4,FALSE)</f>
        <v>1930-31</v>
      </c>
      <c r="W94" s="18">
        <f>LARGE('octsep cfs'!$L$5:$L$94,'octsep cfs rank'!$A94)</f>
        <v>200</v>
      </c>
      <c r="X94" s="5" t="str">
        <f>VLOOKUP(Y94,'octsep cfs'!$M$5:$O$94,3,FALSE)</f>
        <v>1928-29</v>
      </c>
      <c r="Y94" s="18">
        <f>LARGE('octsep cfs'!$M$5:$M$94,'octsep cfs rank'!$A94)</f>
        <v>217</v>
      </c>
      <c r="Z94" s="5" t="str">
        <f>VLOOKUP(AA94,'octsep cfs'!$N$5:$O$94,2,FALSE)</f>
        <v>2000-01</v>
      </c>
      <c r="AA94" s="18">
        <f>LARGE('octsep cfs'!$N$5:$N$94,'octsep cfs rank'!$A94)</f>
        <v>552</v>
      </c>
    </row>
    <row r="95" spans="1:27" x14ac:dyDescent="0.2">
      <c r="A95" s="11">
        <v>90</v>
      </c>
      <c r="B95" s="5" t="str">
        <f>VLOOKUP(C95,'octsep cfs'!$B$5:$O$94,14,FALSE)</f>
        <v>1936-37</v>
      </c>
      <c r="C95" s="18">
        <f>LARGE('octsep cfs'!$B$5:$B$94,'octsep cfs rank'!$A95)</f>
        <v>221</v>
      </c>
      <c r="D95" s="5" t="str">
        <f>VLOOKUP(E95,'octsep cfs'!$C$5:$O$94,13,FALSE)</f>
        <v>1929-30</v>
      </c>
      <c r="E95" s="18">
        <f>LARGE('octsep cfs'!$C$5:$C$94,'octsep cfs rank'!$A95)</f>
        <v>202</v>
      </c>
      <c r="F95" s="5" t="str">
        <f>VLOOKUP(G95,'octsep cfs'!$D$5:$O$94,12,FALSE)</f>
        <v>1976-77</v>
      </c>
      <c r="G95" s="18">
        <f>LARGE('octsep cfs'!$D$5:$D$94,'octsep cfs rank'!$A95)</f>
        <v>273</v>
      </c>
      <c r="H95" s="5" t="str">
        <f>VLOOKUP(I95,'octsep cfs'!$E$5:$O$94,11,FALSE)</f>
        <v>1936-37</v>
      </c>
      <c r="I95" s="18">
        <f>LARGE('octsep cfs'!$E$5:$E$94,'octsep cfs rank'!$A95)</f>
        <v>260</v>
      </c>
      <c r="J95" s="5" t="str">
        <f>VLOOKUP(K95,'octsep cfs'!$F$5:$O$94,10,FALSE)</f>
        <v>1976-77</v>
      </c>
      <c r="K95" s="18">
        <f>LARGE('octsep cfs'!$F$5:$F$94,'octsep cfs rank'!$A95)</f>
        <v>331</v>
      </c>
      <c r="L95" s="5" t="str">
        <f>VLOOKUP(M95,'octsep cfs'!$G$5:$O$94,9,FALSE)</f>
        <v>1940-41</v>
      </c>
      <c r="M95" s="18">
        <f>LARGE('octsep cfs'!$G$5:$G$94,'octsep cfs rank'!$A95)</f>
        <v>554</v>
      </c>
      <c r="N95" s="5" t="str">
        <f>VLOOKUP(O95,'octsep cfs'!$H$5:$O$94,8,FALSE)</f>
        <v>1940-41</v>
      </c>
      <c r="O95" s="18">
        <f>LARGE('octsep cfs'!$H$5:$H$94,'octsep cfs rank'!$A95)</f>
        <v>614</v>
      </c>
      <c r="P95" s="5" t="str">
        <f>VLOOKUP(Q95,'octsep cfs'!$I$5:$O$94,7,FALSE)</f>
        <v>1933-34</v>
      </c>
      <c r="Q95" s="18">
        <f>LARGE('octsep cfs'!$I$5:$I$94,'octsep cfs rank'!$A95)</f>
        <v>510</v>
      </c>
      <c r="R95" s="5" t="str">
        <f>VLOOKUP(S95,'octsep cfs'!$J$5:$O$94,6,FALSE)</f>
        <v>1991-92</v>
      </c>
      <c r="S95" s="18">
        <f>LARGE('octsep cfs'!$J$5:$J$94,'octsep cfs rank'!$A95)</f>
        <v>313</v>
      </c>
      <c r="T95" s="5" t="str">
        <f>VLOOKUP(U95,'octsep cfs'!$K$5:$O$94,5,FALSE)</f>
        <v>1930-31</v>
      </c>
      <c r="U95" s="18">
        <f>LARGE('octsep cfs'!$K$5:$K$94,'octsep cfs rank'!$A95)</f>
        <v>263</v>
      </c>
      <c r="V95" s="5" t="str">
        <f>VLOOKUP(W95,'octsep cfs'!$L$5:$O$94,4,FALSE)</f>
        <v>1976-77</v>
      </c>
      <c r="W95" s="18">
        <f>LARGE('octsep cfs'!$L$5:$L$94,'octsep cfs rank'!$A95)</f>
        <v>197</v>
      </c>
      <c r="X95" s="5" t="str">
        <f>VLOOKUP(Y95,'octsep cfs'!$M$5:$O$94,3,FALSE)</f>
        <v>1930-31</v>
      </c>
      <c r="Y95" s="18">
        <f>LARGE('octsep cfs'!$M$5:$M$94,'octsep cfs rank'!$A95)</f>
        <v>200</v>
      </c>
      <c r="Z95" s="5" t="str">
        <f>VLOOKUP(AA95,'octsep cfs'!$N$5:$O$94,2,FALSE)</f>
        <v>1976-77</v>
      </c>
      <c r="AA95" s="18">
        <f>LARGE('octsep cfs'!$N$5:$N$94,'octsep cfs rank'!$A95)</f>
        <v>467</v>
      </c>
    </row>
    <row r="97" spans="2:27" x14ac:dyDescent="0.2">
      <c r="B97" t="s">
        <v>114</v>
      </c>
      <c r="C97" s="18">
        <f>AVERAGE(C6:C95)</f>
        <v>443.81111111111113</v>
      </c>
      <c r="D97" s="18"/>
      <c r="E97" s="18">
        <f t="shared" ref="E97:AA97" si="0">AVERAGE(E6:E95)</f>
        <v>1090.9666666666667</v>
      </c>
      <c r="F97" s="18"/>
      <c r="G97" s="18">
        <f t="shared" si="0"/>
        <v>1764.3222222222223</v>
      </c>
      <c r="H97" s="18"/>
      <c r="I97" s="18">
        <f t="shared" si="0"/>
        <v>1787.1333333333334</v>
      </c>
      <c r="J97" s="18"/>
      <c r="K97" s="18">
        <f>'octsep cfs'!F96</f>
        <v>1645.090873328088</v>
      </c>
      <c r="L97" s="18"/>
      <c r="M97" s="18">
        <f t="shared" si="0"/>
        <v>1579.4</v>
      </c>
      <c r="N97" s="18"/>
      <c r="O97" s="18">
        <f t="shared" si="0"/>
        <v>1566.3888888888889</v>
      </c>
      <c r="P97" s="18"/>
      <c r="Q97" s="18">
        <f t="shared" si="0"/>
        <v>1502.6555555555556</v>
      </c>
      <c r="R97" s="18"/>
      <c r="S97" s="18">
        <f t="shared" si="0"/>
        <v>1041.9333333333334</v>
      </c>
      <c r="T97" s="18"/>
      <c r="U97" s="18">
        <f t="shared" si="0"/>
        <v>484.55555555555554</v>
      </c>
      <c r="V97" s="18"/>
      <c r="W97" s="18">
        <f t="shared" si="0"/>
        <v>338.27777777777777</v>
      </c>
      <c r="X97" s="18"/>
      <c r="Y97" s="18">
        <f t="shared" si="0"/>
        <v>329.72222222222223</v>
      </c>
      <c r="Z97" s="18"/>
      <c r="AA97" s="18">
        <f t="shared" si="0"/>
        <v>1128.6333333333334</v>
      </c>
    </row>
    <row r="98" spans="2:27" x14ac:dyDescent="0.2">
      <c r="B98" t="s">
        <v>115</v>
      </c>
      <c r="C98" s="18">
        <f>MEDIAN(C6:C95)</f>
        <v>392</v>
      </c>
      <c r="D98" s="18"/>
      <c r="E98" s="18">
        <f t="shared" ref="E98:AA98" si="1">MEDIAN(E6:E95)</f>
        <v>949</v>
      </c>
      <c r="F98" s="18"/>
      <c r="G98" s="18">
        <f t="shared" si="1"/>
        <v>1489</v>
      </c>
      <c r="H98" s="18"/>
      <c r="I98" s="18">
        <f t="shared" si="1"/>
        <v>1687.5</v>
      </c>
      <c r="J98" s="18"/>
      <c r="K98" s="18">
        <f t="shared" si="1"/>
        <v>1445</v>
      </c>
      <c r="L98" s="18"/>
      <c r="M98" s="18">
        <f t="shared" si="1"/>
        <v>1429</v>
      </c>
      <c r="N98" s="18"/>
      <c r="O98" s="18">
        <f t="shared" si="1"/>
        <v>1567</v>
      </c>
      <c r="P98" s="18"/>
      <c r="Q98" s="18">
        <f t="shared" si="1"/>
        <v>1537.5</v>
      </c>
      <c r="R98" s="18"/>
      <c r="S98" s="18">
        <f t="shared" si="1"/>
        <v>938.5</v>
      </c>
      <c r="T98" s="18"/>
      <c r="U98" s="18">
        <f t="shared" si="1"/>
        <v>437</v>
      </c>
      <c r="V98" s="18"/>
      <c r="W98" s="18">
        <f t="shared" si="1"/>
        <v>329</v>
      </c>
      <c r="X98" s="18"/>
      <c r="Y98" s="18">
        <f t="shared" si="1"/>
        <v>319.5</v>
      </c>
      <c r="Z98" s="18"/>
      <c r="AA98" s="18">
        <f t="shared" si="1"/>
        <v>1114.5</v>
      </c>
    </row>
    <row r="99" spans="2:27" x14ac:dyDescent="0.2">
      <c r="B99" t="s">
        <v>116</v>
      </c>
      <c r="C99" s="18">
        <f>STDEV(C6:C95)</f>
        <v>226.08076981888053</v>
      </c>
      <c r="D99" s="18"/>
      <c r="E99" s="18">
        <f t="shared" ref="E99:AA99" si="2">STDEV(E6:E95)</f>
        <v>673.19645779409518</v>
      </c>
      <c r="F99" s="18"/>
      <c r="G99" s="18">
        <f t="shared" si="2"/>
        <v>1210.5106901474676</v>
      </c>
      <c r="H99" s="18"/>
      <c r="I99" s="18">
        <f t="shared" si="2"/>
        <v>925.95719317660974</v>
      </c>
      <c r="J99" s="18"/>
      <c r="K99" s="18">
        <f t="shared" si="2"/>
        <v>791.14022551597202</v>
      </c>
      <c r="L99" s="18"/>
      <c r="M99" s="18">
        <f t="shared" si="2"/>
        <v>689.57076373802795</v>
      </c>
      <c r="N99" s="18"/>
      <c r="O99" s="18">
        <f t="shared" si="2"/>
        <v>438.59601576359023</v>
      </c>
      <c r="P99" s="18"/>
      <c r="Q99" s="18">
        <f t="shared" si="2"/>
        <v>502.67668169222225</v>
      </c>
      <c r="R99" s="18"/>
      <c r="S99" s="18">
        <f t="shared" si="2"/>
        <v>506.47357152341652</v>
      </c>
      <c r="T99" s="18"/>
      <c r="U99" s="18">
        <f t="shared" si="2"/>
        <v>159.03311160499425</v>
      </c>
      <c r="V99" s="18"/>
      <c r="W99" s="18">
        <f t="shared" si="2"/>
        <v>70.073801829723891</v>
      </c>
      <c r="X99" s="18"/>
      <c r="Y99" s="18">
        <f t="shared" si="2"/>
        <v>68.564416980713276</v>
      </c>
      <c r="Z99" s="18"/>
      <c r="AA99" s="18">
        <f t="shared" si="2"/>
        <v>306.0974527202045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286</v>
      </c>
      <c r="C5" s="26">
        <v>243</v>
      </c>
      <c r="D5" s="13">
        <f>'octsep cfs'!B5</f>
        <v>273</v>
      </c>
      <c r="E5" s="13">
        <f>'octsep cfs'!C5</f>
        <v>335</v>
      </c>
      <c r="F5" s="13">
        <f>'octsep cfs'!D5</f>
        <v>460</v>
      </c>
      <c r="G5" s="10">
        <f>'octsep cfs'!E5</f>
        <v>690</v>
      </c>
      <c r="H5" s="10">
        <f>'octsep cfs'!F5</f>
        <v>645</v>
      </c>
      <c r="I5" s="10">
        <f>'octsep cfs'!G5</f>
        <v>1425</v>
      </c>
      <c r="J5" s="10">
        <f>'octsep cfs'!H5</f>
        <v>1375</v>
      </c>
      <c r="K5" s="10">
        <f>'octsep cfs'!I5</f>
        <v>1625</v>
      </c>
      <c r="L5" s="10">
        <f>'octsep cfs'!J5</f>
        <v>1170</v>
      </c>
      <c r="M5" s="10">
        <f>'octsep cfs'!K5</f>
        <v>410</v>
      </c>
      <c r="N5" s="6">
        <f>(SUM(B5,D5,F5,G5,I5,K5,M5)*31+SUM(C5,E5,J5,L5)*30+(H5*28))/365</f>
        <v>745.17534246575337</v>
      </c>
      <c r="O5" s="22" t="s">
        <v>28</v>
      </c>
    </row>
    <row r="6" spans="1:15" x14ac:dyDescent="0.2">
      <c r="A6" s="20" t="s">
        <v>41</v>
      </c>
      <c r="B6" s="13">
        <f>'octsep cfs'!L5</f>
        <v>278</v>
      </c>
      <c r="C6" s="13">
        <f>'octsep cfs'!M5</f>
        <v>217</v>
      </c>
      <c r="D6" s="13">
        <f>'octsep cfs'!B6</f>
        <v>237</v>
      </c>
      <c r="E6" s="13">
        <f>'octsep cfs'!C6</f>
        <v>202</v>
      </c>
      <c r="F6" s="13">
        <f>'octsep cfs'!D6</f>
        <v>1375</v>
      </c>
      <c r="G6" s="10">
        <f>'octsep cfs'!E6</f>
        <v>730</v>
      </c>
      <c r="H6" s="10">
        <f>'octsep cfs'!F6</f>
        <v>2350</v>
      </c>
      <c r="I6" s="10">
        <f>'octsep cfs'!G6</f>
        <v>678</v>
      </c>
      <c r="J6" s="10">
        <f>'octsep cfs'!H6</f>
        <v>705</v>
      </c>
      <c r="K6" s="10">
        <f>'octsep cfs'!I6</f>
        <v>770</v>
      </c>
      <c r="L6" s="10">
        <f>'octsep cfs'!J6</f>
        <v>655</v>
      </c>
      <c r="M6" s="10">
        <f>'octsep cfs'!K6</f>
        <v>285</v>
      </c>
      <c r="N6" s="6">
        <f t="shared" ref="N6:N69" si="0">(SUM(B6,D6,F6,G6,I6,K6,M6)*31+SUM(C6,E6,J6,L6)*30+(H6*28))/365</f>
        <v>696.2</v>
      </c>
      <c r="O6" s="22" t="s">
        <v>41</v>
      </c>
    </row>
    <row r="7" spans="1:15" x14ac:dyDescent="0.2">
      <c r="A7" s="20" t="s">
        <v>47</v>
      </c>
      <c r="B7" s="13">
        <f>'octsep cfs'!L6</f>
        <v>220</v>
      </c>
      <c r="C7" s="13">
        <f>'octsep cfs'!M6</f>
        <v>220</v>
      </c>
      <c r="D7" s="13">
        <f>'octsep cfs'!B7</f>
        <v>255</v>
      </c>
      <c r="E7" s="13">
        <f>'octsep cfs'!C7</f>
        <v>454</v>
      </c>
      <c r="F7" s="13">
        <f>'octsep cfs'!D7</f>
        <v>512</v>
      </c>
      <c r="G7" s="10">
        <f>'octsep cfs'!E7</f>
        <v>591</v>
      </c>
      <c r="H7" s="10">
        <f>'octsep cfs'!F7</f>
        <v>518</v>
      </c>
      <c r="I7" s="10">
        <f>'octsep cfs'!G7</f>
        <v>1550</v>
      </c>
      <c r="J7" s="10">
        <f>'octsep cfs'!H7</f>
        <v>1580</v>
      </c>
      <c r="K7" s="10">
        <f>'octsep cfs'!I7</f>
        <v>650</v>
      </c>
      <c r="L7" s="10">
        <f>'octsep cfs'!J7</f>
        <v>367</v>
      </c>
      <c r="M7" s="10">
        <f>'octsep cfs'!K7</f>
        <v>263</v>
      </c>
      <c r="N7" s="6">
        <f t="shared" si="0"/>
        <v>598.36986301369859</v>
      </c>
      <c r="O7" s="22" t="s">
        <v>47</v>
      </c>
    </row>
    <row r="8" spans="1:15" x14ac:dyDescent="0.2">
      <c r="A8" s="20" t="s">
        <v>57</v>
      </c>
      <c r="B8" s="13">
        <f>'octsep cfs'!L7</f>
        <v>200</v>
      </c>
      <c r="C8" s="13">
        <f>'octsep cfs'!M7</f>
        <v>200</v>
      </c>
      <c r="D8" s="13">
        <f>'octsep cfs'!B8</f>
        <v>318</v>
      </c>
      <c r="E8" s="13">
        <f>'octsep cfs'!C8</f>
        <v>535</v>
      </c>
      <c r="F8" s="13">
        <f>'octsep cfs'!D8</f>
        <v>691</v>
      </c>
      <c r="G8" s="10">
        <f>'octsep cfs'!E8</f>
        <v>1240</v>
      </c>
      <c r="H8" s="10">
        <f>'octsep cfs'!F8</f>
        <v>1010</v>
      </c>
      <c r="I8" s="10">
        <f>'octsep cfs'!G8</f>
        <v>3250</v>
      </c>
      <c r="J8" s="10">
        <f>'octsep cfs'!H8</f>
        <v>2050</v>
      </c>
      <c r="K8" s="10">
        <f>'octsep cfs'!I8</f>
        <v>2130</v>
      </c>
      <c r="L8" s="10">
        <f>'octsep cfs'!J8</f>
        <v>1425</v>
      </c>
      <c r="M8" s="10">
        <f>'octsep cfs'!K8</f>
        <v>538</v>
      </c>
      <c r="N8" s="6">
        <f t="shared" si="0"/>
        <v>1134.1287671232876</v>
      </c>
      <c r="O8" s="22" t="s">
        <v>57</v>
      </c>
    </row>
    <row r="9" spans="1:15" x14ac:dyDescent="0.2">
      <c r="A9" s="20" t="s">
        <v>63</v>
      </c>
      <c r="B9" s="13">
        <f>'octsep cfs'!L8</f>
        <v>320</v>
      </c>
      <c r="C9" s="13">
        <f>'octsep cfs'!M8</f>
        <v>265</v>
      </c>
      <c r="D9" s="13">
        <f>'octsep cfs'!B9</f>
        <v>292</v>
      </c>
      <c r="E9" s="13">
        <f>'octsep cfs'!C9</f>
        <v>1034</v>
      </c>
      <c r="F9" s="13">
        <f>'octsep cfs'!D9</f>
        <v>1030</v>
      </c>
      <c r="G9" s="10">
        <f>'octsep cfs'!E9</f>
        <v>1375</v>
      </c>
      <c r="H9" s="10">
        <f>'octsep cfs'!F9</f>
        <v>1045</v>
      </c>
      <c r="I9" s="10">
        <f>'octsep cfs'!G9</f>
        <v>1460</v>
      </c>
      <c r="J9" s="10">
        <f>'octsep cfs'!H9</f>
        <v>1850</v>
      </c>
      <c r="K9" s="10">
        <f>'octsep cfs'!I9</f>
        <v>2210</v>
      </c>
      <c r="L9" s="10">
        <f>'octsep cfs'!J9</f>
        <v>2950</v>
      </c>
      <c r="M9" s="10">
        <f>'octsep cfs'!K9</f>
        <v>840</v>
      </c>
      <c r="N9" s="6">
        <f t="shared" si="0"/>
        <v>1220.7315068493151</v>
      </c>
      <c r="O9" s="22" t="s">
        <v>63</v>
      </c>
    </row>
    <row r="10" spans="1:15" x14ac:dyDescent="0.2">
      <c r="A10" s="20" t="s">
        <v>35</v>
      </c>
      <c r="B10" s="13">
        <f>'octsep cfs'!L9</f>
        <v>385</v>
      </c>
      <c r="C10" s="13">
        <f>'octsep cfs'!M9</f>
        <v>376</v>
      </c>
      <c r="D10" s="13">
        <f>'octsep cfs'!B10</f>
        <v>335</v>
      </c>
      <c r="E10" s="13">
        <f>'octsep cfs'!C10</f>
        <v>360</v>
      </c>
      <c r="F10" s="13">
        <f>'octsep cfs'!D10</f>
        <v>1400</v>
      </c>
      <c r="G10" s="10">
        <f>'octsep cfs'!E10</f>
        <v>1950</v>
      </c>
      <c r="H10" s="10">
        <f>'octsep cfs'!F10</f>
        <v>740</v>
      </c>
      <c r="I10" s="10">
        <f>'octsep cfs'!G10</f>
        <v>1075</v>
      </c>
      <c r="J10" s="10">
        <f>'octsep cfs'!H10</f>
        <v>1000</v>
      </c>
      <c r="K10" s="10">
        <f>'octsep cfs'!I10</f>
        <v>510</v>
      </c>
      <c r="L10" s="10">
        <f>'octsep cfs'!J10</f>
        <v>448</v>
      </c>
      <c r="M10" s="10">
        <f>'octsep cfs'!K10</f>
        <v>285</v>
      </c>
      <c r="N10" s="6">
        <f t="shared" si="0"/>
        <v>740.76712328767121</v>
      </c>
      <c r="O10" s="22" t="s">
        <v>35</v>
      </c>
    </row>
    <row r="11" spans="1:15" x14ac:dyDescent="0.2">
      <c r="A11" t="s">
        <v>72</v>
      </c>
      <c r="B11" s="10">
        <f>'octsep cfs'!L10</f>
        <v>237</v>
      </c>
      <c r="C11" s="10">
        <f>'octsep cfs'!M10</f>
        <v>230</v>
      </c>
      <c r="D11" s="10">
        <f>'octsep cfs'!B11</f>
        <v>420</v>
      </c>
      <c r="E11" s="10">
        <f>'octsep cfs'!C11</f>
        <v>1445</v>
      </c>
      <c r="F11" s="10">
        <f>'octsep cfs'!D11</f>
        <v>1960</v>
      </c>
      <c r="G11" s="10">
        <f>'octsep cfs'!E11</f>
        <v>1330</v>
      </c>
      <c r="H11" s="10">
        <f>'octsep cfs'!F11</f>
        <v>1852</v>
      </c>
      <c r="I11" s="10">
        <f>'octsep cfs'!G11</f>
        <v>980</v>
      </c>
      <c r="J11" s="10">
        <f>'octsep cfs'!H11</f>
        <v>1776</v>
      </c>
      <c r="K11" s="10">
        <f>'octsep cfs'!I11</f>
        <v>1424</v>
      </c>
      <c r="L11" s="10">
        <f>'octsep cfs'!J11</f>
        <v>942</v>
      </c>
      <c r="M11" s="10">
        <f>'octsep cfs'!K11</f>
        <v>414</v>
      </c>
      <c r="N11" s="6">
        <f t="shared" si="0"/>
        <v>1077.7013698630137</v>
      </c>
      <c r="O11" s="22" t="s">
        <v>72</v>
      </c>
    </row>
    <row r="12" spans="1:15" x14ac:dyDescent="0.2">
      <c r="A12" t="s">
        <v>76</v>
      </c>
      <c r="B12" s="10">
        <f>'octsep cfs'!L11</f>
        <v>268</v>
      </c>
      <c r="C12" s="10">
        <f>'octsep cfs'!M11</f>
        <v>234</v>
      </c>
      <c r="D12" s="10">
        <f>'octsep cfs'!B12</f>
        <v>279</v>
      </c>
      <c r="E12" s="10">
        <f>'octsep cfs'!C12</f>
        <v>377</v>
      </c>
      <c r="F12" s="10">
        <f>'octsep cfs'!D12</f>
        <v>563</v>
      </c>
      <c r="G12" s="10">
        <f>'octsep cfs'!E12</f>
        <v>2887</v>
      </c>
      <c r="H12" s="10">
        <f>'octsep cfs'!F12</f>
        <v>1333</v>
      </c>
      <c r="I12" s="10">
        <f>'octsep cfs'!G12</f>
        <v>1222</v>
      </c>
      <c r="J12" s="10">
        <f>'octsep cfs'!H12</f>
        <v>1747</v>
      </c>
      <c r="K12" s="10">
        <f>'octsep cfs'!I12</f>
        <v>1568</v>
      </c>
      <c r="L12" s="10">
        <f>'octsep cfs'!J12</f>
        <v>935</v>
      </c>
      <c r="M12" s="10">
        <f>'octsep cfs'!K12</f>
        <v>396</v>
      </c>
      <c r="N12" s="6">
        <f t="shared" si="0"/>
        <v>982.9780821917808</v>
      </c>
      <c r="O12" s="22" t="s">
        <v>76</v>
      </c>
    </row>
    <row r="13" spans="1:15" x14ac:dyDescent="0.2">
      <c r="A13" t="s">
        <v>79</v>
      </c>
      <c r="B13" s="10">
        <f>'octsep cfs'!L12</f>
        <v>281</v>
      </c>
      <c r="C13" s="10">
        <f>'octsep cfs'!M12</f>
        <v>261</v>
      </c>
      <c r="D13" s="10">
        <f>'octsep cfs'!B13</f>
        <v>221</v>
      </c>
      <c r="E13" s="10">
        <f>'octsep cfs'!C13</f>
        <v>212</v>
      </c>
      <c r="F13" s="10">
        <f>'octsep cfs'!D13</f>
        <v>324</v>
      </c>
      <c r="G13" s="10">
        <f>'octsep cfs'!E13</f>
        <v>260</v>
      </c>
      <c r="H13" s="10">
        <f>'octsep cfs'!F13</f>
        <v>625</v>
      </c>
      <c r="I13" s="10">
        <f>'octsep cfs'!G13</f>
        <v>1564</v>
      </c>
      <c r="J13" s="10">
        <f>'octsep cfs'!H13</f>
        <v>2751</v>
      </c>
      <c r="K13" s="10">
        <f>'octsep cfs'!I13</f>
        <v>2235</v>
      </c>
      <c r="L13" s="10">
        <f>'octsep cfs'!J13</f>
        <v>2000</v>
      </c>
      <c r="M13" s="10">
        <f>'octsep cfs'!K13</f>
        <v>617</v>
      </c>
      <c r="N13" s="6">
        <f t="shared" si="0"/>
        <v>944.60821917808221</v>
      </c>
      <c r="O13" s="22" t="s">
        <v>79</v>
      </c>
    </row>
    <row r="14" spans="1:15" x14ac:dyDescent="0.2">
      <c r="A14" t="s">
        <v>68</v>
      </c>
      <c r="B14" s="10">
        <f>'octsep cfs'!L13</f>
        <v>343</v>
      </c>
      <c r="C14" s="10">
        <f>'octsep cfs'!M13</f>
        <v>288</v>
      </c>
      <c r="D14" s="10">
        <f>'octsep cfs'!B14</f>
        <v>364</v>
      </c>
      <c r="E14" s="10">
        <f>'octsep cfs'!C14</f>
        <v>1609</v>
      </c>
      <c r="F14" s="10">
        <f>'octsep cfs'!D14</f>
        <v>1966</v>
      </c>
      <c r="G14" s="10">
        <f>'octsep cfs'!E14</f>
        <v>2105</v>
      </c>
      <c r="H14" s="10">
        <f>'octsep cfs'!F14</f>
        <v>1779</v>
      </c>
      <c r="I14" s="10">
        <f>'octsep cfs'!G14</f>
        <v>2276</v>
      </c>
      <c r="J14" s="10">
        <f>'octsep cfs'!H14</f>
        <v>2193</v>
      </c>
      <c r="K14" s="10">
        <f>'octsep cfs'!I14</f>
        <v>1977</v>
      </c>
      <c r="L14" s="10">
        <f>'octsep cfs'!J14</f>
        <v>1140</v>
      </c>
      <c r="M14" s="10">
        <f>'octsep cfs'!K14</f>
        <v>473</v>
      </c>
      <c r="N14" s="6">
        <f t="shared" si="0"/>
        <v>1373.5232876712328</v>
      </c>
      <c r="O14" s="22" t="s">
        <v>68</v>
      </c>
    </row>
    <row r="15" spans="1:15" x14ac:dyDescent="0.2">
      <c r="A15" t="s">
        <v>44</v>
      </c>
      <c r="B15" s="10">
        <f>'octsep cfs'!L14</f>
        <v>318</v>
      </c>
      <c r="C15" s="10">
        <f>'octsep cfs'!M14</f>
        <v>284</v>
      </c>
      <c r="D15" s="10">
        <f>'octsep cfs'!B15</f>
        <v>282</v>
      </c>
      <c r="E15" s="10">
        <f>'octsep cfs'!C15</f>
        <v>638</v>
      </c>
      <c r="F15" s="10">
        <f>'octsep cfs'!D15</f>
        <v>1002</v>
      </c>
      <c r="G15" s="10">
        <f>'octsep cfs'!E15</f>
        <v>821</v>
      </c>
      <c r="H15" s="10">
        <f>'octsep cfs'!F15</f>
        <v>1223</v>
      </c>
      <c r="I15" s="10">
        <f>'octsep cfs'!G15</f>
        <v>2112</v>
      </c>
      <c r="J15" s="10">
        <f>'octsep cfs'!H15</f>
        <v>1430</v>
      </c>
      <c r="K15" s="10">
        <f>'octsep cfs'!I15</f>
        <v>1012</v>
      </c>
      <c r="L15" s="10">
        <f>'octsep cfs'!J15</f>
        <v>651</v>
      </c>
      <c r="M15" s="10">
        <f>'octsep cfs'!K15</f>
        <v>367</v>
      </c>
      <c r="N15" s="6">
        <f t="shared" si="0"/>
        <v>842.92602739726033</v>
      </c>
      <c r="O15" s="22" t="s">
        <v>44</v>
      </c>
    </row>
    <row r="16" spans="1:15" x14ac:dyDescent="0.2">
      <c r="A16" t="s">
        <v>31</v>
      </c>
      <c r="B16" s="10">
        <f>'octsep cfs'!L15</f>
        <v>268</v>
      </c>
      <c r="C16" s="10">
        <f>'octsep cfs'!M15</f>
        <v>249</v>
      </c>
      <c r="D16" s="10">
        <f>'octsep cfs'!B16</f>
        <v>279</v>
      </c>
      <c r="E16" s="10">
        <f>'octsep cfs'!C16</f>
        <v>238</v>
      </c>
      <c r="F16" s="10">
        <f>'octsep cfs'!D16</f>
        <v>785</v>
      </c>
      <c r="G16" s="10">
        <f>'octsep cfs'!E16</f>
        <v>822</v>
      </c>
      <c r="H16" s="10">
        <f>'octsep cfs'!F16</f>
        <v>2036</v>
      </c>
      <c r="I16" s="10">
        <f>'octsep cfs'!G16</f>
        <v>2011</v>
      </c>
      <c r="J16" s="10">
        <f>'octsep cfs'!H16</f>
        <v>1201</v>
      </c>
      <c r="K16" s="10">
        <f>'octsep cfs'!I16</f>
        <v>738</v>
      </c>
      <c r="L16" s="10">
        <f>'octsep cfs'!J16</f>
        <v>344</v>
      </c>
      <c r="M16" s="10">
        <f>'octsep cfs'!K16</f>
        <v>272</v>
      </c>
      <c r="N16" s="6">
        <f t="shared" si="0"/>
        <v>762.72054794520545</v>
      </c>
      <c r="O16" s="22" t="s">
        <v>31</v>
      </c>
    </row>
    <row r="17" spans="1:15" x14ac:dyDescent="0.2">
      <c r="A17" t="s">
        <v>29</v>
      </c>
      <c r="B17" s="10">
        <f>'octsep cfs'!L16</f>
        <v>233</v>
      </c>
      <c r="C17" s="10">
        <f>'octsep cfs'!M16</f>
        <v>282</v>
      </c>
      <c r="D17" s="10">
        <f>'octsep cfs'!B17</f>
        <v>292</v>
      </c>
      <c r="E17" s="10">
        <f>'octsep cfs'!C17</f>
        <v>687</v>
      </c>
      <c r="F17" s="10">
        <f>'octsep cfs'!D17</f>
        <v>868</v>
      </c>
      <c r="G17" s="10">
        <f>'octsep cfs'!E17</f>
        <v>1175</v>
      </c>
      <c r="H17" s="10">
        <f>'octsep cfs'!F17</f>
        <v>788</v>
      </c>
      <c r="I17" s="10">
        <f>'octsep cfs'!G17</f>
        <v>554</v>
      </c>
      <c r="J17" s="10">
        <f>'octsep cfs'!H17</f>
        <v>614</v>
      </c>
      <c r="K17" s="10">
        <f>'octsep cfs'!I17</f>
        <v>957</v>
      </c>
      <c r="L17" s="10">
        <f>'octsep cfs'!J17</f>
        <v>683</v>
      </c>
      <c r="M17" s="10">
        <f>'octsep cfs'!K17</f>
        <v>357</v>
      </c>
      <c r="N17" s="6">
        <f t="shared" si="0"/>
        <v>623.45205479452056</v>
      </c>
      <c r="O17" s="22" t="s">
        <v>29</v>
      </c>
    </row>
    <row r="18" spans="1:15" x14ac:dyDescent="0.2">
      <c r="A18" t="s">
        <v>58</v>
      </c>
      <c r="B18" s="10">
        <f>'octsep cfs'!L17</f>
        <v>262</v>
      </c>
      <c r="C18" s="10">
        <f>'octsep cfs'!M17</f>
        <v>322</v>
      </c>
      <c r="D18" s="10">
        <f>'octsep cfs'!B18</f>
        <v>323</v>
      </c>
      <c r="E18" s="10">
        <f>'octsep cfs'!C18</f>
        <v>1450</v>
      </c>
      <c r="F18" s="10">
        <f>'octsep cfs'!D18</f>
        <v>2237</v>
      </c>
      <c r="G18" s="10">
        <f>'octsep cfs'!E18</f>
        <v>1344</v>
      </c>
      <c r="H18" s="10">
        <f>'octsep cfs'!F18</f>
        <v>1254</v>
      </c>
      <c r="I18" s="10">
        <f>'octsep cfs'!G18</f>
        <v>788</v>
      </c>
      <c r="J18" s="10">
        <f>'octsep cfs'!H18</f>
        <v>788</v>
      </c>
      <c r="K18" s="10">
        <f>'octsep cfs'!I18</f>
        <v>1349</v>
      </c>
      <c r="L18" s="10">
        <f>'octsep cfs'!J18</f>
        <v>1035</v>
      </c>
      <c r="M18" s="10">
        <f>'octsep cfs'!K18</f>
        <v>464</v>
      </c>
      <c r="N18" s="6">
        <f t="shared" si="0"/>
        <v>966.40821917808216</v>
      </c>
      <c r="O18" s="22" t="s">
        <v>58</v>
      </c>
    </row>
    <row r="19" spans="1:15" x14ac:dyDescent="0.2">
      <c r="A19" t="s">
        <v>61</v>
      </c>
      <c r="B19" s="10">
        <f>'octsep cfs'!L18</f>
        <v>293</v>
      </c>
      <c r="C19" s="10">
        <f>'octsep cfs'!M18</f>
        <v>246</v>
      </c>
      <c r="D19" s="10">
        <f>'octsep cfs'!B19</f>
        <v>243</v>
      </c>
      <c r="E19" s="10">
        <f>'octsep cfs'!C19</f>
        <v>2832</v>
      </c>
      <c r="F19" s="10">
        <f>'octsep cfs'!D19</f>
        <v>4575</v>
      </c>
      <c r="G19" s="10">
        <f>'octsep cfs'!E19</f>
        <v>2763</v>
      </c>
      <c r="H19" s="10">
        <f>'octsep cfs'!F19</f>
        <v>1963</v>
      </c>
      <c r="I19" s="10">
        <f>'octsep cfs'!G19</f>
        <v>1279</v>
      </c>
      <c r="J19" s="10">
        <f>'octsep cfs'!H19</f>
        <v>1915</v>
      </c>
      <c r="K19" s="10">
        <f>'octsep cfs'!I19</f>
        <v>1276</v>
      </c>
      <c r="L19" s="10">
        <f>'octsep cfs'!J19</f>
        <v>1620</v>
      </c>
      <c r="M19" s="10">
        <f>'octsep cfs'!K19</f>
        <v>767</v>
      </c>
      <c r="N19" s="6">
        <f t="shared" si="0"/>
        <v>1645.013698630137</v>
      </c>
      <c r="O19" s="22" t="s">
        <v>61</v>
      </c>
    </row>
    <row r="20" spans="1:15" x14ac:dyDescent="0.2">
      <c r="A20" t="s">
        <v>83</v>
      </c>
      <c r="B20" s="10">
        <f>'octsep cfs'!L19</f>
        <v>423</v>
      </c>
      <c r="C20" s="10">
        <f>'octsep cfs'!M19</f>
        <v>353</v>
      </c>
      <c r="D20" s="10">
        <f>'octsep cfs'!B20</f>
        <v>587</v>
      </c>
      <c r="E20" s="10">
        <f>'octsep cfs'!C20</f>
        <v>974</v>
      </c>
      <c r="F20" s="10">
        <f>'octsep cfs'!D20</f>
        <v>519</v>
      </c>
      <c r="G20" s="10">
        <f>'octsep cfs'!E20</f>
        <v>748</v>
      </c>
      <c r="H20" s="10">
        <f>'octsep cfs'!F20</f>
        <v>948</v>
      </c>
      <c r="I20" s="10">
        <f>'octsep cfs'!G20</f>
        <v>921</v>
      </c>
      <c r="J20" s="10">
        <f>'octsep cfs'!H20</f>
        <v>1090</v>
      </c>
      <c r="K20" s="10">
        <f>'octsep cfs'!I20</f>
        <v>916</v>
      </c>
      <c r="L20" s="10">
        <f>'octsep cfs'!J20</f>
        <v>574</v>
      </c>
      <c r="M20" s="10">
        <f>'octsep cfs'!K20</f>
        <v>332</v>
      </c>
      <c r="N20" s="6">
        <f t="shared" si="0"/>
        <v>696.16438356164383</v>
      </c>
      <c r="O20" s="22" t="s">
        <v>83</v>
      </c>
    </row>
    <row r="21" spans="1:15" x14ac:dyDescent="0.2">
      <c r="A21" t="s">
        <v>81</v>
      </c>
      <c r="B21" s="10">
        <f>'octsep cfs'!L20</f>
        <v>267</v>
      </c>
      <c r="C21" s="10">
        <f>'octsep cfs'!M20</f>
        <v>256</v>
      </c>
      <c r="D21" s="10">
        <f>'octsep cfs'!B21</f>
        <v>246</v>
      </c>
      <c r="E21" s="10">
        <f>'octsep cfs'!C21</f>
        <v>374</v>
      </c>
      <c r="F21" s="10">
        <f>'octsep cfs'!D21</f>
        <v>398</v>
      </c>
      <c r="G21" s="10">
        <f>'octsep cfs'!E21</f>
        <v>1056</v>
      </c>
      <c r="H21" s="10">
        <f>'octsep cfs'!F21</f>
        <v>2108</v>
      </c>
      <c r="I21" s="10">
        <f>'octsep cfs'!G21</f>
        <v>1148</v>
      </c>
      <c r="J21" s="10">
        <f>'octsep cfs'!H21</f>
        <v>1733</v>
      </c>
      <c r="K21" s="10">
        <f>'octsep cfs'!I21</f>
        <v>2126</v>
      </c>
      <c r="L21" s="10">
        <f>'octsep cfs'!J21</f>
        <v>877</v>
      </c>
      <c r="M21" s="10">
        <f>'octsep cfs'!K21</f>
        <v>376</v>
      </c>
      <c r="N21" s="6">
        <f t="shared" si="0"/>
        <v>905.07123287671232</v>
      </c>
      <c r="O21" s="22" t="s">
        <v>81</v>
      </c>
    </row>
    <row r="22" spans="1:15" x14ac:dyDescent="0.2">
      <c r="A22" t="s">
        <v>62</v>
      </c>
      <c r="B22" s="10">
        <f>'octsep cfs'!L21</f>
        <v>288</v>
      </c>
      <c r="C22" s="10">
        <f>'octsep cfs'!M21</f>
        <v>268</v>
      </c>
      <c r="D22" s="10">
        <f>'octsep cfs'!B22</f>
        <v>261</v>
      </c>
      <c r="E22" s="10">
        <f>'octsep cfs'!C22</f>
        <v>1511</v>
      </c>
      <c r="F22" s="10">
        <f>'octsep cfs'!D22</f>
        <v>3051</v>
      </c>
      <c r="G22" s="10">
        <f>'octsep cfs'!E22</f>
        <v>2566</v>
      </c>
      <c r="H22" s="10">
        <f>'octsep cfs'!F22</f>
        <v>1419</v>
      </c>
      <c r="I22" s="10">
        <f>'octsep cfs'!G22</f>
        <v>1703</v>
      </c>
      <c r="J22" s="10">
        <f>'octsep cfs'!H22</f>
        <v>1377</v>
      </c>
      <c r="K22" s="10">
        <f>'octsep cfs'!I22</f>
        <v>1635</v>
      </c>
      <c r="L22" s="10">
        <f>'octsep cfs'!J22</f>
        <v>1191</v>
      </c>
      <c r="M22" s="10">
        <f>'octsep cfs'!K22</f>
        <v>596</v>
      </c>
      <c r="N22" s="6">
        <f t="shared" si="0"/>
        <v>1323.9506849315069</v>
      </c>
      <c r="O22" s="22" t="s">
        <v>62</v>
      </c>
    </row>
    <row r="23" spans="1:15" x14ac:dyDescent="0.2">
      <c r="A23" t="s">
        <v>65</v>
      </c>
      <c r="B23" s="10">
        <f>'octsep cfs'!L22</f>
        <v>380</v>
      </c>
      <c r="C23" s="10">
        <f>'octsep cfs'!M22</f>
        <v>355</v>
      </c>
      <c r="D23" s="10">
        <f>'octsep cfs'!B23</f>
        <v>450</v>
      </c>
      <c r="E23" s="10">
        <f>'octsep cfs'!C23</f>
        <v>1871</v>
      </c>
      <c r="F23" s="10">
        <f>'octsep cfs'!D23</f>
        <v>1840</v>
      </c>
      <c r="G23" s="10">
        <f>'octsep cfs'!E23</f>
        <v>1075</v>
      </c>
      <c r="H23" s="10">
        <f>'octsep cfs'!F23</f>
        <v>1450</v>
      </c>
      <c r="I23" s="10">
        <f>'octsep cfs'!G23</f>
        <v>1370</v>
      </c>
      <c r="J23" s="10">
        <f>'octsep cfs'!H23</f>
        <v>1570</v>
      </c>
      <c r="K23" s="10">
        <f>'octsep cfs'!I23</f>
        <v>891</v>
      </c>
      <c r="L23" s="10">
        <f>'octsep cfs'!J23</f>
        <v>893</v>
      </c>
      <c r="M23" s="10">
        <f>'octsep cfs'!K23</f>
        <v>492</v>
      </c>
      <c r="N23" s="6">
        <f t="shared" si="0"/>
        <v>1048.5150684931507</v>
      </c>
      <c r="O23" s="22" t="s">
        <v>65</v>
      </c>
    </row>
    <row r="24" spans="1:15" x14ac:dyDescent="0.2">
      <c r="A24" t="s">
        <v>42</v>
      </c>
      <c r="B24" s="10">
        <f>'octsep cfs'!L23</f>
        <v>388</v>
      </c>
      <c r="C24" s="10">
        <f>'octsep cfs'!M23</f>
        <v>312</v>
      </c>
      <c r="D24" s="10">
        <f>'octsep cfs'!B24</f>
        <v>877</v>
      </c>
      <c r="E24" s="10">
        <f>'octsep cfs'!C24</f>
        <v>1437</v>
      </c>
      <c r="F24" s="10">
        <f>'octsep cfs'!D24</f>
        <v>1066</v>
      </c>
      <c r="G24" s="10">
        <f>'octsep cfs'!E24</f>
        <v>2617</v>
      </c>
      <c r="H24" s="10">
        <f>'octsep cfs'!F24</f>
        <v>1873</v>
      </c>
      <c r="I24" s="10">
        <f>'octsep cfs'!G24</f>
        <v>1182</v>
      </c>
      <c r="J24" s="10">
        <f>'octsep cfs'!H24</f>
        <v>1534</v>
      </c>
      <c r="K24" s="10">
        <f>'octsep cfs'!I24</f>
        <v>1816</v>
      </c>
      <c r="L24" s="10">
        <f>'octsep cfs'!J24</f>
        <v>1803</v>
      </c>
      <c r="M24" s="10">
        <f>'octsep cfs'!K24</f>
        <v>645</v>
      </c>
      <c r="N24" s="6">
        <f t="shared" si="0"/>
        <v>1291.3561643835617</v>
      </c>
      <c r="O24" s="22" t="s">
        <v>42</v>
      </c>
    </row>
    <row r="25" spans="1:15" x14ac:dyDescent="0.2">
      <c r="A25" t="s">
        <v>87</v>
      </c>
      <c r="B25" s="10">
        <f>'octsep cfs'!L24</f>
        <v>400</v>
      </c>
      <c r="C25" s="10">
        <f>'octsep cfs'!M24</f>
        <v>369</v>
      </c>
      <c r="D25" s="10">
        <f>'octsep cfs'!B25</f>
        <v>407</v>
      </c>
      <c r="E25" s="10">
        <f>'octsep cfs'!C25</f>
        <v>918</v>
      </c>
      <c r="F25" s="10">
        <f>'octsep cfs'!D25</f>
        <v>1984</v>
      </c>
      <c r="G25" s="10">
        <f>'octsep cfs'!E25</f>
        <v>665</v>
      </c>
      <c r="H25" s="10">
        <f>'octsep cfs'!F25</f>
        <v>1737</v>
      </c>
      <c r="I25" s="10">
        <f>'octsep cfs'!G25</f>
        <v>1650</v>
      </c>
      <c r="J25" s="10">
        <f>'octsep cfs'!H25</f>
        <v>1919</v>
      </c>
      <c r="K25" s="10">
        <f>'octsep cfs'!I25</f>
        <v>2435</v>
      </c>
      <c r="L25" s="10">
        <f>'octsep cfs'!J25</f>
        <v>1058</v>
      </c>
      <c r="M25" s="10">
        <f>'octsep cfs'!K25</f>
        <v>491</v>
      </c>
      <c r="N25" s="6">
        <f t="shared" si="0"/>
        <v>1165.8849315068494</v>
      </c>
      <c r="O25" s="22" t="s">
        <v>87</v>
      </c>
    </row>
    <row r="26" spans="1:15" x14ac:dyDescent="0.2">
      <c r="A26" t="s">
        <v>55</v>
      </c>
      <c r="B26" s="10">
        <f>'octsep cfs'!L25</f>
        <v>354</v>
      </c>
      <c r="C26" s="10">
        <f>'octsep cfs'!M25</f>
        <v>304</v>
      </c>
      <c r="D26" s="10">
        <f>'octsep cfs'!B26</f>
        <v>341</v>
      </c>
      <c r="E26" s="10">
        <f>'octsep cfs'!C26</f>
        <v>586</v>
      </c>
      <c r="F26" s="10">
        <f>'octsep cfs'!D26</f>
        <v>737</v>
      </c>
      <c r="G26" s="10">
        <f>'octsep cfs'!E26</f>
        <v>1703</v>
      </c>
      <c r="H26" s="10">
        <f>'octsep cfs'!F26</f>
        <v>2224</v>
      </c>
      <c r="I26" s="10">
        <f>'octsep cfs'!G26</f>
        <v>2366</v>
      </c>
      <c r="J26" s="10">
        <f>'octsep cfs'!H26</f>
        <v>1803</v>
      </c>
      <c r="K26" s="10">
        <f>'octsep cfs'!I26</f>
        <v>1942</v>
      </c>
      <c r="L26" s="10">
        <f>'octsep cfs'!J26</f>
        <v>1992</v>
      </c>
      <c r="M26" s="10">
        <f>'octsep cfs'!K26</f>
        <v>803</v>
      </c>
      <c r="N26" s="6">
        <f t="shared" si="0"/>
        <v>1256.0219178082191</v>
      </c>
      <c r="O26" s="22" t="s">
        <v>55</v>
      </c>
    </row>
    <row r="27" spans="1:15" x14ac:dyDescent="0.2">
      <c r="A27" t="s">
        <v>82</v>
      </c>
      <c r="B27" s="10">
        <f>'octsep cfs'!L26</f>
        <v>397</v>
      </c>
      <c r="C27" s="10">
        <f>'octsep cfs'!M26</f>
        <v>328</v>
      </c>
      <c r="D27" s="10">
        <f>'octsep cfs'!B27</f>
        <v>1852</v>
      </c>
      <c r="E27" s="10">
        <f>'octsep cfs'!C27</f>
        <v>2541</v>
      </c>
      <c r="F27" s="10">
        <f>'octsep cfs'!D27</f>
        <v>2748</v>
      </c>
      <c r="G27" s="10">
        <f>'octsep cfs'!E27</f>
        <v>2713</v>
      </c>
      <c r="H27" s="10">
        <f>'octsep cfs'!F27</f>
        <v>2881</v>
      </c>
      <c r="I27" s="10">
        <f>'octsep cfs'!G27</f>
        <v>1530</v>
      </c>
      <c r="J27" s="10">
        <f>'octsep cfs'!H27</f>
        <v>1689</v>
      </c>
      <c r="K27" s="10">
        <f>'octsep cfs'!I27</f>
        <v>1486</v>
      </c>
      <c r="L27" s="10">
        <f>'octsep cfs'!J27</f>
        <v>787</v>
      </c>
      <c r="M27" s="10">
        <f>'octsep cfs'!K27</f>
        <v>445</v>
      </c>
      <c r="N27" s="6">
        <f t="shared" si="0"/>
        <v>1609.0931506849315</v>
      </c>
      <c r="O27" s="22" t="s">
        <v>82</v>
      </c>
    </row>
    <row r="28" spans="1:15" x14ac:dyDescent="0.2">
      <c r="A28" t="s">
        <v>86</v>
      </c>
      <c r="B28" s="10">
        <f>'octsep cfs'!L27</f>
        <v>365</v>
      </c>
      <c r="C28" s="10">
        <f>'octsep cfs'!M27</f>
        <v>338</v>
      </c>
      <c r="D28" s="10">
        <f>'octsep cfs'!B28</f>
        <v>806</v>
      </c>
      <c r="E28" s="10">
        <f>'octsep cfs'!C28</f>
        <v>1351</v>
      </c>
      <c r="F28" s="10">
        <f>'octsep cfs'!D28</f>
        <v>2265</v>
      </c>
      <c r="G28" s="10">
        <f>'octsep cfs'!E28</f>
        <v>1158</v>
      </c>
      <c r="H28" s="10">
        <f>'octsep cfs'!F28</f>
        <v>2205</v>
      </c>
      <c r="I28" s="10">
        <f>'octsep cfs'!G28</f>
        <v>1669</v>
      </c>
      <c r="J28" s="10">
        <f>'octsep cfs'!H28</f>
        <v>2237</v>
      </c>
      <c r="K28" s="10">
        <f>'octsep cfs'!I28</f>
        <v>1909</v>
      </c>
      <c r="L28" s="10">
        <f>'octsep cfs'!J28</f>
        <v>1300</v>
      </c>
      <c r="M28" s="10">
        <f>'octsep cfs'!K28</f>
        <v>790</v>
      </c>
      <c r="N28" s="6">
        <f t="shared" si="0"/>
        <v>1359.841095890411</v>
      </c>
      <c r="O28" s="22" t="s">
        <v>86</v>
      </c>
    </row>
    <row r="29" spans="1:15" x14ac:dyDescent="0.2">
      <c r="A29" t="s">
        <v>89</v>
      </c>
      <c r="B29" s="10">
        <f>'octsep cfs'!L28</f>
        <v>441</v>
      </c>
      <c r="C29" s="10">
        <f>'octsep cfs'!M28</f>
        <v>388</v>
      </c>
      <c r="D29" s="10">
        <f>'octsep cfs'!B29</f>
        <v>337</v>
      </c>
      <c r="E29" s="10">
        <f>'octsep cfs'!C29</f>
        <v>342</v>
      </c>
      <c r="F29" s="10">
        <f>'octsep cfs'!D29</f>
        <v>756</v>
      </c>
      <c r="G29" s="10">
        <f>'octsep cfs'!E29</f>
        <v>3904</v>
      </c>
      <c r="H29" s="10">
        <f>'octsep cfs'!F29</f>
        <v>3012</v>
      </c>
      <c r="I29" s="10">
        <f>'octsep cfs'!G29</f>
        <v>1373</v>
      </c>
      <c r="J29" s="10">
        <f>'octsep cfs'!H29</f>
        <v>1314</v>
      </c>
      <c r="K29" s="10">
        <f>'octsep cfs'!I29</f>
        <v>1817</v>
      </c>
      <c r="L29" s="10">
        <f>'octsep cfs'!J29</f>
        <v>1829</v>
      </c>
      <c r="M29" s="10">
        <f>'octsep cfs'!K29</f>
        <v>884</v>
      </c>
      <c r="N29" s="6">
        <f t="shared" si="0"/>
        <v>1357.2547945205479</v>
      </c>
      <c r="O29" s="22" t="s">
        <v>89</v>
      </c>
    </row>
    <row r="30" spans="1:15" x14ac:dyDescent="0.2">
      <c r="A30" t="s">
        <v>38</v>
      </c>
      <c r="B30" s="10">
        <f>'octsep cfs'!L29</f>
        <v>424</v>
      </c>
      <c r="C30" s="10">
        <f>'octsep cfs'!M29</f>
        <v>348</v>
      </c>
      <c r="D30" s="10">
        <f>'octsep cfs'!B30</f>
        <v>408</v>
      </c>
      <c r="E30" s="10">
        <f>'octsep cfs'!C30</f>
        <v>2383</v>
      </c>
      <c r="F30" s="10">
        <f>'octsep cfs'!D30</f>
        <v>3009</v>
      </c>
      <c r="G30" s="10">
        <f>'octsep cfs'!E30</f>
        <v>2319</v>
      </c>
      <c r="H30" s="10">
        <f>'octsep cfs'!F30</f>
        <v>2579</v>
      </c>
      <c r="I30" s="10">
        <f>'octsep cfs'!G30</f>
        <v>1252</v>
      </c>
      <c r="J30" s="10">
        <f>'octsep cfs'!H30</f>
        <v>1838</v>
      </c>
      <c r="K30" s="10">
        <f>'octsep cfs'!I30</f>
        <v>1250</v>
      </c>
      <c r="L30" s="10">
        <f>'octsep cfs'!J30</f>
        <v>1146</v>
      </c>
      <c r="M30" s="10">
        <f>'octsep cfs'!K30</f>
        <v>557</v>
      </c>
      <c r="N30" s="6">
        <f t="shared" si="0"/>
        <v>1450.5506849315068</v>
      </c>
      <c r="O30" s="22" t="s">
        <v>38</v>
      </c>
    </row>
    <row r="31" spans="1:15" x14ac:dyDescent="0.2">
      <c r="A31" t="s">
        <v>43</v>
      </c>
      <c r="B31" s="10">
        <f>'octsep cfs'!L30</f>
        <v>411</v>
      </c>
      <c r="C31" s="10">
        <f>'octsep cfs'!M30</f>
        <v>383</v>
      </c>
      <c r="D31" s="10">
        <f>'octsep cfs'!B31</f>
        <v>365</v>
      </c>
      <c r="E31" s="10">
        <f>'octsep cfs'!C31</f>
        <v>412</v>
      </c>
      <c r="F31" s="10">
        <f>'octsep cfs'!D31</f>
        <v>656</v>
      </c>
      <c r="G31" s="10">
        <f>'octsep cfs'!E31</f>
        <v>925</v>
      </c>
      <c r="H31" s="10">
        <f>'octsep cfs'!F31</f>
        <v>807</v>
      </c>
      <c r="I31" s="10">
        <f>'octsep cfs'!G31</f>
        <v>1090</v>
      </c>
      <c r="J31" s="10">
        <f>'octsep cfs'!H31</f>
        <v>1573</v>
      </c>
      <c r="K31" s="10">
        <f>'octsep cfs'!I31</f>
        <v>1763</v>
      </c>
      <c r="L31" s="10">
        <f>'octsep cfs'!J31</f>
        <v>1723</v>
      </c>
      <c r="M31" s="10">
        <f>'octsep cfs'!K31</f>
        <v>657</v>
      </c>
      <c r="N31" s="6">
        <f t="shared" si="0"/>
        <v>896.44657534246574</v>
      </c>
      <c r="O31" s="22" t="s">
        <v>43</v>
      </c>
    </row>
    <row r="32" spans="1:15" x14ac:dyDescent="0.2">
      <c r="A32" t="s">
        <v>84</v>
      </c>
      <c r="B32" s="10">
        <f>'octsep cfs'!L31</f>
        <v>368</v>
      </c>
      <c r="C32" s="10">
        <f>'octsep cfs'!M31</f>
        <v>358</v>
      </c>
      <c r="D32" s="10">
        <f>'octsep cfs'!B32</f>
        <v>493</v>
      </c>
      <c r="E32" s="10">
        <f>'octsep cfs'!C32</f>
        <v>1694</v>
      </c>
      <c r="F32" s="10">
        <f>'octsep cfs'!D32</f>
        <v>4779</v>
      </c>
      <c r="G32" s="10">
        <f>'octsep cfs'!E32</f>
        <v>3496</v>
      </c>
      <c r="H32" s="10">
        <f>'octsep cfs'!F32</f>
        <v>1197</v>
      </c>
      <c r="I32" s="10">
        <f>'octsep cfs'!G32</f>
        <v>1675</v>
      </c>
      <c r="J32" s="10">
        <f>'octsep cfs'!H32</f>
        <v>2154</v>
      </c>
      <c r="K32" s="10">
        <f>'octsep cfs'!I32</f>
        <v>2270</v>
      </c>
      <c r="L32" s="10">
        <f>'octsep cfs'!J32</f>
        <v>1505</v>
      </c>
      <c r="M32" s="10">
        <f>'octsep cfs'!K32</f>
        <v>717</v>
      </c>
      <c r="N32" s="6">
        <f t="shared" si="0"/>
        <v>1733.1068493150685</v>
      </c>
      <c r="O32" s="22" t="s">
        <v>84</v>
      </c>
    </row>
    <row r="33" spans="1:15" x14ac:dyDescent="0.2">
      <c r="A33" t="s">
        <v>36</v>
      </c>
      <c r="B33" s="10">
        <f>'octsep cfs'!L32</f>
        <v>410</v>
      </c>
      <c r="C33" s="10">
        <f>'octsep cfs'!M32</f>
        <v>351</v>
      </c>
      <c r="D33" s="10">
        <f>'octsep cfs'!B33</f>
        <v>733</v>
      </c>
      <c r="E33" s="10">
        <f>'octsep cfs'!C33</f>
        <v>946</v>
      </c>
      <c r="F33" s="10">
        <f>'octsep cfs'!D33</f>
        <v>2133</v>
      </c>
      <c r="G33" s="10">
        <f>'octsep cfs'!E33</f>
        <v>701</v>
      </c>
      <c r="H33" s="10">
        <f>'octsep cfs'!F33</f>
        <v>2118</v>
      </c>
      <c r="I33" s="10">
        <f>'octsep cfs'!G33</f>
        <v>2700</v>
      </c>
      <c r="J33" s="10">
        <f>'octsep cfs'!H33</f>
        <v>1548</v>
      </c>
      <c r="K33" s="10">
        <f>'octsep cfs'!I33</f>
        <v>1297</v>
      </c>
      <c r="L33" s="10">
        <f>'octsep cfs'!J33</f>
        <v>667</v>
      </c>
      <c r="M33" s="10">
        <f>'octsep cfs'!K33</f>
        <v>403</v>
      </c>
      <c r="N33" s="6">
        <f t="shared" si="0"/>
        <v>1162.6054794520549</v>
      </c>
      <c r="O33" s="22" t="s">
        <v>36</v>
      </c>
    </row>
    <row r="34" spans="1:15" x14ac:dyDescent="0.2">
      <c r="A34" t="s">
        <v>70</v>
      </c>
      <c r="B34" s="10">
        <f>'octsep cfs'!L33</f>
        <v>334</v>
      </c>
      <c r="C34" s="10">
        <f>'octsep cfs'!M33</f>
        <v>314</v>
      </c>
      <c r="D34" s="10">
        <f>'octsep cfs'!B34</f>
        <v>403</v>
      </c>
      <c r="E34" s="10">
        <f>'octsep cfs'!C34</f>
        <v>614</v>
      </c>
      <c r="F34" s="10">
        <f>'octsep cfs'!D34</f>
        <v>2146</v>
      </c>
      <c r="G34" s="10">
        <f>'octsep cfs'!E34</f>
        <v>2159</v>
      </c>
      <c r="H34" s="10">
        <f>'octsep cfs'!F34</f>
        <v>3312</v>
      </c>
      <c r="I34" s="10">
        <f>'octsep cfs'!G34</f>
        <v>1041</v>
      </c>
      <c r="J34" s="10">
        <f>'octsep cfs'!H34</f>
        <v>1496</v>
      </c>
      <c r="K34" s="10">
        <f>'octsep cfs'!I34</f>
        <v>1536</v>
      </c>
      <c r="L34" s="10">
        <f>'octsep cfs'!J34</f>
        <v>1367</v>
      </c>
      <c r="M34" s="10">
        <f>'octsep cfs'!K34</f>
        <v>510</v>
      </c>
      <c r="N34" s="6">
        <f t="shared" si="0"/>
        <v>1256.0684931506848</v>
      </c>
      <c r="O34" s="22" t="s">
        <v>70</v>
      </c>
    </row>
    <row r="35" spans="1:15" x14ac:dyDescent="0.2">
      <c r="A35" t="s">
        <v>80</v>
      </c>
      <c r="B35" s="10">
        <f>'octsep cfs'!L34</f>
        <v>354</v>
      </c>
      <c r="C35" s="10">
        <f>'octsep cfs'!M34</f>
        <v>331</v>
      </c>
      <c r="D35" s="10">
        <f>'octsep cfs'!B35</f>
        <v>329</v>
      </c>
      <c r="E35" s="10">
        <f>'octsep cfs'!C35</f>
        <v>1183</v>
      </c>
      <c r="F35" s="10">
        <f>'octsep cfs'!D35</f>
        <v>1035</v>
      </c>
      <c r="G35" s="10">
        <f>'octsep cfs'!E35</f>
        <v>2037</v>
      </c>
      <c r="H35" s="10">
        <f>'octsep cfs'!F35</f>
        <v>1267</v>
      </c>
      <c r="I35" s="10">
        <f>'octsep cfs'!G35</f>
        <v>1125</v>
      </c>
      <c r="J35" s="10">
        <f>'octsep cfs'!H35</f>
        <v>1239</v>
      </c>
      <c r="K35" s="10">
        <f>'octsep cfs'!I35</f>
        <v>981</v>
      </c>
      <c r="L35" s="10">
        <f>'octsep cfs'!J35</f>
        <v>675</v>
      </c>
      <c r="M35" s="10">
        <f>'octsep cfs'!K35</f>
        <v>350</v>
      </c>
      <c r="N35" s="6">
        <f t="shared" si="0"/>
        <v>906.45753424657539</v>
      </c>
      <c r="O35" s="22" t="s">
        <v>80</v>
      </c>
    </row>
    <row r="36" spans="1:15" x14ac:dyDescent="0.2">
      <c r="A36" t="s">
        <v>59</v>
      </c>
      <c r="B36" s="10">
        <f>'octsep cfs'!L35</f>
        <v>279</v>
      </c>
      <c r="C36" s="10">
        <f>'octsep cfs'!M35</f>
        <v>308</v>
      </c>
      <c r="D36" s="10">
        <f>'octsep cfs'!B36</f>
        <v>409</v>
      </c>
      <c r="E36" s="10">
        <f>'octsep cfs'!C36</f>
        <v>359</v>
      </c>
      <c r="F36" s="10">
        <f>'octsep cfs'!D36</f>
        <v>386</v>
      </c>
      <c r="G36" s="10">
        <f>'octsep cfs'!E36</f>
        <v>630</v>
      </c>
      <c r="H36" s="10">
        <f>'octsep cfs'!F36</f>
        <v>1625</v>
      </c>
      <c r="I36" s="10">
        <f>'octsep cfs'!G36</f>
        <v>2389</v>
      </c>
      <c r="J36" s="10">
        <f>'octsep cfs'!H36</f>
        <v>2074</v>
      </c>
      <c r="K36" s="10">
        <f>'octsep cfs'!I36</f>
        <v>2154</v>
      </c>
      <c r="L36" s="10">
        <f>'octsep cfs'!J36</f>
        <v>1200</v>
      </c>
      <c r="M36" s="10">
        <f>'octsep cfs'!K36</f>
        <v>445</v>
      </c>
      <c r="N36" s="6">
        <f t="shared" si="0"/>
        <v>1016.9369863013699</v>
      </c>
      <c r="O36" s="22" t="s">
        <v>59</v>
      </c>
    </row>
    <row r="37" spans="1:15" x14ac:dyDescent="0.2">
      <c r="A37" t="s">
        <v>54</v>
      </c>
      <c r="B37" s="10">
        <f>'octsep cfs'!L36</f>
        <v>335</v>
      </c>
      <c r="C37" s="10">
        <f>'octsep cfs'!M36</f>
        <v>265</v>
      </c>
      <c r="D37" s="10">
        <f>'octsep cfs'!B37</f>
        <v>301</v>
      </c>
      <c r="E37" s="10">
        <f>'octsep cfs'!C37</f>
        <v>1549</v>
      </c>
      <c r="F37" s="10">
        <f>'octsep cfs'!D37</f>
        <v>1331</v>
      </c>
      <c r="G37" s="10">
        <f>'octsep cfs'!E37</f>
        <v>752</v>
      </c>
      <c r="H37" s="10">
        <f>'octsep cfs'!F37</f>
        <v>2802</v>
      </c>
      <c r="I37" s="10">
        <f>'octsep cfs'!G37</f>
        <v>2079</v>
      </c>
      <c r="J37" s="10">
        <f>'octsep cfs'!H37</f>
        <v>1339</v>
      </c>
      <c r="K37" s="10">
        <f>'octsep cfs'!I37</f>
        <v>1398</v>
      </c>
      <c r="L37" s="10">
        <f>'octsep cfs'!J37</f>
        <v>1010</v>
      </c>
      <c r="M37" s="10">
        <f>'octsep cfs'!K37</f>
        <v>403</v>
      </c>
      <c r="N37" s="6">
        <f t="shared" si="0"/>
        <v>1117.5753424657535</v>
      </c>
      <c r="O37" s="22" t="s">
        <v>54</v>
      </c>
    </row>
    <row r="38" spans="1:15" x14ac:dyDescent="0.2">
      <c r="A38" t="s">
        <v>69</v>
      </c>
      <c r="B38" s="10">
        <f>'octsep cfs'!L37</f>
        <v>291</v>
      </c>
      <c r="C38" s="10">
        <f>'octsep cfs'!M37</f>
        <v>276</v>
      </c>
      <c r="D38" s="10">
        <f>'octsep cfs'!B38</f>
        <v>443</v>
      </c>
      <c r="E38" s="10">
        <f>'octsep cfs'!C38</f>
        <v>1679</v>
      </c>
      <c r="F38" s="10">
        <f>'octsep cfs'!D38</f>
        <v>1979</v>
      </c>
      <c r="G38" s="10">
        <f>'octsep cfs'!E38</f>
        <v>1050</v>
      </c>
      <c r="H38" s="10">
        <f>'octsep cfs'!F38</f>
        <v>1078</v>
      </c>
      <c r="I38" s="10">
        <f>'octsep cfs'!G38</f>
        <v>1416</v>
      </c>
      <c r="J38" s="10">
        <f>'octsep cfs'!H38</f>
        <v>1935</v>
      </c>
      <c r="K38" s="10">
        <f>'octsep cfs'!I38</f>
        <v>1559</v>
      </c>
      <c r="L38" s="10">
        <f>'octsep cfs'!J38</f>
        <v>1029</v>
      </c>
      <c r="M38" s="10">
        <f>'octsep cfs'!K38</f>
        <v>445</v>
      </c>
      <c r="N38" s="6">
        <f t="shared" si="0"/>
        <v>1097.0602739726028</v>
      </c>
      <c r="O38" s="22" t="s">
        <v>69</v>
      </c>
    </row>
    <row r="39" spans="1:15" x14ac:dyDescent="0.2">
      <c r="A39" t="s">
        <v>33</v>
      </c>
      <c r="B39" s="10">
        <f>'octsep cfs'!L38</f>
        <v>374</v>
      </c>
      <c r="C39" s="10">
        <f>'octsep cfs'!M38</f>
        <v>325</v>
      </c>
      <c r="D39" s="10">
        <f>'octsep cfs'!B39</f>
        <v>856</v>
      </c>
      <c r="E39" s="10">
        <f>'octsep cfs'!C39</f>
        <v>1476</v>
      </c>
      <c r="F39" s="10">
        <f>'octsep cfs'!D39</f>
        <v>1676</v>
      </c>
      <c r="G39" s="10">
        <f>'octsep cfs'!E39</f>
        <v>494</v>
      </c>
      <c r="H39" s="10">
        <f>'octsep cfs'!F39</f>
        <v>2486</v>
      </c>
      <c r="I39" s="10">
        <f>'octsep cfs'!G39</f>
        <v>953</v>
      </c>
      <c r="J39" s="10">
        <f>'octsep cfs'!H39</f>
        <v>1633</v>
      </c>
      <c r="K39" s="10">
        <f>'octsep cfs'!I39</f>
        <v>2128</v>
      </c>
      <c r="L39" s="10">
        <f>'octsep cfs'!J39</f>
        <v>682</v>
      </c>
      <c r="M39" s="10">
        <f>'octsep cfs'!K39</f>
        <v>437</v>
      </c>
      <c r="N39" s="6">
        <f t="shared" si="0"/>
        <v>1116.5643835616438</v>
      </c>
      <c r="O39" s="22" t="s">
        <v>33</v>
      </c>
    </row>
    <row r="40" spans="1:15" x14ac:dyDescent="0.2">
      <c r="A40" t="s">
        <v>78</v>
      </c>
      <c r="B40" s="10">
        <f>'octsep cfs'!L39</f>
        <v>328</v>
      </c>
      <c r="C40" s="10">
        <f>'octsep cfs'!M39</f>
        <v>338</v>
      </c>
      <c r="D40" s="10">
        <f>'octsep cfs'!B40</f>
        <v>377</v>
      </c>
      <c r="E40" s="10">
        <f>'octsep cfs'!C40</f>
        <v>1703</v>
      </c>
      <c r="F40" s="10">
        <f>'octsep cfs'!D40</f>
        <v>1060</v>
      </c>
      <c r="G40" s="10">
        <f>'octsep cfs'!E40</f>
        <v>2099</v>
      </c>
      <c r="H40" s="10">
        <f>'octsep cfs'!F40</f>
        <v>1262</v>
      </c>
      <c r="I40" s="10">
        <f>'octsep cfs'!G40</f>
        <v>1278</v>
      </c>
      <c r="J40" s="10">
        <f>'octsep cfs'!H40</f>
        <v>1351</v>
      </c>
      <c r="K40" s="10">
        <f>'octsep cfs'!I40</f>
        <v>1539</v>
      </c>
      <c r="L40" s="10">
        <f>'octsep cfs'!J40</f>
        <v>1889</v>
      </c>
      <c r="M40" s="10">
        <f>'octsep cfs'!K40</f>
        <v>649</v>
      </c>
      <c r="N40" s="6">
        <f t="shared" si="0"/>
        <v>1153.4136986301369</v>
      </c>
      <c r="O40" s="22" t="s">
        <v>78</v>
      </c>
    </row>
    <row r="41" spans="1:15" x14ac:dyDescent="0.2">
      <c r="A41" t="s">
        <v>48</v>
      </c>
      <c r="B41" s="10">
        <f>'octsep cfs'!L40</f>
        <v>394</v>
      </c>
      <c r="C41" s="10">
        <f>'octsep cfs'!M40</f>
        <v>328</v>
      </c>
      <c r="D41" s="10">
        <f>'octsep cfs'!B41</f>
        <v>304</v>
      </c>
      <c r="E41" s="10">
        <f>'octsep cfs'!C41</f>
        <v>978</v>
      </c>
      <c r="F41" s="10">
        <f>'octsep cfs'!D41</f>
        <v>6733</v>
      </c>
      <c r="G41" s="10">
        <f>'octsep cfs'!E41</f>
        <v>3639</v>
      </c>
      <c r="H41" s="10">
        <f>'octsep cfs'!F41</f>
        <v>1608</v>
      </c>
      <c r="I41" s="10">
        <f>'octsep cfs'!G41</f>
        <v>870</v>
      </c>
      <c r="J41" s="10">
        <f>'octsep cfs'!H41</f>
        <v>1401</v>
      </c>
      <c r="K41" s="10">
        <f>'octsep cfs'!I41</f>
        <v>1074</v>
      </c>
      <c r="L41" s="10">
        <f>'octsep cfs'!J41</f>
        <v>717</v>
      </c>
      <c r="M41" s="10">
        <f>'octsep cfs'!K41</f>
        <v>398</v>
      </c>
      <c r="N41" s="6">
        <f t="shared" si="0"/>
        <v>1543.8794520547945</v>
      </c>
      <c r="O41" s="23" t="s">
        <v>48</v>
      </c>
    </row>
    <row r="42" spans="1:15" x14ac:dyDescent="0.2">
      <c r="A42" t="s">
        <v>60</v>
      </c>
      <c r="B42" s="10">
        <f>'octsep cfs'!L41</f>
        <v>329</v>
      </c>
      <c r="C42" s="10">
        <f>'octsep cfs'!M41</f>
        <v>281</v>
      </c>
      <c r="D42" s="10">
        <f>'octsep cfs'!B42</f>
        <v>369</v>
      </c>
      <c r="E42" s="10">
        <f>'octsep cfs'!C42</f>
        <v>541</v>
      </c>
      <c r="F42" s="10">
        <f>'octsep cfs'!D42</f>
        <v>507</v>
      </c>
      <c r="G42" s="10">
        <f>'octsep cfs'!E42</f>
        <v>2050</v>
      </c>
      <c r="H42" s="10">
        <f>'octsep cfs'!F42</f>
        <v>748</v>
      </c>
      <c r="I42" s="10">
        <f>'octsep cfs'!G42</f>
        <v>1780</v>
      </c>
      <c r="J42" s="10">
        <f>'octsep cfs'!H42</f>
        <v>1767</v>
      </c>
      <c r="K42" s="10">
        <f>'octsep cfs'!I42</f>
        <v>1163</v>
      </c>
      <c r="L42" s="10">
        <f>'octsep cfs'!J42</f>
        <v>584</v>
      </c>
      <c r="M42" s="10">
        <f>'octsep cfs'!K42</f>
        <v>399</v>
      </c>
      <c r="N42" s="6">
        <f t="shared" si="0"/>
        <v>878.46849315068494</v>
      </c>
      <c r="O42" s="23" t="s">
        <v>60</v>
      </c>
    </row>
    <row r="43" spans="1:15" x14ac:dyDescent="0.2">
      <c r="A43" t="s">
        <v>39</v>
      </c>
      <c r="B43" s="10">
        <f>'octsep cfs'!L42</f>
        <v>279</v>
      </c>
      <c r="C43" s="10">
        <f>'octsep cfs'!M42</f>
        <v>367</v>
      </c>
      <c r="D43" s="10">
        <f>'octsep cfs'!B43</f>
        <v>352</v>
      </c>
      <c r="E43" s="10">
        <f>'octsep cfs'!C43</f>
        <v>1559</v>
      </c>
      <c r="F43" s="10">
        <f>'octsep cfs'!D43</f>
        <v>1858</v>
      </c>
      <c r="G43" s="10">
        <f>'octsep cfs'!E43</f>
        <v>2041</v>
      </c>
      <c r="H43" s="10">
        <f>'octsep cfs'!F43</f>
        <v>1267</v>
      </c>
      <c r="I43" s="10">
        <f>'octsep cfs'!G43</f>
        <v>1082</v>
      </c>
      <c r="J43" s="10">
        <f>'octsep cfs'!H43</f>
        <v>855</v>
      </c>
      <c r="K43" s="10">
        <f>'octsep cfs'!I43</f>
        <v>1666</v>
      </c>
      <c r="L43" s="10">
        <f>'octsep cfs'!J43</f>
        <v>1049</v>
      </c>
      <c r="M43" s="10">
        <f>'octsep cfs'!K43</f>
        <v>419</v>
      </c>
      <c r="N43" s="6">
        <f t="shared" si="0"/>
        <v>1065.7068493150684</v>
      </c>
      <c r="O43" s="23" t="s">
        <v>39</v>
      </c>
    </row>
    <row r="44" spans="1:15" x14ac:dyDescent="0.2">
      <c r="A44" t="s">
        <v>52</v>
      </c>
      <c r="B44" s="10">
        <f>'octsep cfs'!L43</f>
        <v>267</v>
      </c>
      <c r="C44" s="10">
        <f>'octsep cfs'!M43</f>
        <v>237</v>
      </c>
      <c r="D44" s="10">
        <f>'octsep cfs'!B44</f>
        <v>462</v>
      </c>
      <c r="E44" s="10">
        <f>'octsep cfs'!C44</f>
        <v>432</v>
      </c>
      <c r="F44" s="10">
        <f>'octsep cfs'!D44</f>
        <v>783</v>
      </c>
      <c r="G44" s="10">
        <f>'octsep cfs'!E44</f>
        <v>1138</v>
      </c>
      <c r="H44" s="10">
        <f>'octsep cfs'!F44</f>
        <v>2304</v>
      </c>
      <c r="I44" s="10">
        <f>'octsep cfs'!G44</f>
        <v>893</v>
      </c>
      <c r="J44" s="10">
        <f>'octsep cfs'!H44</f>
        <v>663</v>
      </c>
      <c r="K44" s="10">
        <f>'octsep cfs'!I44</f>
        <v>743</v>
      </c>
      <c r="L44" s="10">
        <f>'octsep cfs'!J44</f>
        <v>454</v>
      </c>
      <c r="M44" s="10">
        <f>'octsep cfs'!K44</f>
        <v>267</v>
      </c>
      <c r="N44" s="6">
        <f t="shared" si="0"/>
        <v>710.23287671232879</v>
      </c>
      <c r="O44" s="23" t="s">
        <v>52</v>
      </c>
    </row>
    <row r="45" spans="1:15" x14ac:dyDescent="0.2">
      <c r="A45" t="s">
        <v>71</v>
      </c>
      <c r="B45" s="10">
        <f>'octsep cfs'!L44</f>
        <v>282</v>
      </c>
      <c r="C45" s="10">
        <f>'octsep cfs'!M44</f>
        <v>283</v>
      </c>
      <c r="D45" s="10">
        <f>'octsep cfs'!B45</f>
        <v>426</v>
      </c>
      <c r="E45" s="10">
        <f>'octsep cfs'!C45</f>
        <v>1936</v>
      </c>
      <c r="F45" s="10">
        <f>'octsep cfs'!D45</f>
        <v>1687</v>
      </c>
      <c r="G45" s="10">
        <f>'octsep cfs'!E45</f>
        <v>1740</v>
      </c>
      <c r="H45" s="10">
        <f>'octsep cfs'!F45</f>
        <v>1117</v>
      </c>
      <c r="I45" s="10">
        <f>'octsep cfs'!G45</f>
        <v>1409</v>
      </c>
      <c r="J45" s="10">
        <f>'octsep cfs'!H45</f>
        <v>1682</v>
      </c>
      <c r="K45" s="10">
        <f>'octsep cfs'!I45</f>
        <v>1886</v>
      </c>
      <c r="L45" s="10">
        <f>'octsep cfs'!J45</f>
        <v>1012</v>
      </c>
      <c r="M45" s="10">
        <f>'octsep cfs'!K45</f>
        <v>529</v>
      </c>
      <c r="N45" s="6">
        <f t="shared" si="0"/>
        <v>1165.4657534246576</v>
      </c>
      <c r="O45" s="23" t="s">
        <v>71</v>
      </c>
    </row>
    <row r="46" spans="1:15" x14ac:dyDescent="0.2">
      <c r="A46" t="s">
        <v>88</v>
      </c>
      <c r="B46" s="10">
        <f>'octsep cfs'!L45</f>
        <v>315</v>
      </c>
      <c r="C46" s="10">
        <f>'octsep cfs'!M45</f>
        <v>295</v>
      </c>
      <c r="D46" s="10">
        <f>'octsep cfs'!B46</f>
        <v>428</v>
      </c>
      <c r="E46" s="10">
        <f>'octsep cfs'!C46</f>
        <v>507</v>
      </c>
      <c r="F46" s="10">
        <f>'octsep cfs'!D46</f>
        <v>1572</v>
      </c>
      <c r="G46" s="10">
        <f>'octsep cfs'!E46</f>
        <v>4096</v>
      </c>
      <c r="H46" s="10">
        <f>'octsep cfs'!F46</f>
        <v>1440</v>
      </c>
      <c r="I46" s="10">
        <f>'octsep cfs'!G46</f>
        <v>1317</v>
      </c>
      <c r="J46" s="10">
        <f>'octsep cfs'!H46</f>
        <v>824</v>
      </c>
      <c r="K46" s="10">
        <f>'octsep cfs'!I46</f>
        <v>1378</v>
      </c>
      <c r="L46" s="10">
        <f>'octsep cfs'!J46</f>
        <v>733</v>
      </c>
      <c r="M46" s="10">
        <f>'octsep cfs'!K46</f>
        <v>369</v>
      </c>
      <c r="N46" s="6">
        <f t="shared" si="0"/>
        <v>1109.0821917808219</v>
      </c>
      <c r="O46" s="23" t="s">
        <v>88</v>
      </c>
    </row>
    <row r="47" spans="1:15" x14ac:dyDescent="0.2">
      <c r="A47" t="s">
        <v>77</v>
      </c>
      <c r="B47" s="10">
        <f>'octsep cfs'!L46</f>
        <v>258</v>
      </c>
      <c r="C47" s="10">
        <f>'octsep cfs'!M46</f>
        <v>261</v>
      </c>
      <c r="D47" s="10">
        <f>'octsep cfs'!B47</f>
        <v>374</v>
      </c>
      <c r="E47" s="10">
        <f>'octsep cfs'!C47</f>
        <v>1805</v>
      </c>
      <c r="F47" s="10">
        <f>'octsep cfs'!D47</f>
        <v>1680</v>
      </c>
      <c r="G47" s="10">
        <f>'octsep cfs'!E47</f>
        <v>4176</v>
      </c>
      <c r="H47" s="10">
        <f>'octsep cfs'!F47</f>
        <v>1789</v>
      </c>
      <c r="I47" s="10">
        <f>'octsep cfs'!G47</f>
        <v>2169</v>
      </c>
      <c r="J47" s="10">
        <f>'octsep cfs'!H47</f>
        <v>1669</v>
      </c>
      <c r="K47" s="10">
        <f>'octsep cfs'!I47</f>
        <v>2250</v>
      </c>
      <c r="L47" s="10">
        <f>'octsep cfs'!J47</f>
        <v>1704</v>
      </c>
      <c r="M47" s="10">
        <f>'octsep cfs'!K47</f>
        <v>835</v>
      </c>
      <c r="N47" s="6">
        <f t="shared" si="0"/>
        <v>1581.5452054794521</v>
      </c>
      <c r="O47" s="23" t="s">
        <v>77</v>
      </c>
    </row>
    <row r="48" spans="1:15" x14ac:dyDescent="0.2">
      <c r="A48" t="s">
        <v>37</v>
      </c>
      <c r="B48" s="10">
        <f>'octsep cfs'!L47</f>
        <v>421</v>
      </c>
      <c r="C48" s="10">
        <f>'octsep cfs'!M47</f>
        <v>429</v>
      </c>
      <c r="D48" s="10">
        <f>'octsep cfs'!B48</f>
        <v>442</v>
      </c>
      <c r="E48" s="10">
        <f>'octsep cfs'!C48</f>
        <v>1517</v>
      </c>
      <c r="F48" s="10">
        <f>'octsep cfs'!D48</f>
        <v>2133</v>
      </c>
      <c r="G48" s="10">
        <f>'octsep cfs'!E48</f>
        <v>3125</v>
      </c>
      <c r="H48" s="10">
        <f>'octsep cfs'!F48</f>
        <v>2802</v>
      </c>
      <c r="I48" s="10">
        <f>'octsep cfs'!G48</f>
        <v>4033</v>
      </c>
      <c r="J48" s="10">
        <f>'octsep cfs'!H48</f>
        <v>1577</v>
      </c>
      <c r="K48" s="10">
        <f>'octsep cfs'!I48</f>
        <v>1845</v>
      </c>
      <c r="L48" s="10">
        <f>'octsep cfs'!J48</f>
        <v>1192</v>
      </c>
      <c r="M48" s="10">
        <f>'octsep cfs'!K48</f>
        <v>514</v>
      </c>
      <c r="N48" s="6">
        <f t="shared" si="0"/>
        <v>1665.2301369863014</v>
      </c>
      <c r="O48" s="23" t="s">
        <v>37</v>
      </c>
    </row>
    <row r="49" spans="1:15" x14ac:dyDescent="0.2">
      <c r="A49" t="s">
        <v>85</v>
      </c>
      <c r="B49" s="10">
        <f>'octsep cfs'!L48</f>
        <v>382</v>
      </c>
      <c r="C49" s="10">
        <f>'octsep cfs'!M48</f>
        <v>361</v>
      </c>
      <c r="D49" s="10">
        <f>'octsep cfs'!B49</f>
        <v>392</v>
      </c>
      <c r="E49" s="10">
        <f>'octsep cfs'!C49</f>
        <v>510</v>
      </c>
      <c r="F49" s="10">
        <f>'octsep cfs'!D49</f>
        <v>1556</v>
      </c>
      <c r="G49" s="10">
        <f>'octsep cfs'!E49</f>
        <v>1497</v>
      </c>
      <c r="H49" s="10">
        <f>'octsep cfs'!F49</f>
        <v>791</v>
      </c>
      <c r="I49" s="10">
        <f>'octsep cfs'!G49</f>
        <v>933</v>
      </c>
      <c r="J49" s="10">
        <f>'octsep cfs'!H49</f>
        <v>1258</v>
      </c>
      <c r="K49" s="10">
        <f>'octsep cfs'!I49</f>
        <v>912</v>
      </c>
      <c r="L49" s="10">
        <f>'octsep cfs'!J49</f>
        <v>474</v>
      </c>
      <c r="M49" s="10">
        <f>'octsep cfs'!K49</f>
        <v>323</v>
      </c>
      <c r="N49" s="6">
        <f t="shared" si="0"/>
        <v>783.78904109589041</v>
      </c>
      <c r="O49" s="23" t="s">
        <v>85</v>
      </c>
    </row>
    <row r="50" spans="1:15" x14ac:dyDescent="0.2">
      <c r="A50" t="s">
        <v>49</v>
      </c>
      <c r="B50" s="10">
        <f>'octsep cfs'!L49</f>
        <v>302</v>
      </c>
      <c r="C50" s="10">
        <f>'octsep cfs'!M49</f>
        <v>346</v>
      </c>
      <c r="D50" s="10">
        <f>'octsep cfs'!B50</f>
        <v>453</v>
      </c>
      <c r="E50" s="10">
        <f>'octsep cfs'!C50</f>
        <v>3142</v>
      </c>
      <c r="F50" s="10">
        <f>'octsep cfs'!D50</f>
        <v>3588</v>
      </c>
      <c r="G50" s="10">
        <f>'octsep cfs'!E50</f>
        <v>3591</v>
      </c>
      <c r="H50" s="10">
        <f>'octsep cfs'!F50</f>
        <v>1765</v>
      </c>
      <c r="I50" s="10">
        <f>'octsep cfs'!G50</f>
        <v>2525</v>
      </c>
      <c r="J50" s="10">
        <f>'octsep cfs'!H50</f>
        <v>1876</v>
      </c>
      <c r="K50" s="10">
        <f>'octsep cfs'!I50</f>
        <v>1766</v>
      </c>
      <c r="L50" s="10">
        <f>'octsep cfs'!J50</f>
        <v>2056</v>
      </c>
      <c r="M50" s="10">
        <f>'octsep cfs'!K50</f>
        <v>768</v>
      </c>
      <c r="N50" s="6">
        <f t="shared" si="0"/>
        <v>1848.7753424657535</v>
      </c>
      <c r="O50" s="23" t="s">
        <v>49</v>
      </c>
    </row>
    <row r="51" spans="1:15" x14ac:dyDescent="0.2">
      <c r="A51" t="s">
        <v>74</v>
      </c>
      <c r="B51" s="10">
        <f>'octsep cfs'!L50</f>
        <v>436</v>
      </c>
      <c r="C51" s="10">
        <f>'octsep cfs'!M50</f>
        <v>382</v>
      </c>
      <c r="D51" s="10">
        <f>'octsep cfs'!B51</f>
        <v>389</v>
      </c>
      <c r="E51" s="10">
        <f>'octsep cfs'!C51</f>
        <v>589</v>
      </c>
      <c r="F51" s="10">
        <f>'octsep cfs'!D51</f>
        <v>1562</v>
      </c>
      <c r="G51" s="10">
        <f>'octsep cfs'!E51</f>
        <v>2197</v>
      </c>
      <c r="H51" s="10">
        <f>'octsep cfs'!F51</f>
        <v>1994</v>
      </c>
      <c r="I51" s="10">
        <f>'octsep cfs'!G51</f>
        <v>1810</v>
      </c>
      <c r="J51" s="10">
        <f>'octsep cfs'!H51</f>
        <v>1208</v>
      </c>
      <c r="K51" s="10">
        <f>'octsep cfs'!I51</f>
        <v>2066</v>
      </c>
      <c r="L51" s="10">
        <f>'octsep cfs'!J51</f>
        <v>1587</v>
      </c>
      <c r="M51" s="10">
        <f>'octsep cfs'!K51</f>
        <v>709</v>
      </c>
      <c r="N51" s="6">
        <f t="shared" si="0"/>
        <v>1241.2356164383561</v>
      </c>
      <c r="O51" s="23" t="s">
        <v>74</v>
      </c>
    </row>
    <row r="52" spans="1:15" x14ac:dyDescent="0.2">
      <c r="A52" t="s">
        <v>30</v>
      </c>
      <c r="B52" s="10">
        <f>'octsep cfs'!L51</f>
        <v>395</v>
      </c>
      <c r="C52" s="10">
        <f>'octsep cfs'!M51</f>
        <v>314</v>
      </c>
      <c r="D52" s="10">
        <f>'octsep cfs'!B52</f>
        <v>568</v>
      </c>
      <c r="E52" s="10">
        <f>'octsep cfs'!C52</f>
        <v>1160</v>
      </c>
      <c r="F52" s="10">
        <f>'octsep cfs'!D52</f>
        <v>2544</v>
      </c>
      <c r="G52" s="10">
        <f>'octsep cfs'!E52</f>
        <v>2742</v>
      </c>
      <c r="H52" s="10">
        <f>'octsep cfs'!F52</f>
        <v>1334</v>
      </c>
      <c r="I52" s="10">
        <f>'octsep cfs'!G52</f>
        <v>1136</v>
      </c>
      <c r="J52" s="10">
        <f>'octsep cfs'!H52</f>
        <v>1538</v>
      </c>
      <c r="K52" s="10">
        <f>'octsep cfs'!I52</f>
        <v>1662</v>
      </c>
      <c r="L52" s="10">
        <f>'octsep cfs'!J52</f>
        <v>960</v>
      </c>
      <c r="M52" s="10">
        <f>'octsep cfs'!K52</f>
        <v>532</v>
      </c>
      <c r="N52" s="6">
        <f t="shared" si="0"/>
        <v>1242.358904109589</v>
      </c>
      <c r="O52" s="23" t="s">
        <v>30</v>
      </c>
    </row>
    <row r="53" spans="1:15" x14ac:dyDescent="0.2">
      <c r="A53" t="s">
        <v>46</v>
      </c>
      <c r="B53" s="10">
        <f>'octsep cfs'!L52</f>
        <v>495</v>
      </c>
      <c r="C53" s="10">
        <f>'octsep cfs'!M52</f>
        <v>291</v>
      </c>
      <c r="D53" s="10">
        <f>'octsep cfs'!B53</f>
        <v>387</v>
      </c>
      <c r="E53" s="10">
        <f>'octsep cfs'!C53</f>
        <v>330</v>
      </c>
      <c r="F53" s="10">
        <f>'octsep cfs'!D53</f>
        <v>273</v>
      </c>
      <c r="G53" s="10">
        <f>'octsep cfs'!E53</f>
        <v>312</v>
      </c>
      <c r="H53" s="10">
        <f>'octsep cfs'!F53</f>
        <v>331</v>
      </c>
      <c r="I53" s="10">
        <f>'octsep cfs'!G53</f>
        <v>643</v>
      </c>
      <c r="J53" s="10">
        <f>'octsep cfs'!H53</f>
        <v>855</v>
      </c>
      <c r="K53" s="10">
        <f>'octsep cfs'!I53</f>
        <v>1167</v>
      </c>
      <c r="L53" s="10">
        <f>'octsep cfs'!J53</f>
        <v>577</v>
      </c>
      <c r="M53" s="10">
        <f>'octsep cfs'!K53</f>
        <v>265</v>
      </c>
      <c r="N53" s="6">
        <f t="shared" si="0"/>
        <v>494.95890410958901</v>
      </c>
      <c r="O53" s="23" t="s">
        <v>46</v>
      </c>
    </row>
    <row r="54" spans="1:15" x14ac:dyDescent="0.2">
      <c r="A54" t="s">
        <v>64</v>
      </c>
      <c r="B54" s="10">
        <f>'octsep cfs'!L53</f>
        <v>197</v>
      </c>
      <c r="C54" s="10">
        <f>'octsep cfs'!M53</f>
        <v>266</v>
      </c>
      <c r="D54" s="10">
        <f>'octsep cfs'!B54</f>
        <v>365</v>
      </c>
      <c r="E54" s="10">
        <f>'octsep cfs'!C54</f>
        <v>2093</v>
      </c>
      <c r="F54" s="10">
        <f>'octsep cfs'!D54</f>
        <v>3334</v>
      </c>
      <c r="G54" s="10">
        <f>'octsep cfs'!E54</f>
        <v>1516</v>
      </c>
      <c r="H54" s="10">
        <f>'octsep cfs'!F54</f>
        <v>1589</v>
      </c>
      <c r="I54" s="10">
        <f>'octsep cfs'!G54</f>
        <v>918</v>
      </c>
      <c r="J54" s="10">
        <f>'octsep cfs'!H54</f>
        <v>977</v>
      </c>
      <c r="K54" s="10">
        <f>'octsep cfs'!I54</f>
        <v>1012</v>
      </c>
      <c r="L54" s="10">
        <f>'octsep cfs'!J54</f>
        <v>566</v>
      </c>
      <c r="M54" s="10">
        <f>'octsep cfs'!K54</f>
        <v>401</v>
      </c>
      <c r="N54" s="6">
        <f t="shared" si="0"/>
        <v>1100.2328767123288</v>
      </c>
      <c r="O54" s="23" t="s">
        <v>64</v>
      </c>
    </row>
    <row r="55" spans="1:15" x14ac:dyDescent="0.2">
      <c r="A55" t="s">
        <v>56</v>
      </c>
      <c r="B55" s="10">
        <f>'octsep cfs'!L54</f>
        <v>318</v>
      </c>
      <c r="C55" s="10">
        <f>'octsep cfs'!M54</f>
        <v>529</v>
      </c>
      <c r="D55" s="10">
        <f>'octsep cfs'!B55</f>
        <v>251</v>
      </c>
      <c r="E55" s="10">
        <f>'octsep cfs'!C55</f>
        <v>391</v>
      </c>
      <c r="F55" s="10">
        <f>'octsep cfs'!D55</f>
        <v>1132</v>
      </c>
      <c r="G55" s="10">
        <f>'octsep cfs'!E55</f>
        <v>1279</v>
      </c>
      <c r="H55" s="10">
        <f>'octsep cfs'!F55</f>
        <v>1896</v>
      </c>
      <c r="I55" s="10">
        <f>'octsep cfs'!G55</f>
        <v>1789</v>
      </c>
      <c r="J55" s="10">
        <f>'octsep cfs'!H55</f>
        <v>1765</v>
      </c>
      <c r="K55" s="10">
        <f>'octsep cfs'!I55</f>
        <v>1824</v>
      </c>
      <c r="L55" s="10">
        <f>'octsep cfs'!J55</f>
        <v>625</v>
      </c>
      <c r="M55" s="10">
        <f>'octsep cfs'!K55</f>
        <v>387</v>
      </c>
      <c r="N55" s="6">
        <f t="shared" si="0"/>
        <v>1010.3232876712328</v>
      </c>
      <c r="O55" s="23" t="s">
        <v>56</v>
      </c>
    </row>
    <row r="56" spans="1:15" x14ac:dyDescent="0.2">
      <c r="A56" t="s">
        <v>53</v>
      </c>
      <c r="B56" s="10">
        <f>'octsep cfs'!L55</f>
        <v>325</v>
      </c>
      <c r="C56" s="10">
        <f>'octsep cfs'!M55</f>
        <v>306</v>
      </c>
      <c r="D56" s="10">
        <f>'octsep cfs'!B56</f>
        <v>529</v>
      </c>
      <c r="E56" s="10">
        <f>'octsep cfs'!C56</f>
        <v>884</v>
      </c>
      <c r="F56" s="10">
        <f>'octsep cfs'!D56</f>
        <v>1231</v>
      </c>
      <c r="G56" s="10">
        <f>'octsep cfs'!E56</f>
        <v>2644</v>
      </c>
      <c r="H56" s="10">
        <f>'octsep cfs'!F56</f>
        <v>1048</v>
      </c>
      <c r="I56" s="10">
        <f>'octsep cfs'!G56</f>
        <v>1129</v>
      </c>
      <c r="J56" s="10">
        <f>'octsep cfs'!H56</f>
        <v>1494</v>
      </c>
      <c r="K56" s="10">
        <f>'octsep cfs'!I56</f>
        <v>949</v>
      </c>
      <c r="L56" s="10">
        <f>'octsep cfs'!J56</f>
        <v>785</v>
      </c>
      <c r="M56" s="10">
        <f>'octsep cfs'!K56</f>
        <v>393</v>
      </c>
      <c r="N56" s="6">
        <f t="shared" si="0"/>
        <v>977.02465753424656</v>
      </c>
      <c r="O56" s="22" t="s">
        <v>53</v>
      </c>
    </row>
    <row r="57" spans="1:15" x14ac:dyDescent="0.2">
      <c r="A57" t="s">
        <v>50</v>
      </c>
      <c r="B57" s="10">
        <f>'octsep cfs'!L56</f>
        <v>318</v>
      </c>
      <c r="C57" s="10">
        <f>'octsep cfs'!M56</f>
        <v>305</v>
      </c>
      <c r="D57" s="10">
        <f>'octsep cfs'!B57</f>
        <v>329</v>
      </c>
      <c r="E57" s="10">
        <f>'octsep cfs'!C57</f>
        <v>875</v>
      </c>
      <c r="F57" s="10">
        <f>'octsep cfs'!D57</f>
        <v>2470</v>
      </c>
      <c r="G57" s="10">
        <f>'octsep cfs'!E57</f>
        <v>680</v>
      </c>
      <c r="H57" s="10">
        <f>'octsep cfs'!F57</f>
        <v>1609</v>
      </c>
      <c r="I57" s="10">
        <f>'octsep cfs'!G57</f>
        <v>960</v>
      </c>
      <c r="J57" s="10">
        <f>'octsep cfs'!H57</f>
        <v>1183</v>
      </c>
      <c r="K57" s="10">
        <f>'octsep cfs'!I57</f>
        <v>1024</v>
      </c>
      <c r="L57" s="10">
        <f>'octsep cfs'!J57</f>
        <v>916</v>
      </c>
      <c r="M57" s="10">
        <f>'octsep cfs'!K57</f>
        <v>396</v>
      </c>
      <c r="N57" s="6">
        <f t="shared" si="0"/>
        <v>917.55890410958909</v>
      </c>
      <c r="O57" s="22" t="s">
        <v>50</v>
      </c>
    </row>
    <row r="58" spans="1:15" x14ac:dyDescent="0.2">
      <c r="A58" t="s">
        <v>73</v>
      </c>
      <c r="B58" s="10">
        <f>'octsep cfs'!L57</f>
        <v>293</v>
      </c>
      <c r="C58" s="10">
        <f>'octsep cfs'!M57</f>
        <v>294</v>
      </c>
      <c r="D58" s="10">
        <f>'octsep cfs'!B58</f>
        <v>483</v>
      </c>
      <c r="E58" s="10">
        <f>'octsep cfs'!C58</f>
        <v>1410</v>
      </c>
      <c r="F58" s="10">
        <f>'octsep cfs'!D58</f>
        <v>4720</v>
      </c>
      <c r="G58" s="10">
        <f>'octsep cfs'!E58</f>
        <v>1812</v>
      </c>
      <c r="H58" s="10">
        <f>'octsep cfs'!F58</f>
        <v>3660</v>
      </c>
      <c r="I58" s="10">
        <f>'octsep cfs'!G58</f>
        <v>1477</v>
      </c>
      <c r="J58" s="10">
        <f>'octsep cfs'!H58</f>
        <v>1863</v>
      </c>
      <c r="K58" s="10">
        <f>'octsep cfs'!I58</f>
        <v>1571</v>
      </c>
      <c r="L58" s="10">
        <f>'octsep cfs'!J58</f>
        <v>1147</v>
      </c>
      <c r="M58" s="10">
        <f>'octsep cfs'!K58</f>
        <v>628</v>
      </c>
      <c r="N58" s="6">
        <f t="shared" si="0"/>
        <v>1601.1068493150685</v>
      </c>
      <c r="O58" s="22" t="s">
        <v>73</v>
      </c>
    </row>
    <row r="59" spans="1:15" x14ac:dyDescent="0.2">
      <c r="A59" t="s">
        <v>75</v>
      </c>
      <c r="B59" s="10">
        <f>'octsep cfs'!L58</f>
        <v>412</v>
      </c>
      <c r="C59" s="10">
        <f>'octsep cfs'!M58</f>
        <v>447</v>
      </c>
      <c r="D59" s="10">
        <f>'octsep cfs'!B59</f>
        <v>799</v>
      </c>
      <c r="E59" s="10">
        <f>'octsep cfs'!C59</f>
        <v>1027</v>
      </c>
      <c r="F59" s="10">
        <f>'octsep cfs'!D59</f>
        <v>2860</v>
      </c>
      <c r="G59" s="10">
        <f>'octsep cfs'!E59</f>
        <v>1850</v>
      </c>
      <c r="H59" s="10">
        <f>'octsep cfs'!F59</f>
        <v>2859</v>
      </c>
      <c r="I59" s="10">
        <f>'octsep cfs'!G59</f>
        <v>2145</v>
      </c>
      <c r="J59" s="10">
        <f>'octsep cfs'!H59</f>
        <v>1552</v>
      </c>
      <c r="K59" s="10">
        <f>'octsep cfs'!I59</f>
        <v>1774</v>
      </c>
      <c r="L59" s="10">
        <f>'octsep cfs'!J59</f>
        <v>1111</v>
      </c>
      <c r="M59" s="10">
        <f>'octsep cfs'!K59</f>
        <v>738</v>
      </c>
      <c r="N59" s="6">
        <f t="shared" si="0"/>
        <v>1457.7534246575342</v>
      </c>
      <c r="O59" s="22" t="s">
        <v>75</v>
      </c>
    </row>
    <row r="60" spans="1:15" x14ac:dyDescent="0.2">
      <c r="A60" t="s">
        <v>32</v>
      </c>
      <c r="B60" s="10">
        <f>'octsep cfs'!L59</f>
        <v>427</v>
      </c>
      <c r="C60" s="10">
        <f>'octsep cfs'!M59</f>
        <v>375</v>
      </c>
      <c r="D60" s="10">
        <f>'octsep cfs'!B60</f>
        <v>369</v>
      </c>
      <c r="E60" s="10">
        <f>'octsep cfs'!C60</f>
        <v>1542</v>
      </c>
      <c r="F60" s="10">
        <f>'octsep cfs'!D60</f>
        <v>3054</v>
      </c>
      <c r="G60" s="10">
        <f>'octsep cfs'!E60</f>
        <v>1672</v>
      </c>
      <c r="H60" s="10">
        <f>'octsep cfs'!F60</f>
        <v>2373</v>
      </c>
      <c r="I60" s="10">
        <f>'octsep cfs'!G60</f>
        <v>2127</v>
      </c>
      <c r="J60" s="10">
        <f>'octsep cfs'!H60</f>
        <v>1923</v>
      </c>
      <c r="K60" s="10">
        <f>'octsep cfs'!I60</f>
        <v>2098</v>
      </c>
      <c r="L60" s="10">
        <f>'octsep cfs'!J60</f>
        <v>1857</v>
      </c>
      <c r="M60" s="10">
        <f>'octsep cfs'!K60</f>
        <v>672</v>
      </c>
      <c r="N60" s="6">
        <f t="shared" si="0"/>
        <v>1535.186301369863</v>
      </c>
      <c r="O60" s="22" t="s">
        <v>32</v>
      </c>
    </row>
    <row r="61" spans="1:15" x14ac:dyDescent="0.2">
      <c r="A61" t="s">
        <v>45</v>
      </c>
      <c r="B61" s="10">
        <f>'octsep cfs'!L60</f>
        <v>423</v>
      </c>
      <c r="C61" s="10">
        <f>'octsep cfs'!M60</f>
        <v>424</v>
      </c>
      <c r="D61" s="10">
        <f>'octsep cfs'!B61</f>
        <v>629</v>
      </c>
      <c r="E61" s="10">
        <f>'octsep cfs'!C61</f>
        <v>2860</v>
      </c>
      <c r="F61" s="10">
        <f>'octsep cfs'!D61</f>
        <v>1349</v>
      </c>
      <c r="G61" s="10">
        <f>'octsep cfs'!E61</f>
        <v>943</v>
      </c>
      <c r="H61" s="10">
        <f>'octsep cfs'!F61</f>
        <v>1257</v>
      </c>
      <c r="I61" s="10">
        <f>'octsep cfs'!G61</f>
        <v>991</v>
      </c>
      <c r="J61" s="10">
        <f>'octsep cfs'!H61</f>
        <v>1903</v>
      </c>
      <c r="K61" s="10">
        <f>'octsep cfs'!I61</f>
        <v>1301</v>
      </c>
      <c r="L61" s="10">
        <f>'octsep cfs'!J61</f>
        <v>1076</v>
      </c>
      <c r="M61" s="10">
        <f>'octsep cfs'!K61</f>
        <v>435</v>
      </c>
      <c r="N61" s="6">
        <f t="shared" si="0"/>
        <v>1126.813698630137</v>
      </c>
      <c r="O61" s="22" t="s">
        <v>45</v>
      </c>
    </row>
    <row r="62" spans="1:15" x14ac:dyDescent="0.2">
      <c r="A62" t="s">
        <v>67</v>
      </c>
      <c r="B62" s="10">
        <f>'octsep cfs'!L61</f>
        <v>356</v>
      </c>
      <c r="C62" s="10">
        <f>'octsep cfs'!M61</f>
        <v>395</v>
      </c>
      <c r="D62" s="10">
        <f>'octsep cfs'!B62</f>
        <v>637</v>
      </c>
      <c r="E62" s="10">
        <f>'octsep cfs'!C62</f>
        <v>722</v>
      </c>
      <c r="F62" s="10">
        <f>'octsep cfs'!D62</f>
        <v>1308</v>
      </c>
      <c r="G62" s="10">
        <f>'octsep cfs'!E62</f>
        <v>2012</v>
      </c>
      <c r="H62" s="10">
        <f>'octsep cfs'!F62</f>
        <v>3838</v>
      </c>
      <c r="I62" s="10">
        <f>'octsep cfs'!G62</f>
        <v>1945</v>
      </c>
      <c r="J62" s="10">
        <f>'octsep cfs'!H62</f>
        <v>1023</v>
      </c>
      <c r="K62" s="10">
        <f>'octsep cfs'!I62</f>
        <v>1271</v>
      </c>
      <c r="L62" s="10">
        <f>'octsep cfs'!J62</f>
        <v>646</v>
      </c>
      <c r="M62" s="10">
        <f>'octsep cfs'!K62</f>
        <v>391</v>
      </c>
      <c r="N62" s="6">
        <f t="shared" si="0"/>
        <v>1196.0657534246575</v>
      </c>
      <c r="O62" s="22" t="s">
        <v>67</v>
      </c>
    </row>
    <row r="63" spans="1:15" x14ac:dyDescent="0.2">
      <c r="A63" t="s">
        <v>34</v>
      </c>
      <c r="B63" s="10">
        <f>'octsep cfs'!L62</f>
        <v>308</v>
      </c>
      <c r="C63" s="10">
        <f>'octsep cfs'!M62</f>
        <v>503</v>
      </c>
      <c r="D63" s="10">
        <f>'octsep cfs'!B63</f>
        <v>525</v>
      </c>
      <c r="E63" s="10">
        <f>'octsep cfs'!C63</f>
        <v>1729</v>
      </c>
      <c r="F63" s="10">
        <f>'octsep cfs'!D63</f>
        <v>871</v>
      </c>
      <c r="G63" s="10">
        <f>'octsep cfs'!E63</f>
        <v>1509</v>
      </c>
      <c r="H63" s="10">
        <f>'octsep cfs'!F63</f>
        <v>1779</v>
      </c>
      <c r="I63" s="10">
        <f>'octsep cfs'!G63</f>
        <v>1191</v>
      </c>
      <c r="J63" s="10">
        <f>'octsep cfs'!H63</f>
        <v>1064</v>
      </c>
      <c r="K63" s="10">
        <f>'octsep cfs'!I63</f>
        <v>807</v>
      </c>
      <c r="L63" s="10">
        <f>'octsep cfs'!J63</f>
        <v>427</v>
      </c>
      <c r="M63" s="10">
        <f>'octsep cfs'!K63</f>
        <v>454</v>
      </c>
      <c r="N63" s="6">
        <f t="shared" si="0"/>
        <v>923.60821917808221</v>
      </c>
      <c r="O63" s="22" t="s">
        <v>34</v>
      </c>
    </row>
    <row r="64" spans="1:15" x14ac:dyDescent="0.2">
      <c r="A64" t="s">
        <v>66</v>
      </c>
      <c r="B64" s="10">
        <f>'octsep cfs'!L63</f>
        <v>296</v>
      </c>
      <c r="C64" s="10">
        <f>'octsep cfs'!M63</f>
        <v>259</v>
      </c>
      <c r="D64" s="10">
        <f>'octsep cfs'!B64</f>
        <v>252</v>
      </c>
      <c r="E64" s="10">
        <f>'octsep cfs'!C64</f>
        <v>358</v>
      </c>
      <c r="F64" s="10">
        <f>'octsep cfs'!D64</f>
        <v>1395</v>
      </c>
      <c r="G64" s="10">
        <f>'octsep cfs'!E64</f>
        <v>1817</v>
      </c>
      <c r="H64" s="10">
        <f>'octsep cfs'!F64</f>
        <v>1055</v>
      </c>
      <c r="I64" s="10">
        <f>'octsep cfs'!G64</f>
        <v>1150</v>
      </c>
      <c r="J64" s="10">
        <f>'octsep cfs'!H64</f>
        <v>1534</v>
      </c>
      <c r="K64" s="10">
        <f>'octsep cfs'!I64</f>
        <v>1460</v>
      </c>
      <c r="L64" s="10">
        <f>'octsep cfs'!J64</f>
        <v>1217</v>
      </c>
      <c r="M64" s="10">
        <f>'octsep cfs'!K64</f>
        <v>387</v>
      </c>
      <c r="N64" s="6">
        <f t="shared" si="0"/>
        <v>931.63561643835612</v>
      </c>
      <c r="O64" s="22" t="s">
        <v>66</v>
      </c>
    </row>
    <row r="65" spans="1:15" x14ac:dyDescent="0.2">
      <c r="A65" t="s">
        <v>51</v>
      </c>
      <c r="B65" s="10">
        <f>'octsep cfs'!L64</f>
        <v>286</v>
      </c>
      <c r="C65" s="10">
        <f>'octsep cfs'!M64</f>
        <v>289</v>
      </c>
      <c r="D65" s="10">
        <f>'octsep cfs'!B65</f>
        <v>276</v>
      </c>
      <c r="E65" s="10">
        <f>'octsep cfs'!C65</f>
        <v>1371</v>
      </c>
      <c r="F65" s="10">
        <f>'octsep cfs'!D65</f>
        <v>839</v>
      </c>
      <c r="G65" s="10">
        <f>'octsep cfs'!E65</f>
        <v>1665</v>
      </c>
      <c r="H65" s="10">
        <f>'octsep cfs'!F65</f>
        <v>1110</v>
      </c>
      <c r="I65" s="10">
        <f>'octsep cfs'!G65</f>
        <v>2964</v>
      </c>
      <c r="J65" s="10">
        <f>'octsep cfs'!H65</f>
        <v>2127</v>
      </c>
      <c r="K65" s="10">
        <f>'octsep cfs'!I65</f>
        <v>1480</v>
      </c>
      <c r="L65" s="10">
        <f>'octsep cfs'!J65</f>
        <v>928</v>
      </c>
      <c r="M65" s="10">
        <f>'octsep cfs'!K65</f>
        <v>456</v>
      </c>
      <c r="N65" s="6">
        <f t="shared" si="0"/>
        <v>1149.2493150684932</v>
      </c>
      <c r="O65" s="22" t="s">
        <v>51</v>
      </c>
    </row>
    <row r="66" spans="1:15" x14ac:dyDescent="0.2">
      <c r="A66" t="s">
        <v>101</v>
      </c>
      <c r="B66" s="10">
        <f>'octsep cfs'!L65</f>
        <v>418</v>
      </c>
      <c r="C66" s="10">
        <f>'octsep cfs'!M65</f>
        <v>396</v>
      </c>
      <c r="D66" s="10">
        <f>'octsep cfs'!B66</f>
        <v>475</v>
      </c>
      <c r="E66" s="10">
        <f>'octsep cfs'!C66</f>
        <v>567</v>
      </c>
      <c r="F66" s="10">
        <f>'octsep cfs'!D66</f>
        <v>748</v>
      </c>
      <c r="G66" s="10">
        <f>'octsep cfs'!E66</f>
        <v>1535</v>
      </c>
      <c r="H66" s="10">
        <f>'octsep cfs'!F66</f>
        <v>1295</v>
      </c>
      <c r="I66" s="10">
        <f>'octsep cfs'!G66</f>
        <v>1669</v>
      </c>
      <c r="J66" s="10">
        <f>'octsep cfs'!H66</f>
        <v>1687</v>
      </c>
      <c r="K66" s="10">
        <f>'octsep cfs'!I66</f>
        <v>994</v>
      </c>
      <c r="L66" s="10">
        <f>'octsep cfs'!J66</f>
        <v>975</v>
      </c>
      <c r="M66" s="10">
        <f>'octsep cfs'!K66</f>
        <v>431</v>
      </c>
      <c r="N66" s="6">
        <f t="shared" si="0"/>
        <v>929.80821917808214</v>
      </c>
      <c r="O66" s="22" t="s">
        <v>101</v>
      </c>
    </row>
    <row r="67" spans="1:15" x14ac:dyDescent="0.2">
      <c r="A67" t="s">
        <v>117</v>
      </c>
      <c r="B67" s="10">
        <f>'octsep cfs'!L66</f>
        <v>355</v>
      </c>
      <c r="C67" s="10">
        <f>'octsep cfs'!M66</f>
        <v>387</v>
      </c>
      <c r="D67" s="10">
        <f>'octsep cfs'!B67</f>
        <v>448</v>
      </c>
      <c r="E67" s="10">
        <f>'octsep cfs'!C67</f>
        <v>903</v>
      </c>
      <c r="F67" s="10">
        <f>'octsep cfs'!D67</f>
        <v>868</v>
      </c>
      <c r="G67" s="10">
        <f>'octsep cfs'!E67</f>
        <v>1442</v>
      </c>
      <c r="H67" s="10">
        <f>'octsep cfs'!F67</f>
        <v>1193</v>
      </c>
      <c r="I67" s="10">
        <f>'octsep cfs'!G67</f>
        <v>1521</v>
      </c>
      <c r="J67" s="10">
        <f>'octsep cfs'!H67</f>
        <v>1440</v>
      </c>
      <c r="K67" s="10">
        <f>'octsep cfs'!I67</f>
        <v>1589</v>
      </c>
      <c r="L67" s="10">
        <f>'octsep cfs'!J67</f>
        <v>796</v>
      </c>
      <c r="M67" s="10">
        <f>'octsep cfs'!K67</f>
        <v>437</v>
      </c>
      <c r="N67" s="6">
        <f t="shared" si="0"/>
        <v>946.96986301369861</v>
      </c>
      <c r="O67" s="22" t="s">
        <v>117</v>
      </c>
    </row>
    <row r="68" spans="1:15" x14ac:dyDescent="0.2">
      <c r="A68" t="s">
        <v>118</v>
      </c>
      <c r="B68" s="10">
        <f>'octsep cfs'!L67</f>
        <v>317</v>
      </c>
      <c r="C68" s="10">
        <f>'octsep cfs'!M67</f>
        <v>307</v>
      </c>
      <c r="D68" s="10">
        <f>'octsep cfs'!B68</f>
        <v>392</v>
      </c>
      <c r="E68" s="10">
        <f>'octsep cfs'!C68</f>
        <v>1523</v>
      </c>
      <c r="F68" s="10">
        <f>'octsep cfs'!D68</f>
        <v>1442</v>
      </c>
      <c r="G68" s="10">
        <f>'octsep cfs'!E68</f>
        <v>794</v>
      </c>
      <c r="H68" s="10">
        <f>'octsep cfs'!F68</f>
        <v>1082</v>
      </c>
      <c r="I68" s="10">
        <f>'octsep cfs'!G68</f>
        <v>602</v>
      </c>
      <c r="J68" s="10">
        <f>'octsep cfs'!H68</f>
        <v>1426</v>
      </c>
      <c r="K68" s="10">
        <f>'octsep cfs'!I68</f>
        <v>519</v>
      </c>
      <c r="L68" s="10">
        <f>'octsep cfs'!J68</f>
        <v>313</v>
      </c>
      <c r="M68" s="10">
        <f>'octsep cfs'!K68</f>
        <v>283</v>
      </c>
      <c r="N68" s="6">
        <f t="shared" si="0"/>
        <v>745.71232876712327</v>
      </c>
      <c r="O68" s="22" t="s">
        <v>118</v>
      </c>
    </row>
    <row r="69" spans="1:15" x14ac:dyDescent="0.2">
      <c r="A69" t="s">
        <v>119</v>
      </c>
      <c r="B69" s="10">
        <f>'octsep cfs'!L68</f>
        <v>220</v>
      </c>
      <c r="C69" s="10">
        <f>'octsep cfs'!M68</f>
        <v>251</v>
      </c>
      <c r="D69" s="10">
        <f>'octsep cfs'!B69</f>
        <v>283</v>
      </c>
      <c r="E69" s="10">
        <f>'octsep cfs'!C69</f>
        <v>1003</v>
      </c>
      <c r="F69" s="10">
        <f>'octsep cfs'!D69</f>
        <v>1503</v>
      </c>
      <c r="G69" s="10">
        <f>'octsep cfs'!E69</f>
        <v>1355</v>
      </c>
      <c r="H69" s="10">
        <f>'octsep cfs'!F69</f>
        <v>1245</v>
      </c>
      <c r="I69" s="10">
        <f>'octsep cfs'!G69</f>
        <v>3462</v>
      </c>
      <c r="J69" s="10">
        <f>'octsep cfs'!H69</f>
        <v>2573</v>
      </c>
      <c r="K69" s="10">
        <f>'octsep cfs'!I69</f>
        <v>2446</v>
      </c>
      <c r="L69" s="10">
        <f>'octsep cfs'!J69</f>
        <v>1717</v>
      </c>
      <c r="M69" s="10">
        <f>'octsep cfs'!K69</f>
        <v>575</v>
      </c>
      <c r="N69" s="6">
        <f t="shared" si="0"/>
        <v>1387.2438356164384</v>
      </c>
      <c r="O69" s="22" t="s">
        <v>119</v>
      </c>
    </row>
    <row r="70" spans="1:15" x14ac:dyDescent="0.2">
      <c r="A70" t="s">
        <v>120</v>
      </c>
      <c r="B70" s="10">
        <f>'octsep cfs'!L69</f>
        <v>420</v>
      </c>
      <c r="C70" s="10">
        <f>'octsep cfs'!M69</f>
        <v>324</v>
      </c>
      <c r="D70" s="10">
        <f>'octsep cfs'!B70</f>
        <v>307</v>
      </c>
      <c r="E70" s="10">
        <f>'octsep cfs'!C70</f>
        <v>290</v>
      </c>
      <c r="F70" s="10">
        <f>'octsep cfs'!D70</f>
        <v>616</v>
      </c>
      <c r="G70" s="10">
        <f>'octsep cfs'!E70</f>
        <v>1031</v>
      </c>
      <c r="H70" s="10">
        <f>'octsep cfs'!F70</f>
        <v>691</v>
      </c>
      <c r="I70" s="10">
        <f>'octsep cfs'!G70</f>
        <v>913</v>
      </c>
      <c r="J70" s="10">
        <f>'octsep cfs'!H70</f>
        <v>1039</v>
      </c>
      <c r="K70" s="10">
        <f>'octsep cfs'!I70</f>
        <v>699</v>
      </c>
      <c r="L70" s="10">
        <f>'octsep cfs'!J70</f>
        <v>522</v>
      </c>
      <c r="M70" s="10">
        <f>'octsep cfs'!K70</f>
        <v>264</v>
      </c>
      <c r="N70" s="6">
        <f t="shared" ref="N70:N84" si="1">(SUM(B70,D70,F70,G70,I70,K70,M70)*31+SUM(C70,E70,J70,L70)*30+(H70*28))/365</f>
        <v>592.73424657534247</v>
      </c>
      <c r="O70" s="22" t="s">
        <v>120</v>
      </c>
    </row>
    <row r="71" spans="1:15" x14ac:dyDescent="0.2">
      <c r="A71" t="s">
        <v>121</v>
      </c>
      <c r="B71" s="10">
        <f>'octsep cfs'!L70</f>
        <v>201</v>
      </c>
      <c r="C71" s="10">
        <f>'octsep cfs'!M70</f>
        <v>263</v>
      </c>
      <c r="D71" s="10">
        <f>'octsep cfs'!B71</f>
        <v>288</v>
      </c>
      <c r="E71" s="10">
        <f>'octsep cfs'!C71</f>
        <v>747</v>
      </c>
      <c r="F71" s="10">
        <f>'octsep cfs'!D71</f>
        <v>1175</v>
      </c>
      <c r="G71" s="10">
        <f>'octsep cfs'!E71</f>
        <v>2264</v>
      </c>
      <c r="H71" s="10">
        <f>'octsep cfs'!F71</f>
        <v>2402</v>
      </c>
      <c r="I71" s="10">
        <f>'octsep cfs'!G71</f>
        <v>1674</v>
      </c>
      <c r="J71" s="10">
        <f>'octsep cfs'!H71</f>
        <v>1679</v>
      </c>
      <c r="K71" s="10">
        <f>'octsep cfs'!I71</f>
        <v>1662</v>
      </c>
      <c r="L71" s="10">
        <f>'octsep cfs'!J71</f>
        <v>980</v>
      </c>
      <c r="M71" s="10">
        <f>'octsep cfs'!K71</f>
        <v>553</v>
      </c>
      <c r="N71" s="6">
        <f t="shared" si="1"/>
        <v>1149.7342465753425</v>
      </c>
      <c r="O71" s="22" t="s">
        <v>121</v>
      </c>
    </row>
    <row r="72" spans="1:15" x14ac:dyDescent="0.2">
      <c r="A72" t="s">
        <v>122</v>
      </c>
      <c r="B72" s="10">
        <f>'octsep cfs'!L71</f>
        <v>321</v>
      </c>
      <c r="C72" s="10">
        <f>'octsep cfs'!M71</f>
        <v>272</v>
      </c>
      <c r="D72" s="10">
        <f>'octsep cfs'!B72</f>
        <v>327</v>
      </c>
      <c r="E72" s="10">
        <f>'octsep cfs'!C72</f>
        <v>1432</v>
      </c>
      <c r="F72" s="10">
        <f>'octsep cfs'!D72</f>
        <v>3716</v>
      </c>
      <c r="G72" s="10">
        <f>'octsep cfs'!E72</f>
        <v>2400</v>
      </c>
      <c r="H72" s="10">
        <f>'octsep cfs'!F72</f>
        <v>3970</v>
      </c>
      <c r="I72" s="10">
        <f>'octsep cfs'!G72</f>
        <v>1433</v>
      </c>
      <c r="J72" s="10">
        <f>'octsep cfs'!H72</f>
        <v>2367</v>
      </c>
      <c r="K72" s="10">
        <f>'octsep cfs'!I72</f>
        <v>2250</v>
      </c>
      <c r="L72" s="10">
        <f>'octsep cfs'!J72</f>
        <v>772</v>
      </c>
      <c r="M72" s="10">
        <f>'octsep cfs'!K72</f>
        <v>461</v>
      </c>
      <c r="N72" s="6">
        <f t="shared" si="1"/>
        <v>1629.0356164383561</v>
      </c>
      <c r="O72" s="22" t="s">
        <v>122</v>
      </c>
    </row>
    <row r="73" spans="1:15" x14ac:dyDescent="0.2">
      <c r="A73" t="s">
        <v>123</v>
      </c>
      <c r="B73" s="10">
        <f>'octsep cfs'!L72</f>
        <v>347</v>
      </c>
      <c r="C73" s="10">
        <f>'octsep cfs'!M72</f>
        <v>336</v>
      </c>
      <c r="D73" s="10">
        <f>'octsep cfs'!B73</f>
        <v>594</v>
      </c>
      <c r="E73" s="10">
        <f>'octsep cfs'!C73</f>
        <v>2890</v>
      </c>
      <c r="F73" s="10">
        <f>'octsep cfs'!D73</f>
        <v>5433</v>
      </c>
      <c r="G73" s="10">
        <f>'octsep cfs'!E73</f>
        <v>3377</v>
      </c>
      <c r="H73" s="10">
        <f>'octsep cfs'!F73</f>
        <v>1938</v>
      </c>
      <c r="I73" s="10">
        <f>'octsep cfs'!G73</f>
        <v>1855</v>
      </c>
      <c r="J73" s="10">
        <f>'octsep cfs'!H73</f>
        <v>1743</v>
      </c>
      <c r="K73" s="10">
        <f>'octsep cfs'!I73</f>
        <v>1398</v>
      </c>
      <c r="L73" s="10">
        <f>'octsep cfs'!J73</f>
        <v>752</v>
      </c>
      <c r="M73" s="10">
        <f>'octsep cfs'!K73</f>
        <v>460</v>
      </c>
      <c r="N73" s="6">
        <f t="shared" si="1"/>
        <v>1762.4054794520548</v>
      </c>
      <c r="O73" s="22" t="s">
        <v>123</v>
      </c>
    </row>
    <row r="74" spans="1:15" x14ac:dyDescent="0.2">
      <c r="A74" t="s">
        <v>124</v>
      </c>
      <c r="B74" s="10">
        <f>'octsep cfs'!L73</f>
        <v>375</v>
      </c>
      <c r="C74" s="10">
        <f>'octsep cfs'!M73</f>
        <v>418</v>
      </c>
      <c r="D74" s="10">
        <f>'octsep cfs'!B74</f>
        <v>869</v>
      </c>
      <c r="E74" s="10">
        <f>'octsep cfs'!C74</f>
        <v>952</v>
      </c>
      <c r="F74" s="10">
        <f>'octsep cfs'!D74</f>
        <v>1043</v>
      </c>
      <c r="G74" s="10">
        <f>'octsep cfs'!E74</f>
        <v>2689</v>
      </c>
      <c r="H74" s="10">
        <f>'octsep cfs'!F74</f>
        <v>1247</v>
      </c>
      <c r="I74" s="10">
        <f>'octsep cfs'!G74</f>
        <v>1742</v>
      </c>
      <c r="J74" s="10">
        <f>'octsep cfs'!H74</f>
        <v>1389</v>
      </c>
      <c r="K74" s="10">
        <f>'octsep cfs'!I74</f>
        <v>1850</v>
      </c>
      <c r="L74" s="10">
        <f>'octsep cfs'!J74</f>
        <v>1170</v>
      </c>
      <c r="M74" s="10">
        <f>'octsep cfs'!K74</f>
        <v>499</v>
      </c>
      <c r="N74" s="6">
        <f t="shared" si="1"/>
        <v>1188.6657534246576</v>
      </c>
      <c r="O74" s="22" t="s">
        <v>124</v>
      </c>
    </row>
    <row r="75" spans="1:15" x14ac:dyDescent="0.2">
      <c r="A75" t="s">
        <v>125</v>
      </c>
      <c r="B75" s="10">
        <f>'octsep cfs'!L74</f>
        <v>236</v>
      </c>
      <c r="C75" s="10">
        <f>'octsep cfs'!M74</f>
        <v>304</v>
      </c>
      <c r="D75" s="10">
        <f>'octsep cfs'!B75</f>
        <v>398</v>
      </c>
      <c r="E75" s="10">
        <f>'octsep cfs'!C75</f>
        <v>2024</v>
      </c>
      <c r="F75" s="10">
        <f>'octsep cfs'!D75</f>
        <v>2880</v>
      </c>
      <c r="G75" s="10">
        <f>'octsep cfs'!E75</f>
        <v>2427</v>
      </c>
      <c r="H75" s="10">
        <f>'octsep cfs'!F75</f>
        <v>2298</v>
      </c>
      <c r="I75" s="10">
        <f>'octsep cfs'!G75</f>
        <v>1779</v>
      </c>
      <c r="J75" s="10">
        <f>'octsep cfs'!H75</f>
        <v>1554</v>
      </c>
      <c r="K75" s="10">
        <f>'octsep cfs'!I75</f>
        <v>2190</v>
      </c>
      <c r="L75" s="10">
        <f>'octsep cfs'!J75</f>
        <v>1743</v>
      </c>
      <c r="M75" s="10">
        <f>'octsep cfs'!K75</f>
        <v>819</v>
      </c>
      <c r="N75" s="6">
        <f t="shared" si="1"/>
        <v>1549.8438356164384</v>
      </c>
      <c r="O75" s="22" t="s">
        <v>125</v>
      </c>
    </row>
    <row r="76" spans="1:15" x14ac:dyDescent="0.2">
      <c r="A76" t="s">
        <v>126</v>
      </c>
      <c r="B76" s="10">
        <f>'octsep cfs'!L75</f>
        <v>487</v>
      </c>
      <c r="C76" s="10">
        <f>'octsep cfs'!M75</f>
        <v>442</v>
      </c>
      <c r="D76" s="10">
        <f>'octsep cfs'!B76</f>
        <v>491</v>
      </c>
      <c r="E76" s="10">
        <f>'octsep cfs'!C76</f>
        <v>911</v>
      </c>
      <c r="F76" s="10">
        <f>'octsep cfs'!D76</f>
        <v>1475</v>
      </c>
      <c r="G76" s="10">
        <f>'octsep cfs'!E76</f>
        <v>2069</v>
      </c>
      <c r="H76" s="10">
        <f>'octsep cfs'!F76</f>
        <v>2113</v>
      </c>
      <c r="I76" s="10">
        <f>'octsep cfs'!G76</f>
        <v>1551</v>
      </c>
      <c r="J76" s="10">
        <f>'octsep cfs'!H76</f>
        <v>1747</v>
      </c>
      <c r="K76" s="10">
        <f>'octsep cfs'!I76</f>
        <v>1569</v>
      </c>
      <c r="L76" s="10">
        <f>'octsep cfs'!J76</f>
        <v>789</v>
      </c>
      <c r="M76" s="10">
        <f>'octsep cfs'!K76</f>
        <v>422</v>
      </c>
      <c r="N76" s="6">
        <f t="shared" si="1"/>
        <v>1166.6246575342466</v>
      </c>
      <c r="O76" s="22" t="s">
        <v>126</v>
      </c>
    </row>
    <row r="77" spans="1:15" x14ac:dyDescent="0.2">
      <c r="A77" t="s">
        <v>127</v>
      </c>
      <c r="B77" s="10">
        <f>'octsep cfs'!L76</f>
        <v>327</v>
      </c>
      <c r="C77" s="10">
        <f>'octsep cfs'!M76</f>
        <v>386</v>
      </c>
      <c r="D77" s="10">
        <f>'octsep cfs'!B77</f>
        <v>410</v>
      </c>
      <c r="E77" s="10">
        <f>'octsep cfs'!C77</f>
        <v>483</v>
      </c>
      <c r="F77" s="10">
        <f>'octsep cfs'!D77</f>
        <v>676</v>
      </c>
      <c r="G77" s="10">
        <f>'octsep cfs'!E77</f>
        <v>466</v>
      </c>
      <c r="H77" s="10">
        <f>'octsep cfs'!F77</f>
        <v>511</v>
      </c>
      <c r="I77" s="10">
        <f>'octsep cfs'!G77</f>
        <v>872</v>
      </c>
      <c r="J77" s="10">
        <f>'octsep cfs'!H77</f>
        <v>956</v>
      </c>
      <c r="K77" s="10">
        <f>'octsep cfs'!I77</f>
        <v>1100</v>
      </c>
      <c r="L77" s="10">
        <f>'octsep cfs'!J77</f>
        <v>415</v>
      </c>
      <c r="M77" s="10">
        <f>'octsep cfs'!K77</f>
        <v>283</v>
      </c>
      <c r="N77" s="6">
        <f t="shared" si="1"/>
        <v>574.41643835616435</v>
      </c>
      <c r="O77" s="22" t="s">
        <v>127</v>
      </c>
    </row>
    <row r="78" spans="1:15" x14ac:dyDescent="0.2">
      <c r="A78" t="s">
        <v>128</v>
      </c>
      <c r="B78" s="10">
        <f>'octsep cfs'!L77</f>
        <v>230</v>
      </c>
      <c r="C78" s="10">
        <f>'octsep cfs'!M77</f>
        <v>219</v>
      </c>
      <c r="D78" s="10">
        <f>'octsep cfs'!B78</f>
        <v>273</v>
      </c>
      <c r="E78" s="10">
        <f>'octsep cfs'!C78</f>
        <v>785</v>
      </c>
      <c r="F78" s="10">
        <f>'octsep cfs'!D78</f>
        <v>1906</v>
      </c>
      <c r="G78" s="10">
        <f>'octsep cfs'!E78</f>
        <v>1936</v>
      </c>
      <c r="H78" s="10">
        <f>'octsep cfs'!F78</f>
        <v>1331</v>
      </c>
      <c r="I78" s="10">
        <f>'octsep cfs'!G78</f>
        <v>1312</v>
      </c>
      <c r="J78" s="10">
        <f>'octsep cfs'!H78</f>
        <v>2023</v>
      </c>
      <c r="K78" s="10">
        <f>'octsep cfs'!I78</f>
        <v>1108</v>
      </c>
      <c r="L78" s="10">
        <f>'octsep cfs'!J78</f>
        <v>759</v>
      </c>
      <c r="M78" s="10">
        <f>'octsep cfs'!K78</f>
        <v>346</v>
      </c>
      <c r="N78" s="6">
        <f t="shared" si="1"/>
        <v>1017.2301369863013</v>
      </c>
      <c r="O78" s="22" t="s">
        <v>128</v>
      </c>
    </row>
    <row r="79" spans="1:15" x14ac:dyDescent="0.2">
      <c r="A79" t="s">
        <v>129</v>
      </c>
      <c r="B79" s="10">
        <f>'octsep cfs'!L78</f>
        <v>245</v>
      </c>
      <c r="C79" s="10">
        <f>'octsep cfs'!M78</f>
        <v>304</v>
      </c>
      <c r="D79" s="10">
        <f>'octsep cfs'!B79</f>
        <v>239</v>
      </c>
      <c r="E79" s="10">
        <f>'octsep cfs'!C79</f>
        <v>399</v>
      </c>
      <c r="F79" s="10">
        <f>'octsep cfs'!D79</f>
        <v>1009</v>
      </c>
      <c r="G79" s="10">
        <f>'octsep cfs'!E79</f>
        <v>2171</v>
      </c>
      <c r="H79" s="10">
        <f>'octsep cfs'!F79</f>
        <v>1344</v>
      </c>
      <c r="I79" s="10">
        <f>'octsep cfs'!G79</f>
        <v>1975</v>
      </c>
      <c r="J79" s="10">
        <f>'octsep cfs'!H79</f>
        <v>1600</v>
      </c>
      <c r="K79" s="10">
        <f>'octsep cfs'!I79</f>
        <v>1031</v>
      </c>
      <c r="L79" s="10">
        <f>'octsep cfs'!J79</f>
        <v>575</v>
      </c>
      <c r="M79" s="10">
        <f>'octsep cfs'!K79</f>
        <v>316</v>
      </c>
      <c r="N79" s="6">
        <f t="shared" si="1"/>
        <v>932.98082191780827</v>
      </c>
      <c r="O79" s="22" t="s">
        <v>129</v>
      </c>
    </row>
    <row r="80" spans="1:15" x14ac:dyDescent="0.2">
      <c r="A80" t="s">
        <v>130</v>
      </c>
      <c r="B80" s="10">
        <f>'octsep cfs'!L79</f>
        <v>298</v>
      </c>
      <c r="C80" s="10">
        <f>'octsep cfs'!M79</f>
        <v>307</v>
      </c>
      <c r="D80" s="10">
        <f>'octsep cfs'!B80</f>
        <v>279</v>
      </c>
      <c r="E80" s="10">
        <f>'octsep cfs'!C80</f>
        <v>439</v>
      </c>
      <c r="F80" s="10">
        <f>'octsep cfs'!D80</f>
        <v>1827</v>
      </c>
      <c r="G80" s="10">
        <f>'octsep cfs'!E80</f>
        <v>2188</v>
      </c>
      <c r="H80" s="10">
        <f>'octsep cfs'!F80</f>
        <v>1730</v>
      </c>
      <c r="I80" s="10">
        <f>'octsep cfs'!G80</f>
        <v>1318</v>
      </c>
      <c r="J80" s="10">
        <f>'octsep cfs'!H80</f>
        <v>1344</v>
      </c>
      <c r="K80" s="10">
        <f>'octsep cfs'!I80</f>
        <v>1484</v>
      </c>
      <c r="L80" s="10">
        <f>'octsep cfs'!J80</f>
        <v>907</v>
      </c>
      <c r="M80" s="10">
        <f>'octsep cfs'!K80</f>
        <v>417</v>
      </c>
      <c r="N80" s="6">
        <f t="shared" si="1"/>
        <v>1042.4410958904109</v>
      </c>
      <c r="O80" s="22" t="s">
        <v>130</v>
      </c>
    </row>
    <row r="81" spans="1:15" x14ac:dyDescent="0.2">
      <c r="A81" t="s">
        <v>131</v>
      </c>
      <c r="B81" s="10">
        <f>'octsep cfs'!L80</f>
        <v>399</v>
      </c>
      <c r="C81" s="10">
        <f>'octsep cfs'!M80</f>
        <v>387</v>
      </c>
      <c r="D81" s="10">
        <f>'octsep cfs'!B81</f>
        <v>463</v>
      </c>
      <c r="E81" s="10">
        <f>'octsep cfs'!C81</f>
        <v>499</v>
      </c>
      <c r="F81" s="10">
        <f>'octsep cfs'!D81</f>
        <v>1584</v>
      </c>
      <c r="G81" s="10">
        <f>'octsep cfs'!E81</f>
        <v>778</v>
      </c>
      <c r="H81" s="10">
        <f>'octsep cfs'!F81</f>
        <v>506</v>
      </c>
      <c r="I81" s="10">
        <f>'octsep cfs'!G81</f>
        <v>804</v>
      </c>
      <c r="J81" s="10">
        <f>'octsep cfs'!H81</f>
        <v>1426</v>
      </c>
      <c r="K81" s="10">
        <f>'octsep cfs'!I81</f>
        <v>1685</v>
      </c>
      <c r="L81" s="10">
        <f>'octsep cfs'!J81</f>
        <v>731</v>
      </c>
      <c r="M81" s="10">
        <f>'octsep cfs'!K81</f>
        <v>367</v>
      </c>
      <c r="N81" s="6">
        <f t="shared" si="1"/>
        <v>805.30958904109593</v>
      </c>
      <c r="O81" s="22" t="s">
        <v>131</v>
      </c>
    </row>
    <row r="82" spans="1:15" x14ac:dyDescent="0.2">
      <c r="A82" t="s">
        <v>132</v>
      </c>
      <c r="B82" s="10">
        <f>'octsep cfs'!L81</f>
        <v>290</v>
      </c>
      <c r="C82" s="10">
        <f>'octsep cfs'!M81</f>
        <v>309</v>
      </c>
      <c r="D82" s="10">
        <f>'octsep cfs'!B82</f>
        <v>331</v>
      </c>
      <c r="E82" s="10">
        <f>'octsep cfs'!C82</f>
        <v>977</v>
      </c>
      <c r="F82" s="10">
        <f>'octsep cfs'!D82</f>
        <v>2958</v>
      </c>
      <c r="G82" s="10">
        <f>'octsep cfs'!E82</f>
        <v>4119</v>
      </c>
      <c r="H82" s="10">
        <f>'octsep cfs'!F82</f>
        <v>1823</v>
      </c>
      <c r="I82" s="10">
        <f>'octsep cfs'!G82</f>
        <v>1072</v>
      </c>
      <c r="J82" s="10">
        <f>'octsep cfs'!H82</f>
        <v>1489</v>
      </c>
      <c r="K82" s="10">
        <f>'octsep cfs'!I82</f>
        <v>1540</v>
      </c>
      <c r="L82" s="10">
        <f>'octsep cfs'!J82</f>
        <v>1119</v>
      </c>
      <c r="M82" s="10">
        <f>'octsep cfs'!K82</f>
        <v>412</v>
      </c>
      <c r="N82" s="6">
        <f t="shared" si="1"/>
        <v>1370.5369863013698</v>
      </c>
      <c r="O82" s="22" t="s">
        <v>132</v>
      </c>
    </row>
    <row r="83" spans="1:15" x14ac:dyDescent="0.2">
      <c r="A83" t="s">
        <v>133</v>
      </c>
      <c r="B83" s="10">
        <f>'octsep cfs'!L82</f>
        <v>366</v>
      </c>
      <c r="C83" s="10">
        <f>'octsep cfs'!M82</f>
        <v>358</v>
      </c>
      <c r="D83" s="10">
        <f>'octsep cfs'!B83</f>
        <v>364</v>
      </c>
      <c r="E83" s="10">
        <f>'octsep cfs'!C83</f>
        <v>1343</v>
      </c>
      <c r="F83" s="10">
        <f>'octsep cfs'!D83</f>
        <v>2885</v>
      </c>
      <c r="G83" s="10">
        <f>'octsep cfs'!E83</f>
        <v>1662</v>
      </c>
      <c r="H83" s="10">
        <f>'octsep cfs'!F83</f>
        <v>1507</v>
      </c>
      <c r="I83" s="10">
        <f>'octsep cfs'!G83</f>
        <v>1870</v>
      </c>
      <c r="J83" s="10">
        <f>'octsep cfs'!H83</f>
        <v>1443</v>
      </c>
      <c r="K83" s="10">
        <f>'octsep cfs'!I83</f>
        <v>1132</v>
      </c>
      <c r="L83" s="10">
        <f>'octsep cfs'!J83</f>
        <v>675</v>
      </c>
      <c r="M83" s="10">
        <f>'octsep cfs'!K83</f>
        <v>389</v>
      </c>
      <c r="N83" s="6">
        <f t="shared" si="1"/>
        <v>1165.682191780822</v>
      </c>
      <c r="O83" s="22" t="s">
        <v>133</v>
      </c>
    </row>
    <row r="84" spans="1:15" x14ac:dyDescent="0.2">
      <c r="A84" t="s">
        <v>134</v>
      </c>
      <c r="B84" s="10">
        <f>'octsep cfs'!L83</f>
        <v>329</v>
      </c>
      <c r="C84" s="10">
        <f>'octsep cfs'!M83</f>
        <v>358</v>
      </c>
      <c r="D84" s="10">
        <f>'octsep cfs'!B84</f>
        <v>637</v>
      </c>
      <c r="E84" s="10">
        <f>'octsep cfs'!C84</f>
        <v>1190</v>
      </c>
      <c r="F84" s="10">
        <f>'octsep cfs'!D84</f>
        <v>1537</v>
      </c>
      <c r="G84" s="10">
        <f>'octsep cfs'!E84</f>
        <v>1777</v>
      </c>
      <c r="H84" s="10">
        <f>'octsep cfs'!F84</f>
        <v>1341</v>
      </c>
      <c r="I84" s="10">
        <f>'octsep cfs'!G84</f>
        <v>1772</v>
      </c>
      <c r="J84" s="10">
        <f>'octsep cfs'!H84</f>
        <v>1563</v>
      </c>
      <c r="K84" s="10">
        <f>'octsep cfs'!I84</f>
        <v>2761</v>
      </c>
      <c r="L84" s="10">
        <f>'octsep cfs'!J84</f>
        <v>1750</v>
      </c>
      <c r="M84" s="10">
        <f>'octsep cfs'!K84</f>
        <v>660</v>
      </c>
      <c r="N84" s="6">
        <f t="shared" si="1"/>
        <v>1306.9616438356165</v>
      </c>
      <c r="O84" s="22" t="s">
        <v>134</v>
      </c>
    </row>
    <row r="85" spans="1:15" x14ac:dyDescent="0.2">
      <c r="A85" t="s">
        <v>137</v>
      </c>
      <c r="B85" s="10">
        <f>'octsep cfs'!L84</f>
        <v>400</v>
      </c>
      <c r="C85" s="10">
        <f>'octsep cfs'!M84</f>
        <v>393</v>
      </c>
      <c r="D85" s="10">
        <f>'octsep cfs'!B85</f>
        <v>445</v>
      </c>
      <c r="E85" s="10">
        <f>'octsep cfs'!C85</f>
        <v>842</v>
      </c>
      <c r="F85" s="10">
        <f>'octsep cfs'!D85</f>
        <v>1281</v>
      </c>
      <c r="G85" s="10">
        <f>'octsep cfs'!E85</f>
        <v>2101</v>
      </c>
      <c r="H85" s="10">
        <f>'octsep cfs'!F85</f>
        <v>883</v>
      </c>
      <c r="I85" s="10">
        <f>'octsep cfs'!G85</f>
        <v>1534</v>
      </c>
      <c r="J85" s="10">
        <f>'octsep cfs'!H85</f>
        <v>1585</v>
      </c>
      <c r="K85" s="10">
        <f>'octsep cfs'!I85</f>
        <v>1918</v>
      </c>
      <c r="L85" s="10">
        <f>'octsep cfs'!J85</f>
        <v>919</v>
      </c>
      <c r="M85" s="10">
        <f>'octsep cfs'!K85</f>
        <v>438</v>
      </c>
      <c r="N85" s="6">
        <f t="shared" ref="N85:N94" si="2">(SUM(B85,D85,F85,G85,I85,K85,M85)*31+SUM(C85,E85,J85,L85)*30+(H85*28))/365</f>
        <v>1064.4410958904109</v>
      </c>
      <c r="O85" s="22" t="s">
        <v>137</v>
      </c>
    </row>
    <row r="86" spans="1:15" x14ac:dyDescent="0.2">
      <c r="A86" t="s">
        <v>138</v>
      </c>
      <c r="B86" s="10">
        <f>'octsep cfs'!L85</f>
        <v>361</v>
      </c>
      <c r="C86" s="10">
        <f>'octsep cfs'!M85</f>
        <v>406</v>
      </c>
      <c r="D86" s="10">
        <f>'octsep cfs'!B86</f>
        <v>545</v>
      </c>
      <c r="E86" s="10">
        <f>'octsep cfs'!C86</f>
        <v>794</v>
      </c>
      <c r="F86" s="10">
        <f>'octsep cfs'!D86</f>
        <v>805</v>
      </c>
      <c r="G86" s="10">
        <f>'octsep cfs'!E86</f>
        <v>1809</v>
      </c>
      <c r="H86" s="10">
        <f>'octsep cfs'!F86</f>
        <v>873</v>
      </c>
      <c r="I86" s="10">
        <f>'octsep cfs'!G86</f>
        <v>1066</v>
      </c>
      <c r="J86" s="10">
        <f>'octsep cfs'!H86</f>
        <v>1564</v>
      </c>
      <c r="K86" s="10">
        <f>'octsep cfs'!I86</f>
        <v>1619</v>
      </c>
      <c r="L86" s="10">
        <f>'octsep cfs'!J86</f>
        <v>2067</v>
      </c>
      <c r="M86" s="10">
        <f>'octsep cfs'!K86</f>
        <v>543</v>
      </c>
      <c r="N86" s="6">
        <f t="shared" si="2"/>
        <v>1037.1561643835616</v>
      </c>
      <c r="O86" s="22" t="s">
        <v>138</v>
      </c>
    </row>
    <row r="87" spans="1:15" x14ac:dyDescent="0.2">
      <c r="A87" t="s">
        <v>139</v>
      </c>
      <c r="B87" s="10">
        <f>'octsep cfs'!L86</f>
        <v>450</v>
      </c>
      <c r="C87" s="10">
        <f>'octsep cfs'!M86</f>
        <v>386</v>
      </c>
      <c r="D87" s="10">
        <f>'octsep cfs'!B87</f>
        <v>515</v>
      </c>
      <c r="E87" s="10">
        <f>'octsep cfs'!C87</f>
        <v>1095</v>
      </c>
      <c r="F87" s="10">
        <f>'octsep cfs'!D87</f>
        <v>2742</v>
      </c>
      <c r="G87" s="10">
        <f>'octsep cfs'!E87</f>
        <v>2442</v>
      </c>
      <c r="H87" s="10">
        <f>'octsep cfs'!F87</f>
        <v>897</v>
      </c>
      <c r="I87" s="10">
        <f>'octsep cfs'!G87</f>
        <v>2203</v>
      </c>
      <c r="J87" s="10">
        <f>'octsep cfs'!H87</f>
        <v>2186</v>
      </c>
      <c r="K87" s="10">
        <f>'octsep cfs'!I87</f>
        <v>2054</v>
      </c>
      <c r="L87" s="10">
        <f>'octsep cfs'!J87</f>
        <v>2003</v>
      </c>
      <c r="M87" s="10">
        <f>'octsep cfs'!K87</f>
        <v>920</v>
      </c>
      <c r="N87" s="6">
        <f t="shared" si="2"/>
        <v>1496.7726027397259</v>
      </c>
      <c r="O87" s="22" t="s">
        <v>139</v>
      </c>
    </row>
    <row r="88" spans="1:15" x14ac:dyDescent="0.2">
      <c r="A88" t="s">
        <v>140</v>
      </c>
      <c r="B88" s="10">
        <f>'octsep cfs'!L87</f>
        <v>512</v>
      </c>
      <c r="C88" s="10">
        <f>'octsep cfs'!M87</f>
        <v>436</v>
      </c>
      <c r="D88" s="10">
        <f>'octsep cfs'!B88</f>
        <v>493</v>
      </c>
      <c r="E88" s="10">
        <f>'octsep cfs'!C88</f>
        <v>623</v>
      </c>
      <c r="F88" s="10">
        <f>'octsep cfs'!D88</f>
        <v>753</v>
      </c>
      <c r="G88" s="10">
        <f>'octsep cfs'!E88</f>
        <v>2481</v>
      </c>
      <c r="H88" s="10">
        <f>'octsep cfs'!F88</f>
        <v>1317</v>
      </c>
      <c r="I88" s="10">
        <f>'octsep cfs'!G88</f>
        <v>3077</v>
      </c>
      <c r="J88" s="10">
        <f>'octsep cfs'!H88</f>
        <v>2760</v>
      </c>
      <c r="K88" s="10">
        <f>'octsep cfs'!I88</f>
        <v>1808</v>
      </c>
      <c r="L88" s="10">
        <f>'octsep cfs'!J88</f>
        <v>1275</v>
      </c>
      <c r="M88" s="10">
        <f>'octsep cfs'!K88</f>
        <v>580</v>
      </c>
      <c r="N88" s="6">
        <f t="shared" si="2"/>
        <v>1343.8904109589041</v>
      </c>
      <c r="O88" s="22" t="s">
        <v>140</v>
      </c>
    </row>
    <row r="89" spans="1:15" x14ac:dyDescent="0.2">
      <c r="A89" t="s">
        <v>141</v>
      </c>
      <c r="B89" s="10">
        <f>'octsep cfs'!L88</f>
        <v>433</v>
      </c>
      <c r="C89" s="10">
        <f>'octsep cfs'!M88</f>
        <v>441</v>
      </c>
      <c r="D89" s="10">
        <f>'octsep cfs'!B89</f>
        <v>511</v>
      </c>
      <c r="E89" s="10">
        <f>'octsep cfs'!C89</f>
        <v>1328</v>
      </c>
      <c r="F89" s="10">
        <f>'octsep cfs'!D89</f>
        <v>2388</v>
      </c>
      <c r="G89" s="10">
        <f>'octsep cfs'!E89</f>
        <v>1333</v>
      </c>
      <c r="H89" s="10">
        <f>'octsep cfs'!F89</f>
        <v>1022</v>
      </c>
      <c r="I89" s="10">
        <f>'octsep cfs'!G89</f>
        <v>1261</v>
      </c>
      <c r="J89" s="10">
        <f>'octsep cfs'!H89</f>
        <v>1727</v>
      </c>
      <c r="K89" s="10">
        <f>'octsep cfs'!I89</f>
        <v>1037</v>
      </c>
      <c r="L89" s="10">
        <f>'octsep cfs'!J89</f>
        <v>628</v>
      </c>
      <c r="M89" s="10">
        <f>'octsep cfs'!K89</f>
        <v>420</v>
      </c>
      <c r="N89" s="6">
        <f t="shared" si="2"/>
        <v>1044.4082191780822</v>
      </c>
      <c r="O89" s="22" t="s">
        <v>141</v>
      </c>
    </row>
    <row r="90" spans="1:15" x14ac:dyDescent="0.2">
      <c r="A90" t="s">
        <v>142</v>
      </c>
      <c r="B90" s="10">
        <f>'octsep cfs'!L89</f>
        <v>404</v>
      </c>
      <c r="C90" s="10">
        <f>'octsep cfs'!M89</f>
        <v>532</v>
      </c>
      <c r="D90" s="10">
        <f>'octsep cfs'!B90</f>
        <v>544</v>
      </c>
      <c r="E90" s="10">
        <f>'octsep cfs'!C90</f>
        <v>863</v>
      </c>
      <c r="F90" s="10">
        <f>'octsep cfs'!D90</f>
        <v>622</v>
      </c>
      <c r="G90" s="10">
        <f>'octsep cfs'!E90</f>
        <v>822</v>
      </c>
      <c r="H90" s="10">
        <f>'octsep cfs'!F90</f>
        <v>3371</v>
      </c>
      <c r="I90" s="10">
        <f>'octsep cfs'!G90</f>
        <v>2776</v>
      </c>
      <c r="J90" s="10">
        <f>'octsep cfs'!H90</f>
        <v>1442</v>
      </c>
      <c r="K90" s="10">
        <f>'octsep cfs'!I90</f>
        <v>1370</v>
      </c>
      <c r="L90" s="10">
        <f>'octsep cfs'!J90</f>
        <v>576</v>
      </c>
      <c r="M90" s="10">
        <f>'octsep cfs'!K90</f>
        <v>432</v>
      </c>
      <c r="N90" s="6">
        <f t="shared" si="2"/>
        <v>1131.0904109589042</v>
      </c>
      <c r="O90" s="22" t="s">
        <v>142</v>
      </c>
    </row>
    <row r="91" spans="1:15" x14ac:dyDescent="0.2">
      <c r="A91" t="s">
        <v>143</v>
      </c>
      <c r="B91" s="10">
        <f>'octsep cfs'!L90</f>
        <v>362</v>
      </c>
      <c r="C91" s="10">
        <f>'octsep cfs'!M90</f>
        <v>297</v>
      </c>
      <c r="D91" s="10">
        <f>'octsep cfs'!B91</f>
        <v>480</v>
      </c>
      <c r="E91" s="10">
        <f>'octsep cfs'!C91</f>
        <v>1594</v>
      </c>
      <c r="F91" s="10">
        <f>'octsep cfs'!D91</f>
        <v>2955</v>
      </c>
      <c r="G91" s="10">
        <f>'octsep cfs'!E91</f>
        <v>1417</v>
      </c>
      <c r="H91" s="10">
        <f>'octsep cfs'!F91</f>
        <v>1650</v>
      </c>
      <c r="I91" s="10">
        <f>'octsep cfs'!G91</f>
        <v>798</v>
      </c>
      <c r="J91" s="10">
        <f>'octsep cfs'!H91</f>
        <v>840</v>
      </c>
      <c r="K91" s="10">
        <f>'octsep cfs'!I91</f>
        <v>742</v>
      </c>
      <c r="L91" s="10">
        <f>'octsep cfs'!J91</f>
        <v>439</v>
      </c>
      <c r="M91" s="10">
        <f>'octsep cfs'!K91</f>
        <v>346</v>
      </c>
      <c r="N91" s="6">
        <f t="shared" si="2"/>
        <v>990.13698630136992</v>
      </c>
      <c r="O91" s="22" t="s">
        <v>143</v>
      </c>
    </row>
    <row r="92" spans="1:15" x14ac:dyDescent="0.2">
      <c r="A92" t="s">
        <v>144</v>
      </c>
      <c r="B92" s="10">
        <f>'octsep cfs'!L91</f>
        <v>321</v>
      </c>
      <c r="C92" s="10">
        <f>'octsep cfs'!M91</f>
        <v>317</v>
      </c>
      <c r="D92" s="10">
        <f>'octsep cfs'!B92</f>
        <v>265</v>
      </c>
      <c r="E92" s="10">
        <f>'octsep cfs'!C92</f>
        <v>557</v>
      </c>
      <c r="F92" s="10">
        <f>'octsep cfs'!D92</f>
        <v>2765</v>
      </c>
      <c r="G92" s="10">
        <f>'octsep cfs'!E92</f>
        <v>2340</v>
      </c>
      <c r="H92" s="10">
        <f>'octsep cfs'!F92</f>
        <v>1863</v>
      </c>
      <c r="I92" s="10">
        <f>'octsep cfs'!G92</f>
        <v>2277</v>
      </c>
      <c r="J92" s="10">
        <f>'octsep cfs'!H92</f>
        <v>1586</v>
      </c>
      <c r="K92" s="10">
        <f>'octsep cfs'!I92</f>
        <v>1188</v>
      </c>
      <c r="L92" s="10">
        <f>'octsep cfs'!J92</f>
        <v>685</v>
      </c>
      <c r="M92" s="10">
        <f>'octsep cfs'!K92</f>
        <v>400</v>
      </c>
      <c r="N92" s="6">
        <f t="shared" si="2"/>
        <v>1213.013698630137</v>
      </c>
      <c r="O92" s="22" t="s">
        <v>144</v>
      </c>
    </row>
    <row r="93" spans="1:15" x14ac:dyDescent="0.2">
      <c r="A93" t="s">
        <v>145</v>
      </c>
      <c r="B93" s="10">
        <f>'octsep cfs'!L92</f>
        <v>308</v>
      </c>
      <c r="C93" s="10">
        <f>'octsep cfs'!M92</f>
        <v>282</v>
      </c>
      <c r="D93" s="10">
        <f>'octsep cfs'!B93</f>
        <v>1145</v>
      </c>
      <c r="E93" s="10">
        <f>'octsep cfs'!C93</f>
        <v>910</v>
      </c>
      <c r="F93" s="10">
        <f>'octsep cfs'!D93</f>
        <v>2132</v>
      </c>
      <c r="G93" s="10">
        <f>'octsep cfs'!E93</f>
        <v>1650</v>
      </c>
      <c r="H93" s="10">
        <f>'octsep cfs'!F93</f>
        <v>2778</v>
      </c>
      <c r="I93" s="10">
        <f>'octsep cfs'!G93</f>
        <v>3298</v>
      </c>
      <c r="J93" s="10">
        <f>'octsep cfs'!H93</f>
        <v>2159</v>
      </c>
      <c r="K93" s="10">
        <f>'octsep cfs'!I93</f>
        <v>2118</v>
      </c>
      <c r="L93" s="10">
        <f>'octsep cfs'!J93</f>
        <v>1226</v>
      </c>
      <c r="M93" s="10">
        <f>'octsep cfs'!K93</f>
        <v>534</v>
      </c>
      <c r="N93" s="6">
        <f t="shared" si="2"/>
        <v>1539.2575342465752</v>
      </c>
      <c r="O93" s="22" t="s">
        <v>145</v>
      </c>
    </row>
    <row r="94" spans="1:15" x14ac:dyDescent="0.2">
      <c r="A94" t="s">
        <v>146</v>
      </c>
      <c r="B94" s="10">
        <f>'octsep cfs'!L93</f>
        <v>357</v>
      </c>
      <c r="C94" s="10">
        <f>'octsep cfs'!M93</f>
        <v>381</v>
      </c>
      <c r="D94" s="10">
        <f>'octsep cfs'!B94</f>
        <v>648</v>
      </c>
      <c r="E94" s="10">
        <f>'octsep cfs'!C94</f>
        <v>1645</v>
      </c>
      <c r="F94" s="10">
        <f>'octsep cfs'!D94</f>
        <v>724</v>
      </c>
      <c r="G94" s="10">
        <f>'octsep cfs'!E94</f>
        <v>1274</v>
      </c>
      <c r="H94" s="10">
        <f>'octsep cfs'!F94</f>
        <v>865</v>
      </c>
      <c r="I94" s="10">
        <f>'octsep cfs'!G94</f>
        <v>1140</v>
      </c>
      <c r="J94" s="10">
        <f>'octsep cfs'!H94</f>
        <v>1636</v>
      </c>
      <c r="K94" s="10">
        <f>'octsep cfs'!I94</f>
        <v>950</v>
      </c>
      <c r="L94" s="10">
        <f>'octsep cfs'!J94</f>
        <v>534</v>
      </c>
      <c r="M94" s="10">
        <f>'octsep cfs'!K94</f>
        <v>363</v>
      </c>
      <c r="N94" s="6">
        <f t="shared" si="2"/>
        <v>874.61917808219175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337.84444444444443</v>
      </c>
      <c r="C96" s="10">
        <f t="shared" si="3"/>
        <v>328.34444444444443</v>
      </c>
      <c r="D96" s="10">
        <f t="shared" si="3"/>
        <v>443.81111111111113</v>
      </c>
      <c r="E96" s="10">
        <f t="shared" si="3"/>
        <v>1090.9666666666667</v>
      </c>
      <c r="F96" s="10">
        <f t="shared" si="3"/>
        <v>1764.3222222222223</v>
      </c>
      <c r="G96" s="10">
        <f t="shared" si="3"/>
        <v>1787.1333333333334</v>
      </c>
      <c r="H96" s="10">
        <f>'octsep cfs'!F96</f>
        <v>1645.090873328088</v>
      </c>
      <c r="I96" s="10">
        <f t="shared" ref="I96:N96" si="4">AVERAGE(I5:I94)</f>
        <v>1579.4</v>
      </c>
      <c r="J96" s="10">
        <f t="shared" si="4"/>
        <v>1566.3888888888889</v>
      </c>
      <c r="K96" s="10">
        <f t="shared" si="4"/>
        <v>1502.6555555555556</v>
      </c>
      <c r="L96" s="10">
        <f t="shared" si="4"/>
        <v>1041.9333333333334</v>
      </c>
      <c r="M96" s="10">
        <f t="shared" si="4"/>
        <v>484.55555555555554</v>
      </c>
      <c r="N96" s="10">
        <f t="shared" si="4"/>
        <v>1128.1228310502283</v>
      </c>
    </row>
    <row r="97" spans="1:14" x14ac:dyDescent="0.2">
      <c r="A97" t="s">
        <v>115</v>
      </c>
      <c r="B97" s="10">
        <f t="shared" ref="B97:N97" si="5">MEDIAN(B5:B94)</f>
        <v>329</v>
      </c>
      <c r="C97" s="10">
        <f t="shared" si="5"/>
        <v>315.5</v>
      </c>
      <c r="D97" s="10">
        <f t="shared" si="5"/>
        <v>392</v>
      </c>
      <c r="E97" s="10">
        <f t="shared" si="5"/>
        <v>949</v>
      </c>
      <c r="F97" s="10">
        <f t="shared" si="5"/>
        <v>1489</v>
      </c>
      <c r="G97" s="10">
        <f t="shared" si="5"/>
        <v>1687.5</v>
      </c>
      <c r="H97" s="10">
        <f t="shared" si="5"/>
        <v>1445</v>
      </c>
      <c r="I97" s="10">
        <f t="shared" si="5"/>
        <v>1429</v>
      </c>
      <c r="J97" s="10">
        <f t="shared" si="5"/>
        <v>1567</v>
      </c>
      <c r="K97" s="10">
        <f t="shared" si="5"/>
        <v>1537.5</v>
      </c>
      <c r="L97" s="10">
        <f t="shared" si="5"/>
        <v>938.5</v>
      </c>
      <c r="M97" s="10">
        <f t="shared" si="5"/>
        <v>437</v>
      </c>
      <c r="N97" s="10">
        <f t="shared" si="5"/>
        <v>1117.0698630136985</v>
      </c>
    </row>
    <row r="98" spans="1:14" x14ac:dyDescent="0.2">
      <c r="A98" t="s">
        <v>116</v>
      </c>
      <c r="B98" s="10">
        <f t="shared" ref="B98:N98" si="6">STDEV(B5:B94)</f>
        <v>70.277125773549216</v>
      </c>
      <c r="C98" s="10">
        <f t="shared" si="6"/>
        <v>69.051057662389397</v>
      </c>
      <c r="D98" s="10">
        <f t="shared" si="6"/>
        <v>226.08076981888053</v>
      </c>
      <c r="E98" s="10">
        <f t="shared" si="6"/>
        <v>673.19645779409518</v>
      </c>
      <c r="F98" s="10">
        <f t="shared" si="6"/>
        <v>1210.5106901474676</v>
      </c>
      <c r="G98" s="10">
        <f t="shared" si="6"/>
        <v>925.95719317660974</v>
      </c>
      <c r="H98" s="10">
        <f t="shared" si="6"/>
        <v>791.14022551597202</v>
      </c>
      <c r="I98" s="10">
        <f t="shared" si="6"/>
        <v>689.57076373802795</v>
      </c>
      <c r="J98" s="10">
        <f t="shared" si="6"/>
        <v>438.59601576359023</v>
      </c>
      <c r="K98" s="10">
        <f t="shared" si="6"/>
        <v>502.67668169222225</v>
      </c>
      <c r="L98" s="10">
        <f t="shared" si="6"/>
        <v>506.47357152341652</v>
      </c>
      <c r="M98" s="10">
        <f t="shared" si="6"/>
        <v>159.03311160499425</v>
      </c>
      <c r="N98" s="10">
        <f t="shared" si="6"/>
        <v>299.64168567425452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2011-12</v>
      </c>
      <c r="C6" s="18">
        <f>LARGE('augjul cfs'!$B$5:$B$94,'augjul cfs rank'!$A6)</f>
        <v>512</v>
      </c>
      <c r="D6" s="5" t="str">
        <f>VLOOKUP(E6,'augjul cfs'!$C$5:$O$94,13,FALSE)</f>
        <v>2013-14</v>
      </c>
      <c r="E6" s="18">
        <f>LARGE('augjul cfs'!$C$5:$C$94,'augjul cfs rank'!$A6)</f>
        <v>532</v>
      </c>
      <c r="F6" s="5" t="str">
        <f>VLOOKUP(G6,'augjul cfs'!$D$5:$O$94,12,FALSE)</f>
        <v>1950-51</v>
      </c>
      <c r="G6" s="18">
        <f>LARGE('augjul cfs'!$D$5:$D$94,'augjul cfs rank'!$A6)</f>
        <v>1852</v>
      </c>
      <c r="H6" s="5" t="str">
        <f>VLOOKUP(I6,'augjul cfs'!$E$5:$O$94,11,FALSE)</f>
        <v>1973-74</v>
      </c>
      <c r="I6" s="18">
        <f>LARGE('augjul cfs'!$E$5:$E$94,'augjul cfs rank'!$A6)</f>
        <v>3142</v>
      </c>
      <c r="J6" s="5" t="str">
        <f>VLOOKUP(K6,'augjul cfs'!$F$5:$O$94,10,FALSE)</f>
        <v>1964-65</v>
      </c>
      <c r="K6" s="18">
        <f>LARGE('augjul cfs'!$F$5:$F$94,'augjul cfs rank'!$A6)</f>
        <v>6733</v>
      </c>
      <c r="L6" s="5" t="str">
        <f>VLOOKUP(M6,'augjul cfs'!$G$5:$O$94,9,FALSE)</f>
        <v>1970-71</v>
      </c>
      <c r="M6" s="18">
        <f>LARGE('augjul cfs'!$G$5:$G$94,'augjul cfs rank'!$A6)</f>
        <v>4176</v>
      </c>
      <c r="N6" s="5" t="str">
        <f>VLOOKUP(O6,'augjul cfs'!$H$5:$O$94,8,FALSE)</f>
        <v>1995-96</v>
      </c>
      <c r="O6" s="18">
        <f>LARGE('augjul cfs'!$H$5:$H$94,'augjul cfs rank'!$A6)</f>
        <v>3970</v>
      </c>
      <c r="P6" s="5" t="str">
        <f>VLOOKUP(Q6,'augjul cfs'!$I$5:$O$94,7,FALSE)</f>
        <v>1971-72</v>
      </c>
      <c r="Q6" s="18">
        <f>LARGE('augjul cfs'!$I$5:$I$94,'augjul cfs rank'!$A6)</f>
        <v>4033</v>
      </c>
      <c r="R6" s="5" t="str">
        <f>VLOOKUP(S6,'augjul cfs'!$J$5:$O$94,6,FALSE)</f>
        <v>2011-12</v>
      </c>
      <c r="S6" s="18">
        <f>LARGE('augjul cfs'!$J$5:$J$94,'augjul cfs rank'!$A6)</f>
        <v>2760</v>
      </c>
      <c r="T6" s="5" t="str">
        <f>VLOOKUP(U6,'augjul cfs'!$K$5:$O$94,5,FALSE)</f>
        <v>2007-08</v>
      </c>
      <c r="U6" s="18">
        <f>LARGE('augjul cfs'!$K$5:$K$94,'augjul cfs rank'!$A6)</f>
        <v>2761</v>
      </c>
      <c r="V6" s="5" t="str">
        <f>VLOOKUP(W6,'augjul cfs'!$L$5:$O$94,4,FALSE)</f>
        <v>1932-33</v>
      </c>
      <c r="W6" s="18">
        <f>LARGE('augjul cfs'!$L$5:$L$94,'augjul cfs rank'!$A6)</f>
        <v>2950</v>
      </c>
      <c r="X6" s="5" t="str">
        <f>VLOOKUP(Y6,'augjul cfs'!$M$5:$O$94,3,FALSE)</f>
        <v>2010-11</v>
      </c>
      <c r="Y6" s="18">
        <f>LARGE('augjul cfs'!$M$5:$M$94,'augjul cfs rank'!$A6)</f>
        <v>920</v>
      </c>
      <c r="Z6" s="5" t="str">
        <f>VLOOKUP(AA6,'augjul cfs'!$N$5:$O$94,2,FALSE)</f>
        <v>1973-74</v>
      </c>
      <c r="AA6" s="18">
        <f>LARGE('augjul cfs'!$N$5:$N$94,'augjul cfs rank'!$A6)</f>
        <v>1848.7753424657535</v>
      </c>
    </row>
    <row r="7" spans="1:27" x14ac:dyDescent="0.2">
      <c r="A7" s="5">
        <v>2</v>
      </c>
      <c r="B7" s="5" t="str">
        <f>VLOOKUP(C7,'augjul cfs'!$B$5:$O$94,14,FALSE)</f>
        <v>1976-77</v>
      </c>
      <c r="C7" s="18">
        <f>LARGE('augjul cfs'!$B$5:$B$94,'augjul cfs rank'!$A7)</f>
        <v>495</v>
      </c>
      <c r="D7" s="5" t="str">
        <f>VLOOKUP(E7,'augjul cfs'!$C$5:$O$94,13,FALSE)</f>
        <v>1978-79</v>
      </c>
      <c r="E7" s="18">
        <f>LARGE('augjul cfs'!$C$5:$C$94,'augjul cfs rank'!$A7)</f>
        <v>529</v>
      </c>
      <c r="F7" s="5" t="str">
        <f>VLOOKUP(G7,'augjul cfs'!$D$5:$O$94,12,FALSE)</f>
        <v>2016-17</v>
      </c>
      <c r="G7" s="18">
        <f>LARGE('augjul cfs'!$D$5:$D$94,'augjul cfs rank'!$A7)</f>
        <v>1145</v>
      </c>
      <c r="H7" s="5" t="str">
        <f>VLOOKUP(I7,'augjul cfs'!$E$5:$O$94,11,FALSE)</f>
        <v>1996-97</v>
      </c>
      <c r="I7" s="18">
        <f>LARGE('augjul cfs'!$E$5:$E$94,'augjul cfs rank'!$A7)</f>
        <v>2890</v>
      </c>
      <c r="J7" s="5" t="str">
        <f>VLOOKUP(K7,'augjul cfs'!$F$5:$O$94,10,FALSE)</f>
        <v>1996-97</v>
      </c>
      <c r="K7" s="18">
        <f>LARGE('augjul cfs'!$F$5:$F$94,'augjul cfs rank'!$A7)</f>
        <v>5433</v>
      </c>
      <c r="L7" s="5" t="str">
        <f>VLOOKUP(M7,'augjul cfs'!$G$5:$O$94,9,FALSE)</f>
        <v>2005-06</v>
      </c>
      <c r="M7" s="18">
        <f>LARGE('augjul cfs'!$G$5:$G$94,'augjul cfs rank'!$A7)</f>
        <v>4119</v>
      </c>
      <c r="N7" s="5" t="str">
        <f>VLOOKUP(O7,'augjul cfs'!$H$5:$O$94,8,FALSE)</f>
        <v>1985-86</v>
      </c>
      <c r="O7" s="18">
        <f>LARGE('augjul cfs'!$H$5:$H$94,'augjul cfs rank'!$A7)</f>
        <v>3838</v>
      </c>
      <c r="P7" s="5" t="str">
        <f>VLOOKUP(Q7,'augjul cfs'!$I$5:$O$94,7,FALSE)</f>
        <v>1992-93</v>
      </c>
      <c r="Q7" s="18">
        <f>LARGE('augjul cfs'!$I$5:$I$94,'augjul cfs rank'!$A7)</f>
        <v>3462</v>
      </c>
      <c r="R7" s="5" t="str">
        <f>VLOOKUP(S7,'augjul cfs'!$J$5:$O$94,6,FALSE)</f>
        <v>1936-37</v>
      </c>
      <c r="S7" s="18">
        <f>LARGE('augjul cfs'!$J$5:$J$94,'augjul cfs rank'!$A7)</f>
        <v>2751</v>
      </c>
      <c r="T7" s="5" t="str">
        <f>VLOOKUP(U7,'augjul cfs'!$K$5:$O$94,5,FALSE)</f>
        <v>1992-93</v>
      </c>
      <c r="U7" s="18">
        <f>LARGE('augjul cfs'!$K$5:$K$94,'augjul cfs rank'!$A7)</f>
        <v>2446</v>
      </c>
      <c r="V7" s="5" t="str">
        <f>VLOOKUP(W7,'augjul cfs'!$L$5:$O$94,4,FALSE)</f>
        <v>2009-10</v>
      </c>
      <c r="W7" s="18">
        <f>LARGE('augjul cfs'!$L$5:$L$94,'augjul cfs rank'!$A7)</f>
        <v>2067</v>
      </c>
      <c r="X7" s="5" t="str">
        <f>VLOOKUP(Y7,'augjul cfs'!$M$5:$O$94,3,FALSE)</f>
        <v>1952-53</v>
      </c>
      <c r="Y7" s="18">
        <f>LARGE('augjul cfs'!$M$5:$M$94,'augjul cfs rank'!$A7)</f>
        <v>884</v>
      </c>
      <c r="Z7" s="5" t="str">
        <f>VLOOKUP(AA7,'augjul cfs'!$N$5:$O$94,2,FALSE)</f>
        <v>1996-97</v>
      </c>
      <c r="AA7" s="18">
        <f>LARGE('augjul cfs'!$N$5:$N$94,'augjul cfs rank'!$A7)</f>
        <v>1762.4054794520548</v>
      </c>
    </row>
    <row r="8" spans="1:27" x14ac:dyDescent="0.2">
      <c r="A8" s="5">
        <v>3</v>
      </c>
      <c r="B8" s="5" t="str">
        <f>VLOOKUP(C8,'augjul cfs'!$B$5:$O$94,14,FALSE)</f>
        <v>1999-2000</v>
      </c>
      <c r="C8" s="18">
        <f>LARGE('augjul cfs'!$B$5:$B$94,'augjul cfs rank'!$A8)</f>
        <v>487</v>
      </c>
      <c r="D8" s="5" t="str">
        <f>VLOOKUP(E8,'augjul cfs'!$C$5:$O$94,13,FALSE)</f>
        <v>1986-87</v>
      </c>
      <c r="E8" s="18">
        <f>LARGE('augjul cfs'!$C$5:$C$94,'augjul cfs rank'!$A8)</f>
        <v>503</v>
      </c>
      <c r="F8" s="5" t="str">
        <f>VLOOKUP(G8,'augjul cfs'!$D$5:$O$94,12,FALSE)</f>
        <v>1947-48</v>
      </c>
      <c r="G8" s="18">
        <f>LARGE('augjul cfs'!$D$5:$D$94,'augjul cfs rank'!$A8)</f>
        <v>877</v>
      </c>
      <c r="H8" s="5" t="str">
        <f>VLOOKUP(I8,'augjul cfs'!$E$5:$O$94,11,FALSE)</f>
        <v>1984-85</v>
      </c>
      <c r="I8" s="18">
        <f>LARGE('augjul cfs'!$E$5:$E$94,'augjul cfs rank'!$A8)</f>
        <v>2860</v>
      </c>
      <c r="J8" s="5" t="str">
        <f>VLOOKUP(K8,'augjul cfs'!$F$5:$O$94,10,FALSE)</f>
        <v>1955-56</v>
      </c>
      <c r="K8" s="18">
        <f>LARGE('augjul cfs'!$F$5:$F$94,'augjul cfs rank'!$A8)</f>
        <v>4779</v>
      </c>
      <c r="L8" s="5" t="str">
        <f>VLOOKUP(M8,'augjul cfs'!$G$5:$O$94,9,FALSE)</f>
        <v>1969-70</v>
      </c>
      <c r="M8" s="18">
        <f>LARGE('augjul cfs'!$G$5:$G$94,'augjul cfs rank'!$A8)</f>
        <v>4096</v>
      </c>
      <c r="N8" s="5" t="str">
        <f>VLOOKUP(O8,'augjul cfs'!$H$5:$O$94,8,FALSE)</f>
        <v>1981-82</v>
      </c>
      <c r="O8" s="18">
        <f>LARGE('augjul cfs'!$H$5:$H$94,'augjul cfs rank'!$A8)</f>
        <v>3660</v>
      </c>
      <c r="P8" s="5" t="str">
        <f>VLOOKUP(Q8,'augjul cfs'!$I$5:$O$94,7,FALSE)</f>
        <v>2016-17</v>
      </c>
      <c r="Q8" s="18">
        <f>LARGE('augjul cfs'!$I$5:$I$94,'augjul cfs rank'!$A8)</f>
        <v>3298</v>
      </c>
      <c r="R8" s="5" t="str">
        <f>VLOOKUP(S8,'augjul cfs'!$J$5:$O$94,6,FALSE)</f>
        <v>1992-93</v>
      </c>
      <c r="S8" s="18">
        <f>LARGE('augjul cfs'!$J$5:$J$94,'augjul cfs rank'!$A8)</f>
        <v>2573</v>
      </c>
      <c r="T8" s="5" t="str">
        <f>VLOOKUP(U8,'augjul cfs'!$K$5:$O$94,5,FALSE)</f>
        <v>1948-49</v>
      </c>
      <c r="U8" s="18">
        <f>LARGE('augjul cfs'!$K$5:$K$94,'augjul cfs rank'!$A8)</f>
        <v>2435</v>
      </c>
      <c r="V8" s="5" t="str">
        <f>VLOOKUP(W8,'augjul cfs'!$L$5:$O$94,4,FALSE)</f>
        <v>1973-74</v>
      </c>
      <c r="W8" s="18">
        <f>LARGE('augjul cfs'!$L$5:$L$94,'augjul cfs rank'!$A8)</f>
        <v>2056</v>
      </c>
      <c r="X8" s="5" t="str">
        <f>VLOOKUP(Y8,'augjul cfs'!$M$5:$O$94,3,FALSE)</f>
        <v>1932-33</v>
      </c>
      <c r="Y8" s="18">
        <f>LARGE('augjul cfs'!$M$5:$M$94,'augjul cfs rank'!$A8)</f>
        <v>840</v>
      </c>
      <c r="Z8" s="5" t="str">
        <f>VLOOKUP(AA8,'augjul cfs'!$N$5:$O$94,2,FALSE)</f>
        <v>1955-56</v>
      </c>
      <c r="AA8" s="18">
        <f>LARGE('augjul cfs'!$N$5:$N$94,'augjul cfs rank'!$A8)</f>
        <v>1733.1068493150685</v>
      </c>
    </row>
    <row r="9" spans="1:27" x14ac:dyDescent="0.2">
      <c r="A9" s="5">
        <v>4</v>
      </c>
      <c r="B9" s="5" t="str">
        <f>VLOOKUP(C9,'augjul cfs'!$B$5:$O$94,14,FALSE)</f>
        <v>2010-11</v>
      </c>
      <c r="C9" s="18">
        <f>LARGE('augjul cfs'!$B$5:$B$94,'augjul cfs rank'!$A9)</f>
        <v>450</v>
      </c>
      <c r="D9" s="5" t="str">
        <f>VLOOKUP(E9,'augjul cfs'!$C$5:$O$94,13,FALSE)</f>
        <v>1982-83</v>
      </c>
      <c r="E9" s="18">
        <f>LARGE('augjul cfs'!$C$5:$C$94,'augjul cfs rank'!$A9)</f>
        <v>447</v>
      </c>
      <c r="F9" s="5" t="str">
        <f>VLOOKUP(G9,'augjul cfs'!$D$5:$O$94,12,FALSE)</f>
        <v>1997-98</v>
      </c>
      <c r="G9" s="18">
        <f>LARGE('augjul cfs'!$D$5:$D$94,'augjul cfs rank'!$A9)</f>
        <v>869</v>
      </c>
      <c r="H9" s="5" t="str">
        <f>VLOOKUP(I9,'augjul cfs'!$E$5:$O$94,11,FALSE)</f>
        <v>1942-43</v>
      </c>
      <c r="I9" s="18">
        <f>LARGE('augjul cfs'!$E$5:$E$94,'augjul cfs rank'!$A9)</f>
        <v>2832</v>
      </c>
      <c r="J9" s="5" t="str">
        <f>VLOOKUP(K9,'augjul cfs'!$F$5:$O$94,10,FALSE)</f>
        <v>1981-82</v>
      </c>
      <c r="K9" s="18">
        <f>LARGE('augjul cfs'!$F$5:$F$94,'augjul cfs rank'!$A9)</f>
        <v>4720</v>
      </c>
      <c r="L9" s="5" t="str">
        <f>VLOOKUP(M9,'augjul cfs'!$G$5:$O$94,9,FALSE)</f>
        <v>1952-53</v>
      </c>
      <c r="M9" s="18">
        <f>LARGE('augjul cfs'!$G$5:$G$94,'augjul cfs rank'!$A9)</f>
        <v>3904</v>
      </c>
      <c r="N9" s="5" t="str">
        <f>VLOOKUP(O9,'augjul cfs'!$H$5:$O$94,8,FALSE)</f>
        <v>2013-14</v>
      </c>
      <c r="O9" s="18">
        <f>LARGE('augjul cfs'!$H$5:$H$94,'augjul cfs rank'!$A9)</f>
        <v>3371</v>
      </c>
      <c r="P9" s="5" t="str">
        <f>VLOOKUP(Q9,'augjul cfs'!$I$5:$O$94,7,FALSE)</f>
        <v>1931-32</v>
      </c>
      <c r="Q9" s="18">
        <f>LARGE('augjul cfs'!$I$5:$I$94,'augjul cfs rank'!$A9)</f>
        <v>3250</v>
      </c>
      <c r="R9" s="5" t="str">
        <f>VLOOKUP(S9,'augjul cfs'!$J$5:$O$94,6,FALSE)</f>
        <v>1995-96</v>
      </c>
      <c r="S9" s="18">
        <f>LARGE('augjul cfs'!$J$5:$J$94,'augjul cfs rank'!$A9)</f>
        <v>2367</v>
      </c>
      <c r="T9" s="5" t="str">
        <f>VLOOKUP(U9,'augjul cfs'!$K$5:$O$94,5,FALSE)</f>
        <v>1955-56</v>
      </c>
      <c r="U9" s="18">
        <f>LARGE('augjul cfs'!$K$5:$K$94,'augjul cfs rank'!$A9)</f>
        <v>2270</v>
      </c>
      <c r="V9" s="5" t="str">
        <f>VLOOKUP(W9,'augjul cfs'!$L$5:$O$94,4,FALSE)</f>
        <v>2010-11</v>
      </c>
      <c r="W9" s="18">
        <f>LARGE('augjul cfs'!$L$5:$L$94,'augjul cfs rank'!$A9)</f>
        <v>2003</v>
      </c>
      <c r="X9" s="5" t="str">
        <f>VLOOKUP(Y9,'augjul cfs'!$M$5:$O$94,3,FALSE)</f>
        <v>1970-71</v>
      </c>
      <c r="Y9" s="18">
        <f>LARGE('augjul cfs'!$M$5:$M$94,'augjul cfs rank'!$A9)</f>
        <v>835</v>
      </c>
      <c r="Z9" s="5" t="str">
        <f>VLOOKUP(AA9,'augjul cfs'!$N$5:$O$94,2,FALSE)</f>
        <v>1971-72</v>
      </c>
      <c r="AA9" s="18">
        <f>LARGE('augjul cfs'!$N$5:$N$94,'augjul cfs rank'!$A9)</f>
        <v>1665.2301369863014</v>
      </c>
    </row>
    <row r="10" spans="1:27" x14ac:dyDescent="0.2">
      <c r="A10" s="5">
        <v>5</v>
      </c>
      <c r="B10" s="5" t="str">
        <f>VLOOKUP(C10,'augjul cfs'!$B$5:$O$94,14,FALSE)</f>
        <v>1952-53</v>
      </c>
      <c r="C10" s="18">
        <f>LARGE('augjul cfs'!$B$5:$B$94,'augjul cfs rank'!$A10)</f>
        <v>441</v>
      </c>
      <c r="D10" s="5" t="str">
        <f>VLOOKUP(E10,'augjul cfs'!$C$5:$O$94,13,FALSE)</f>
        <v>1999-2000</v>
      </c>
      <c r="E10" s="18">
        <f>LARGE('augjul cfs'!$C$5:$C$94,'augjul cfs rank'!$A10)</f>
        <v>442</v>
      </c>
      <c r="F10" s="5" t="str">
        <f>VLOOKUP(G10,'augjul cfs'!$D$5:$O$94,12,FALSE)</f>
        <v>1962-63</v>
      </c>
      <c r="G10" s="18">
        <f>LARGE('augjul cfs'!$D$5:$D$94,'augjul cfs rank'!$A10)</f>
        <v>856</v>
      </c>
      <c r="H10" s="5" t="str">
        <f>VLOOKUP(I10,'augjul cfs'!$E$5:$O$94,11,FALSE)</f>
        <v>1950-51</v>
      </c>
      <c r="I10" s="18">
        <f>LARGE('augjul cfs'!$E$5:$E$94,'augjul cfs rank'!$A10)</f>
        <v>2541</v>
      </c>
      <c r="J10" s="5" t="str">
        <f>VLOOKUP(K10,'augjul cfs'!$F$5:$O$94,10,FALSE)</f>
        <v>1942-43</v>
      </c>
      <c r="K10" s="18">
        <f>LARGE('augjul cfs'!$F$5:$F$94,'augjul cfs rank'!$A10)</f>
        <v>4575</v>
      </c>
      <c r="L10" s="5" t="str">
        <f>VLOOKUP(M10,'augjul cfs'!$G$5:$O$94,9,FALSE)</f>
        <v>1964-65</v>
      </c>
      <c r="M10" s="18">
        <f>LARGE('augjul cfs'!$G$5:$G$94,'augjul cfs rank'!$A10)</f>
        <v>3639</v>
      </c>
      <c r="N10" s="5" t="str">
        <f>VLOOKUP(O10,'augjul cfs'!$H$5:$O$94,8,FALSE)</f>
        <v>1957-58</v>
      </c>
      <c r="O10" s="18">
        <f>LARGE('augjul cfs'!$H$5:$H$94,'augjul cfs rank'!$A10)</f>
        <v>3312</v>
      </c>
      <c r="P10" s="5" t="str">
        <f>VLOOKUP(Q10,'augjul cfs'!$I$5:$O$94,7,FALSE)</f>
        <v>2011-12</v>
      </c>
      <c r="Q10" s="18">
        <f>LARGE('augjul cfs'!$I$5:$I$94,'augjul cfs rank'!$A10)</f>
        <v>3077</v>
      </c>
      <c r="R10" s="5" t="str">
        <f>VLOOKUP(S10,'augjul cfs'!$J$5:$O$94,6,FALSE)</f>
        <v>1951-52</v>
      </c>
      <c r="S10" s="18">
        <f>LARGE('augjul cfs'!$J$5:$J$94,'augjul cfs rank'!$A10)</f>
        <v>2237</v>
      </c>
      <c r="T10" s="5" t="str">
        <f>VLOOKUP(U10,'augjul cfs'!$K$5:$O$94,5,FALSE)</f>
        <v>1970-71</v>
      </c>
      <c r="U10" s="18">
        <f>LARGE('augjul cfs'!$K$5:$K$94,'augjul cfs rank'!$A10)</f>
        <v>2250</v>
      </c>
      <c r="V10" s="5" t="str">
        <f>VLOOKUP(W10,'augjul cfs'!$L$5:$O$94,4,FALSE)</f>
        <v>1936-37</v>
      </c>
      <c r="W10" s="18">
        <f>LARGE('augjul cfs'!$L$5:$L$94,'augjul cfs rank'!$A10)</f>
        <v>2000</v>
      </c>
      <c r="X10" s="5" t="str">
        <f>VLOOKUP(Y10,'augjul cfs'!$M$5:$O$94,3,FALSE)</f>
        <v>1998-99</v>
      </c>
      <c r="Y10" s="18">
        <f>LARGE('augjul cfs'!$M$5:$M$94,'augjul cfs rank'!$A10)</f>
        <v>819</v>
      </c>
      <c r="Z10" s="5" t="str">
        <f>VLOOKUP(AA10,'augjul cfs'!$N$5:$O$94,2,FALSE)</f>
        <v>1942-43</v>
      </c>
      <c r="AA10" s="18">
        <f>LARGE('augjul cfs'!$N$5:$N$94,'augjul cfs rank'!$A10)</f>
        <v>1645.013698630137</v>
      </c>
    </row>
    <row r="11" spans="1:27" x14ac:dyDescent="0.2">
      <c r="A11" s="5">
        <v>6</v>
      </c>
      <c r="B11" s="5" t="str">
        <f>VLOOKUP(C11,'augjul cfs'!$B$5:$O$94,14,FALSE)</f>
        <v>1974-75</v>
      </c>
      <c r="C11" s="18">
        <f>LARGE('augjul cfs'!$B$5:$B$94,'augjul cfs rank'!$A11)</f>
        <v>436</v>
      </c>
      <c r="D11" s="5" t="str">
        <f>VLOOKUP(E11,'augjul cfs'!$C$5:$O$94,13,FALSE)</f>
        <v>2012-13</v>
      </c>
      <c r="E11" s="18">
        <f>LARGE('augjul cfs'!$C$5:$C$94,'augjul cfs rank'!$A11)</f>
        <v>441</v>
      </c>
      <c r="F11" s="5" t="str">
        <f>VLOOKUP(G11,'augjul cfs'!$D$5:$O$94,12,FALSE)</f>
        <v>1951-52</v>
      </c>
      <c r="G11" s="18">
        <f>LARGE('augjul cfs'!$D$5:$D$94,'augjul cfs rank'!$A11)</f>
        <v>806</v>
      </c>
      <c r="H11" s="5" t="str">
        <f>VLOOKUP(I11,'augjul cfs'!$E$5:$O$94,11,FALSE)</f>
        <v>1953-54</v>
      </c>
      <c r="I11" s="18">
        <f>LARGE('augjul cfs'!$E$5:$E$94,'augjul cfs rank'!$A11)</f>
        <v>2383</v>
      </c>
      <c r="J11" s="5" t="str">
        <f>VLOOKUP(K11,'augjul cfs'!$F$5:$O$94,10,FALSE)</f>
        <v>1995-96</v>
      </c>
      <c r="K11" s="18">
        <f>LARGE('augjul cfs'!$F$5:$F$94,'augjul cfs rank'!$A11)</f>
        <v>3716</v>
      </c>
      <c r="L11" s="5" t="str">
        <f>VLOOKUP(M11,'augjul cfs'!$G$5:$O$94,9,FALSE)</f>
        <v>1973-74</v>
      </c>
      <c r="M11" s="18">
        <f>LARGE('augjul cfs'!$G$5:$G$94,'augjul cfs rank'!$A11)</f>
        <v>3591</v>
      </c>
      <c r="N11" s="5" t="str">
        <f>VLOOKUP(O11,'augjul cfs'!$H$5:$O$94,8,FALSE)</f>
        <v>1952-53</v>
      </c>
      <c r="O11" s="18">
        <f>LARGE('augjul cfs'!$H$5:$H$94,'augjul cfs rank'!$A11)</f>
        <v>3012</v>
      </c>
      <c r="P11" s="5" t="str">
        <f>VLOOKUP(Q11,'augjul cfs'!$I$5:$O$94,7,FALSE)</f>
        <v>1988-89</v>
      </c>
      <c r="Q11" s="18">
        <f>LARGE('augjul cfs'!$I$5:$I$94,'augjul cfs rank'!$A11)</f>
        <v>2964</v>
      </c>
      <c r="R11" s="5" t="str">
        <f>VLOOKUP(S11,'augjul cfs'!$J$5:$O$94,6,FALSE)</f>
        <v>1937-38</v>
      </c>
      <c r="S11" s="18">
        <f>LARGE('augjul cfs'!$J$5:$J$94,'augjul cfs rank'!$A11)</f>
        <v>2193</v>
      </c>
      <c r="T11" s="5" t="str">
        <f>VLOOKUP(U11,'augjul cfs'!$K$5:$O$94,5,FALSE)</f>
        <v>1970-71</v>
      </c>
      <c r="U11" s="18">
        <f>LARGE('augjul cfs'!$K$5:$K$94,'augjul cfs rank'!$A11)</f>
        <v>2250</v>
      </c>
      <c r="V11" s="5" t="str">
        <f>VLOOKUP(W11,'augjul cfs'!$L$5:$O$94,4,FALSE)</f>
        <v>1949-50</v>
      </c>
      <c r="W11" s="18">
        <f>LARGE('augjul cfs'!$L$5:$L$94,'augjul cfs rank'!$A11)</f>
        <v>1992</v>
      </c>
      <c r="X11" s="5" t="str">
        <f>VLOOKUP(Y11,'augjul cfs'!$M$5:$O$94,3,FALSE)</f>
        <v>1949-50</v>
      </c>
      <c r="Y11" s="18">
        <f>LARGE('augjul cfs'!$M$5:$M$94,'augjul cfs rank'!$A11)</f>
        <v>803</v>
      </c>
      <c r="Z11" s="5" t="str">
        <f>VLOOKUP(AA11,'augjul cfs'!$N$5:$O$94,2,FALSE)</f>
        <v>1995-96</v>
      </c>
      <c r="AA11" s="18">
        <f>LARGE('augjul cfs'!$N$5:$N$94,'augjul cfs rank'!$A11)</f>
        <v>1629.0356164383561</v>
      </c>
    </row>
    <row r="12" spans="1:27" x14ac:dyDescent="0.2">
      <c r="A12" s="5">
        <v>7</v>
      </c>
      <c r="B12" s="5" t="str">
        <f>VLOOKUP(C12,'augjul cfs'!$B$5:$O$94,14,FALSE)</f>
        <v>2012-13</v>
      </c>
      <c r="C12" s="18">
        <f>LARGE('augjul cfs'!$B$5:$B$94,'augjul cfs rank'!$A12)</f>
        <v>433</v>
      </c>
      <c r="D12" s="5" t="str">
        <f>VLOOKUP(E12,'augjul cfs'!$C$5:$O$94,13,FALSE)</f>
        <v>2011-12</v>
      </c>
      <c r="E12" s="18">
        <f>LARGE('augjul cfs'!$C$5:$C$94,'augjul cfs rank'!$A12)</f>
        <v>436</v>
      </c>
      <c r="F12" s="5" t="str">
        <f>VLOOKUP(G12,'augjul cfs'!$D$5:$O$94,12,FALSE)</f>
        <v>1982-83</v>
      </c>
      <c r="G12" s="18">
        <f>LARGE('augjul cfs'!$D$5:$D$94,'augjul cfs rank'!$A12)</f>
        <v>799</v>
      </c>
      <c r="H12" s="5" t="str">
        <f>VLOOKUP(I12,'augjul cfs'!$E$5:$O$94,11,FALSE)</f>
        <v>1977-78</v>
      </c>
      <c r="I12" s="18">
        <f>LARGE('augjul cfs'!$E$5:$E$94,'augjul cfs rank'!$A12)</f>
        <v>2093</v>
      </c>
      <c r="J12" s="5" t="str">
        <f>VLOOKUP(K12,'augjul cfs'!$F$5:$O$94,10,FALSE)</f>
        <v>1973-74</v>
      </c>
      <c r="K12" s="18">
        <f>LARGE('augjul cfs'!$F$5:$F$94,'augjul cfs rank'!$A12)</f>
        <v>3588</v>
      </c>
      <c r="L12" s="5" t="str">
        <f>VLOOKUP(M12,'augjul cfs'!$G$5:$O$94,9,FALSE)</f>
        <v>1955-56</v>
      </c>
      <c r="M12" s="18">
        <f>LARGE('augjul cfs'!$G$5:$G$94,'augjul cfs rank'!$A12)</f>
        <v>3496</v>
      </c>
      <c r="N12" s="5" t="str">
        <f>VLOOKUP(O12,'augjul cfs'!$H$5:$O$94,8,FALSE)</f>
        <v>1950-51</v>
      </c>
      <c r="O12" s="18">
        <f>LARGE('augjul cfs'!$H$5:$H$94,'augjul cfs rank'!$A12)</f>
        <v>2881</v>
      </c>
      <c r="P12" s="5" t="str">
        <f>VLOOKUP(Q12,'augjul cfs'!$I$5:$O$94,7,FALSE)</f>
        <v>2013-14</v>
      </c>
      <c r="Q12" s="18">
        <f>LARGE('augjul cfs'!$I$5:$I$94,'augjul cfs rank'!$A12)</f>
        <v>2776</v>
      </c>
      <c r="R12" s="5" t="str">
        <f>VLOOKUP(S12,'augjul cfs'!$J$5:$O$94,6,FALSE)</f>
        <v>2010-11</v>
      </c>
      <c r="S12" s="18">
        <f>LARGE('augjul cfs'!$J$5:$J$94,'augjul cfs rank'!$A12)</f>
        <v>2186</v>
      </c>
      <c r="T12" s="5" t="str">
        <f>VLOOKUP(U12,'augjul cfs'!$K$5:$O$94,5,FALSE)</f>
        <v>1936-37</v>
      </c>
      <c r="U12" s="18">
        <f>LARGE('augjul cfs'!$K$5:$K$94,'augjul cfs rank'!$A12)</f>
        <v>2235</v>
      </c>
      <c r="V12" s="5" t="str">
        <f>VLOOKUP(W12,'augjul cfs'!$L$5:$O$94,4,FALSE)</f>
        <v>1963-64</v>
      </c>
      <c r="W12" s="18">
        <f>LARGE('augjul cfs'!$L$5:$L$94,'augjul cfs rank'!$A12)</f>
        <v>1889</v>
      </c>
      <c r="X12" s="5" t="str">
        <f>VLOOKUP(Y12,'augjul cfs'!$M$5:$O$94,3,FALSE)</f>
        <v>1951-52</v>
      </c>
      <c r="Y12" s="18">
        <f>LARGE('augjul cfs'!$M$5:$M$94,'augjul cfs rank'!$A12)</f>
        <v>790</v>
      </c>
      <c r="Z12" s="5" t="str">
        <f>VLOOKUP(AA12,'augjul cfs'!$N$5:$O$94,2,FALSE)</f>
        <v>1950-51</v>
      </c>
      <c r="AA12" s="18">
        <f>LARGE('augjul cfs'!$N$5:$N$94,'augjul cfs rank'!$A12)</f>
        <v>1609.0931506849315</v>
      </c>
    </row>
    <row r="13" spans="1:27" x14ac:dyDescent="0.2">
      <c r="A13" s="5">
        <v>8</v>
      </c>
      <c r="B13" s="5" t="str">
        <f>VLOOKUP(C13,'augjul cfs'!$B$5:$O$94,14,FALSE)</f>
        <v>1983-84</v>
      </c>
      <c r="C13" s="18">
        <f>LARGE('augjul cfs'!$B$5:$B$94,'augjul cfs rank'!$A13)</f>
        <v>427</v>
      </c>
      <c r="D13" s="5" t="str">
        <f>VLOOKUP(E13,'augjul cfs'!$C$5:$O$94,13,FALSE)</f>
        <v>1971-72</v>
      </c>
      <c r="E13" s="18">
        <f>LARGE('augjul cfs'!$C$5:$C$94,'augjul cfs rank'!$A13)</f>
        <v>429</v>
      </c>
      <c r="F13" s="5" t="str">
        <f>VLOOKUP(G13,'augjul cfs'!$D$5:$O$94,12,FALSE)</f>
        <v>1956-57</v>
      </c>
      <c r="G13" s="18">
        <f>LARGE('augjul cfs'!$D$5:$D$94,'augjul cfs rank'!$A13)</f>
        <v>733</v>
      </c>
      <c r="H13" s="5" t="str">
        <f>VLOOKUP(I13,'augjul cfs'!$E$5:$O$94,11,FALSE)</f>
        <v>1998-99</v>
      </c>
      <c r="I13" s="18">
        <f>LARGE('augjul cfs'!$E$5:$E$94,'augjul cfs rank'!$A13)</f>
        <v>2024</v>
      </c>
      <c r="J13" s="5" t="str">
        <f>VLOOKUP(K13,'augjul cfs'!$F$5:$O$94,10,FALSE)</f>
        <v>1977-78</v>
      </c>
      <c r="K13" s="18">
        <f>LARGE('augjul cfs'!$F$5:$F$94,'augjul cfs rank'!$A13)</f>
        <v>3334</v>
      </c>
      <c r="L13" s="5" t="str">
        <f>VLOOKUP(M13,'augjul cfs'!$G$5:$O$94,9,FALSE)</f>
        <v>1996-97</v>
      </c>
      <c r="M13" s="18">
        <f>LARGE('augjul cfs'!$G$5:$G$94,'augjul cfs rank'!$A13)</f>
        <v>3377</v>
      </c>
      <c r="N13" s="5" t="str">
        <f>VLOOKUP(O13,'augjul cfs'!$H$5:$O$94,8,FALSE)</f>
        <v>1982-83</v>
      </c>
      <c r="O13" s="18">
        <f>LARGE('augjul cfs'!$H$5:$H$94,'augjul cfs rank'!$A13)</f>
        <v>2859</v>
      </c>
      <c r="P13" s="5" t="str">
        <f>VLOOKUP(Q13,'augjul cfs'!$I$5:$O$94,7,FALSE)</f>
        <v>1956-57</v>
      </c>
      <c r="Q13" s="18">
        <f>LARGE('augjul cfs'!$I$5:$I$94,'augjul cfs rank'!$A13)</f>
        <v>2700</v>
      </c>
      <c r="R13" s="5" t="str">
        <f>VLOOKUP(S13,'augjul cfs'!$J$5:$O$94,6,FALSE)</f>
        <v>2016-17</v>
      </c>
      <c r="S13" s="18">
        <f>LARGE('augjul cfs'!$J$5:$J$94,'augjul cfs rank'!$A13)</f>
        <v>2159</v>
      </c>
      <c r="T13" s="5" t="str">
        <f>VLOOKUP(U13,'augjul cfs'!$K$5:$O$94,5,FALSE)</f>
        <v>1932-33</v>
      </c>
      <c r="U13" s="18">
        <f>LARGE('augjul cfs'!$K$5:$K$94,'augjul cfs rank'!$A13)</f>
        <v>2210</v>
      </c>
      <c r="V13" s="5" t="str">
        <f>VLOOKUP(W13,'augjul cfs'!$L$5:$O$94,4,FALSE)</f>
        <v>1983-84</v>
      </c>
      <c r="W13" s="18">
        <f>LARGE('augjul cfs'!$L$5:$L$94,'augjul cfs rank'!$A13)</f>
        <v>1857</v>
      </c>
      <c r="X13" s="5" t="str">
        <f>VLOOKUP(Y13,'augjul cfs'!$M$5:$O$94,3,FALSE)</f>
        <v>1973-74</v>
      </c>
      <c r="Y13" s="18">
        <f>LARGE('augjul cfs'!$M$5:$M$94,'augjul cfs rank'!$A13)</f>
        <v>768</v>
      </c>
      <c r="Z13" s="5" t="str">
        <f>VLOOKUP(AA13,'augjul cfs'!$N$5:$O$94,2,FALSE)</f>
        <v>1981-82</v>
      </c>
      <c r="AA13" s="18">
        <f>LARGE('augjul cfs'!$N$5:$N$94,'augjul cfs rank'!$A13)</f>
        <v>1601.1068493150685</v>
      </c>
    </row>
    <row r="14" spans="1:27" x14ac:dyDescent="0.2">
      <c r="A14" s="5">
        <v>9</v>
      </c>
      <c r="B14" s="5" t="str">
        <f>VLOOKUP(C14,'augjul cfs'!$B$5:$O$94,14,FALSE)</f>
        <v>1953-54</v>
      </c>
      <c r="C14" s="18">
        <f>LARGE('augjul cfs'!$B$5:$B$94,'augjul cfs rank'!$A14)</f>
        <v>424</v>
      </c>
      <c r="D14" s="5" t="str">
        <f>VLOOKUP(E14,'augjul cfs'!$C$5:$O$94,13,FALSE)</f>
        <v>1984-85</v>
      </c>
      <c r="E14" s="18">
        <f>LARGE('augjul cfs'!$C$5:$C$94,'augjul cfs rank'!$A14)</f>
        <v>424</v>
      </c>
      <c r="F14" s="5" t="str">
        <f>VLOOKUP(G14,'augjul cfs'!$D$5:$O$94,12,FALSE)</f>
        <v>2017-18</v>
      </c>
      <c r="G14" s="18">
        <f>LARGE('augjul cfs'!$D$5:$D$94,'augjul cfs rank'!$A14)</f>
        <v>648</v>
      </c>
      <c r="H14" s="5" t="str">
        <f>VLOOKUP(I14,'augjul cfs'!$E$5:$O$94,11,FALSE)</f>
        <v>1968-69</v>
      </c>
      <c r="I14" s="18">
        <f>LARGE('augjul cfs'!$E$5:$E$94,'augjul cfs rank'!$A14)</f>
        <v>1936</v>
      </c>
      <c r="J14" s="5" t="str">
        <f>VLOOKUP(K14,'augjul cfs'!$F$5:$O$94,10,FALSE)</f>
        <v>1983-84</v>
      </c>
      <c r="K14" s="18">
        <f>LARGE('augjul cfs'!$F$5:$F$94,'augjul cfs rank'!$A14)</f>
        <v>3054</v>
      </c>
      <c r="L14" s="5" t="str">
        <f>VLOOKUP(M14,'augjul cfs'!$G$5:$O$94,9,FALSE)</f>
        <v>1971-72</v>
      </c>
      <c r="M14" s="18">
        <f>LARGE('augjul cfs'!$G$5:$G$94,'augjul cfs rank'!$A14)</f>
        <v>3125</v>
      </c>
      <c r="N14" s="5" t="str">
        <f>VLOOKUP(O14,'augjul cfs'!$H$5:$O$94,8,FALSE)</f>
        <v>1960-61</v>
      </c>
      <c r="O14" s="18">
        <f>LARGE('augjul cfs'!$H$5:$H$94,'augjul cfs rank'!$A14)</f>
        <v>2802</v>
      </c>
      <c r="P14" s="5" t="str">
        <f>VLOOKUP(Q14,'augjul cfs'!$I$5:$O$94,7,FALSE)</f>
        <v>1973-74</v>
      </c>
      <c r="Q14" s="18">
        <f>LARGE('augjul cfs'!$I$5:$I$94,'augjul cfs rank'!$A14)</f>
        <v>2525</v>
      </c>
      <c r="R14" s="5" t="str">
        <f>VLOOKUP(S14,'augjul cfs'!$J$5:$O$94,6,FALSE)</f>
        <v>1955-56</v>
      </c>
      <c r="S14" s="18">
        <f>LARGE('augjul cfs'!$J$5:$J$94,'augjul cfs rank'!$A14)</f>
        <v>2154</v>
      </c>
      <c r="T14" s="5" t="str">
        <f>VLOOKUP(U14,'augjul cfs'!$K$5:$O$94,5,FALSE)</f>
        <v>1998-99</v>
      </c>
      <c r="U14" s="18">
        <f>LARGE('augjul cfs'!$K$5:$K$94,'augjul cfs rank'!$A14)</f>
        <v>2190</v>
      </c>
      <c r="V14" s="5" t="str">
        <f>VLOOKUP(W14,'augjul cfs'!$L$5:$O$94,4,FALSE)</f>
        <v>1952-53</v>
      </c>
      <c r="W14" s="18">
        <f>LARGE('augjul cfs'!$L$5:$L$94,'augjul cfs rank'!$A14)</f>
        <v>1829</v>
      </c>
      <c r="X14" s="5" t="str">
        <f>VLOOKUP(Y14,'augjul cfs'!$M$5:$O$94,3,FALSE)</f>
        <v>1942-43</v>
      </c>
      <c r="Y14" s="18">
        <f>LARGE('augjul cfs'!$M$5:$M$94,'augjul cfs rank'!$A14)</f>
        <v>767</v>
      </c>
      <c r="Z14" s="5" t="str">
        <f>VLOOKUP(AA14,'augjul cfs'!$N$5:$O$94,2,FALSE)</f>
        <v>1970-71</v>
      </c>
      <c r="AA14" s="18">
        <f>LARGE('augjul cfs'!$N$5:$N$94,'augjul cfs rank'!$A14)</f>
        <v>1581.5452054794521</v>
      </c>
    </row>
    <row r="15" spans="1:27" x14ac:dyDescent="0.2">
      <c r="A15" s="5">
        <v>10</v>
      </c>
      <c r="B15" s="5" t="str">
        <f>VLOOKUP(C15,'augjul cfs'!$B$5:$O$94,14,FALSE)</f>
        <v>1943-44</v>
      </c>
      <c r="C15" s="18">
        <f>LARGE('augjul cfs'!$B$5:$B$94,'augjul cfs rank'!$A15)</f>
        <v>423</v>
      </c>
      <c r="D15" s="5" t="str">
        <f>VLOOKUP(E15,'augjul cfs'!$C$5:$O$94,13,FALSE)</f>
        <v>1997-98</v>
      </c>
      <c r="E15" s="18">
        <f>LARGE('augjul cfs'!$C$5:$C$94,'augjul cfs rank'!$A15)</f>
        <v>418</v>
      </c>
      <c r="F15" s="5" t="str">
        <f>VLOOKUP(G15,'augjul cfs'!$D$5:$O$94,12,FALSE)</f>
        <v>1985-86</v>
      </c>
      <c r="G15" s="18">
        <f>LARGE('augjul cfs'!$D$5:$D$94,'augjul cfs rank'!$A15)</f>
        <v>637</v>
      </c>
      <c r="H15" s="5" t="str">
        <f>VLOOKUP(I15,'augjul cfs'!$E$5:$O$94,11,FALSE)</f>
        <v>1946-47</v>
      </c>
      <c r="I15" s="18">
        <f>LARGE('augjul cfs'!$E$5:$E$94,'augjul cfs rank'!$A15)</f>
        <v>1871</v>
      </c>
      <c r="J15" s="5" t="str">
        <f>VLOOKUP(K15,'augjul cfs'!$F$5:$O$94,10,FALSE)</f>
        <v>1945-46</v>
      </c>
      <c r="K15" s="18">
        <f>LARGE('augjul cfs'!$F$5:$F$94,'augjul cfs rank'!$A15)</f>
        <v>3051</v>
      </c>
      <c r="L15" s="5" t="str">
        <f>VLOOKUP(M15,'augjul cfs'!$G$5:$O$94,9,FALSE)</f>
        <v>1935-36</v>
      </c>
      <c r="M15" s="18">
        <f>LARGE('augjul cfs'!$G$5:$G$94,'augjul cfs rank'!$A15)</f>
        <v>2887</v>
      </c>
      <c r="N15" s="5" t="str">
        <f>VLOOKUP(O15,'augjul cfs'!$H$5:$O$94,8,FALSE)</f>
        <v>1960-61</v>
      </c>
      <c r="O15" s="18">
        <f>LARGE('augjul cfs'!$H$5:$H$94,'augjul cfs rank'!$A15)</f>
        <v>2802</v>
      </c>
      <c r="P15" s="5" t="str">
        <f>VLOOKUP(Q15,'augjul cfs'!$I$5:$O$94,7,FALSE)</f>
        <v>1959-60</v>
      </c>
      <c r="Q15" s="18">
        <f>LARGE('augjul cfs'!$I$5:$I$94,'augjul cfs rank'!$A15)</f>
        <v>2389</v>
      </c>
      <c r="R15" s="5" t="str">
        <f>VLOOKUP(S15,'augjul cfs'!$J$5:$O$94,6,FALSE)</f>
        <v>1988-89</v>
      </c>
      <c r="S15" s="18">
        <f>LARGE('augjul cfs'!$J$5:$J$94,'augjul cfs rank'!$A15)</f>
        <v>2127</v>
      </c>
      <c r="T15" s="5" t="str">
        <f>VLOOKUP(U15,'augjul cfs'!$K$5:$O$94,5,FALSE)</f>
        <v>1959-60</v>
      </c>
      <c r="U15" s="18">
        <f>LARGE('augjul cfs'!$K$5:$K$94,'augjul cfs rank'!$A15)</f>
        <v>2154</v>
      </c>
      <c r="V15" s="5" t="str">
        <f>VLOOKUP(W15,'augjul cfs'!$L$5:$O$94,4,FALSE)</f>
        <v>1947-48</v>
      </c>
      <c r="W15" s="18">
        <f>LARGE('augjul cfs'!$L$5:$L$94,'augjul cfs rank'!$A15)</f>
        <v>1803</v>
      </c>
      <c r="X15" s="5" t="str">
        <f>VLOOKUP(Y15,'augjul cfs'!$M$5:$O$94,3,FALSE)</f>
        <v>1982-83</v>
      </c>
      <c r="Y15" s="18">
        <f>LARGE('augjul cfs'!$M$5:$M$94,'augjul cfs rank'!$A15)</f>
        <v>738</v>
      </c>
      <c r="Z15" s="5" t="str">
        <f>VLOOKUP(AA15,'augjul cfs'!$N$5:$O$94,2,FALSE)</f>
        <v>1998-99</v>
      </c>
      <c r="AA15" s="18">
        <f>LARGE('augjul cfs'!$N$5:$N$94,'augjul cfs rank'!$A15)</f>
        <v>1549.8438356164384</v>
      </c>
    </row>
    <row r="16" spans="1:27" x14ac:dyDescent="0.2">
      <c r="A16" s="5">
        <v>11</v>
      </c>
      <c r="B16" s="5" t="str">
        <f>VLOOKUP(C16,'augjul cfs'!$B$5:$O$94,14,FALSE)</f>
        <v>1943-44</v>
      </c>
      <c r="C16" s="18">
        <f>LARGE('augjul cfs'!$B$5:$B$94,'augjul cfs rank'!$A16)</f>
        <v>423</v>
      </c>
      <c r="D16" s="5" t="str">
        <f>VLOOKUP(E16,'augjul cfs'!$C$5:$O$94,13,FALSE)</f>
        <v>2009-10</v>
      </c>
      <c r="E16" s="18">
        <f>LARGE('augjul cfs'!$C$5:$C$94,'augjul cfs rank'!$A16)</f>
        <v>406</v>
      </c>
      <c r="F16" s="5" t="str">
        <f>VLOOKUP(G16,'augjul cfs'!$D$5:$O$94,12,FALSE)</f>
        <v>1985-86</v>
      </c>
      <c r="G16" s="18">
        <f>LARGE('augjul cfs'!$D$5:$D$94,'augjul cfs rank'!$A16)</f>
        <v>637</v>
      </c>
      <c r="H16" s="5" t="str">
        <f>VLOOKUP(I16,'augjul cfs'!$E$5:$O$94,11,FALSE)</f>
        <v>1970-71</v>
      </c>
      <c r="I16" s="18">
        <f>LARGE('augjul cfs'!$E$5:$E$94,'augjul cfs rank'!$A16)</f>
        <v>1805</v>
      </c>
      <c r="J16" s="5" t="str">
        <f>VLOOKUP(K16,'augjul cfs'!$F$5:$O$94,10,FALSE)</f>
        <v>1953-54</v>
      </c>
      <c r="K16" s="18">
        <f>LARGE('augjul cfs'!$F$5:$F$94,'augjul cfs rank'!$A16)</f>
        <v>3009</v>
      </c>
      <c r="L16" s="5" t="str">
        <f>VLOOKUP(M16,'augjul cfs'!$G$5:$O$94,9,FALSE)</f>
        <v>1942-43</v>
      </c>
      <c r="M16" s="18">
        <f>LARGE('augjul cfs'!$G$5:$G$94,'augjul cfs rank'!$A16)</f>
        <v>2763</v>
      </c>
      <c r="N16" s="5" t="str">
        <f>VLOOKUP(O16,'augjul cfs'!$H$5:$O$94,8,FALSE)</f>
        <v>2016-17</v>
      </c>
      <c r="O16" s="18">
        <f>LARGE('augjul cfs'!$H$5:$H$94,'augjul cfs rank'!$A16)</f>
        <v>2778</v>
      </c>
      <c r="P16" s="5" t="str">
        <f>VLOOKUP(Q16,'augjul cfs'!$I$5:$O$94,7,FALSE)</f>
        <v>1949-50</v>
      </c>
      <c r="Q16" s="18">
        <f>LARGE('augjul cfs'!$I$5:$I$94,'augjul cfs rank'!$A16)</f>
        <v>2366</v>
      </c>
      <c r="R16" s="5" t="str">
        <f>VLOOKUP(S16,'augjul cfs'!$J$5:$O$94,6,FALSE)</f>
        <v>1959-60</v>
      </c>
      <c r="S16" s="18">
        <f>LARGE('augjul cfs'!$J$5:$J$94,'augjul cfs rank'!$A16)</f>
        <v>2074</v>
      </c>
      <c r="T16" s="5" t="str">
        <f>VLOOKUP(U16,'augjul cfs'!$K$5:$O$94,5,FALSE)</f>
        <v>1931-32</v>
      </c>
      <c r="U16" s="18">
        <f>LARGE('augjul cfs'!$K$5:$K$94,'augjul cfs rank'!$A16)</f>
        <v>2130</v>
      </c>
      <c r="V16" s="5" t="str">
        <f>VLOOKUP(W16,'augjul cfs'!$L$5:$O$94,4,FALSE)</f>
        <v>2007-08</v>
      </c>
      <c r="W16" s="18">
        <f>LARGE('augjul cfs'!$L$5:$L$94,'augjul cfs rank'!$A16)</f>
        <v>1750</v>
      </c>
      <c r="X16" s="5" t="str">
        <f>VLOOKUP(Y16,'augjul cfs'!$M$5:$O$94,3,FALSE)</f>
        <v>1955-56</v>
      </c>
      <c r="Y16" s="18">
        <f>LARGE('augjul cfs'!$M$5:$M$94,'augjul cfs rank'!$A16)</f>
        <v>717</v>
      </c>
      <c r="Z16" s="5" t="str">
        <f>VLOOKUP(AA16,'augjul cfs'!$N$5:$O$94,2,FALSE)</f>
        <v>1964-65</v>
      </c>
      <c r="AA16" s="18">
        <f>LARGE('augjul cfs'!$N$5:$N$94,'augjul cfs rank'!$A16)</f>
        <v>1543.8794520547945</v>
      </c>
    </row>
    <row r="17" spans="1:27" x14ac:dyDescent="0.2">
      <c r="A17" s="5">
        <v>12</v>
      </c>
      <c r="B17" s="5" t="str">
        <f>VLOOKUP(C17,'augjul cfs'!$B$5:$O$94,14,FALSE)</f>
        <v>1971-72</v>
      </c>
      <c r="C17" s="18">
        <f>LARGE('augjul cfs'!$B$5:$B$94,'augjul cfs rank'!$A17)</f>
        <v>421</v>
      </c>
      <c r="D17" s="5" t="str">
        <f>VLOOKUP(E17,'augjul cfs'!$C$5:$O$94,13,FALSE)</f>
        <v>1989-90</v>
      </c>
      <c r="E17" s="18">
        <f>LARGE('augjul cfs'!$C$5:$C$94,'augjul cfs rank'!$A17)</f>
        <v>396</v>
      </c>
      <c r="F17" s="5" t="str">
        <f>VLOOKUP(G17,'augjul cfs'!$D$5:$O$94,12,FALSE)</f>
        <v>1984-85</v>
      </c>
      <c r="G17" s="18">
        <f>LARGE('augjul cfs'!$D$5:$D$94,'augjul cfs rank'!$A17)</f>
        <v>629</v>
      </c>
      <c r="H17" s="5" t="str">
        <f>VLOOKUP(I17,'augjul cfs'!$E$5:$O$94,11,FALSE)</f>
        <v>1986-87</v>
      </c>
      <c r="I17" s="18">
        <f>LARGE('augjul cfs'!$E$5:$E$94,'augjul cfs rank'!$A17)</f>
        <v>1729</v>
      </c>
      <c r="J17" s="5" t="str">
        <f>VLOOKUP(K17,'augjul cfs'!$F$5:$O$94,10,FALSE)</f>
        <v>2005-06</v>
      </c>
      <c r="K17" s="18">
        <f>LARGE('augjul cfs'!$F$5:$F$94,'augjul cfs rank'!$A17)</f>
        <v>2958</v>
      </c>
      <c r="L17" s="5" t="str">
        <f>VLOOKUP(M17,'augjul cfs'!$G$5:$O$94,9,FALSE)</f>
        <v>1975-76</v>
      </c>
      <c r="M17" s="18">
        <f>LARGE('augjul cfs'!$G$5:$G$94,'augjul cfs rank'!$A17)</f>
        <v>2742</v>
      </c>
      <c r="N17" s="5" t="str">
        <f>VLOOKUP(O17,'augjul cfs'!$H$5:$O$94,8,FALSE)</f>
        <v>1953-54</v>
      </c>
      <c r="O17" s="18">
        <f>LARGE('augjul cfs'!$H$5:$H$94,'augjul cfs rank'!$A17)</f>
        <v>2579</v>
      </c>
      <c r="P17" s="5" t="str">
        <f>VLOOKUP(Q17,'augjul cfs'!$I$5:$O$94,7,FALSE)</f>
        <v>2015-16</v>
      </c>
      <c r="Q17" s="18">
        <f>LARGE('augjul cfs'!$I$5:$I$94,'augjul cfs rank'!$A17)</f>
        <v>2277</v>
      </c>
      <c r="R17" s="5" t="str">
        <f>VLOOKUP(S17,'augjul cfs'!$J$5:$O$94,6,FALSE)</f>
        <v>1931-32</v>
      </c>
      <c r="S17" s="18">
        <f>LARGE('augjul cfs'!$J$5:$J$94,'augjul cfs rank'!$A17)</f>
        <v>2050</v>
      </c>
      <c r="T17" s="5" t="str">
        <f>VLOOKUP(U17,'augjul cfs'!$K$5:$O$94,5,FALSE)</f>
        <v>1962-63</v>
      </c>
      <c r="U17" s="18">
        <f>LARGE('augjul cfs'!$K$5:$K$94,'augjul cfs rank'!$A17)</f>
        <v>2128</v>
      </c>
      <c r="V17" s="5" t="str">
        <f>VLOOKUP(W17,'augjul cfs'!$L$5:$O$94,4,FALSE)</f>
        <v>1998-99</v>
      </c>
      <c r="W17" s="18">
        <f>LARGE('augjul cfs'!$L$5:$L$94,'augjul cfs rank'!$A17)</f>
        <v>1743</v>
      </c>
      <c r="X17" s="5" t="str">
        <f>VLOOKUP(Y17,'augjul cfs'!$M$5:$O$94,3,FALSE)</f>
        <v>1974-75</v>
      </c>
      <c r="Y17" s="18">
        <f>LARGE('augjul cfs'!$M$5:$M$94,'augjul cfs rank'!$A17)</f>
        <v>709</v>
      </c>
      <c r="Z17" s="5" t="str">
        <f>VLOOKUP(AA17,'augjul cfs'!$N$5:$O$94,2,FALSE)</f>
        <v>2016-17</v>
      </c>
      <c r="AA17" s="18">
        <f>LARGE('augjul cfs'!$N$5:$N$94,'augjul cfs rank'!$A17)</f>
        <v>1539.2575342465752</v>
      </c>
    </row>
    <row r="18" spans="1:27" x14ac:dyDescent="0.2">
      <c r="A18" s="5">
        <v>13</v>
      </c>
      <c r="B18" s="5" t="str">
        <f>VLOOKUP(C18,'augjul cfs'!$B$5:$O$94,14,FALSE)</f>
        <v>1993-94</v>
      </c>
      <c r="C18" s="18">
        <f>LARGE('augjul cfs'!$B$5:$B$94,'augjul cfs rank'!$A18)</f>
        <v>420</v>
      </c>
      <c r="D18" s="5" t="str">
        <f>VLOOKUP(E18,'augjul cfs'!$C$5:$O$94,13,FALSE)</f>
        <v>1985-86</v>
      </c>
      <c r="E18" s="18">
        <f>LARGE('augjul cfs'!$C$5:$C$94,'augjul cfs rank'!$A18)</f>
        <v>395</v>
      </c>
      <c r="F18" s="5" t="str">
        <f>VLOOKUP(G18,'augjul cfs'!$D$5:$O$94,12,FALSE)</f>
        <v>1996-97</v>
      </c>
      <c r="G18" s="18">
        <f>LARGE('augjul cfs'!$D$5:$D$94,'augjul cfs rank'!$A18)</f>
        <v>594</v>
      </c>
      <c r="H18" s="5" t="str">
        <f>VLOOKUP(I18,'augjul cfs'!$E$5:$O$94,11,FALSE)</f>
        <v>1963-64</v>
      </c>
      <c r="I18" s="18">
        <f>LARGE('augjul cfs'!$E$5:$E$94,'augjul cfs rank'!$A18)</f>
        <v>1703</v>
      </c>
      <c r="J18" s="5" t="str">
        <f>VLOOKUP(K18,'augjul cfs'!$F$5:$O$94,10,FALSE)</f>
        <v>2014-15</v>
      </c>
      <c r="K18" s="18">
        <f>LARGE('augjul cfs'!$F$5:$F$94,'augjul cfs rank'!$A18)</f>
        <v>2955</v>
      </c>
      <c r="L18" s="5" t="str">
        <f>VLOOKUP(M18,'augjul cfs'!$G$5:$O$94,9,FALSE)</f>
        <v>1950-51</v>
      </c>
      <c r="M18" s="18">
        <f>LARGE('augjul cfs'!$G$5:$G$94,'augjul cfs rank'!$A18)</f>
        <v>2713</v>
      </c>
      <c r="N18" s="5" t="str">
        <f>VLOOKUP(O18,'augjul cfs'!$H$5:$O$94,8,FALSE)</f>
        <v>1962-63</v>
      </c>
      <c r="O18" s="18">
        <f>LARGE('augjul cfs'!$H$5:$H$94,'augjul cfs rank'!$A18)</f>
        <v>2486</v>
      </c>
      <c r="P18" s="5" t="str">
        <f>VLOOKUP(Q18,'augjul cfs'!$I$5:$O$94,7,FALSE)</f>
        <v>1937-38</v>
      </c>
      <c r="Q18" s="18">
        <f>LARGE('augjul cfs'!$I$5:$I$94,'augjul cfs rank'!$A18)</f>
        <v>2276</v>
      </c>
      <c r="R18" s="5" t="str">
        <f>VLOOKUP(S18,'augjul cfs'!$J$5:$O$94,6,FALSE)</f>
        <v>2001-02</v>
      </c>
      <c r="S18" s="18">
        <f>LARGE('augjul cfs'!$J$5:$J$94,'augjul cfs rank'!$A18)</f>
        <v>2023</v>
      </c>
      <c r="T18" s="5" t="str">
        <f>VLOOKUP(U18,'augjul cfs'!$K$5:$O$94,5,FALSE)</f>
        <v>1944-45</v>
      </c>
      <c r="U18" s="18">
        <f>LARGE('augjul cfs'!$K$5:$K$94,'augjul cfs rank'!$A18)</f>
        <v>2126</v>
      </c>
      <c r="V18" s="5" t="str">
        <f>VLOOKUP(W18,'augjul cfs'!$L$5:$O$94,4,FALSE)</f>
        <v>1954-55</v>
      </c>
      <c r="W18" s="18">
        <f>LARGE('augjul cfs'!$L$5:$L$94,'augjul cfs rank'!$A18)</f>
        <v>1723</v>
      </c>
      <c r="X18" s="5" t="str">
        <f>VLOOKUP(Y18,'augjul cfs'!$M$5:$O$94,3,FALSE)</f>
        <v>1983-84</v>
      </c>
      <c r="Y18" s="18">
        <f>LARGE('augjul cfs'!$M$5:$M$94,'augjul cfs rank'!$A18)</f>
        <v>672</v>
      </c>
      <c r="Z18" s="5" t="str">
        <f>VLOOKUP(AA18,'augjul cfs'!$N$5:$O$94,2,FALSE)</f>
        <v>1983-84</v>
      </c>
      <c r="AA18" s="18">
        <f>LARGE('augjul cfs'!$N$5:$N$94,'augjul cfs rank'!$A18)</f>
        <v>1535.186301369863</v>
      </c>
    </row>
    <row r="19" spans="1:27" x14ac:dyDescent="0.2">
      <c r="A19" s="5">
        <v>14</v>
      </c>
      <c r="B19" s="5" t="str">
        <f>VLOOKUP(C19,'augjul cfs'!$B$5:$O$94,14,FALSE)</f>
        <v>1989-90</v>
      </c>
      <c r="C19" s="18">
        <f>LARGE('augjul cfs'!$B$5:$B$94,'augjul cfs rank'!$A19)</f>
        <v>418</v>
      </c>
      <c r="D19" s="5" t="str">
        <f>VLOOKUP(E19,'augjul cfs'!$C$5:$O$94,13,FALSE)</f>
        <v>2008-09</v>
      </c>
      <c r="E19" s="18">
        <f>LARGE('augjul cfs'!$C$5:$C$94,'augjul cfs rank'!$A19)</f>
        <v>393</v>
      </c>
      <c r="F19" s="5" t="str">
        <f>VLOOKUP(G19,'augjul cfs'!$D$5:$O$94,12,FALSE)</f>
        <v>1943-44</v>
      </c>
      <c r="G19" s="18">
        <f>LARGE('augjul cfs'!$D$5:$D$94,'augjul cfs rank'!$A19)</f>
        <v>587</v>
      </c>
      <c r="H19" s="5" t="str">
        <f>VLOOKUP(I19,'augjul cfs'!$E$5:$O$94,11,FALSE)</f>
        <v>1955-56</v>
      </c>
      <c r="I19" s="18">
        <f>LARGE('augjul cfs'!$E$5:$E$94,'augjul cfs rank'!$A19)</f>
        <v>1694</v>
      </c>
      <c r="J19" s="5" t="str">
        <f>VLOOKUP(K19,'augjul cfs'!$F$5:$O$94,10,FALSE)</f>
        <v>2006-07</v>
      </c>
      <c r="K19" s="18">
        <f>LARGE('augjul cfs'!$F$5:$F$94,'augjul cfs rank'!$A19)</f>
        <v>2885</v>
      </c>
      <c r="L19" s="5" t="str">
        <f>VLOOKUP(M19,'augjul cfs'!$G$5:$O$94,9,FALSE)</f>
        <v>1997-98</v>
      </c>
      <c r="M19" s="18">
        <f>LARGE('augjul cfs'!$G$5:$G$94,'augjul cfs rank'!$A19)</f>
        <v>2689</v>
      </c>
      <c r="N19" s="5" t="str">
        <f>VLOOKUP(O19,'augjul cfs'!$H$5:$O$94,8,FALSE)</f>
        <v>1994-95</v>
      </c>
      <c r="O19" s="18">
        <f>LARGE('augjul cfs'!$H$5:$H$94,'augjul cfs rank'!$A19)</f>
        <v>2402</v>
      </c>
      <c r="P19" s="5" t="str">
        <f>VLOOKUP(Q19,'augjul cfs'!$I$5:$O$94,7,FALSE)</f>
        <v>2010-11</v>
      </c>
      <c r="Q19" s="18">
        <f>LARGE('augjul cfs'!$I$5:$I$94,'augjul cfs rank'!$A19)</f>
        <v>2203</v>
      </c>
      <c r="R19" s="5" t="str">
        <f>VLOOKUP(S19,'augjul cfs'!$J$5:$O$94,6,FALSE)</f>
        <v>1961-62</v>
      </c>
      <c r="S19" s="18">
        <f>LARGE('augjul cfs'!$J$5:$J$94,'augjul cfs rank'!$A19)</f>
        <v>1935</v>
      </c>
      <c r="T19" s="5" t="str">
        <f>VLOOKUP(U19,'augjul cfs'!$K$5:$O$94,5,FALSE)</f>
        <v>2016-17</v>
      </c>
      <c r="U19" s="18">
        <f>LARGE('augjul cfs'!$K$5:$K$94,'augjul cfs rank'!$A19)</f>
        <v>2118</v>
      </c>
      <c r="V19" s="5" t="str">
        <f>VLOOKUP(W19,'augjul cfs'!$L$5:$O$94,4,FALSE)</f>
        <v>1992-93</v>
      </c>
      <c r="W19" s="18">
        <f>LARGE('augjul cfs'!$L$5:$L$94,'augjul cfs rank'!$A19)</f>
        <v>1717</v>
      </c>
      <c r="X19" s="5" t="str">
        <f>VLOOKUP(Y19,'augjul cfs'!$M$5:$O$94,3,FALSE)</f>
        <v>2007-08</v>
      </c>
      <c r="Y19" s="18">
        <f>LARGE('augjul cfs'!$M$5:$M$94,'augjul cfs rank'!$A19)</f>
        <v>660</v>
      </c>
      <c r="Z19" s="5" t="str">
        <f>VLOOKUP(AA19,'augjul cfs'!$N$5:$O$94,2,FALSE)</f>
        <v>2010-11</v>
      </c>
      <c r="AA19" s="18">
        <f>LARGE('augjul cfs'!$N$5:$N$94,'augjul cfs rank'!$A19)</f>
        <v>1496.7726027397259</v>
      </c>
    </row>
    <row r="20" spans="1:27" x14ac:dyDescent="0.2">
      <c r="A20" s="5">
        <v>15</v>
      </c>
      <c r="B20" s="5" t="str">
        <f>VLOOKUP(C20,'augjul cfs'!$B$5:$O$94,14,FALSE)</f>
        <v>1982-83</v>
      </c>
      <c r="C20" s="18">
        <f>LARGE('augjul cfs'!$B$5:$B$94,'augjul cfs rank'!$A20)</f>
        <v>412</v>
      </c>
      <c r="D20" s="5" t="str">
        <f>VLOOKUP(E20,'augjul cfs'!$C$5:$O$94,13,FALSE)</f>
        <v>1952-53</v>
      </c>
      <c r="E20" s="18">
        <f>LARGE('augjul cfs'!$C$5:$C$94,'augjul cfs rank'!$A20)</f>
        <v>388</v>
      </c>
      <c r="F20" s="5" t="str">
        <f>VLOOKUP(G20,'augjul cfs'!$D$5:$O$94,12,FALSE)</f>
        <v>1975-76</v>
      </c>
      <c r="G20" s="18">
        <f>LARGE('augjul cfs'!$D$5:$D$94,'augjul cfs rank'!$A20)</f>
        <v>568</v>
      </c>
      <c r="H20" s="5" t="str">
        <f>VLOOKUP(I20,'augjul cfs'!$E$5:$O$94,11,FALSE)</f>
        <v>1961-62</v>
      </c>
      <c r="I20" s="18">
        <f>LARGE('augjul cfs'!$E$5:$E$94,'augjul cfs rank'!$A20)</f>
        <v>1679</v>
      </c>
      <c r="J20" s="5" t="str">
        <f>VLOOKUP(K20,'augjul cfs'!$F$5:$O$94,10,FALSE)</f>
        <v>1998-99</v>
      </c>
      <c r="K20" s="18">
        <f>LARGE('augjul cfs'!$F$5:$F$94,'augjul cfs rank'!$A20)</f>
        <v>2880</v>
      </c>
      <c r="L20" s="5" t="str">
        <f>VLOOKUP(M20,'augjul cfs'!$G$5:$O$94,9,FALSE)</f>
        <v>1979-80</v>
      </c>
      <c r="M20" s="18">
        <f>LARGE('augjul cfs'!$G$5:$G$94,'augjul cfs rank'!$A20)</f>
        <v>2644</v>
      </c>
      <c r="N20" s="5" t="str">
        <f>VLOOKUP(O20,'augjul cfs'!$H$5:$O$94,8,FALSE)</f>
        <v>1983-84</v>
      </c>
      <c r="O20" s="18">
        <f>LARGE('augjul cfs'!$H$5:$H$94,'augjul cfs rank'!$A20)</f>
        <v>2373</v>
      </c>
      <c r="P20" s="5" t="str">
        <f>VLOOKUP(Q20,'augjul cfs'!$I$5:$O$94,7,FALSE)</f>
        <v>1970-71</v>
      </c>
      <c r="Q20" s="18">
        <f>LARGE('augjul cfs'!$I$5:$I$94,'augjul cfs rank'!$A20)</f>
        <v>2169</v>
      </c>
      <c r="R20" s="5" t="str">
        <f>VLOOKUP(S20,'augjul cfs'!$J$5:$O$94,6,FALSE)</f>
        <v>1983-84</v>
      </c>
      <c r="S20" s="18">
        <f>LARGE('augjul cfs'!$J$5:$J$94,'augjul cfs rank'!$A20)</f>
        <v>1923</v>
      </c>
      <c r="T20" s="5" t="str">
        <f>VLOOKUP(U20,'augjul cfs'!$K$5:$O$94,5,FALSE)</f>
        <v>1983-84</v>
      </c>
      <c r="U20" s="18">
        <f>LARGE('augjul cfs'!$K$5:$K$94,'augjul cfs rank'!$A20)</f>
        <v>2098</v>
      </c>
      <c r="V20" s="5" t="str">
        <f>VLOOKUP(W20,'augjul cfs'!$L$5:$O$94,4,FALSE)</f>
        <v>1970-71</v>
      </c>
      <c r="W20" s="18">
        <f>LARGE('augjul cfs'!$L$5:$L$94,'augjul cfs rank'!$A20)</f>
        <v>1704</v>
      </c>
      <c r="X20" s="5" t="str">
        <f>VLOOKUP(Y20,'augjul cfs'!$M$5:$O$94,3,FALSE)</f>
        <v>1954-55</v>
      </c>
      <c r="Y20" s="18">
        <f>LARGE('augjul cfs'!$M$5:$M$94,'augjul cfs rank'!$A20)</f>
        <v>657</v>
      </c>
      <c r="Z20" s="5" t="str">
        <f>VLOOKUP(AA20,'augjul cfs'!$N$5:$O$94,2,FALSE)</f>
        <v>1982-83</v>
      </c>
      <c r="AA20" s="18">
        <f>LARGE('augjul cfs'!$N$5:$N$94,'augjul cfs rank'!$A20)</f>
        <v>1457.7534246575342</v>
      </c>
    </row>
    <row r="21" spans="1:27" x14ac:dyDescent="0.2">
      <c r="A21" s="5">
        <v>16</v>
      </c>
      <c r="B21" s="5" t="str">
        <f>VLOOKUP(C21,'augjul cfs'!$B$5:$O$94,14,FALSE)</f>
        <v>1954-55</v>
      </c>
      <c r="C21" s="18">
        <f>LARGE('augjul cfs'!$B$5:$B$94,'augjul cfs rank'!$A21)</f>
        <v>411</v>
      </c>
      <c r="D21" s="5" t="str">
        <f>VLOOKUP(E21,'augjul cfs'!$C$5:$O$94,13,FALSE)</f>
        <v>1990-91</v>
      </c>
      <c r="E21" s="18">
        <f>LARGE('augjul cfs'!$C$5:$C$94,'augjul cfs rank'!$A21)</f>
        <v>387</v>
      </c>
      <c r="F21" s="5" t="str">
        <f>VLOOKUP(G21,'augjul cfs'!$D$5:$O$94,12,FALSE)</f>
        <v>2009-10</v>
      </c>
      <c r="G21" s="18">
        <f>LARGE('augjul cfs'!$D$5:$D$94,'augjul cfs rank'!$A21)</f>
        <v>545</v>
      </c>
      <c r="H21" s="5" t="str">
        <f>VLOOKUP(I21,'augjul cfs'!$E$5:$O$94,11,FALSE)</f>
        <v>2017-18</v>
      </c>
      <c r="I21" s="18">
        <f>LARGE('augjul cfs'!$E$5:$E$94,'augjul cfs rank'!$A21)</f>
        <v>1645</v>
      </c>
      <c r="J21" s="5" t="str">
        <f>VLOOKUP(K21,'augjul cfs'!$F$5:$O$94,10,FALSE)</f>
        <v>1982-83</v>
      </c>
      <c r="K21" s="18">
        <f>LARGE('augjul cfs'!$F$5:$F$94,'augjul cfs rank'!$A21)</f>
        <v>2860</v>
      </c>
      <c r="L21" s="5" t="str">
        <f>VLOOKUP(M21,'augjul cfs'!$G$5:$O$94,9,FALSE)</f>
        <v>1947-48</v>
      </c>
      <c r="M21" s="18">
        <f>LARGE('augjul cfs'!$G$5:$G$94,'augjul cfs rank'!$A21)</f>
        <v>2617</v>
      </c>
      <c r="N21" s="5" t="str">
        <f>VLOOKUP(O21,'augjul cfs'!$H$5:$O$94,8,FALSE)</f>
        <v>1929-30</v>
      </c>
      <c r="O21" s="18">
        <f>LARGE('augjul cfs'!$H$5:$H$94,'augjul cfs rank'!$A21)</f>
        <v>2350</v>
      </c>
      <c r="P21" s="5" t="str">
        <f>VLOOKUP(Q21,'augjul cfs'!$I$5:$O$94,7,FALSE)</f>
        <v>1982-83</v>
      </c>
      <c r="Q21" s="18">
        <f>LARGE('augjul cfs'!$I$5:$I$94,'augjul cfs rank'!$A21)</f>
        <v>2145</v>
      </c>
      <c r="R21" s="5" t="str">
        <f>VLOOKUP(S21,'augjul cfs'!$J$5:$O$94,6,FALSE)</f>
        <v>1948-49</v>
      </c>
      <c r="S21" s="18">
        <f>LARGE('augjul cfs'!$J$5:$J$94,'augjul cfs rank'!$A21)</f>
        <v>1919</v>
      </c>
      <c r="T21" s="5" t="str">
        <f>VLOOKUP(U21,'augjul cfs'!$K$5:$O$94,5,FALSE)</f>
        <v>1974-75</v>
      </c>
      <c r="U21" s="18">
        <f>LARGE('augjul cfs'!$K$5:$K$94,'augjul cfs rank'!$A21)</f>
        <v>2066</v>
      </c>
      <c r="V21" s="5" t="str">
        <f>VLOOKUP(W21,'augjul cfs'!$L$5:$O$94,4,FALSE)</f>
        <v>1942-43</v>
      </c>
      <c r="W21" s="18">
        <f>LARGE('augjul cfs'!$L$5:$L$94,'augjul cfs rank'!$A21)</f>
        <v>1620</v>
      </c>
      <c r="X21" s="5" t="str">
        <f>VLOOKUP(Y21,'augjul cfs'!$M$5:$O$94,3,FALSE)</f>
        <v>1963-64</v>
      </c>
      <c r="Y21" s="18">
        <f>LARGE('augjul cfs'!$M$5:$M$94,'augjul cfs rank'!$A21)</f>
        <v>649</v>
      </c>
      <c r="Z21" s="5" t="str">
        <f>VLOOKUP(AA21,'augjul cfs'!$N$5:$O$94,2,FALSE)</f>
        <v>1953-54</v>
      </c>
      <c r="AA21" s="18">
        <f>LARGE('augjul cfs'!$N$5:$N$94,'augjul cfs rank'!$A21)</f>
        <v>1450.5506849315068</v>
      </c>
    </row>
    <row r="22" spans="1:27" x14ac:dyDescent="0.2">
      <c r="A22" s="5">
        <v>17</v>
      </c>
      <c r="B22" s="5" t="str">
        <f>VLOOKUP(C22,'augjul cfs'!$B$5:$O$94,14,FALSE)</f>
        <v>1956-57</v>
      </c>
      <c r="C22" s="18">
        <f>LARGE('augjul cfs'!$B$5:$B$94,'augjul cfs rank'!$A22)</f>
        <v>410</v>
      </c>
      <c r="D22" s="5" t="str">
        <f>VLOOKUP(E22,'augjul cfs'!$C$5:$O$94,13,FALSE)</f>
        <v>1990-91</v>
      </c>
      <c r="E22" s="18">
        <f>LARGE('augjul cfs'!$C$5:$C$94,'augjul cfs rank'!$A22)</f>
        <v>387</v>
      </c>
      <c r="F22" s="5" t="str">
        <f>VLOOKUP(G22,'augjul cfs'!$D$5:$O$94,12,FALSE)</f>
        <v>2013-14</v>
      </c>
      <c r="G22" s="18">
        <f>LARGE('augjul cfs'!$D$5:$D$94,'augjul cfs rank'!$A22)</f>
        <v>544</v>
      </c>
      <c r="H22" s="5" t="str">
        <f>VLOOKUP(I22,'augjul cfs'!$E$5:$O$94,11,FALSE)</f>
        <v>1937-38</v>
      </c>
      <c r="I22" s="18">
        <f>LARGE('augjul cfs'!$E$5:$E$94,'augjul cfs rank'!$A22)</f>
        <v>1609</v>
      </c>
      <c r="J22" s="5" t="str">
        <f>VLOOKUP(K22,'augjul cfs'!$F$5:$O$94,10,FALSE)</f>
        <v>2015-16</v>
      </c>
      <c r="K22" s="18">
        <f>LARGE('augjul cfs'!$F$5:$F$94,'augjul cfs rank'!$A22)</f>
        <v>2765</v>
      </c>
      <c r="L22" s="5" t="str">
        <f>VLOOKUP(M22,'augjul cfs'!$G$5:$O$94,9,FALSE)</f>
        <v>1945-46</v>
      </c>
      <c r="M22" s="18">
        <f>LARGE('augjul cfs'!$G$5:$G$94,'augjul cfs rank'!$A22)</f>
        <v>2566</v>
      </c>
      <c r="N22" s="5" t="str">
        <f>VLOOKUP(O22,'augjul cfs'!$H$5:$O$94,8,FALSE)</f>
        <v>1967-68</v>
      </c>
      <c r="O22" s="18">
        <f>LARGE('augjul cfs'!$H$5:$H$94,'augjul cfs rank'!$A22)</f>
        <v>2304</v>
      </c>
      <c r="P22" s="5" t="str">
        <f>VLOOKUP(Q22,'augjul cfs'!$I$5:$O$94,7,FALSE)</f>
        <v>1983-84</v>
      </c>
      <c r="Q22" s="18">
        <f>LARGE('augjul cfs'!$I$5:$I$94,'augjul cfs rank'!$A22)</f>
        <v>2127</v>
      </c>
      <c r="R22" s="5" t="str">
        <f>VLOOKUP(S22,'augjul cfs'!$J$5:$O$94,6,FALSE)</f>
        <v>1942-43</v>
      </c>
      <c r="S22" s="18">
        <f>LARGE('augjul cfs'!$J$5:$J$94,'augjul cfs rank'!$A22)</f>
        <v>1915</v>
      </c>
      <c r="T22" s="5" t="str">
        <f>VLOOKUP(U22,'augjul cfs'!$K$5:$O$94,5,FALSE)</f>
        <v>2010-11</v>
      </c>
      <c r="U22" s="18">
        <f>LARGE('augjul cfs'!$K$5:$K$94,'augjul cfs rank'!$A22)</f>
        <v>2054</v>
      </c>
      <c r="V22" s="5" t="str">
        <f>VLOOKUP(W22,'augjul cfs'!$L$5:$O$94,4,FALSE)</f>
        <v>1974-75</v>
      </c>
      <c r="W22" s="18">
        <f>LARGE('augjul cfs'!$L$5:$L$94,'augjul cfs rank'!$A22)</f>
        <v>1587</v>
      </c>
      <c r="X22" s="5" t="str">
        <f>VLOOKUP(Y22,'augjul cfs'!$M$5:$O$94,3,FALSE)</f>
        <v>1947-48</v>
      </c>
      <c r="Y22" s="18">
        <f>LARGE('augjul cfs'!$M$5:$M$94,'augjul cfs rank'!$A22)</f>
        <v>645</v>
      </c>
      <c r="Z22" s="5" t="str">
        <f>VLOOKUP(AA22,'augjul cfs'!$N$5:$O$94,2,FALSE)</f>
        <v>1992-93</v>
      </c>
      <c r="AA22" s="18">
        <f>LARGE('augjul cfs'!$N$5:$N$94,'augjul cfs rank'!$A22)</f>
        <v>1387.2438356164384</v>
      </c>
    </row>
    <row r="23" spans="1:27" x14ac:dyDescent="0.2">
      <c r="A23" s="5">
        <v>18</v>
      </c>
      <c r="B23" s="5" t="str">
        <f>VLOOKUP(C23,'augjul cfs'!$B$5:$O$94,14,FALSE)</f>
        <v>2013-14</v>
      </c>
      <c r="C23" s="18">
        <f>LARGE('augjul cfs'!$B$5:$B$94,'augjul cfs rank'!$A23)</f>
        <v>404</v>
      </c>
      <c r="D23" s="5" t="str">
        <f>VLOOKUP(E23,'augjul cfs'!$C$5:$O$94,13,FALSE)</f>
        <v>2000-01</v>
      </c>
      <c r="E23" s="18">
        <f>LARGE('augjul cfs'!$C$5:$C$94,'augjul cfs rank'!$A23)</f>
        <v>386</v>
      </c>
      <c r="F23" s="5" t="str">
        <f>VLOOKUP(G23,'augjul cfs'!$D$5:$O$94,12,FALSE)</f>
        <v>1979-80</v>
      </c>
      <c r="G23" s="18">
        <f>LARGE('augjul cfs'!$D$5:$D$94,'augjul cfs rank'!$A23)</f>
        <v>529</v>
      </c>
      <c r="H23" s="5" t="str">
        <f>VLOOKUP(I23,'augjul cfs'!$E$5:$O$94,11,FALSE)</f>
        <v>2014-15</v>
      </c>
      <c r="I23" s="18">
        <f>LARGE('augjul cfs'!$E$5:$E$94,'augjul cfs rank'!$A23)</f>
        <v>1594</v>
      </c>
      <c r="J23" s="5" t="str">
        <f>VLOOKUP(K23,'augjul cfs'!$F$5:$O$94,10,FALSE)</f>
        <v>1950-51</v>
      </c>
      <c r="K23" s="18">
        <f>LARGE('augjul cfs'!$F$5:$F$94,'augjul cfs rank'!$A23)</f>
        <v>2748</v>
      </c>
      <c r="L23" s="5" t="str">
        <f>VLOOKUP(M23,'augjul cfs'!$G$5:$O$94,9,FALSE)</f>
        <v>2011-12</v>
      </c>
      <c r="M23" s="18">
        <f>LARGE('augjul cfs'!$G$5:$G$94,'augjul cfs rank'!$A23)</f>
        <v>2481</v>
      </c>
      <c r="N23" s="5" t="str">
        <f>VLOOKUP(O23,'augjul cfs'!$H$5:$O$94,8,FALSE)</f>
        <v>1998-99</v>
      </c>
      <c r="O23" s="18">
        <f>LARGE('augjul cfs'!$H$5:$H$94,'augjul cfs rank'!$A23)</f>
        <v>2298</v>
      </c>
      <c r="P23" s="5" t="str">
        <f>VLOOKUP(Q23,'augjul cfs'!$I$5:$O$94,7,FALSE)</f>
        <v>1938-39</v>
      </c>
      <c r="Q23" s="18">
        <f>LARGE('augjul cfs'!$I$5:$I$94,'augjul cfs rank'!$A23)</f>
        <v>2112</v>
      </c>
      <c r="R23" s="5" t="str">
        <f>VLOOKUP(S23,'augjul cfs'!$J$5:$O$94,6,FALSE)</f>
        <v>1984-85</v>
      </c>
      <c r="S23" s="18">
        <f>LARGE('augjul cfs'!$J$5:$J$94,'augjul cfs rank'!$A23)</f>
        <v>1903</v>
      </c>
      <c r="T23" s="5" t="str">
        <f>VLOOKUP(U23,'augjul cfs'!$K$5:$O$94,5,FALSE)</f>
        <v>1937-38</v>
      </c>
      <c r="U23" s="18">
        <f>LARGE('augjul cfs'!$K$5:$K$94,'augjul cfs rank'!$A23)</f>
        <v>1977</v>
      </c>
      <c r="V23" s="5" t="str">
        <f>VLOOKUP(W23,'augjul cfs'!$L$5:$O$94,4,FALSE)</f>
        <v>1955-56</v>
      </c>
      <c r="W23" s="18">
        <f>LARGE('augjul cfs'!$L$5:$L$94,'augjul cfs rank'!$A23)</f>
        <v>1505</v>
      </c>
      <c r="X23" s="5" t="str">
        <f>VLOOKUP(Y23,'augjul cfs'!$M$5:$O$94,3,FALSE)</f>
        <v>1981-82</v>
      </c>
      <c r="Y23" s="18">
        <f>LARGE('augjul cfs'!$M$5:$M$94,'augjul cfs rank'!$A23)</f>
        <v>628</v>
      </c>
      <c r="Z23" s="5" t="str">
        <f>VLOOKUP(AA23,'augjul cfs'!$N$5:$O$94,2,FALSE)</f>
        <v>1937-38</v>
      </c>
      <c r="AA23" s="18">
        <f>LARGE('augjul cfs'!$N$5:$N$94,'augjul cfs rank'!$A23)</f>
        <v>1373.5232876712328</v>
      </c>
    </row>
    <row r="24" spans="1:27" x14ac:dyDescent="0.2">
      <c r="A24" s="5">
        <v>19</v>
      </c>
      <c r="B24" s="5" t="str">
        <f>VLOOKUP(C24,'augjul cfs'!$B$5:$O$94,14,FALSE)</f>
        <v>1948-49</v>
      </c>
      <c r="C24" s="18">
        <f>LARGE('augjul cfs'!$B$5:$B$94,'augjul cfs rank'!$A24)</f>
        <v>400</v>
      </c>
      <c r="D24" s="5" t="str">
        <f>VLOOKUP(E24,'augjul cfs'!$C$5:$O$94,13,FALSE)</f>
        <v>2000-01</v>
      </c>
      <c r="E24" s="18">
        <f>LARGE('augjul cfs'!$C$5:$C$94,'augjul cfs rank'!$A24)</f>
        <v>386</v>
      </c>
      <c r="F24" s="5" t="str">
        <f>VLOOKUP(G24,'augjul cfs'!$D$5:$O$94,12,FALSE)</f>
        <v>1986-87</v>
      </c>
      <c r="G24" s="18">
        <f>LARGE('augjul cfs'!$D$5:$D$94,'augjul cfs rank'!$A24)</f>
        <v>525</v>
      </c>
      <c r="H24" s="5" t="str">
        <f>VLOOKUP(I24,'augjul cfs'!$E$5:$O$94,11,FALSE)</f>
        <v>1966-67</v>
      </c>
      <c r="I24" s="18">
        <f>LARGE('augjul cfs'!$E$5:$E$94,'augjul cfs rank'!$A24)</f>
        <v>1559</v>
      </c>
      <c r="J24" s="5" t="str">
        <f>VLOOKUP(K24,'augjul cfs'!$F$5:$O$94,10,FALSE)</f>
        <v>2010-11</v>
      </c>
      <c r="K24" s="18">
        <f>LARGE('augjul cfs'!$F$5:$F$94,'augjul cfs rank'!$A24)</f>
        <v>2742</v>
      </c>
      <c r="L24" s="5" t="str">
        <f>VLOOKUP(M24,'augjul cfs'!$G$5:$O$94,9,FALSE)</f>
        <v>2010-11</v>
      </c>
      <c r="M24" s="18">
        <f>LARGE('augjul cfs'!$G$5:$G$94,'augjul cfs rank'!$A24)</f>
        <v>2442</v>
      </c>
      <c r="N24" s="5" t="str">
        <f>VLOOKUP(O24,'augjul cfs'!$H$5:$O$94,8,FALSE)</f>
        <v>1949-50</v>
      </c>
      <c r="O24" s="18">
        <f>LARGE('augjul cfs'!$H$5:$H$94,'augjul cfs rank'!$A24)</f>
        <v>2224</v>
      </c>
      <c r="P24" s="5" t="str">
        <f>VLOOKUP(Q24,'augjul cfs'!$I$5:$O$94,7,FALSE)</f>
        <v>1960-61</v>
      </c>
      <c r="Q24" s="18">
        <f>LARGE('augjul cfs'!$I$5:$I$94,'augjul cfs rank'!$A24)</f>
        <v>2079</v>
      </c>
      <c r="R24" s="5" t="str">
        <f>VLOOKUP(S24,'augjul cfs'!$J$5:$O$94,6,FALSE)</f>
        <v>1973-74</v>
      </c>
      <c r="S24" s="18">
        <f>LARGE('augjul cfs'!$J$5:$J$94,'augjul cfs rank'!$A24)</f>
        <v>1876</v>
      </c>
      <c r="T24" s="5" t="str">
        <f>VLOOKUP(U24,'augjul cfs'!$K$5:$O$94,5,FALSE)</f>
        <v>1949-50</v>
      </c>
      <c r="U24" s="18">
        <f>LARGE('augjul cfs'!$K$5:$K$94,'augjul cfs rank'!$A24)</f>
        <v>1942</v>
      </c>
      <c r="V24" s="5" t="str">
        <f>VLOOKUP(W24,'augjul cfs'!$L$5:$O$94,4,FALSE)</f>
        <v>1931-32</v>
      </c>
      <c r="W24" s="18">
        <f>LARGE('augjul cfs'!$L$5:$L$94,'augjul cfs rank'!$A24)</f>
        <v>1425</v>
      </c>
      <c r="X24" s="5" t="str">
        <f>VLOOKUP(Y24,'augjul cfs'!$M$5:$O$94,3,FALSE)</f>
        <v>1936-37</v>
      </c>
      <c r="Y24" s="18">
        <f>LARGE('augjul cfs'!$M$5:$M$94,'augjul cfs rank'!$A24)</f>
        <v>617</v>
      </c>
      <c r="Z24" s="5" t="str">
        <f>VLOOKUP(AA24,'augjul cfs'!$N$5:$O$94,2,FALSE)</f>
        <v>2005-06</v>
      </c>
      <c r="AA24" s="18">
        <f>LARGE('augjul cfs'!$N$5:$N$94,'augjul cfs rank'!$A24)</f>
        <v>1370.5369863013698</v>
      </c>
    </row>
    <row r="25" spans="1:27" x14ac:dyDescent="0.2">
      <c r="A25" s="5">
        <v>20</v>
      </c>
      <c r="B25" s="5" t="str">
        <f>VLOOKUP(C25,'augjul cfs'!$B$5:$O$94,14,FALSE)</f>
        <v>1948-49</v>
      </c>
      <c r="C25" s="18">
        <f>LARGE('augjul cfs'!$B$5:$B$94,'augjul cfs rank'!$A25)</f>
        <v>400</v>
      </c>
      <c r="D25" s="5" t="str">
        <f>VLOOKUP(E25,'augjul cfs'!$C$5:$O$94,13,FALSE)</f>
        <v>1954-55</v>
      </c>
      <c r="E25" s="18">
        <f>LARGE('augjul cfs'!$C$5:$C$94,'augjul cfs rank'!$A25)</f>
        <v>383</v>
      </c>
      <c r="F25" s="5" t="str">
        <f>VLOOKUP(G25,'augjul cfs'!$D$5:$O$94,12,FALSE)</f>
        <v>2010-11</v>
      </c>
      <c r="G25" s="18">
        <f>LARGE('augjul cfs'!$D$5:$D$94,'augjul cfs rank'!$A25)</f>
        <v>515</v>
      </c>
      <c r="H25" s="5" t="str">
        <f>VLOOKUP(I25,'augjul cfs'!$E$5:$O$94,11,FALSE)</f>
        <v>1960-61</v>
      </c>
      <c r="I25" s="18">
        <f>LARGE('augjul cfs'!$E$5:$E$94,'augjul cfs rank'!$A25)</f>
        <v>1549</v>
      </c>
      <c r="J25" s="5" t="str">
        <f>VLOOKUP(K25,'augjul cfs'!$F$5:$O$94,10,FALSE)</f>
        <v>1975-76</v>
      </c>
      <c r="K25" s="18">
        <f>LARGE('augjul cfs'!$F$5:$F$94,'augjul cfs rank'!$A25)</f>
        <v>2544</v>
      </c>
      <c r="L25" s="5" t="str">
        <f>VLOOKUP(M25,'augjul cfs'!$G$5:$O$94,9,FALSE)</f>
        <v>1998-99</v>
      </c>
      <c r="M25" s="18">
        <f>LARGE('augjul cfs'!$G$5:$G$94,'augjul cfs rank'!$A25)</f>
        <v>2427</v>
      </c>
      <c r="N25" s="5" t="str">
        <f>VLOOKUP(O25,'augjul cfs'!$H$5:$O$94,8,FALSE)</f>
        <v>1951-52</v>
      </c>
      <c r="O25" s="18">
        <f>LARGE('augjul cfs'!$H$5:$H$94,'augjul cfs rank'!$A25)</f>
        <v>2205</v>
      </c>
      <c r="P25" s="5" t="str">
        <f>VLOOKUP(Q25,'augjul cfs'!$I$5:$O$94,7,FALSE)</f>
        <v>1939-40</v>
      </c>
      <c r="Q25" s="18">
        <f>LARGE('augjul cfs'!$I$5:$I$94,'augjul cfs rank'!$A25)</f>
        <v>2011</v>
      </c>
      <c r="R25" s="5" t="str">
        <f>VLOOKUP(S25,'augjul cfs'!$J$5:$O$94,6,FALSE)</f>
        <v>1981-82</v>
      </c>
      <c r="S25" s="18">
        <f>LARGE('augjul cfs'!$J$5:$J$94,'augjul cfs rank'!$A25)</f>
        <v>1863</v>
      </c>
      <c r="T25" s="5" t="str">
        <f>VLOOKUP(U25,'augjul cfs'!$K$5:$O$94,5,FALSE)</f>
        <v>2008-09</v>
      </c>
      <c r="U25" s="18">
        <f>LARGE('augjul cfs'!$K$5:$K$94,'augjul cfs rank'!$A25)</f>
        <v>1918</v>
      </c>
      <c r="V25" s="5" t="str">
        <f>VLOOKUP(W25,'augjul cfs'!$L$5:$O$94,4,FALSE)</f>
        <v>1957-58</v>
      </c>
      <c r="W25" s="18">
        <f>LARGE('augjul cfs'!$L$5:$L$94,'augjul cfs rank'!$A25)</f>
        <v>1367</v>
      </c>
      <c r="X25" s="5" t="str">
        <f>VLOOKUP(Y25,'augjul cfs'!$M$5:$O$94,3,FALSE)</f>
        <v>1945-46</v>
      </c>
      <c r="Y25" s="18">
        <f>LARGE('augjul cfs'!$M$5:$M$94,'augjul cfs rank'!$A25)</f>
        <v>596</v>
      </c>
      <c r="Z25" s="5" t="str">
        <f>VLOOKUP(AA25,'augjul cfs'!$N$5:$O$94,2,FALSE)</f>
        <v>1951-52</v>
      </c>
      <c r="AA25" s="18">
        <f>LARGE('augjul cfs'!$N$5:$N$94,'augjul cfs rank'!$A25)</f>
        <v>1359.841095890411</v>
      </c>
    </row>
    <row r="26" spans="1:27" x14ac:dyDescent="0.2">
      <c r="A26" s="5">
        <v>21</v>
      </c>
      <c r="B26" s="5" t="str">
        <f>VLOOKUP(C26,'augjul cfs'!$B$5:$O$94,14,FALSE)</f>
        <v>2004-05</v>
      </c>
      <c r="C26" s="18">
        <f>LARGE('augjul cfs'!$B$5:$B$94,'augjul cfs rank'!$A26)</f>
        <v>399</v>
      </c>
      <c r="D26" s="5" t="str">
        <f>VLOOKUP(E26,'augjul cfs'!$C$5:$O$94,13,FALSE)</f>
        <v>1974-75</v>
      </c>
      <c r="E26" s="18">
        <f>LARGE('augjul cfs'!$C$5:$C$94,'augjul cfs rank'!$A26)</f>
        <v>382</v>
      </c>
      <c r="F26" s="5" t="str">
        <f>VLOOKUP(G26,'augjul cfs'!$D$5:$O$94,12,FALSE)</f>
        <v>2012-13</v>
      </c>
      <c r="G26" s="18">
        <f>LARGE('augjul cfs'!$D$5:$D$94,'augjul cfs rank'!$A26)</f>
        <v>511</v>
      </c>
      <c r="H26" s="5" t="str">
        <f>VLOOKUP(I26,'augjul cfs'!$E$5:$O$94,11,FALSE)</f>
        <v>1983-84</v>
      </c>
      <c r="I26" s="18">
        <f>LARGE('augjul cfs'!$E$5:$E$94,'augjul cfs rank'!$A26)</f>
        <v>1542</v>
      </c>
      <c r="J26" s="5" t="str">
        <f>VLOOKUP(K26,'augjul cfs'!$F$5:$O$94,10,FALSE)</f>
        <v>1980-81</v>
      </c>
      <c r="K26" s="18">
        <f>LARGE('augjul cfs'!$F$5:$F$94,'augjul cfs rank'!$A26)</f>
        <v>2470</v>
      </c>
      <c r="L26" s="5" t="str">
        <f>VLOOKUP(M26,'augjul cfs'!$G$5:$O$94,9,FALSE)</f>
        <v>1995-96</v>
      </c>
      <c r="M26" s="18">
        <f>LARGE('augjul cfs'!$G$5:$G$94,'augjul cfs rank'!$A26)</f>
        <v>2400</v>
      </c>
      <c r="N26" s="5" t="str">
        <f>VLOOKUP(O26,'augjul cfs'!$H$5:$O$94,8,FALSE)</f>
        <v>1956-57</v>
      </c>
      <c r="O26" s="18">
        <f>LARGE('augjul cfs'!$H$5:$H$94,'augjul cfs rank'!$A26)</f>
        <v>2118</v>
      </c>
      <c r="P26" s="5" t="str">
        <f>VLOOKUP(Q26,'augjul cfs'!$I$5:$O$94,7,FALSE)</f>
        <v>2002-03</v>
      </c>
      <c r="Q26" s="18">
        <f>LARGE('augjul cfs'!$I$5:$I$94,'augjul cfs rank'!$A26)</f>
        <v>1975</v>
      </c>
      <c r="R26" s="5" t="str">
        <f>VLOOKUP(S26,'augjul cfs'!$J$5:$O$94,6,FALSE)</f>
        <v>1932-33</v>
      </c>
      <c r="S26" s="18">
        <f>LARGE('augjul cfs'!$J$5:$J$94,'augjul cfs rank'!$A26)</f>
        <v>1850</v>
      </c>
      <c r="T26" s="5" t="str">
        <f>VLOOKUP(U26,'augjul cfs'!$K$5:$O$94,5,FALSE)</f>
        <v>1951-52</v>
      </c>
      <c r="U26" s="18">
        <f>LARGE('augjul cfs'!$K$5:$K$94,'augjul cfs rank'!$A26)</f>
        <v>1909</v>
      </c>
      <c r="V26" s="5" t="str">
        <f>VLOOKUP(W26,'augjul cfs'!$L$5:$O$94,4,FALSE)</f>
        <v>1951-52</v>
      </c>
      <c r="W26" s="18">
        <f>LARGE('augjul cfs'!$L$5:$L$94,'augjul cfs rank'!$A26)</f>
        <v>1300</v>
      </c>
      <c r="X26" s="5" t="str">
        <f>VLOOKUP(Y26,'augjul cfs'!$M$5:$O$94,3,FALSE)</f>
        <v>2011-12</v>
      </c>
      <c r="Y26" s="18">
        <f>LARGE('augjul cfs'!$M$5:$M$94,'augjul cfs rank'!$A26)</f>
        <v>580</v>
      </c>
      <c r="Z26" s="5" t="str">
        <f>VLOOKUP(AA26,'augjul cfs'!$N$5:$O$94,2,FALSE)</f>
        <v>1952-53</v>
      </c>
      <c r="AA26" s="18">
        <f>LARGE('augjul cfs'!$N$5:$N$94,'augjul cfs rank'!$A26)</f>
        <v>1357.2547945205479</v>
      </c>
    </row>
    <row r="27" spans="1:27" x14ac:dyDescent="0.2">
      <c r="A27" s="5">
        <v>22</v>
      </c>
      <c r="B27" s="5" t="str">
        <f>VLOOKUP(C27,'augjul cfs'!$B$5:$O$94,14,FALSE)</f>
        <v>1950-51</v>
      </c>
      <c r="C27" s="18">
        <f>LARGE('augjul cfs'!$B$5:$B$94,'augjul cfs rank'!$A27)</f>
        <v>397</v>
      </c>
      <c r="D27" s="5" t="str">
        <f>VLOOKUP(E27,'augjul cfs'!$C$5:$O$94,13,FALSE)</f>
        <v>2017-18</v>
      </c>
      <c r="E27" s="18">
        <f>LARGE('augjul cfs'!$C$5:$C$94,'augjul cfs rank'!$A27)</f>
        <v>381</v>
      </c>
      <c r="F27" s="5" t="str">
        <f>VLOOKUP(G27,'augjul cfs'!$D$5:$O$94,12,FALSE)</f>
        <v>1955-56</v>
      </c>
      <c r="G27" s="18">
        <f>LARGE('augjul cfs'!$D$5:$D$94,'augjul cfs rank'!$A27)</f>
        <v>493</v>
      </c>
      <c r="H27" s="5" t="str">
        <f>VLOOKUP(I27,'augjul cfs'!$E$5:$O$94,11,FALSE)</f>
        <v>1991-92</v>
      </c>
      <c r="I27" s="18">
        <f>LARGE('augjul cfs'!$E$5:$E$94,'augjul cfs rank'!$A27)</f>
        <v>1523</v>
      </c>
      <c r="J27" s="5" t="str">
        <f>VLOOKUP(K27,'augjul cfs'!$F$5:$O$94,10,FALSE)</f>
        <v>2012-13</v>
      </c>
      <c r="K27" s="18">
        <f>LARGE('augjul cfs'!$F$5:$F$94,'augjul cfs rank'!$A27)</f>
        <v>2388</v>
      </c>
      <c r="L27" s="5" t="str">
        <f>VLOOKUP(M27,'augjul cfs'!$G$5:$O$94,9,FALSE)</f>
        <v>2015-16</v>
      </c>
      <c r="M27" s="18">
        <f>LARGE('augjul cfs'!$G$5:$G$94,'augjul cfs rank'!$A27)</f>
        <v>2340</v>
      </c>
      <c r="N27" s="5" t="str">
        <f>VLOOKUP(O27,'augjul cfs'!$H$5:$O$94,8,FALSE)</f>
        <v>1999-2000</v>
      </c>
      <c r="O27" s="18">
        <f>LARGE('augjul cfs'!$H$5:$H$94,'augjul cfs rank'!$A27)</f>
        <v>2113</v>
      </c>
      <c r="P27" s="5" t="str">
        <f>VLOOKUP(Q27,'augjul cfs'!$I$5:$O$94,7,FALSE)</f>
        <v>1985-86</v>
      </c>
      <c r="Q27" s="18">
        <f>LARGE('augjul cfs'!$I$5:$I$94,'augjul cfs rank'!$A27)</f>
        <v>1945</v>
      </c>
      <c r="R27" s="5" t="str">
        <f>VLOOKUP(S27,'augjul cfs'!$J$5:$O$94,6,FALSE)</f>
        <v>1953-54</v>
      </c>
      <c r="S27" s="18">
        <f>LARGE('augjul cfs'!$J$5:$J$94,'augjul cfs rank'!$A27)</f>
        <v>1838</v>
      </c>
      <c r="T27" s="5" t="str">
        <f>VLOOKUP(U27,'augjul cfs'!$K$5:$O$94,5,FALSE)</f>
        <v>1968-69</v>
      </c>
      <c r="U27" s="18">
        <f>LARGE('augjul cfs'!$K$5:$K$94,'augjul cfs rank'!$A27)</f>
        <v>1886</v>
      </c>
      <c r="V27" s="5" t="str">
        <f>VLOOKUP(W27,'augjul cfs'!$L$5:$O$94,4,FALSE)</f>
        <v>2011-12</v>
      </c>
      <c r="W27" s="18">
        <f>LARGE('augjul cfs'!$L$5:$L$94,'augjul cfs rank'!$A27)</f>
        <v>1275</v>
      </c>
      <c r="X27" s="5" t="str">
        <f>VLOOKUP(Y27,'augjul cfs'!$M$5:$O$94,3,FALSE)</f>
        <v>1992-93</v>
      </c>
      <c r="Y27" s="18">
        <f>LARGE('augjul cfs'!$M$5:$M$94,'augjul cfs rank'!$A27)</f>
        <v>575</v>
      </c>
      <c r="Z27" s="5" t="str">
        <f>VLOOKUP(AA27,'augjul cfs'!$N$5:$O$94,2,FALSE)</f>
        <v>2011-12</v>
      </c>
      <c r="AA27" s="18">
        <f>LARGE('augjul cfs'!$N$5:$N$94,'augjul cfs rank'!$A27)</f>
        <v>1343.8904109589041</v>
      </c>
    </row>
    <row r="28" spans="1:27" x14ac:dyDescent="0.2">
      <c r="A28" s="5">
        <v>23</v>
      </c>
      <c r="B28" s="5" t="str">
        <f>VLOOKUP(C28,'augjul cfs'!$B$5:$O$94,14,FALSE)</f>
        <v>1975-76</v>
      </c>
      <c r="C28" s="18">
        <f>LARGE('augjul cfs'!$B$5:$B$94,'augjul cfs rank'!$A28)</f>
        <v>395</v>
      </c>
      <c r="D28" s="5" t="str">
        <f>VLOOKUP(E28,'augjul cfs'!$C$5:$O$94,13,FALSE)</f>
        <v>1933-34</v>
      </c>
      <c r="E28" s="18">
        <f>LARGE('augjul cfs'!$C$5:$C$94,'augjul cfs rank'!$A28)</f>
        <v>376</v>
      </c>
      <c r="F28" s="5" t="str">
        <f>VLOOKUP(G28,'augjul cfs'!$D$5:$O$94,12,FALSE)</f>
        <v>1955-56</v>
      </c>
      <c r="G28" s="18">
        <f>LARGE('augjul cfs'!$D$5:$D$94,'augjul cfs rank'!$A28)</f>
        <v>493</v>
      </c>
      <c r="H28" s="5" t="str">
        <f>VLOOKUP(I28,'augjul cfs'!$E$5:$O$94,11,FALSE)</f>
        <v>1971-72</v>
      </c>
      <c r="I28" s="18">
        <f>LARGE('augjul cfs'!$E$5:$E$94,'augjul cfs rank'!$A28)</f>
        <v>1517</v>
      </c>
      <c r="J28" s="5" t="str">
        <f>VLOOKUP(K28,'augjul cfs'!$F$5:$O$94,10,FALSE)</f>
        <v>1951-52</v>
      </c>
      <c r="K28" s="18">
        <f>LARGE('augjul cfs'!$F$5:$F$94,'augjul cfs rank'!$A28)</f>
        <v>2265</v>
      </c>
      <c r="L28" s="5" t="str">
        <f>VLOOKUP(M28,'augjul cfs'!$G$5:$O$94,9,FALSE)</f>
        <v>1953-54</v>
      </c>
      <c r="M28" s="18">
        <f>LARGE('augjul cfs'!$G$5:$G$94,'augjul cfs rank'!$A28)</f>
        <v>2319</v>
      </c>
      <c r="N28" s="5" t="str">
        <f>VLOOKUP(O28,'augjul cfs'!$H$5:$O$94,8,FALSE)</f>
        <v>1944-45</v>
      </c>
      <c r="O28" s="18">
        <f>LARGE('augjul cfs'!$H$5:$H$94,'augjul cfs rank'!$A28)</f>
        <v>2108</v>
      </c>
      <c r="P28" s="5" t="str">
        <f>VLOOKUP(Q28,'augjul cfs'!$I$5:$O$94,7,FALSE)</f>
        <v>2006-07</v>
      </c>
      <c r="Q28" s="18">
        <f>LARGE('augjul cfs'!$I$5:$I$94,'augjul cfs rank'!$A28)</f>
        <v>1870</v>
      </c>
      <c r="R28" s="5" t="str">
        <f>VLOOKUP(S28,'augjul cfs'!$J$5:$O$94,6,FALSE)</f>
        <v>1949-50</v>
      </c>
      <c r="S28" s="18">
        <f>LARGE('augjul cfs'!$J$5:$J$94,'augjul cfs rank'!$A28)</f>
        <v>1803</v>
      </c>
      <c r="T28" s="5" t="str">
        <f>VLOOKUP(U28,'augjul cfs'!$K$5:$O$94,5,FALSE)</f>
        <v>1997-98</v>
      </c>
      <c r="U28" s="18">
        <f>LARGE('augjul cfs'!$K$5:$K$94,'augjul cfs rank'!$A28)</f>
        <v>1850</v>
      </c>
      <c r="V28" s="5" t="str">
        <f>VLOOKUP(W28,'augjul cfs'!$L$5:$O$94,4,FALSE)</f>
        <v>2016-17</v>
      </c>
      <c r="W28" s="18">
        <f>LARGE('augjul cfs'!$L$5:$L$94,'augjul cfs rank'!$A28)</f>
        <v>1226</v>
      </c>
      <c r="X28" s="5" t="str">
        <f>VLOOKUP(Y28,'augjul cfs'!$M$5:$O$94,3,FALSE)</f>
        <v>1953-54</v>
      </c>
      <c r="Y28" s="18">
        <f>LARGE('augjul cfs'!$M$5:$M$94,'augjul cfs rank'!$A28)</f>
        <v>557</v>
      </c>
      <c r="Z28" s="5" t="str">
        <f>VLOOKUP(AA28,'augjul cfs'!$N$5:$O$94,2,FALSE)</f>
        <v>1945-46</v>
      </c>
      <c r="AA28" s="18">
        <f>LARGE('augjul cfs'!$N$5:$N$94,'augjul cfs rank'!$A28)</f>
        <v>1323.9506849315069</v>
      </c>
    </row>
    <row r="29" spans="1:27" x14ac:dyDescent="0.2">
      <c r="A29" s="5">
        <v>24</v>
      </c>
      <c r="B29" s="5" t="str">
        <f>VLOOKUP(C29,'augjul cfs'!$B$5:$O$94,14,FALSE)</f>
        <v>1964-65</v>
      </c>
      <c r="C29" s="18">
        <f>LARGE('augjul cfs'!$B$5:$B$94,'augjul cfs rank'!$A29)</f>
        <v>394</v>
      </c>
      <c r="D29" s="5" t="str">
        <f>VLOOKUP(E29,'augjul cfs'!$C$5:$O$94,13,FALSE)</f>
        <v>1983-84</v>
      </c>
      <c r="E29" s="18">
        <f>LARGE('augjul cfs'!$C$5:$C$94,'augjul cfs rank'!$A29)</f>
        <v>375</v>
      </c>
      <c r="F29" s="5" t="str">
        <f>VLOOKUP(G29,'augjul cfs'!$D$5:$O$94,12,FALSE)</f>
        <v>1999-2000</v>
      </c>
      <c r="G29" s="18">
        <f>LARGE('augjul cfs'!$D$5:$D$94,'augjul cfs rank'!$A29)</f>
        <v>491</v>
      </c>
      <c r="H29" s="5" t="str">
        <f>VLOOKUP(I29,'augjul cfs'!$E$5:$O$94,11,FALSE)</f>
        <v>1945-46</v>
      </c>
      <c r="I29" s="18">
        <f>LARGE('augjul cfs'!$E$5:$E$94,'augjul cfs rank'!$A29)</f>
        <v>1511</v>
      </c>
      <c r="J29" s="5" t="str">
        <f>VLOOKUP(K29,'augjul cfs'!$F$5:$O$94,10,FALSE)</f>
        <v>1941-42</v>
      </c>
      <c r="K29" s="18">
        <f>LARGE('augjul cfs'!$F$5:$F$94,'augjul cfs rank'!$A29)</f>
        <v>2237</v>
      </c>
      <c r="L29" s="5" t="str">
        <f>VLOOKUP(M29,'augjul cfs'!$G$5:$O$94,9,FALSE)</f>
        <v>1994-95</v>
      </c>
      <c r="M29" s="18">
        <f>LARGE('augjul cfs'!$G$5:$G$94,'augjul cfs rank'!$A29)</f>
        <v>2264</v>
      </c>
      <c r="N29" s="5" t="str">
        <f>VLOOKUP(O29,'augjul cfs'!$H$5:$O$94,8,FALSE)</f>
        <v>1939-40</v>
      </c>
      <c r="O29" s="18">
        <f>LARGE('augjul cfs'!$H$5:$H$94,'augjul cfs rank'!$A29)</f>
        <v>2036</v>
      </c>
      <c r="P29" s="5" t="str">
        <f>VLOOKUP(Q29,'augjul cfs'!$I$5:$O$94,7,FALSE)</f>
        <v>1996-97</v>
      </c>
      <c r="Q29" s="18">
        <f>LARGE('augjul cfs'!$I$5:$I$94,'augjul cfs rank'!$A29)</f>
        <v>1855</v>
      </c>
      <c r="R29" s="5" t="str">
        <f>VLOOKUP(S29,'augjul cfs'!$J$5:$O$94,6,FALSE)</f>
        <v>1934-35</v>
      </c>
      <c r="S29" s="18">
        <f>LARGE('augjul cfs'!$J$5:$J$94,'augjul cfs rank'!$A29)</f>
        <v>1776</v>
      </c>
      <c r="T29" s="5" t="str">
        <f>VLOOKUP(U29,'augjul cfs'!$K$5:$O$94,5,FALSE)</f>
        <v>1971-72</v>
      </c>
      <c r="U29" s="18">
        <f>LARGE('augjul cfs'!$K$5:$K$94,'augjul cfs rank'!$A29)</f>
        <v>1845</v>
      </c>
      <c r="V29" s="5" t="str">
        <f>VLOOKUP(W29,'augjul cfs'!$L$5:$O$94,4,FALSE)</f>
        <v>1987-88</v>
      </c>
      <c r="W29" s="18">
        <f>LARGE('augjul cfs'!$L$5:$L$94,'augjul cfs rank'!$A29)</f>
        <v>1217</v>
      </c>
      <c r="X29" s="5" t="str">
        <f>VLOOKUP(Y29,'augjul cfs'!$M$5:$O$94,3,FALSE)</f>
        <v>1994-95</v>
      </c>
      <c r="Y29" s="18">
        <f>LARGE('augjul cfs'!$M$5:$M$94,'augjul cfs rank'!$A29)</f>
        <v>553</v>
      </c>
      <c r="Z29" s="5" t="str">
        <f>VLOOKUP(AA29,'augjul cfs'!$N$5:$O$94,2,FALSE)</f>
        <v>2007-08</v>
      </c>
      <c r="AA29" s="18">
        <f>LARGE('augjul cfs'!$N$5:$N$94,'augjul cfs rank'!$A29)</f>
        <v>1306.9616438356165</v>
      </c>
    </row>
    <row r="30" spans="1:27" x14ac:dyDescent="0.2">
      <c r="A30" s="5">
        <v>25</v>
      </c>
      <c r="B30" s="5" t="str">
        <f>VLOOKUP(C30,'augjul cfs'!$B$5:$O$94,14,FALSE)</f>
        <v>1947-48</v>
      </c>
      <c r="C30" s="18">
        <f>LARGE('augjul cfs'!$B$5:$B$94,'augjul cfs rank'!$A30)</f>
        <v>388</v>
      </c>
      <c r="D30" s="5" t="str">
        <f>VLOOKUP(E30,'augjul cfs'!$C$5:$O$94,13,FALSE)</f>
        <v>1948-49</v>
      </c>
      <c r="E30" s="18">
        <f>LARGE('augjul cfs'!$C$5:$C$94,'augjul cfs rank'!$A30)</f>
        <v>369</v>
      </c>
      <c r="F30" s="5" t="str">
        <f>VLOOKUP(G30,'augjul cfs'!$D$5:$O$94,12,FALSE)</f>
        <v>1981-82</v>
      </c>
      <c r="G30" s="18">
        <f>LARGE('augjul cfs'!$D$5:$D$94,'augjul cfs rank'!$A30)</f>
        <v>483</v>
      </c>
      <c r="H30" s="5" t="str">
        <f>VLOOKUP(I30,'augjul cfs'!$E$5:$O$94,11,FALSE)</f>
        <v>1962-63</v>
      </c>
      <c r="I30" s="18">
        <f>LARGE('augjul cfs'!$E$5:$E$94,'augjul cfs rank'!$A30)</f>
        <v>1476</v>
      </c>
      <c r="J30" s="5" t="str">
        <f>VLOOKUP(K30,'augjul cfs'!$F$5:$O$94,10,FALSE)</f>
        <v>1957-58</v>
      </c>
      <c r="K30" s="18">
        <f>LARGE('augjul cfs'!$F$5:$F$94,'augjul cfs rank'!$A30)</f>
        <v>2146</v>
      </c>
      <c r="L30" s="5" t="str">
        <f>VLOOKUP(M30,'augjul cfs'!$G$5:$O$94,9,FALSE)</f>
        <v>1974-75</v>
      </c>
      <c r="M30" s="18">
        <f>LARGE('augjul cfs'!$G$5:$G$94,'augjul cfs rank'!$A30)</f>
        <v>2197</v>
      </c>
      <c r="N30" s="5" t="str">
        <f>VLOOKUP(O30,'augjul cfs'!$H$5:$O$94,8,FALSE)</f>
        <v>1974-75</v>
      </c>
      <c r="O30" s="18">
        <f>LARGE('augjul cfs'!$H$5:$H$94,'augjul cfs rank'!$A30)</f>
        <v>1994</v>
      </c>
      <c r="P30" s="5" t="str">
        <f>VLOOKUP(Q30,'augjul cfs'!$I$5:$O$94,7,FALSE)</f>
        <v>1974-75</v>
      </c>
      <c r="Q30" s="18">
        <f>LARGE('augjul cfs'!$I$5:$I$94,'augjul cfs rank'!$A30)</f>
        <v>1810</v>
      </c>
      <c r="R30" s="5" t="str">
        <f>VLOOKUP(S30,'augjul cfs'!$J$5:$O$94,6,FALSE)</f>
        <v>1965-66</v>
      </c>
      <c r="S30" s="18">
        <f>LARGE('augjul cfs'!$J$5:$J$94,'augjul cfs rank'!$A30)</f>
        <v>1767</v>
      </c>
      <c r="T30" s="5" t="str">
        <f>VLOOKUP(U30,'augjul cfs'!$K$5:$O$94,5,FALSE)</f>
        <v>1978-79</v>
      </c>
      <c r="U30" s="18">
        <f>LARGE('augjul cfs'!$K$5:$K$94,'augjul cfs rank'!$A30)</f>
        <v>1824</v>
      </c>
      <c r="V30" s="5" t="str">
        <f>VLOOKUP(W30,'augjul cfs'!$L$5:$O$94,4,FALSE)</f>
        <v>1959-60</v>
      </c>
      <c r="W30" s="18">
        <f>LARGE('augjul cfs'!$L$5:$L$94,'augjul cfs rank'!$A30)</f>
        <v>1200</v>
      </c>
      <c r="X30" s="5" t="str">
        <f>VLOOKUP(Y30,'augjul cfs'!$M$5:$O$94,3,FALSE)</f>
        <v>2009-10</v>
      </c>
      <c r="Y30" s="18">
        <f>LARGE('augjul cfs'!$M$5:$M$94,'augjul cfs rank'!$A30)</f>
        <v>543</v>
      </c>
      <c r="Z30" s="5" t="str">
        <f>VLOOKUP(AA30,'augjul cfs'!$N$5:$O$94,2,FALSE)</f>
        <v>1947-48</v>
      </c>
      <c r="AA30" s="18">
        <f>LARGE('augjul cfs'!$N$5:$N$94,'augjul cfs rank'!$A30)</f>
        <v>1291.3561643835617</v>
      </c>
    </row>
    <row r="31" spans="1:27" x14ac:dyDescent="0.2">
      <c r="A31" s="5">
        <v>26</v>
      </c>
      <c r="B31" s="5" t="str">
        <f>VLOOKUP(C31,'augjul cfs'!$B$5:$O$94,14,FALSE)</f>
        <v>1933-34</v>
      </c>
      <c r="C31" s="18">
        <f>LARGE('augjul cfs'!$B$5:$B$94,'augjul cfs rank'!$A31)</f>
        <v>385</v>
      </c>
      <c r="D31" s="5" t="str">
        <f>VLOOKUP(E31,'augjul cfs'!$C$5:$O$94,13,FALSE)</f>
        <v>1966-67</v>
      </c>
      <c r="E31" s="18">
        <f>LARGE('augjul cfs'!$C$5:$C$94,'augjul cfs rank'!$A31)</f>
        <v>367</v>
      </c>
      <c r="F31" s="5" t="str">
        <f>VLOOKUP(G31,'augjul cfs'!$D$5:$O$94,12,FALSE)</f>
        <v>2014-15</v>
      </c>
      <c r="G31" s="18">
        <f>LARGE('augjul cfs'!$D$5:$D$94,'augjul cfs rank'!$A31)</f>
        <v>480</v>
      </c>
      <c r="H31" s="5" t="str">
        <f>VLOOKUP(I31,'augjul cfs'!$E$5:$O$94,11,FALSE)</f>
        <v>1941-42</v>
      </c>
      <c r="I31" s="18">
        <f>LARGE('augjul cfs'!$E$5:$E$94,'augjul cfs rank'!$A31)</f>
        <v>1450</v>
      </c>
      <c r="J31" s="5" t="str">
        <f>VLOOKUP(K31,'augjul cfs'!$F$5:$O$94,10,FALSE)</f>
        <v>1956-57</v>
      </c>
      <c r="K31" s="18">
        <f>LARGE('augjul cfs'!$F$5:$F$94,'augjul cfs rank'!$A31)</f>
        <v>2133</v>
      </c>
      <c r="L31" s="5" t="str">
        <f>VLOOKUP(M31,'augjul cfs'!$G$5:$O$94,9,FALSE)</f>
        <v>2003-04</v>
      </c>
      <c r="M31" s="18">
        <f>LARGE('augjul cfs'!$G$5:$G$94,'augjul cfs rank'!$A31)</f>
        <v>2188</v>
      </c>
      <c r="N31" s="5" t="str">
        <f>VLOOKUP(O31,'augjul cfs'!$H$5:$O$94,8,FALSE)</f>
        <v>1942-43</v>
      </c>
      <c r="O31" s="18">
        <f>LARGE('augjul cfs'!$H$5:$H$94,'augjul cfs rank'!$A31)</f>
        <v>1963</v>
      </c>
      <c r="P31" s="5" t="str">
        <f>VLOOKUP(Q31,'augjul cfs'!$I$5:$O$94,7,FALSE)</f>
        <v>1978-79</v>
      </c>
      <c r="Q31" s="18">
        <f>LARGE('augjul cfs'!$I$5:$I$94,'augjul cfs rank'!$A31)</f>
        <v>1789</v>
      </c>
      <c r="R31" s="5" t="str">
        <f>VLOOKUP(S31,'augjul cfs'!$J$5:$O$94,6,FALSE)</f>
        <v>1978-79</v>
      </c>
      <c r="S31" s="18">
        <f>LARGE('augjul cfs'!$J$5:$J$94,'augjul cfs rank'!$A31)</f>
        <v>1765</v>
      </c>
      <c r="T31" s="5" t="str">
        <f>VLOOKUP(U31,'augjul cfs'!$K$5:$O$94,5,FALSE)</f>
        <v>1952-53</v>
      </c>
      <c r="U31" s="18">
        <f>LARGE('augjul cfs'!$K$5:$K$94,'augjul cfs rank'!$A31)</f>
        <v>1817</v>
      </c>
      <c r="V31" s="5" t="str">
        <f>VLOOKUP(W31,'augjul cfs'!$L$5:$O$94,4,FALSE)</f>
        <v>1971-72</v>
      </c>
      <c r="W31" s="18">
        <f>LARGE('augjul cfs'!$L$5:$L$94,'augjul cfs rank'!$A31)</f>
        <v>1192</v>
      </c>
      <c r="X31" s="5" t="str">
        <f>VLOOKUP(Y31,'augjul cfs'!$M$5:$O$94,3,FALSE)</f>
        <v>1931-32</v>
      </c>
      <c r="Y31" s="18">
        <f>LARGE('augjul cfs'!$M$5:$M$94,'augjul cfs rank'!$A31)</f>
        <v>538</v>
      </c>
      <c r="Z31" s="5" t="str">
        <f>VLOOKUP(AA31,'augjul cfs'!$N$5:$O$94,2,FALSE)</f>
        <v>1957-58</v>
      </c>
      <c r="AA31" s="18">
        <f>LARGE('augjul cfs'!$N$5:$N$94,'augjul cfs rank'!$A31)</f>
        <v>1256.0684931506848</v>
      </c>
    </row>
    <row r="32" spans="1:27" x14ac:dyDescent="0.2">
      <c r="A32" s="5">
        <v>27</v>
      </c>
      <c r="B32" s="5" t="str">
        <f>VLOOKUP(C32,'augjul cfs'!$B$5:$O$94,14,FALSE)</f>
        <v>1972-73</v>
      </c>
      <c r="C32" s="18">
        <f>LARGE('augjul cfs'!$B$5:$B$94,'augjul cfs rank'!$A32)</f>
        <v>382</v>
      </c>
      <c r="D32" s="5" t="str">
        <f>VLOOKUP(E32,'augjul cfs'!$C$5:$O$94,13,FALSE)</f>
        <v>1972-73</v>
      </c>
      <c r="E32" s="18">
        <f>LARGE('augjul cfs'!$C$5:$C$94,'augjul cfs rank'!$A32)</f>
        <v>361</v>
      </c>
      <c r="F32" s="5" t="str">
        <f>VLOOKUP(G32,'augjul cfs'!$D$5:$O$94,12,FALSE)</f>
        <v>1989-90</v>
      </c>
      <c r="G32" s="18">
        <f>LARGE('augjul cfs'!$D$5:$D$94,'augjul cfs rank'!$A32)</f>
        <v>475</v>
      </c>
      <c r="H32" s="5" t="str">
        <f>VLOOKUP(I32,'augjul cfs'!$E$5:$O$94,11,FALSE)</f>
        <v>1934-35</v>
      </c>
      <c r="I32" s="18">
        <f>LARGE('augjul cfs'!$E$5:$E$94,'augjul cfs rank'!$A32)</f>
        <v>1445</v>
      </c>
      <c r="J32" s="5" t="str">
        <f>VLOOKUP(K32,'augjul cfs'!$F$5:$O$94,10,FALSE)</f>
        <v>1956-57</v>
      </c>
      <c r="K32" s="18">
        <f>LARGE('augjul cfs'!$F$5:$F$94,'augjul cfs rank'!$A32)</f>
        <v>2133</v>
      </c>
      <c r="L32" s="5" t="str">
        <f>VLOOKUP(M32,'augjul cfs'!$G$5:$O$94,9,FALSE)</f>
        <v>2002-03</v>
      </c>
      <c r="M32" s="18">
        <f>LARGE('augjul cfs'!$G$5:$G$94,'augjul cfs rank'!$A32)</f>
        <v>2171</v>
      </c>
      <c r="N32" s="5" t="str">
        <f>VLOOKUP(O32,'augjul cfs'!$H$5:$O$94,8,FALSE)</f>
        <v>1996-97</v>
      </c>
      <c r="O32" s="18">
        <f>LARGE('augjul cfs'!$H$5:$H$94,'augjul cfs rank'!$A32)</f>
        <v>1938</v>
      </c>
      <c r="P32" s="5" t="str">
        <f>VLOOKUP(Q32,'augjul cfs'!$I$5:$O$94,7,FALSE)</f>
        <v>1965-66</v>
      </c>
      <c r="Q32" s="18">
        <f>LARGE('augjul cfs'!$I$5:$I$94,'augjul cfs rank'!$A32)</f>
        <v>1780</v>
      </c>
      <c r="R32" s="5" t="str">
        <f>VLOOKUP(S32,'augjul cfs'!$J$5:$O$94,6,FALSE)</f>
        <v>1935-36</v>
      </c>
      <c r="S32" s="18">
        <f>LARGE('augjul cfs'!$J$5:$J$94,'augjul cfs rank'!$A32)</f>
        <v>1747</v>
      </c>
      <c r="T32" s="5" t="str">
        <f>VLOOKUP(U32,'augjul cfs'!$K$5:$O$94,5,FALSE)</f>
        <v>1947-48</v>
      </c>
      <c r="U32" s="18">
        <f>LARGE('augjul cfs'!$K$5:$K$94,'augjul cfs rank'!$A32)</f>
        <v>1816</v>
      </c>
      <c r="V32" s="5" t="str">
        <f>VLOOKUP(W32,'augjul cfs'!$L$5:$O$94,4,FALSE)</f>
        <v>1945-46</v>
      </c>
      <c r="W32" s="18">
        <f>LARGE('augjul cfs'!$L$5:$L$94,'augjul cfs rank'!$A32)</f>
        <v>1191</v>
      </c>
      <c r="X32" s="5" t="str">
        <f>VLOOKUP(Y32,'augjul cfs'!$M$5:$O$94,3,FALSE)</f>
        <v>2016-17</v>
      </c>
      <c r="Y32" s="18">
        <f>LARGE('augjul cfs'!$M$5:$M$94,'augjul cfs rank'!$A32)</f>
        <v>534</v>
      </c>
      <c r="Z32" s="5" t="str">
        <f>VLOOKUP(AA32,'augjul cfs'!$N$5:$O$94,2,FALSE)</f>
        <v>1949-50</v>
      </c>
      <c r="AA32" s="18">
        <f>LARGE('augjul cfs'!$N$5:$N$94,'augjul cfs rank'!$A32)</f>
        <v>1256.0219178082191</v>
      </c>
    </row>
    <row r="33" spans="1:27" x14ac:dyDescent="0.2">
      <c r="A33" s="5">
        <v>28</v>
      </c>
      <c r="B33" s="5" t="str">
        <f>VLOOKUP(C33,'augjul cfs'!$B$5:$O$94,14,FALSE)</f>
        <v>1946-47</v>
      </c>
      <c r="C33" s="18">
        <f>LARGE('augjul cfs'!$B$5:$B$94,'augjul cfs rank'!$A33)</f>
        <v>380</v>
      </c>
      <c r="D33" s="5" t="str">
        <f>VLOOKUP(E33,'augjul cfs'!$C$5:$O$94,13,FALSE)</f>
        <v>1955-56</v>
      </c>
      <c r="E33" s="18">
        <f>LARGE('augjul cfs'!$C$5:$C$94,'augjul cfs rank'!$A33)</f>
        <v>358</v>
      </c>
      <c r="F33" s="5" t="str">
        <f>VLOOKUP(G33,'augjul cfs'!$D$5:$O$94,12,FALSE)</f>
        <v>2004-05</v>
      </c>
      <c r="G33" s="18">
        <f>LARGE('augjul cfs'!$D$5:$D$94,'augjul cfs rank'!$A33)</f>
        <v>463</v>
      </c>
      <c r="H33" s="5" t="str">
        <f>VLOOKUP(I33,'augjul cfs'!$E$5:$O$94,11,FALSE)</f>
        <v>1947-48</v>
      </c>
      <c r="I33" s="18">
        <f>LARGE('augjul cfs'!$E$5:$E$94,'augjul cfs rank'!$A33)</f>
        <v>1437</v>
      </c>
      <c r="J33" s="5" t="str">
        <f>VLOOKUP(K33,'augjul cfs'!$F$5:$O$94,10,FALSE)</f>
        <v>2016-17</v>
      </c>
      <c r="K33" s="18">
        <f>LARGE('augjul cfs'!$F$5:$F$94,'augjul cfs rank'!$A33)</f>
        <v>2132</v>
      </c>
      <c r="L33" s="5" t="str">
        <f>VLOOKUP(M33,'augjul cfs'!$G$5:$O$94,9,FALSE)</f>
        <v>1957-58</v>
      </c>
      <c r="M33" s="18">
        <f>LARGE('augjul cfs'!$G$5:$G$94,'augjul cfs rank'!$A33)</f>
        <v>2159</v>
      </c>
      <c r="N33" s="5" t="str">
        <f>VLOOKUP(O33,'augjul cfs'!$H$5:$O$94,8,FALSE)</f>
        <v>1978-79</v>
      </c>
      <c r="O33" s="18">
        <f>LARGE('augjul cfs'!$H$5:$H$94,'augjul cfs rank'!$A33)</f>
        <v>1896</v>
      </c>
      <c r="P33" s="5" t="str">
        <f>VLOOKUP(Q33,'augjul cfs'!$I$5:$O$94,7,FALSE)</f>
        <v>1998-99</v>
      </c>
      <c r="Q33" s="18">
        <f>LARGE('augjul cfs'!$I$5:$I$94,'augjul cfs rank'!$A33)</f>
        <v>1779</v>
      </c>
      <c r="R33" s="5" t="str">
        <f>VLOOKUP(S33,'augjul cfs'!$J$5:$O$94,6,FALSE)</f>
        <v>1935-36</v>
      </c>
      <c r="S33" s="18">
        <f>LARGE('augjul cfs'!$J$5:$J$94,'augjul cfs rank'!$A33)</f>
        <v>1747</v>
      </c>
      <c r="T33" s="5" t="str">
        <f>VLOOKUP(U33,'augjul cfs'!$K$5:$O$94,5,FALSE)</f>
        <v>2011-12</v>
      </c>
      <c r="U33" s="18">
        <f>LARGE('augjul cfs'!$K$5:$K$94,'augjul cfs rank'!$A33)</f>
        <v>1808</v>
      </c>
      <c r="V33" s="5" t="str">
        <f>VLOOKUP(W33,'augjul cfs'!$L$5:$O$94,4,FALSE)</f>
        <v>1928-29</v>
      </c>
      <c r="W33" s="18">
        <f>LARGE('augjul cfs'!$L$5:$L$94,'augjul cfs rank'!$A33)</f>
        <v>1170</v>
      </c>
      <c r="X33" s="5" t="str">
        <f>VLOOKUP(Y33,'augjul cfs'!$M$5:$O$94,3,FALSE)</f>
        <v>1975-76</v>
      </c>
      <c r="Y33" s="18">
        <f>LARGE('augjul cfs'!$M$5:$M$94,'augjul cfs rank'!$A33)</f>
        <v>532</v>
      </c>
      <c r="Z33" s="5" t="str">
        <f>VLOOKUP(AA33,'augjul cfs'!$N$5:$O$94,2,FALSE)</f>
        <v>1975-76</v>
      </c>
      <c r="AA33" s="18">
        <f>LARGE('augjul cfs'!$N$5:$N$94,'augjul cfs rank'!$A33)</f>
        <v>1242.358904109589</v>
      </c>
    </row>
    <row r="34" spans="1:27" x14ac:dyDescent="0.2">
      <c r="A34" s="5">
        <v>29</v>
      </c>
      <c r="B34" s="5" t="str">
        <f>VLOOKUP(C34,'augjul cfs'!$B$5:$O$94,14,FALSE)</f>
        <v>1997-98</v>
      </c>
      <c r="C34" s="18">
        <f>LARGE('augjul cfs'!$B$5:$B$94,'augjul cfs rank'!$A34)</f>
        <v>375</v>
      </c>
      <c r="D34" s="5" t="str">
        <f>VLOOKUP(E34,'augjul cfs'!$C$5:$O$94,13,FALSE)</f>
        <v>1955-56</v>
      </c>
      <c r="E34" s="18">
        <f>LARGE('augjul cfs'!$C$5:$C$94,'augjul cfs rank'!$A34)</f>
        <v>358</v>
      </c>
      <c r="F34" s="5" t="str">
        <f>VLOOKUP(G34,'augjul cfs'!$D$5:$O$94,12,FALSE)</f>
        <v>1967-68</v>
      </c>
      <c r="G34" s="18">
        <f>LARGE('augjul cfs'!$D$5:$D$94,'augjul cfs rank'!$A34)</f>
        <v>462</v>
      </c>
      <c r="H34" s="5" t="str">
        <f>VLOOKUP(I34,'augjul cfs'!$E$5:$O$94,11,FALSE)</f>
        <v>1995-96</v>
      </c>
      <c r="I34" s="18">
        <f>LARGE('augjul cfs'!$E$5:$E$94,'augjul cfs rank'!$A34)</f>
        <v>1432</v>
      </c>
      <c r="J34" s="5" t="str">
        <f>VLOOKUP(K34,'augjul cfs'!$F$5:$O$94,10,FALSE)</f>
        <v>1948-49</v>
      </c>
      <c r="K34" s="18">
        <f>LARGE('augjul cfs'!$F$5:$F$94,'augjul cfs rank'!$A34)</f>
        <v>1984</v>
      </c>
      <c r="L34" s="5" t="str">
        <f>VLOOKUP(M34,'augjul cfs'!$G$5:$O$94,9,FALSE)</f>
        <v>1937-38</v>
      </c>
      <c r="M34" s="18">
        <f>LARGE('augjul cfs'!$G$5:$G$94,'augjul cfs rank'!$A34)</f>
        <v>2105</v>
      </c>
      <c r="N34" s="5" t="str">
        <f>VLOOKUP(O34,'augjul cfs'!$H$5:$O$94,8,FALSE)</f>
        <v>1947-48</v>
      </c>
      <c r="O34" s="18">
        <f>LARGE('augjul cfs'!$H$5:$H$94,'augjul cfs rank'!$A34)</f>
        <v>1873</v>
      </c>
      <c r="P34" s="5" t="str">
        <f>VLOOKUP(Q34,'augjul cfs'!$I$5:$O$94,7,FALSE)</f>
        <v>2007-08</v>
      </c>
      <c r="Q34" s="18">
        <f>LARGE('augjul cfs'!$I$5:$I$94,'augjul cfs rank'!$A34)</f>
        <v>1772</v>
      </c>
      <c r="R34" s="5" t="str">
        <f>VLOOKUP(S34,'augjul cfs'!$J$5:$O$94,6,FALSE)</f>
        <v>1996-97</v>
      </c>
      <c r="S34" s="18">
        <f>LARGE('augjul cfs'!$J$5:$J$94,'augjul cfs rank'!$A34)</f>
        <v>1743</v>
      </c>
      <c r="T34" s="5" t="str">
        <f>VLOOKUP(U34,'augjul cfs'!$K$5:$O$94,5,FALSE)</f>
        <v>1982-83</v>
      </c>
      <c r="U34" s="18">
        <f>LARGE('augjul cfs'!$K$5:$K$94,'augjul cfs rank'!$A34)</f>
        <v>1774</v>
      </c>
      <c r="V34" s="5" t="str">
        <f>VLOOKUP(W34,'augjul cfs'!$L$5:$O$94,4,FALSE)</f>
        <v>1928-29</v>
      </c>
      <c r="W34" s="18">
        <f>LARGE('augjul cfs'!$L$5:$L$94,'augjul cfs rank'!$A34)</f>
        <v>1170</v>
      </c>
      <c r="X34" s="5" t="str">
        <f>VLOOKUP(Y34,'augjul cfs'!$M$5:$O$94,3,FALSE)</f>
        <v>1968-69</v>
      </c>
      <c r="Y34" s="18">
        <f>LARGE('augjul cfs'!$M$5:$M$94,'augjul cfs rank'!$A34)</f>
        <v>529</v>
      </c>
      <c r="Z34" s="5" t="str">
        <f>VLOOKUP(AA34,'augjul cfs'!$N$5:$O$94,2,FALSE)</f>
        <v>1974-75</v>
      </c>
      <c r="AA34" s="18">
        <f>LARGE('augjul cfs'!$N$5:$N$94,'augjul cfs rank'!$A34)</f>
        <v>1241.2356164383561</v>
      </c>
    </row>
    <row r="35" spans="1:27" x14ac:dyDescent="0.2">
      <c r="A35" s="5">
        <v>30</v>
      </c>
      <c r="B35" s="5" t="str">
        <f>VLOOKUP(C35,'augjul cfs'!$B$5:$O$94,14,FALSE)</f>
        <v>1962-63</v>
      </c>
      <c r="C35" s="18">
        <f>LARGE('augjul cfs'!$B$5:$B$94,'augjul cfs rank'!$A35)</f>
        <v>374</v>
      </c>
      <c r="D35" s="5" t="str">
        <f>VLOOKUP(E35,'augjul cfs'!$C$5:$O$94,13,FALSE)</f>
        <v>1955-56</v>
      </c>
      <c r="E35" s="18">
        <f>LARGE('augjul cfs'!$C$5:$C$94,'augjul cfs rank'!$A35)</f>
        <v>358</v>
      </c>
      <c r="F35" s="5" t="str">
        <f>VLOOKUP(G35,'augjul cfs'!$D$5:$O$94,12,FALSE)</f>
        <v>1973-74</v>
      </c>
      <c r="G35" s="18">
        <f>LARGE('augjul cfs'!$D$5:$D$94,'augjul cfs rank'!$A35)</f>
        <v>453</v>
      </c>
      <c r="H35" s="5" t="str">
        <f>VLOOKUP(I35,'augjul cfs'!$E$5:$O$94,11,FALSE)</f>
        <v>1981-82</v>
      </c>
      <c r="I35" s="18">
        <f>LARGE('augjul cfs'!$E$5:$E$94,'augjul cfs rank'!$A35)</f>
        <v>1410</v>
      </c>
      <c r="J35" s="5" t="str">
        <f>VLOOKUP(K35,'augjul cfs'!$F$5:$O$94,10,FALSE)</f>
        <v>1961-62</v>
      </c>
      <c r="K35" s="18">
        <f>LARGE('augjul cfs'!$F$5:$F$94,'augjul cfs rank'!$A35)</f>
        <v>1979</v>
      </c>
      <c r="L35" s="5" t="str">
        <f>VLOOKUP(M35,'augjul cfs'!$G$5:$O$94,9,FALSE)</f>
        <v>2008-09</v>
      </c>
      <c r="M35" s="18">
        <f>LARGE('augjul cfs'!$G$5:$G$94,'augjul cfs rank'!$A35)</f>
        <v>2101</v>
      </c>
      <c r="N35" s="5" t="str">
        <f>VLOOKUP(O35,'augjul cfs'!$H$5:$O$94,8,FALSE)</f>
        <v>2015-16</v>
      </c>
      <c r="O35" s="18">
        <f>LARGE('augjul cfs'!$H$5:$H$94,'augjul cfs rank'!$A35)</f>
        <v>1863</v>
      </c>
      <c r="P35" s="5" t="str">
        <f>VLOOKUP(Q35,'augjul cfs'!$I$5:$O$94,7,FALSE)</f>
        <v>1997-98</v>
      </c>
      <c r="Q35" s="18">
        <f>LARGE('augjul cfs'!$I$5:$I$94,'augjul cfs rank'!$A35)</f>
        <v>1742</v>
      </c>
      <c r="R35" s="5" t="str">
        <f>VLOOKUP(S35,'augjul cfs'!$J$5:$O$94,6,FALSE)</f>
        <v>1944-45</v>
      </c>
      <c r="S35" s="18">
        <f>LARGE('augjul cfs'!$J$5:$J$94,'augjul cfs rank'!$A35)</f>
        <v>1733</v>
      </c>
      <c r="T35" s="5" t="str">
        <f>VLOOKUP(U35,'augjul cfs'!$K$5:$O$94,5,FALSE)</f>
        <v>1973-74</v>
      </c>
      <c r="U35" s="18">
        <f>LARGE('augjul cfs'!$K$5:$K$94,'augjul cfs rank'!$A35)</f>
        <v>1766</v>
      </c>
      <c r="V35" s="5" t="str">
        <f>VLOOKUP(W35,'augjul cfs'!$L$5:$O$94,4,FALSE)</f>
        <v>1981-82</v>
      </c>
      <c r="W35" s="18">
        <f>LARGE('augjul cfs'!$L$5:$L$94,'augjul cfs rank'!$A35)</f>
        <v>1147</v>
      </c>
      <c r="X35" s="5" t="str">
        <f>VLOOKUP(Y35,'augjul cfs'!$M$5:$O$94,3,FALSE)</f>
        <v>1971-72</v>
      </c>
      <c r="Y35" s="18">
        <f>LARGE('augjul cfs'!$M$5:$M$94,'augjul cfs rank'!$A35)</f>
        <v>514</v>
      </c>
      <c r="Z35" s="5" t="str">
        <f>VLOOKUP(AA35,'augjul cfs'!$N$5:$O$94,2,FALSE)</f>
        <v>1932-33</v>
      </c>
      <c r="AA35" s="18">
        <f>LARGE('augjul cfs'!$N$5:$N$94,'augjul cfs rank'!$A35)</f>
        <v>1220.7315068493151</v>
      </c>
    </row>
    <row r="36" spans="1:27" x14ac:dyDescent="0.2">
      <c r="A36" s="5">
        <v>31</v>
      </c>
      <c r="B36" s="5" t="str">
        <f>VLOOKUP(C36,'augjul cfs'!$B$5:$O$94,14,FALSE)</f>
        <v>1955-56</v>
      </c>
      <c r="C36" s="18">
        <f>LARGE('augjul cfs'!$B$5:$B$94,'augjul cfs rank'!$A36)</f>
        <v>368</v>
      </c>
      <c r="D36" s="5" t="str">
        <f>VLOOKUP(E36,'augjul cfs'!$C$5:$O$94,13,FALSE)</f>
        <v>1946-47</v>
      </c>
      <c r="E36" s="18">
        <f>LARGE('augjul cfs'!$C$5:$C$94,'augjul cfs rank'!$A36)</f>
        <v>355</v>
      </c>
      <c r="F36" s="5" t="str">
        <f>VLOOKUP(G36,'augjul cfs'!$D$5:$O$94,12,FALSE)</f>
        <v>1946-47</v>
      </c>
      <c r="G36" s="18">
        <f>LARGE('augjul cfs'!$D$5:$D$94,'augjul cfs rank'!$A36)</f>
        <v>450</v>
      </c>
      <c r="H36" s="5" t="str">
        <f>VLOOKUP(I36,'augjul cfs'!$E$5:$O$94,11,FALSE)</f>
        <v>1988-89</v>
      </c>
      <c r="I36" s="18">
        <f>LARGE('augjul cfs'!$E$5:$E$94,'augjul cfs rank'!$A36)</f>
        <v>1371</v>
      </c>
      <c r="J36" s="5" t="str">
        <f>VLOOKUP(K36,'augjul cfs'!$F$5:$O$94,10,FALSE)</f>
        <v>1937-38</v>
      </c>
      <c r="K36" s="18">
        <f>LARGE('augjul cfs'!$F$5:$F$94,'augjul cfs rank'!$A36)</f>
        <v>1966</v>
      </c>
      <c r="L36" s="5" t="str">
        <f>VLOOKUP(M36,'augjul cfs'!$G$5:$O$94,9,FALSE)</f>
        <v>1963-64</v>
      </c>
      <c r="M36" s="18">
        <f>LARGE('augjul cfs'!$G$5:$G$94,'augjul cfs rank'!$A36)</f>
        <v>2099</v>
      </c>
      <c r="N36" s="5" t="str">
        <f>VLOOKUP(O36,'augjul cfs'!$H$5:$O$94,8,FALSE)</f>
        <v>1934-35</v>
      </c>
      <c r="O36" s="18">
        <f>LARGE('augjul cfs'!$H$5:$H$94,'augjul cfs rank'!$A36)</f>
        <v>1852</v>
      </c>
      <c r="P36" s="5" t="str">
        <f>VLOOKUP(Q36,'augjul cfs'!$I$5:$O$94,7,FALSE)</f>
        <v>1945-46</v>
      </c>
      <c r="Q36" s="18">
        <f>LARGE('augjul cfs'!$I$5:$I$94,'augjul cfs rank'!$A36)</f>
        <v>1703</v>
      </c>
      <c r="R36" s="5" t="str">
        <f>VLOOKUP(S36,'augjul cfs'!$J$5:$O$94,6,FALSE)</f>
        <v>2012-13</v>
      </c>
      <c r="S36" s="18">
        <f>LARGE('augjul cfs'!$J$5:$J$94,'augjul cfs rank'!$A36)</f>
        <v>1727</v>
      </c>
      <c r="T36" s="5" t="str">
        <f>VLOOKUP(U36,'augjul cfs'!$K$5:$O$94,5,FALSE)</f>
        <v>1954-55</v>
      </c>
      <c r="U36" s="18">
        <f>LARGE('augjul cfs'!$K$5:$K$94,'augjul cfs rank'!$A36)</f>
        <v>1763</v>
      </c>
      <c r="V36" s="5" t="str">
        <f>VLOOKUP(W36,'augjul cfs'!$L$5:$O$94,4,FALSE)</f>
        <v>1953-54</v>
      </c>
      <c r="W36" s="18">
        <f>LARGE('augjul cfs'!$L$5:$L$94,'augjul cfs rank'!$A36)</f>
        <v>1146</v>
      </c>
      <c r="X36" s="5" t="str">
        <f>VLOOKUP(Y36,'augjul cfs'!$M$5:$O$94,3,FALSE)</f>
        <v>1957-58</v>
      </c>
      <c r="Y36" s="18">
        <f>LARGE('augjul cfs'!$M$5:$M$94,'augjul cfs rank'!$A36)</f>
        <v>510</v>
      </c>
      <c r="Z36" s="5" t="str">
        <f>VLOOKUP(AA36,'augjul cfs'!$N$5:$O$94,2,FALSE)</f>
        <v>2015-16</v>
      </c>
      <c r="AA36" s="18">
        <f>LARGE('augjul cfs'!$N$5:$N$94,'augjul cfs rank'!$A36)</f>
        <v>1213.013698630137</v>
      </c>
    </row>
    <row r="37" spans="1:27" x14ac:dyDescent="0.2">
      <c r="A37" s="5">
        <v>32</v>
      </c>
      <c r="B37" s="5" t="str">
        <f>VLOOKUP(C37,'augjul cfs'!$B$5:$O$94,14,FALSE)</f>
        <v>2006-07</v>
      </c>
      <c r="C37" s="18">
        <f>LARGE('augjul cfs'!$B$5:$B$94,'augjul cfs rank'!$A37)</f>
        <v>366</v>
      </c>
      <c r="D37" s="5" t="str">
        <f>VLOOKUP(E37,'augjul cfs'!$C$5:$O$94,13,FALSE)</f>
        <v>1943-44</v>
      </c>
      <c r="E37" s="18">
        <f>LARGE('augjul cfs'!$C$5:$C$94,'augjul cfs rank'!$A37)</f>
        <v>353</v>
      </c>
      <c r="F37" s="5" t="str">
        <f>VLOOKUP(G37,'augjul cfs'!$D$5:$O$94,12,FALSE)</f>
        <v>1990-91</v>
      </c>
      <c r="G37" s="18">
        <f>LARGE('augjul cfs'!$D$5:$D$94,'augjul cfs rank'!$A37)</f>
        <v>448</v>
      </c>
      <c r="H37" s="5" t="str">
        <f>VLOOKUP(I37,'augjul cfs'!$E$5:$O$94,11,FALSE)</f>
        <v>1951-52</v>
      </c>
      <c r="I37" s="18">
        <f>LARGE('augjul cfs'!$E$5:$E$94,'augjul cfs rank'!$A37)</f>
        <v>1351</v>
      </c>
      <c r="J37" s="5" t="str">
        <f>VLOOKUP(K37,'augjul cfs'!$F$5:$O$94,10,FALSE)</f>
        <v>1934-35</v>
      </c>
      <c r="K37" s="18">
        <f>LARGE('augjul cfs'!$F$5:$F$94,'augjul cfs rank'!$A37)</f>
        <v>1960</v>
      </c>
      <c r="L37" s="5" t="str">
        <f>VLOOKUP(M37,'augjul cfs'!$G$5:$O$94,9,FALSE)</f>
        <v>1999-2000</v>
      </c>
      <c r="M37" s="18">
        <f>LARGE('augjul cfs'!$G$5:$G$94,'augjul cfs rank'!$A37)</f>
        <v>2069</v>
      </c>
      <c r="N37" s="5" t="str">
        <f>VLOOKUP(O37,'augjul cfs'!$H$5:$O$94,8,FALSE)</f>
        <v>2005-06</v>
      </c>
      <c r="O37" s="18">
        <f>LARGE('augjul cfs'!$H$5:$H$94,'augjul cfs rank'!$A37)</f>
        <v>1823</v>
      </c>
      <c r="P37" s="5" t="str">
        <f>VLOOKUP(Q37,'augjul cfs'!$I$5:$O$94,7,FALSE)</f>
        <v>1955-56</v>
      </c>
      <c r="Q37" s="18">
        <f>LARGE('augjul cfs'!$I$5:$I$94,'augjul cfs rank'!$A37)</f>
        <v>1675</v>
      </c>
      <c r="R37" s="5" t="str">
        <f>VLOOKUP(S37,'augjul cfs'!$J$5:$O$94,6,FALSE)</f>
        <v>1950-51</v>
      </c>
      <c r="S37" s="18">
        <f>LARGE('augjul cfs'!$J$5:$J$94,'augjul cfs rank'!$A37)</f>
        <v>1689</v>
      </c>
      <c r="T37" s="5" t="str">
        <f>VLOOKUP(U37,'augjul cfs'!$K$5:$O$94,5,FALSE)</f>
        <v>2004-05</v>
      </c>
      <c r="U37" s="18">
        <f>LARGE('augjul cfs'!$K$5:$K$94,'augjul cfs rank'!$A37)</f>
        <v>1685</v>
      </c>
      <c r="V37" s="5" t="str">
        <f>VLOOKUP(W37,'augjul cfs'!$L$5:$O$94,4,FALSE)</f>
        <v>1937-38</v>
      </c>
      <c r="W37" s="18">
        <f>LARGE('augjul cfs'!$L$5:$L$94,'augjul cfs rank'!$A37)</f>
        <v>1140</v>
      </c>
      <c r="X37" s="5" t="str">
        <f>VLOOKUP(Y37,'augjul cfs'!$M$5:$O$94,3,FALSE)</f>
        <v>1997-98</v>
      </c>
      <c r="Y37" s="18">
        <f>LARGE('augjul cfs'!$M$5:$M$94,'augjul cfs rank'!$A37)</f>
        <v>499</v>
      </c>
      <c r="Z37" s="5" t="str">
        <f>VLOOKUP(AA37,'augjul cfs'!$N$5:$O$94,2,FALSE)</f>
        <v>1985-86</v>
      </c>
      <c r="AA37" s="18">
        <f>LARGE('augjul cfs'!$N$5:$N$94,'augjul cfs rank'!$A37)</f>
        <v>1196.0657534246575</v>
      </c>
    </row>
    <row r="38" spans="1:27" x14ac:dyDescent="0.2">
      <c r="A38" s="5">
        <v>33</v>
      </c>
      <c r="B38" s="5" t="str">
        <f>VLOOKUP(C38,'augjul cfs'!$B$5:$O$94,14,FALSE)</f>
        <v>1951-52</v>
      </c>
      <c r="C38" s="18">
        <f>LARGE('augjul cfs'!$B$5:$B$94,'augjul cfs rank'!$A38)</f>
        <v>365</v>
      </c>
      <c r="D38" s="5" t="str">
        <f>VLOOKUP(E38,'augjul cfs'!$C$5:$O$94,13,FALSE)</f>
        <v>1956-57</v>
      </c>
      <c r="E38" s="18">
        <f>LARGE('augjul cfs'!$C$5:$C$94,'augjul cfs rank'!$A38)</f>
        <v>351</v>
      </c>
      <c r="F38" s="5" t="str">
        <f>VLOOKUP(G38,'augjul cfs'!$D$5:$O$94,12,FALSE)</f>
        <v>2008-09</v>
      </c>
      <c r="G38" s="18">
        <f>LARGE('augjul cfs'!$D$5:$D$94,'augjul cfs rank'!$A38)</f>
        <v>445</v>
      </c>
      <c r="H38" s="5" t="str">
        <f>VLOOKUP(I38,'augjul cfs'!$E$5:$O$94,11,FALSE)</f>
        <v>2006-07</v>
      </c>
      <c r="I38" s="18">
        <f>LARGE('augjul cfs'!$E$5:$E$94,'augjul cfs rank'!$A38)</f>
        <v>1343</v>
      </c>
      <c r="J38" s="5" t="str">
        <f>VLOOKUP(K38,'augjul cfs'!$F$5:$O$94,10,FALSE)</f>
        <v>2001-02</v>
      </c>
      <c r="K38" s="18">
        <f>LARGE('augjul cfs'!$F$5:$F$94,'augjul cfs rank'!$A38)</f>
        <v>1906</v>
      </c>
      <c r="L38" s="5" t="str">
        <f>VLOOKUP(M38,'augjul cfs'!$G$5:$O$94,9,FALSE)</f>
        <v>1965-66</v>
      </c>
      <c r="M38" s="18">
        <f>LARGE('augjul cfs'!$G$5:$G$94,'augjul cfs rank'!$A38)</f>
        <v>2050</v>
      </c>
      <c r="N38" s="5" t="str">
        <f>VLOOKUP(O38,'augjul cfs'!$H$5:$O$94,8,FALSE)</f>
        <v>1970-71</v>
      </c>
      <c r="O38" s="18">
        <f>LARGE('augjul cfs'!$H$5:$H$94,'augjul cfs rank'!$A38)</f>
        <v>1789</v>
      </c>
      <c r="P38" s="5" t="str">
        <f>VLOOKUP(Q38,'augjul cfs'!$I$5:$O$94,7,FALSE)</f>
        <v>1994-95</v>
      </c>
      <c r="Q38" s="18">
        <f>LARGE('augjul cfs'!$I$5:$I$94,'augjul cfs rank'!$A38)</f>
        <v>1674</v>
      </c>
      <c r="R38" s="5" t="str">
        <f>VLOOKUP(S38,'augjul cfs'!$J$5:$O$94,6,FALSE)</f>
        <v>1989-90</v>
      </c>
      <c r="S38" s="18">
        <f>LARGE('augjul cfs'!$J$5:$J$94,'augjul cfs rank'!$A38)</f>
        <v>1687</v>
      </c>
      <c r="T38" s="5" t="str">
        <f>VLOOKUP(U38,'augjul cfs'!$K$5:$O$94,5,FALSE)</f>
        <v>1966-67</v>
      </c>
      <c r="U38" s="18">
        <f>LARGE('augjul cfs'!$K$5:$K$94,'augjul cfs rank'!$A38)</f>
        <v>1666</v>
      </c>
      <c r="V38" s="5" t="str">
        <f>VLOOKUP(W38,'augjul cfs'!$L$5:$O$94,4,FALSE)</f>
        <v>2005-06</v>
      </c>
      <c r="W38" s="18">
        <f>LARGE('augjul cfs'!$L$5:$L$94,'augjul cfs rank'!$A38)</f>
        <v>1119</v>
      </c>
      <c r="X38" s="5" t="str">
        <f>VLOOKUP(Y38,'augjul cfs'!$M$5:$O$94,3,FALSE)</f>
        <v>1946-47</v>
      </c>
      <c r="Y38" s="18">
        <f>LARGE('augjul cfs'!$M$5:$M$94,'augjul cfs rank'!$A38)</f>
        <v>492</v>
      </c>
      <c r="Z38" s="5" t="str">
        <f>VLOOKUP(AA38,'augjul cfs'!$N$5:$O$94,2,FALSE)</f>
        <v>1997-98</v>
      </c>
      <c r="AA38" s="18">
        <f>LARGE('augjul cfs'!$N$5:$N$94,'augjul cfs rank'!$A38)</f>
        <v>1188.6657534246576</v>
      </c>
    </row>
    <row r="39" spans="1:27" x14ac:dyDescent="0.2">
      <c r="A39" s="5">
        <v>34</v>
      </c>
      <c r="B39" s="5" t="str">
        <f>VLOOKUP(C39,'augjul cfs'!$B$5:$O$94,14,FALSE)</f>
        <v>2014-15</v>
      </c>
      <c r="C39" s="18">
        <f>LARGE('augjul cfs'!$B$5:$B$94,'augjul cfs rank'!$A39)</f>
        <v>362</v>
      </c>
      <c r="D39" s="5" t="str">
        <f>VLOOKUP(E39,'augjul cfs'!$C$5:$O$94,13,FALSE)</f>
        <v>1953-54</v>
      </c>
      <c r="E39" s="18">
        <f>LARGE('augjul cfs'!$C$5:$C$94,'augjul cfs rank'!$A39)</f>
        <v>348</v>
      </c>
      <c r="F39" s="5" t="str">
        <f>VLOOKUP(G39,'augjul cfs'!$D$5:$O$94,12,FALSE)</f>
        <v>1961-62</v>
      </c>
      <c r="G39" s="18">
        <f>LARGE('augjul cfs'!$D$5:$D$94,'augjul cfs rank'!$A39)</f>
        <v>443</v>
      </c>
      <c r="H39" s="5" t="str">
        <f>VLOOKUP(I39,'augjul cfs'!$E$5:$O$94,11,FALSE)</f>
        <v>2012-13</v>
      </c>
      <c r="I39" s="18">
        <f>LARGE('augjul cfs'!$E$5:$E$94,'augjul cfs rank'!$A39)</f>
        <v>1328</v>
      </c>
      <c r="J39" s="5" t="str">
        <f>VLOOKUP(K39,'augjul cfs'!$F$5:$O$94,10,FALSE)</f>
        <v>1966-67</v>
      </c>
      <c r="K39" s="18">
        <f>LARGE('augjul cfs'!$F$5:$F$94,'augjul cfs rank'!$A39)</f>
        <v>1858</v>
      </c>
      <c r="L39" s="5" t="str">
        <f>VLOOKUP(M39,'augjul cfs'!$G$5:$O$94,9,FALSE)</f>
        <v>1966-67</v>
      </c>
      <c r="M39" s="18">
        <f>LARGE('augjul cfs'!$G$5:$G$94,'augjul cfs rank'!$A39)</f>
        <v>2041</v>
      </c>
      <c r="N39" s="5" t="str">
        <f>VLOOKUP(O39,'augjul cfs'!$H$5:$O$94,8,FALSE)</f>
        <v>1937-38</v>
      </c>
      <c r="O39" s="18">
        <f>LARGE('augjul cfs'!$H$5:$H$94,'augjul cfs rank'!$A39)</f>
        <v>1779</v>
      </c>
      <c r="P39" s="5" t="str">
        <f>VLOOKUP(Q39,'augjul cfs'!$I$5:$O$94,7,FALSE)</f>
        <v>1951-52</v>
      </c>
      <c r="Q39" s="18">
        <f>LARGE('augjul cfs'!$I$5:$I$94,'augjul cfs rank'!$A39)</f>
        <v>1669</v>
      </c>
      <c r="R39" s="5" t="str">
        <f>VLOOKUP(S39,'augjul cfs'!$J$5:$O$94,6,FALSE)</f>
        <v>1968-69</v>
      </c>
      <c r="S39" s="18">
        <f>LARGE('augjul cfs'!$J$5:$J$94,'augjul cfs rank'!$A39)</f>
        <v>1682</v>
      </c>
      <c r="T39" s="5" t="str">
        <f>VLOOKUP(U39,'augjul cfs'!$K$5:$O$94,5,FALSE)</f>
        <v>1975-76</v>
      </c>
      <c r="U39" s="18">
        <f>LARGE('augjul cfs'!$K$5:$K$94,'augjul cfs rank'!$A39)</f>
        <v>1662</v>
      </c>
      <c r="V39" s="5" t="str">
        <f>VLOOKUP(W39,'augjul cfs'!$L$5:$O$94,4,FALSE)</f>
        <v>1982-83</v>
      </c>
      <c r="W39" s="18">
        <f>LARGE('augjul cfs'!$L$5:$L$94,'augjul cfs rank'!$A39)</f>
        <v>1111</v>
      </c>
      <c r="X39" s="5" t="str">
        <f>VLOOKUP(Y39,'augjul cfs'!$M$5:$O$94,3,FALSE)</f>
        <v>1948-49</v>
      </c>
      <c r="Y39" s="18">
        <f>LARGE('augjul cfs'!$M$5:$M$94,'augjul cfs rank'!$A39)</f>
        <v>491</v>
      </c>
      <c r="Z39" s="5" t="str">
        <f>VLOOKUP(AA39,'augjul cfs'!$N$5:$O$94,2,FALSE)</f>
        <v>1999-2000</v>
      </c>
      <c r="AA39" s="18">
        <f>LARGE('augjul cfs'!$N$5:$N$94,'augjul cfs rank'!$A39)</f>
        <v>1166.6246575342466</v>
      </c>
    </row>
    <row r="40" spans="1:27" x14ac:dyDescent="0.2">
      <c r="A40" s="5">
        <v>35</v>
      </c>
      <c r="B40" s="5" t="str">
        <f>VLOOKUP(C40,'augjul cfs'!$B$5:$O$94,14,FALSE)</f>
        <v>2009-10</v>
      </c>
      <c r="C40" s="18">
        <f>LARGE('augjul cfs'!$B$5:$B$94,'augjul cfs rank'!$A40)</f>
        <v>361</v>
      </c>
      <c r="D40" s="5" t="str">
        <f>VLOOKUP(E40,'augjul cfs'!$C$5:$O$94,13,FALSE)</f>
        <v>1973-74</v>
      </c>
      <c r="E40" s="18">
        <f>LARGE('augjul cfs'!$C$5:$C$94,'augjul cfs rank'!$A40)</f>
        <v>346</v>
      </c>
      <c r="F40" s="5" t="str">
        <f>VLOOKUP(G40,'augjul cfs'!$D$5:$O$94,12,FALSE)</f>
        <v>1971-72</v>
      </c>
      <c r="G40" s="18">
        <f>LARGE('augjul cfs'!$D$5:$D$94,'augjul cfs rank'!$A40)</f>
        <v>442</v>
      </c>
      <c r="H40" s="5" t="str">
        <f>VLOOKUP(I40,'augjul cfs'!$E$5:$O$94,11,FALSE)</f>
        <v>2007-08</v>
      </c>
      <c r="I40" s="18">
        <f>LARGE('augjul cfs'!$E$5:$E$94,'augjul cfs rank'!$A40)</f>
        <v>1190</v>
      </c>
      <c r="J40" s="5" t="str">
        <f>VLOOKUP(K40,'augjul cfs'!$F$5:$O$94,10,FALSE)</f>
        <v>1946-47</v>
      </c>
      <c r="K40" s="18">
        <f>LARGE('augjul cfs'!$F$5:$F$94,'augjul cfs rank'!$A40)</f>
        <v>1840</v>
      </c>
      <c r="L40" s="5" t="str">
        <f>VLOOKUP(M40,'augjul cfs'!$G$5:$O$94,9,FALSE)</f>
        <v>1958-59</v>
      </c>
      <c r="M40" s="18">
        <f>LARGE('augjul cfs'!$G$5:$G$94,'augjul cfs rank'!$A40)</f>
        <v>2037</v>
      </c>
      <c r="N40" s="5" t="str">
        <f>VLOOKUP(O40,'augjul cfs'!$H$5:$O$94,8,FALSE)</f>
        <v>1937-38</v>
      </c>
      <c r="O40" s="18">
        <f>LARGE('augjul cfs'!$H$5:$H$94,'augjul cfs rank'!$A40)</f>
        <v>1779</v>
      </c>
      <c r="P40" s="5" t="str">
        <f>VLOOKUP(Q40,'augjul cfs'!$I$5:$O$94,7,FALSE)</f>
        <v>1951-52</v>
      </c>
      <c r="Q40" s="18">
        <f>LARGE('augjul cfs'!$I$5:$I$94,'augjul cfs rank'!$A40)</f>
        <v>1669</v>
      </c>
      <c r="R40" s="5" t="str">
        <f>VLOOKUP(S40,'augjul cfs'!$J$5:$O$94,6,FALSE)</f>
        <v>1994-95</v>
      </c>
      <c r="S40" s="18">
        <f>LARGE('augjul cfs'!$J$5:$J$94,'augjul cfs rank'!$A40)</f>
        <v>1679</v>
      </c>
      <c r="T40" s="5" t="str">
        <f>VLOOKUP(U40,'augjul cfs'!$K$5:$O$94,5,FALSE)</f>
        <v>1975-76</v>
      </c>
      <c r="U40" s="18">
        <f>LARGE('augjul cfs'!$K$5:$K$94,'augjul cfs rank'!$A40)</f>
        <v>1662</v>
      </c>
      <c r="V40" s="5" t="str">
        <f>VLOOKUP(W40,'augjul cfs'!$L$5:$O$94,4,FALSE)</f>
        <v>1984-85</v>
      </c>
      <c r="W40" s="18">
        <f>LARGE('augjul cfs'!$L$5:$L$94,'augjul cfs rank'!$A40)</f>
        <v>1076</v>
      </c>
      <c r="X40" s="5" t="str">
        <f>VLOOKUP(Y40,'augjul cfs'!$M$5:$O$94,3,FALSE)</f>
        <v>1937-38</v>
      </c>
      <c r="Y40" s="18">
        <f>LARGE('augjul cfs'!$M$5:$M$94,'augjul cfs rank'!$A40)</f>
        <v>473</v>
      </c>
      <c r="Z40" s="5" t="str">
        <f>VLOOKUP(AA40,'augjul cfs'!$N$5:$O$94,2,FALSE)</f>
        <v>1948-49</v>
      </c>
      <c r="AA40" s="18">
        <f>LARGE('augjul cfs'!$N$5:$N$94,'augjul cfs rank'!$A40)</f>
        <v>1165.8849315068494</v>
      </c>
    </row>
    <row r="41" spans="1:27" x14ac:dyDescent="0.2">
      <c r="A41" s="5">
        <v>36</v>
      </c>
      <c r="B41" s="5" t="str">
        <f>VLOOKUP(C41,'augjul cfs'!$B$5:$O$94,14,FALSE)</f>
        <v>2017-18</v>
      </c>
      <c r="C41" s="18">
        <f>LARGE('augjul cfs'!$B$5:$B$94,'augjul cfs rank'!$A41)</f>
        <v>357</v>
      </c>
      <c r="D41" s="5" t="str">
        <f>VLOOKUP(E41,'augjul cfs'!$C$5:$O$94,13,FALSE)</f>
        <v>1951-52</v>
      </c>
      <c r="E41" s="18">
        <f>LARGE('augjul cfs'!$C$5:$C$94,'augjul cfs rank'!$A41)</f>
        <v>338</v>
      </c>
      <c r="F41" s="5" t="str">
        <f>VLOOKUP(G41,'augjul cfs'!$D$5:$O$94,12,FALSE)</f>
        <v>1969-70</v>
      </c>
      <c r="G41" s="18">
        <f>LARGE('augjul cfs'!$D$5:$D$94,'augjul cfs rank'!$A41)</f>
        <v>428</v>
      </c>
      <c r="H41" s="5" t="str">
        <f>VLOOKUP(I41,'augjul cfs'!$E$5:$O$94,11,FALSE)</f>
        <v>1958-59</v>
      </c>
      <c r="I41" s="18">
        <f>LARGE('augjul cfs'!$E$5:$E$94,'augjul cfs rank'!$A41)</f>
        <v>1183</v>
      </c>
      <c r="J41" s="5" t="str">
        <f>VLOOKUP(K41,'augjul cfs'!$F$5:$O$94,10,FALSE)</f>
        <v>2003-04</v>
      </c>
      <c r="K41" s="18">
        <f>LARGE('augjul cfs'!$F$5:$F$94,'augjul cfs rank'!$A41)</f>
        <v>1827</v>
      </c>
      <c r="L41" s="5" t="str">
        <f>VLOOKUP(M41,'augjul cfs'!$G$5:$O$94,9,FALSE)</f>
        <v>1985-86</v>
      </c>
      <c r="M41" s="18">
        <f>LARGE('augjul cfs'!$G$5:$G$94,'augjul cfs rank'!$A41)</f>
        <v>2012</v>
      </c>
      <c r="N41" s="5" t="str">
        <f>VLOOKUP(O41,'augjul cfs'!$H$5:$O$94,8,FALSE)</f>
        <v>1973-74</v>
      </c>
      <c r="O41" s="18">
        <f>LARGE('augjul cfs'!$H$5:$H$94,'augjul cfs rank'!$A41)</f>
        <v>1765</v>
      </c>
      <c r="P41" s="5" t="str">
        <f>VLOOKUP(Q41,'augjul cfs'!$I$5:$O$94,7,FALSE)</f>
        <v>1948-49</v>
      </c>
      <c r="Q41" s="18">
        <f>LARGE('augjul cfs'!$I$5:$I$94,'augjul cfs rank'!$A41)</f>
        <v>1650</v>
      </c>
      <c r="R41" s="5" t="str">
        <f>VLOOKUP(S41,'augjul cfs'!$J$5:$O$94,6,FALSE)</f>
        <v>1970-71</v>
      </c>
      <c r="S41" s="18">
        <f>LARGE('augjul cfs'!$J$5:$J$94,'augjul cfs rank'!$A41)</f>
        <v>1669</v>
      </c>
      <c r="T41" s="5" t="str">
        <f>VLOOKUP(U41,'augjul cfs'!$K$5:$O$94,5,FALSE)</f>
        <v>1945-46</v>
      </c>
      <c r="U41" s="18">
        <f>LARGE('augjul cfs'!$K$5:$K$94,'augjul cfs rank'!$A41)</f>
        <v>1635</v>
      </c>
      <c r="V41" s="5" t="str">
        <f>VLOOKUP(W41,'augjul cfs'!$L$5:$O$94,4,FALSE)</f>
        <v>1948-49</v>
      </c>
      <c r="W41" s="18">
        <f>LARGE('augjul cfs'!$L$5:$L$94,'augjul cfs rank'!$A41)</f>
        <v>1058</v>
      </c>
      <c r="X41" s="5" t="str">
        <f>VLOOKUP(Y41,'augjul cfs'!$M$5:$O$94,3,FALSE)</f>
        <v>1941-42</v>
      </c>
      <c r="Y41" s="18">
        <f>LARGE('augjul cfs'!$M$5:$M$94,'augjul cfs rank'!$A41)</f>
        <v>464</v>
      </c>
      <c r="Z41" s="5" t="str">
        <f>VLOOKUP(AA41,'augjul cfs'!$N$5:$O$94,2,FALSE)</f>
        <v>2006-07</v>
      </c>
      <c r="AA41" s="18">
        <f>LARGE('augjul cfs'!$N$5:$N$94,'augjul cfs rank'!$A41)</f>
        <v>1165.682191780822</v>
      </c>
    </row>
    <row r="42" spans="1:27" x14ac:dyDescent="0.2">
      <c r="A42" s="5">
        <v>37</v>
      </c>
      <c r="B42" s="5" t="str">
        <f>VLOOKUP(C42,'augjul cfs'!$B$5:$O$94,14,FALSE)</f>
        <v>1985-86</v>
      </c>
      <c r="C42" s="18">
        <f>LARGE('augjul cfs'!$B$5:$B$94,'augjul cfs rank'!$A42)</f>
        <v>356</v>
      </c>
      <c r="D42" s="5" t="str">
        <f>VLOOKUP(E42,'augjul cfs'!$C$5:$O$94,13,FALSE)</f>
        <v>1951-52</v>
      </c>
      <c r="E42" s="18">
        <f>LARGE('augjul cfs'!$C$5:$C$94,'augjul cfs rank'!$A42)</f>
        <v>338</v>
      </c>
      <c r="F42" s="5" t="str">
        <f>VLOOKUP(G42,'augjul cfs'!$D$5:$O$94,12,FALSE)</f>
        <v>1968-69</v>
      </c>
      <c r="G42" s="18">
        <f>LARGE('augjul cfs'!$D$5:$D$94,'augjul cfs rank'!$A42)</f>
        <v>426</v>
      </c>
      <c r="H42" s="5" t="str">
        <f>VLOOKUP(I42,'augjul cfs'!$E$5:$O$94,11,FALSE)</f>
        <v>1975-76</v>
      </c>
      <c r="I42" s="18">
        <f>LARGE('augjul cfs'!$E$5:$E$94,'augjul cfs rank'!$A42)</f>
        <v>1160</v>
      </c>
      <c r="J42" s="5" t="str">
        <f>VLOOKUP(K42,'augjul cfs'!$F$5:$O$94,10,FALSE)</f>
        <v>1968-69</v>
      </c>
      <c r="K42" s="18">
        <f>LARGE('augjul cfs'!$F$5:$F$94,'augjul cfs rank'!$A42)</f>
        <v>1687</v>
      </c>
      <c r="L42" s="5" t="str">
        <f>VLOOKUP(M42,'augjul cfs'!$G$5:$O$94,9,FALSE)</f>
        <v>1933-34</v>
      </c>
      <c r="M42" s="18">
        <f>LARGE('augjul cfs'!$G$5:$G$94,'augjul cfs rank'!$A42)</f>
        <v>1950</v>
      </c>
      <c r="N42" s="5" t="str">
        <f>VLOOKUP(O42,'augjul cfs'!$H$5:$O$94,8,FALSE)</f>
        <v>1948-49</v>
      </c>
      <c r="O42" s="18">
        <f>LARGE('augjul cfs'!$H$5:$H$94,'augjul cfs rank'!$A42)</f>
        <v>1737</v>
      </c>
      <c r="P42" s="5" t="str">
        <f>VLOOKUP(Q42,'augjul cfs'!$I$5:$O$94,7,FALSE)</f>
        <v>1936-37</v>
      </c>
      <c r="Q42" s="18">
        <f>LARGE('augjul cfs'!$I$5:$I$94,'augjul cfs rank'!$A42)</f>
        <v>1564</v>
      </c>
      <c r="R42" s="5" t="str">
        <f>VLOOKUP(S42,'augjul cfs'!$J$5:$O$94,6,FALSE)</f>
        <v>2017-18</v>
      </c>
      <c r="S42" s="18">
        <f>LARGE('augjul cfs'!$J$5:$J$94,'augjul cfs rank'!$A42)</f>
        <v>1636</v>
      </c>
      <c r="T42" s="5" t="str">
        <f>VLOOKUP(U42,'augjul cfs'!$K$5:$O$94,5,FALSE)</f>
        <v>1928-29</v>
      </c>
      <c r="U42" s="18">
        <f>LARGE('augjul cfs'!$K$5:$K$94,'augjul cfs rank'!$A42)</f>
        <v>1625</v>
      </c>
      <c r="V42" s="5" t="str">
        <f>VLOOKUP(W42,'augjul cfs'!$L$5:$O$94,4,FALSE)</f>
        <v>1966-67</v>
      </c>
      <c r="W42" s="18">
        <f>LARGE('augjul cfs'!$L$5:$L$94,'augjul cfs rank'!$A42)</f>
        <v>1049</v>
      </c>
      <c r="X42" s="5" t="str">
        <f>VLOOKUP(Y42,'augjul cfs'!$M$5:$O$94,3,FALSE)</f>
        <v>1995-96</v>
      </c>
      <c r="Y42" s="18">
        <f>LARGE('augjul cfs'!$M$5:$M$94,'augjul cfs rank'!$A42)</f>
        <v>461</v>
      </c>
      <c r="Z42" s="5" t="str">
        <f>VLOOKUP(AA42,'augjul cfs'!$N$5:$O$94,2,FALSE)</f>
        <v>1968-69</v>
      </c>
      <c r="AA42" s="18">
        <f>LARGE('augjul cfs'!$N$5:$N$94,'augjul cfs rank'!$A42)</f>
        <v>1165.4657534246576</v>
      </c>
    </row>
    <row r="43" spans="1:27" x14ac:dyDescent="0.2">
      <c r="A43" s="5">
        <v>38</v>
      </c>
      <c r="B43" s="5" t="str">
        <f>VLOOKUP(C43,'augjul cfs'!$B$5:$O$94,14,FALSE)</f>
        <v>1990-91</v>
      </c>
      <c r="C43" s="18">
        <f>LARGE('augjul cfs'!$B$5:$B$94,'augjul cfs rank'!$A43)</f>
        <v>355</v>
      </c>
      <c r="D43" s="5" t="str">
        <f>VLOOKUP(E43,'augjul cfs'!$C$5:$O$94,13,FALSE)</f>
        <v>1996-97</v>
      </c>
      <c r="E43" s="18">
        <f>LARGE('augjul cfs'!$C$5:$C$94,'augjul cfs rank'!$A43)</f>
        <v>336</v>
      </c>
      <c r="F43" s="5" t="str">
        <f>VLOOKUP(G43,'augjul cfs'!$D$5:$O$94,12,FALSE)</f>
        <v>1934-35</v>
      </c>
      <c r="G43" s="18">
        <f>LARGE('augjul cfs'!$D$5:$D$94,'augjul cfs rank'!$A43)</f>
        <v>420</v>
      </c>
      <c r="H43" s="5" t="str">
        <f>VLOOKUP(I43,'augjul cfs'!$E$5:$O$94,11,FALSE)</f>
        <v>2010-11</v>
      </c>
      <c r="I43" s="18">
        <f>LARGE('augjul cfs'!$E$5:$E$94,'augjul cfs rank'!$A43)</f>
        <v>1095</v>
      </c>
      <c r="J43" s="5" t="str">
        <f>VLOOKUP(K43,'augjul cfs'!$F$5:$O$94,10,FALSE)</f>
        <v>1970-71</v>
      </c>
      <c r="K43" s="18">
        <f>LARGE('augjul cfs'!$F$5:$F$94,'augjul cfs rank'!$A43)</f>
        <v>1680</v>
      </c>
      <c r="L43" s="5" t="str">
        <f>VLOOKUP(M43,'augjul cfs'!$G$5:$O$94,9,FALSE)</f>
        <v>2001-02</v>
      </c>
      <c r="M43" s="18">
        <f>LARGE('augjul cfs'!$G$5:$G$94,'augjul cfs rank'!$A43)</f>
        <v>1936</v>
      </c>
      <c r="N43" s="5" t="str">
        <f>VLOOKUP(O43,'augjul cfs'!$H$5:$O$94,8,FALSE)</f>
        <v>2003-04</v>
      </c>
      <c r="O43" s="18">
        <f>LARGE('augjul cfs'!$H$5:$H$94,'augjul cfs rank'!$A43)</f>
        <v>1730</v>
      </c>
      <c r="P43" s="5" t="str">
        <f>VLOOKUP(Q43,'augjul cfs'!$I$5:$O$94,7,FALSE)</f>
        <v>1999-2000</v>
      </c>
      <c r="Q43" s="18">
        <f>LARGE('augjul cfs'!$I$5:$I$94,'augjul cfs rank'!$A43)</f>
        <v>1551</v>
      </c>
      <c r="R43" s="5" t="str">
        <f>VLOOKUP(S43,'augjul cfs'!$J$5:$O$94,6,FALSE)</f>
        <v>1962-63</v>
      </c>
      <c r="S43" s="18">
        <f>LARGE('augjul cfs'!$J$5:$J$94,'augjul cfs rank'!$A43)</f>
        <v>1633</v>
      </c>
      <c r="T43" s="5" t="str">
        <f>VLOOKUP(U43,'augjul cfs'!$K$5:$O$94,5,FALSE)</f>
        <v>2009-10</v>
      </c>
      <c r="U43" s="18">
        <f>LARGE('augjul cfs'!$K$5:$K$94,'augjul cfs rank'!$A43)</f>
        <v>1619</v>
      </c>
      <c r="V43" s="5" t="str">
        <f>VLOOKUP(W43,'augjul cfs'!$L$5:$O$94,4,FALSE)</f>
        <v>1941-42</v>
      </c>
      <c r="W43" s="18">
        <f>LARGE('augjul cfs'!$L$5:$L$94,'augjul cfs rank'!$A43)</f>
        <v>1035</v>
      </c>
      <c r="X43" s="5" t="str">
        <f>VLOOKUP(Y43,'augjul cfs'!$M$5:$O$94,3,FALSE)</f>
        <v>1996-97</v>
      </c>
      <c r="Y43" s="18">
        <f>LARGE('augjul cfs'!$M$5:$M$94,'augjul cfs rank'!$A43)</f>
        <v>460</v>
      </c>
      <c r="Z43" s="5" t="str">
        <f>VLOOKUP(AA43,'augjul cfs'!$N$5:$O$94,2,FALSE)</f>
        <v>1956-57</v>
      </c>
      <c r="AA43" s="18">
        <f>LARGE('augjul cfs'!$N$5:$N$94,'augjul cfs rank'!$A43)</f>
        <v>1162.6054794520549</v>
      </c>
    </row>
    <row r="44" spans="1:27" x14ac:dyDescent="0.2">
      <c r="A44" s="5">
        <v>39</v>
      </c>
      <c r="B44" s="5" t="str">
        <f>VLOOKUP(C44,'augjul cfs'!$B$5:$O$94,14,FALSE)</f>
        <v>1949-50</v>
      </c>
      <c r="C44" s="18">
        <f>LARGE('augjul cfs'!$B$5:$B$94,'augjul cfs rank'!$A44)</f>
        <v>354</v>
      </c>
      <c r="D44" s="5" t="str">
        <f>VLOOKUP(E44,'augjul cfs'!$C$5:$O$94,13,FALSE)</f>
        <v>1958-59</v>
      </c>
      <c r="E44" s="18">
        <f>LARGE('augjul cfs'!$C$5:$C$94,'augjul cfs rank'!$A44)</f>
        <v>331</v>
      </c>
      <c r="F44" s="5" t="str">
        <f>VLOOKUP(G44,'augjul cfs'!$D$5:$O$94,12,FALSE)</f>
        <v>2000-01</v>
      </c>
      <c r="G44" s="18">
        <f>LARGE('augjul cfs'!$D$5:$D$94,'augjul cfs rank'!$A44)</f>
        <v>410</v>
      </c>
      <c r="H44" s="5" t="str">
        <f>VLOOKUP(I44,'augjul cfs'!$E$5:$O$94,11,FALSE)</f>
        <v>1932-33</v>
      </c>
      <c r="I44" s="18">
        <f>LARGE('augjul cfs'!$E$5:$E$94,'augjul cfs rank'!$A44)</f>
        <v>1034</v>
      </c>
      <c r="J44" s="5" t="str">
        <f>VLOOKUP(K44,'augjul cfs'!$F$5:$O$94,10,FALSE)</f>
        <v>1962-63</v>
      </c>
      <c r="K44" s="18">
        <f>LARGE('augjul cfs'!$F$5:$F$94,'augjul cfs rank'!$A44)</f>
        <v>1676</v>
      </c>
      <c r="L44" s="5" t="str">
        <f>VLOOKUP(M44,'augjul cfs'!$G$5:$O$94,9,FALSE)</f>
        <v>1982-83</v>
      </c>
      <c r="M44" s="18">
        <f>LARGE('augjul cfs'!$G$5:$G$94,'augjul cfs rank'!$A44)</f>
        <v>1850</v>
      </c>
      <c r="N44" s="5" t="str">
        <f>VLOOKUP(O44,'augjul cfs'!$H$5:$O$94,8,FALSE)</f>
        <v>2014-15</v>
      </c>
      <c r="O44" s="18">
        <f>LARGE('augjul cfs'!$H$5:$H$94,'augjul cfs rank'!$A44)</f>
        <v>1650</v>
      </c>
      <c r="P44" s="5" t="str">
        <f>VLOOKUP(Q44,'augjul cfs'!$I$5:$O$94,7,FALSE)</f>
        <v>1930-31</v>
      </c>
      <c r="Q44" s="18">
        <f>LARGE('augjul cfs'!$I$5:$I$94,'augjul cfs rank'!$A44)</f>
        <v>1550</v>
      </c>
      <c r="R44" s="5" t="str">
        <f>VLOOKUP(S44,'augjul cfs'!$J$5:$O$94,6,FALSE)</f>
        <v>2002-03</v>
      </c>
      <c r="S44" s="18">
        <f>LARGE('augjul cfs'!$J$5:$J$94,'augjul cfs rank'!$A44)</f>
        <v>1600</v>
      </c>
      <c r="T44" s="5" t="str">
        <f>VLOOKUP(U44,'augjul cfs'!$K$5:$O$94,5,FALSE)</f>
        <v>1990-91</v>
      </c>
      <c r="U44" s="18">
        <f>LARGE('augjul cfs'!$K$5:$K$94,'augjul cfs rank'!$A44)</f>
        <v>1589</v>
      </c>
      <c r="V44" s="5" t="str">
        <f>VLOOKUP(W44,'augjul cfs'!$L$5:$O$94,4,FALSE)</f>
        <v>1961-62</v>
      </c>
      <c r="W44" s="18">
        <f>LARGE('augjul cfs'!$L$5:$L$94,'augjul cfs rank'!$A44)</f>
        <v>1029</v>
      </c>
      <c r="X44" s="5" t="str">
        <f>VLOOKUP(Y44,'augjul cfs'!$M$5:$O$94,3,FALSE)</f>
        <v>1988-89</v>
      </c>
      <c r="Y44" s="18">
        <f>LARGE('augjul cfs'!$M$5:$M$94,'augjul cfs rank'!$A44)</f>
        <v>456</v>
      </c>
      <c r="Z44" s="5" t="str">
        <f>VLOOKUP(AA44,'augjul cfs'!$N$5:$O$94,2,FALSE)</f>
        <v>1963-64</v>
      </c>
      <c r="AA44" s="18">
        <f>LARGE('augjul cfs'!$N$5:$N$94,'augjul cfs rank'!$A44)</f>
        <v>1153.4136986301369</v>
      </c>
    </row>
    <row r="45" spans="1:27" x14ac:dyDescent="0.2">
      <c r="A45" s="5">
        <v>40</v>
      </c>
      <c r="B45" s="5" t="str">
        <f>VLOOKUP(C45,'augjul cfs'!$B$5:$O$94,14,FALSE)</f>
        <v>1949-50</v>
      </c>
      <c r="C45" s="18">
        <f>LARGE('augjul cfs'!$B$5:$B$94,'augjul cfs rank'!$A45)</f>
        <v>354</v>
      </c>
      <c r="D45" s="5" t="str">
        <f>VLOOKUP(E45,'augjul cfs'!$C$5:$O$94,13,FALSE)</f>
        <v>1950-51</v>
      </c>
      <c r="E45" s="18">
        <f>LARGE('augjul cfs'!$C$5:$C$94,'augjul cfs rank'!$A45)</f>
        <v>328</v>
      </c>
      <c r="F45" s="5" t="str">
        <f>VLOOKUP(G45,'augjul cfs'!$D$5:$O$94,12,FALSE)</f>
        <v>1959-60</v>
      </c>
      <c r="G45" s="18">
        <f>LARGE('augjul cfs'!$D$5:$D$94,'augjul cfs rank'!$A45)</f>
        <v>409</v>
      </c>
      <c r="H45" s="5" t="str">
        <f>VLOOKUP(I45,'augjul cfs'!$E$5:$O$94,11,FALSE)</f>
        <v>1982-83</v>
      </c>
      <c r="I45" s="18">
        <f>LARGE('augjul cfs'!$E$5:$E$94,'augjul cfs rank'!$A45)</f>
        <v>1027</v>
      </c>
      <c r="J45" s="5" t="str">
        <f>VLOOKUP(K45,'augjul cfs'!$F$5:$O$94,10,FALSE)</f>
        <v>2004-05</v>
      </c>
      <c r="K45" s="18">
        <f>LARGE('augjul cfs'!$F$5:$F$94,'augjul cfs rank'!$A45)</f>
        <v>1584</v>
      </c>
      <c r="L45" s="5" t="str">
        <f>VLOOKUP(M45,'augjul cfs'!$G$5:$O$94,9,FALSE)</f>
        <v>1987-88</v>
      </c>
      <c r="M45" s="18">
        <f>LARGE('augjul cfs'!$G$5:$G$94,'augjul cfs rank'!$A45)</f>
        <v>1817</v>
      </c>
      <c r="N45" s="5" t="str">
        <f>VLOOKUP(O45,'augjul cfs'!$H$5:$O$94,8,FALSE)</f>
        <v>1959-60</v>
      </c>
      <c r="O45" s="18">
        <f>LARGE('augjul cfs'!$H$5:$H$94,'augjul cfs rank'!$A45)</f>
        <v>1625</v>
      </c>
      <c r="P45" s="5" t="str">
        <f>VLOOKUP(Q45,'augjul cfs'!$I$5:$O$94,7,FALSE)</f>
        <v>2008-09</v>
      </c>
      <c r="Q45" s="18">
        <f>LARGE('augjul cfs'!$I$5:$I$94,'augjul cfs rank'!$A45)</f>
        <v>1534</v>
      </c>
      <c r="R45" s="5" t="str">
        <f>VLOOKUP(S45,'augjul cfs'!$J$5:$O$94,6,FALSE)</f>
        <v>2015-16</v>
      </c>
      <c r="S45" s="18">
        <f>LARGE('augjul cfs'!$J$5:$J$94,'augjul cfs rank'!$A45)</f>
        <v>1586</v>
      </c>
      <c r="T45" s="5" t="str">
        <f>VLOOKUP(U45,'augjul cfs'!$K$5:$O$94,5,FALSE)</f>
        <v>1981-82</v>
      </c>
      <c r="U45" s="18">
        <f>LARGE('augjul cfs'!$K$5:$K$94,'augjul cfs rank'!$A45)</f>
        <v>1571</v>
      </c>
      <c r="V45" s="5" t="str">
        <f>VLOOKUP(W45,'augjul cfs'!$L$5:$O$94,4,FALSE)</f>
        <v>1968-69</v>
      </c>
      <c r="W45" s="18">
        <f>LARGE('augjul cfs'!$L$5:$L$94,'augjul cfs rank'!$A45)</f>
        <v>1012</v>
      </c>
      <c r="X45" s="5" t="str">
        <f>VLOOKUP(Y45,'augjul cfs'!$M$5:$O$94,3,FALSE)</f>
        <v>1986-87</v>
      </c>
      <c r="Y45" s="18">
        <f>LARGE('augjul cfs'!$M$5:$M$94,'augjul cfs rank'!$A45)</f>
        <v>454</v>
      </c>
      <c r="Z45" s="5" t="str">
        <f>VLOOKUP(AA45,'augjul cfs'!$N$5:$O$94,2,FALSE)</f>
        <v>1994-95</v>
      </c>
      <c r="AA45" s="18">
        <f>LARGE('augjul cfs'!$N$5:$N$94,'augjul cfs rank'!$A45)</f>
        <v>1149.7342465753425</v>
      </c>
    </row>
    <row r="46" spans="1:27" x14ac:dyDescent="0.2">
      <c r="A46" s="5">
        <v>41</v>
      </c>
      <c r="B46" s="5" t="str">
        <f>VLOOKUP(C46,'augjul cfs'!$B$5:$O$94,14,FALSE)</f>
        <v>1996-97</v>
      </c>
      <c r="C46" s="18">
        <f>LARGE('augjul cfs'!$B$5:$B$94,'augjul cfs rank'!$A46)</f>
        <v>347</v>
      </c>
      <c r="D46" s="5" t="str">
        <f>VLOOKUP(E46,'augjul cfs'!$C$5:$O$94,13,FALSE)</f>
        <v>1950-51</v>
      </c>
      <c r="E46" s="18">
        <f>LARGE('augjul cfs'!$C$5:$C$94,'augjul cfs rank'!$A46)</f>
        <v>328</v>
      </c>
      <c r="F46" s="5" t="str">
        <f>VLOOKUP(G46,'augjul cfs'!$D$5:$O$94,12,FALSE)</f>
        <v>1953-54</v>
      </c>
      <c r="G46" s="18">
        <f>LARGE('augjul cfs'!$D$5:$D$94,'augjul cfs rank'!$A46)</f>
        <v>408</v>
      </c>
      <c r="H46" s="5" t="str">
        <f>VLOOKUP(I46,'augjul cfs'!$E$5:$O$94,11,FALSE)</f>
        <v>1992-93</v>
      </c>
      <c r="I46" s="18">
        <f>LARGE('augjul cfs'!$E$5:$E$94,'augjul cfs rank'!$A46)</f>
        <v>1003</v>
      </c>
      <c r="J46" s="5" t="str">
        <f>VLOOKUP(K46,'augjul cfs'!$F$5:$O$94,10,FALSE)</f>
        <v>1969-70</v>
      </c>
      <c r="K46" s="18">
        <f>LARGE('augjul cfs'!$F$5:$F$94,'augjul cfs rank'!$A46)</f>
        <v>1572</v>
      </c>
      <c r="L46" s="5" t="str">
        <f>VLOOKUP(M46,'augjul cfs'!$G$5:$O$94,9,FALSE)</f>
        <v>1981-82</v>
      </c>
      <c r="M46" s="18">
        <f>LARGE('augjul cfs'!$G$5:$G$94,'augjul cfs rank'!$A46)</f>
        <v>1812</v>
      </c>
      <c r="N46" s="5" t="str">
        <f>VLOOKUP(O46,'augjul cfs'!$H$5:$O$94,8,FALSE)</f>
        <v>1980-81</v>
      </c>
      <c r="O46" s="18">
        <f>LARGE('augjul cfs'!$H$5:$H$94,'augjul cfs rank'!$A46)</f>
        <v>1609</v>
      </c>
      <c r="P46" s="5" t="str">
        <f>VLOOKUP(Q46,'augjul cfs'!$I$5:$O$94,7,FALSE)</f>
        <v>1950-51</v>
      </c>
      <c r="Q46" s="18">
        <f>LARGE('augjul cfs'!$I$5:$I$94,'augjul cfs rank'!$A46)</f>
        <v>1530</v>
      </c>
      <c r="R46" s="5" t="str">
        <f>VLOOKUP(S46,'augjul cfs'!$J$5:$O$94,6,FALSE)</f>
        <v>2008-09</v>
      </c>
      <c r="S46" s="18">
        <f>LARGE('augjul cfs'!$J$5:$J$94,'augjul cfs rank'!$A46)</f>
        <v>1585</v>
      </c>
      <c r="T46" s="5" t="str">
        <f>VLOOKUP(U46,'augjul cfs'!$K$5:$O$94,5,FALSE)</f>
        <v>1999-2000</v>
      </c>
      <c r="U46" s="18">
        <f>LARGE('augjul cfs'!$K$5:$K$94,'augjul cfs rank'!$A46)</f>
        <v>1569</v>
      </c>
      <c r="V46" s="5" t="str">
        <f>VLOOKUP(W46,'augjul cfs'!$L$5:$O$94,4,FALSE)</f>
        <v>1960-61</v>
      </c>
      <c r="W46" s="18">
        <f>LARGE('augjul cfs'!$L$5:$L$94,'augjul cfs rank'!$A46)</f>
        <v>1010</v>
      </c>
      <c r="X46" s="5" t="str">
        <f>VLOOKUP(Y46,'augjul cfs'!$M$5:$O$94,3,FALSE)</f>
        <v>1950-51</v>
      </c>
      <c r="Y46" s="18">
        <f>LARGE('augjul cfs'!$M$5:$M$94,'augjul cfs rank'!$A46)</f>
        <v>445</v>
      </c>
      <c r="Z46" s="5" t="str">
        <f>VLOOKUP(AA46,'augjul cfs'!$N$5:$O$94,2,FALSE)</f>
        <v>1988-89</v>
      </c>
      <c r="AA46" s="18">
        <f>LARGE('augjul cfs'!$N$5:$N$94,'augjul cfs rank'!$A46)</f>
        <v>1149.2493150684932</v>
      </c>
    </row>
    <row r="47" spans="1:27" x14ac:dyDescent="0.2">
      <c r="A47" s="5">
        <v>42</v>
      </c>
      <c r="B47" s="5" t="str">
        <f>VLOOKUP(C47,'augjul cfs'!$B$5:$O$94,14,FALSE)</f>
        <v>1937-38</v>
      </c>
      <c r="C47" s="18">
        <f>LARGE('augjul cfs'!$B$5:$B$94,'augjul cfs rank'!$A47)</f>
        <v>343</v>
      </c>
      <c r="D47" s="5" t="str">
        <f>VLOOKUP(E47,'augjul cfs'!$C$5:$O$94,13,FALSE)</f>
        <v>1962-63</v>
      </c>
      <c r="E47" s="18">
        <f>LARGE('augjul cfs'!$C$5:$C$94,'augjul cfs rank'!$A47)</f>
        <v>325</v>
      </c>
      <c r="F47" s="5" t="str">
        <f>VLOOKUP(G47,'augjul cfs'!$D$5:$O$94,12,FALSE)</f>
        <v>1948-49</v>
      </c>
      <c r="G47" s="18">
        <f>LARGE('augjul cfs'!$D$5:$D$94,'augjul cfs rank'!$A47)</f>
        <v>407</v>
      </c>
      <c r="H47" s="5" t="str">
        <f>VLOOKUP(I47,'augjul cfs'!$E$5:$O$94,11,FALSE)</f>
        <v>1964-65</v>
      </c>
      <c r="I47" s="18">
        <f>LARGE('augjul cfs'!$E$5:$E$94,'augjul cfs rank'!$A47)</f>
        <v>978</v>
      </c>
      <c r="J47" s="5" t="str">
        <f>VLOOKUP(K47,'augjul cfs'!$F$5:$O$94,10,FALSE)</f>
        <v>1974-75</v>
      </c>
      <c r="K47" s="18">
        <f>LARGE('augjul cfs'!$F$5:$F$94,'augjul cfs rank'!$A47)</f>
        <v>1562</v>
      </c>
      <c r="L47" s="5" t="str">
        <f>VLOOKUP(M47,'augjul cfs'!$G$5:$O$94,9,FALSE)</f>
        <v>2009-10</v>
      </c>
      <c r="M47" s="18">
        <f>LARGE('augjul cfs'!$G$5:$G$94,'augjul cfs rank'!$A47)</f>
        <v>1809</v>
      </c>
      <c r="N47" s="5" t="str">
        <f>VLOOKUP(O47,'augjul cfs'!$H$5:$O$94,8,FALSE)</f>
        <v>1964-65</v>
      </c>
      <c r="O47" s="18">
        <f>LARGE('augjul cfs'!$H$5:$H$94,'augjul cfs rank'!$A47)</f>
        <v>1608</v>
      </c>
      <c r="P47" s="5" t="str">
        <f>VLOOKUP(Q47,'augjul cfs'!$I$5:$O$94,7,FALSE)</f>
        <v>1990-91</v>
      </c>
      <c r="Q47" s="18">
        <f>LARGE('augjul cfs'!$I$5:$I$94,'augjul cfs rank'!$A47)</f>
        <v>1521</v>
      </c>
      <c r="R47" s="5" t="str">
        <f>VLOOKUP(S47,'augjul cfs'!$J$5:$O$94,6,FALSE)</f>
        <v>1930-31</v>
      </c>
      <c r="S47" s="18">
        <f>LARGE('augjul cfs'!$J$5:$J$94,'augjul cfs rank'!$A47)</f>
        <v>1580</v>
      </c>
      <c r="T47" s="5" t="str">
        <f>VLOOKUP(U47,'augjul cfs'!$K$5:$O$94,5,FALSE)</f>
        <v>1935-36</v>
      </c>
      <c r="U47" s="18">
        <f>LARGE('augjul cfs'!$K$5:$K$94,'augjul cfs rank'!$A47)</f>
        <v>1568</v>
      </c>
      <c r="V47" s="5" t="str">
        <f>VLOOKUP(W47,'augjul cfs'!$L$5:$O$94,4,FALSE)</f>
        <v>1994-95</v>
      </c>
      <c r="W47" s="18">
        <f>LARGE('augjul cfs'!$L$5:$L$94,'augjul cfs rank'!$A47)</f>
        <v>980</v>
      </c>
      <c r="X47" s="5" t="str">
        <f>VLOOKUP(Y47,'augjul cfs'!$M$5:$O$94,3,FALSE)</f>
        <v>1950-51</v>
      </c>
      <c r="Y47" s="18">
        <f>LARGE('augjul cfs'!$M$5:$M$94,'augjul cfs rank'!$A47)</f>
        <v>445</v>
      </c>
      <c r="Z47" s="5" t="str">
        <f>VLOOKUP(AA47,'augjul cfs'!$N$5:$O$94,2,FALSE)</f>
        <v>1931-32</v>
      </c>
      <c r="AA47" s="18">
        <f>LARGE('augjul cfs'!$N$5:$N$94,'augjul cfs rank'!$A47)</f>
        <v>1134.1287671232876</v>
      </c>
    </row>
    <row r="48" spans="1:27" x14ac:dyDescent="0.2">
      <c r="A48" s="5">
        <v>43</v>
      </c>
      <c r="B48" s="5" t="str">
        <f>VLOOKUP(C48,'augjul cfs'!$B$5:$O$94,14,FALSE)</f>
        <v>1960-61</v>
      </c>
      <c r="C48" s="18">
        <f>LARGE('augjul cfs'!$B$5:$B$94,'augjul cfs rank'!$A48)</f>
        <v>335</v>
      </c>
      <c r="D48" s="5" t="str">
        <f>VLOOKUP(E48,'augjul cfs'!$C$5:$O$94,13,FALSE)</f>
        <v>1993-94</v>
      </c>
      <c r="E48" s="18">
        <f>LARGE('augjul cfs'!$C$5:$C$94,'augjul cfs rank'!$A48)</f>
        <v>324</v>
      </c>
      <c r="F48" s="5" t="str">
        <f>VLOOKUP(G48,'augjul cfs'!$D$5:$O$94,12,FALSE)</f>
        <v>1957-58</v>
      </c>
      <c r="G48" s="18">
        <f>LARGE('augjul cfs'!$D$5:$D$94,'augjul cfs rank'!$A48)</f>
        <v>403</v>
      </c>
      <c r="H48" s="5" t="str">
        <f>VLOOKUP(I48,'augjul cfs'!$E$5:$O$94,11,FALSE)</f>
        <v>2005-06</v>
      </c>
      <c r="I48" s="18">
        <f>LARGE('augjul cfs'!$E$5:$E$94,'augjul cfs rank'!$A48)</f>
        <v>977</v>
      </c>
      <c r="J48" s="5" t="str">
        <f>VLOOKUP(K48,'augjul cfs'!$F$5:$O$94,10,FALSE)</f>
        <v>1972-73</v>
      </c>
      <c r="K48" s="18">
        <f>LARGE('augjul cfs'!$F$5:$F$94,'augjul cfs rank'!$A48)</f>
        <v>1556</v>
      </c>
      <c r="L48" s="5" t="str">
        <f>VLOOKUP(M48,'augjul cfs'!$G$5:$O$94,9,FALSE)</f>
        <v>2007-08</v>
      </c>
      <c r="M48" s="18">
        <f>LARGE('augjul cfs'!$G$5:$G$94,'augjul cfs rank'!$A48)</f>
        <v>1777</v>
      </c>
      <c r="N48" s="5" t="str">
        <f>VLOOKUP(O48,'augjul cfs'!$H$5:$O$94,8,FALSE)</f>
        <v>1977-78</v>
      </c>
      <c r="O48" s="18">
        <f>LARGE('augjul cfs'!$H$5:$H$94,'augjul cfs rank'!$A48)</f>
        <v>1589</v>
      </c>
      <c r="P48" s="5" t="str">
        <f>VLOOKUP(Q48,'augjul cfs'!$I$5:$O$94,7,FALSE)</f>
        <v>1981-82</v>
      </c>
      <c r="Q48" s="18">
        <f>LARGE('augjul cfs'!$I$5:$I$94,'augjul cfs rank'!$A48)</f>
        <v>1477</v>
      </c>
      <c r="R48" s="5" t="str">
        <f>VLOOKUP(S48,'augjul cfs'!$J$5:$O$94,6,FALSE)</f>
        <v>1971-72</v>
      </c>
      <c r="S48" s="18">
        <f>LARGE('augjul cfs'!$J$5:$J$94,'augjul cfs rank'!$A48)</f>
        <v>1577</v>
      </c>
      <c r="T48" s="5" t="str">
        <f>VLOOKUP(U48,'augjul cfs'!$K$5:$O$94,5,FALSE)</f>
        <v>1961-62</v>
      </c>
      <c r="U48" s="18">
        <f>LARGE('augjul cfs'!$K$5:$K$94,'augjul cfs rank'!$A48)</f>
        <v>1559</v>
      </c>
      <c r="V48" s="5" t="str">
        <f>VLOOKUP(W48,'augjul cfs'!$L$5:$O$94,4,FALSE)</f>
        <v>1989-90</v>
      </c>
      <c r="W48" s="18">
        <f>LARGE('augjul cfs'!$L$5:$L$94,'augjul cfs rank'!$A48)</f>
        <v>975</v>
      </c>
      <c r="X48" s="5" t="str">
        <f>VLOOKUP(Y48,'augjul cfs'!$M$5:$O$94,3,FALSE)</f>
        <v>1950-51</v>
      </c>
      <c r="Y48" s="18">
        <f>LARGE('augjul cfs'!$M$5:$M$94,'augjul cfs rank'!$A48)</f>
        <v>445</v>
      </c>
      <c r="Z48" s="5" t="str">
        <f>VLOOKUP(AA48,'augjul cfs'!$N$5:$O$94,2,FALSE)</f>
        <v>2013-14</v>
      </c>
      <c r="AA48" s="18">
        <f>LARGE('augjul cfs'!$N$5:$N$94,'augjul cfs rank'!$A48)</f>
        <v>1131.0904109589042</v>
      </c>
    </row>
    <row r="49" spans="1:27" x14ac:dyDescent="0.2">
      <c r="A49" s="5">
        <v>44</v>
      </c>
      <c r="B49" s="5" t="str">
        <f>VLOOKUP(C49,'augjul cfs'!$B$5:$O$94,14,FALSE)</f>
        <v>1957-58</v>
      </c>
      <c r="C49" s="18">
        <f>LARGE('augjul cfs'!$B$5:$B$94,'augjul cfs rank'!$A49)</f>
        <v>334</v>
      </c>
      <c r="D49" s="5" t="str">
        <f>VLOOKUP(E49,'augjul cfs'!$C$5:$O$94,13,FALSE)</f>
        <v>1941-42</v>
      </c>
      <c r="E49" s="18">
        <f>LARGE('augjul cfs'!$C$5:$C$94,'augjul cfs rank'!$A49)</f>
        <v>322</v>
      </c>
      <c r="F49" s="5" t="str">
        <f>VLOOKUP(G49,'augjul cfs'!$D$5:$O$94,12,FALSE)</f>
        <v>1998-99</v>
      </c>
      <c r="G49" s="18">
        <f>LARGE('augjul cfs'!$D$5:$D$94,'augjul cfs rank'!$A49)</f>
        <v>398</v>
      </c>
      <c r="H49" s="5" t="str">
        <f>VLOOKUP(I49,'augjul cfs'!$E$5:$O$94,11,FALSE)</f>
        <v>1943-44</v>
      </c>
      <c r="I49" s="18">
        <f>LARGE('augjul cfs'!$E$5:$E$94,'augjul cfs rank'!$A49)</f>
        <v>974</v>
      </c>
      <c r="J49" s="5" t="str">
        <f>VLOOKUP(K49,'augjul cfs'!$F$5:$O$94,10,FALSE)</f>
        <v>2007-08</v>
      </c>
      <c r="K49" s="18">
        <f>LARGE('augjul cfs'!$F$5:$F$94,'augjul cfs rank'!$A49)</f>
        <v>1537</v>
      </c>
      <c r="L49" s="5" t="str">
        <f>VLOOKUP(M49,'augjul cfs'!$G$5:$O$94,9,FALSE)</f>
        <v>1968-69</v>
      </c>
      <c r="M49" s="18">
        <f>LARGE('augjul cfs'!$G$5:$G$94,'augjul cfs rank'!$A49)</f>
        <v>1740</v>
      </c>
      <c r="N49" s="5" t="str">
        <f>VLOOKUP(O49,'augjul cfs'!$H$5:$O$94,8,FALSE)</f>
        <v>2006-07</v>
      </c>
      <c r="O49" s="18">
        <f>LARGE('augjul cfs'!$H$5:$H$94,'augjul cfs rank'!$A49)</f>
        <v>1507</v>
      </c>
      <c r="P49" s="5" t="str">
        <f>VLOOKUP(Q49,'augjul cfs'!$I$5:$O$94,7,FALSE)</f>
        <v>1932-33</v>
      </c>
      <c r="Q49" s="18">
        <f>LARGE('augjul cfs'!$I$5:$I$94,'augjul cfs rank'!$A49)</f>
        <v>1460</v>
      </c>
      <c r="R49" s="5" t="str">
        <f>VLOOKUP(S49,'augjul cfs'!$J$5:$O$94,6,FALSE)</f>
        <v>1954-55</v>
      </c>
      <c r="S49" s="18">
        <f>LARGE('augjul cfs'!$J$5:$J$94,'augjul cfs rank'!$A49)</f>
        <v>1573</v>
      </c>
      <c r="T49" s="5" t="str">
        <f>VLOOKUP(U49,'augjul cfs'!$K$5:$O$94,5,FALSE)</f>
        <v>2005-06</v>
      </c>
      <c r="U49" s="18">
        <f>LARGE('augjul cfs'!$K$5:$K$94,'augjul cfs rank'!$A49)</f>
        <v>1540</v>
      </c>
      <c r="V49" s="5" t="str">
        <f>VLOOKUP(W49,'augjul cfs'!$L$5:$O$94,4,FALSE)</f>
        <v>1975-76</v>
      </c>
      <c r="W49" s="18">
        <f>LARGE('augjul cfs'!$L$5:$L$94,'augjul cfs rank'!$A49)</f>
        <v>960</v>
      </c>
      <c r="X49" s="5" t="str">
        <f>VLOOKUP(Y49,'augjul cfs'!$M$5:$O$94,3,FALSE)</f>
        <v>2008-09</v>
      </c>
      <c r="Y49" s="18">
        <f>LARGE('augjul cfs'!$M$5:$M$94,'augjul cfs rank'!$A49)</f>
        <v>438</v>
      </c>
      <c r="Z49" s="5" t="str">
        <f>VLOOKUP(AA49,'augjul cfs'!$N$5:$O$94,2,FALSE)</f>
        <v>1984-85</v>
      </c>
      <c r="AA49" s="18">
        <f>LARGE('augjul cfs'!$N$5:$N$94,'augjul cfs rank'!$A49)</f>
        <v>1126.813698630137</v>
      </c>
    </row>
    <row r="50" spans="1:27" x14ac:dyDescent="0.2">
      <c r="A50" s="5">
        <v>45</v>
      </c>
      <c r="B50" s="5" t="str">
        <f>VLOOKUP(C50,'augjul cfs'!$B$5:$O$94,14,FALSE)</f>
        <v>1965-66</v>
      </c>
      <c r="C50" s="18">
        <f>LARGE('augjul cfs'!$B$5:$B$94,'augjul cfs rank'!$A50)</f>
        <v>329</v>
      </c>
      <c r="D50" s="5" t="str">
        <f>VLOOKUP(E50,'augjul cfs'!$C$5:$O$94,13,FALSE)</f>
        <v>2015-16</v>
      </c>
      <c r="E50" s="18">
        <f>LARGE('augjul cfs'!$C$5:$C$94,'augjul cfs rank'!$A50)</f>
        <v>317</v>
      </c>
      <c r="F50" s="5" t="str">
        <f>VLOOKUP(G50,'augjul cfs'!$D$5:$O$94,12,FALSE)</f>
        <v>1972-73</v>
      </c>
      <c r="G50" s="18">
        <f>LARGE('augjul cfs'!$D$5:$D$94,'augjul cfs rank'!$A50)</f>
        <v>392</v>
      </c>
      <c r="H50" s="5" t="str">
        <f>VLOOKUP(I50,'augjul cfs'!$E$5:$O$94,11,FALSE)</f>
        <v>1997-98</v>
      </c>
      <c r="I50" s="18">
        <f>LARGE('augjul cfs'!$E$5:$E$94,'augjul cfs rank'!$A50)</f>
        <v>952</v>
      </c>
      <c r="J50" s="5" t="str">
        <f>VLOOKUP(K50,'augjul cfs'!$F$5:$O$94,10,FALSE)</f>
        <v>1992-93</v>
      </c>
      <c r="K50" s="18">
        <f>LARGE('augjul cfs'!$F$5:$F$94,'augjul cfs rank'!$A50)</f>
        <v>1503</v>
      </c>
      <c r="L50" s="5" t="str">
        <f>VLOOKUP(M50,'augjul cfs'!$G$5:$O$94,9,FALSE)</f>
        <v>1949-50</v>
      </c>
      <c r="M50" s="18">
        <f>LARGE('augjul cfs'!$G$5:$G$94,'augjul cfs rank'!$A50)</f>
        <v>1703</v>
      </c>
      <c r="N50" s="5" t="str">
        <f>VLOOKUP(O50,'augjul cfs'!$H$5:$O$94,8,FALSE)</f>
        <v>1946-47</v>
      </c>
      <c r="O50" s="18">
        <f>LARGE('augjul cfs'!$H$5:$H$94,'augjul cfs rank'!$A50)</f>
        <v>1450</v>
      </c>
      <c r="P50" s="5" t="str">
        <f>VLOOKUP(Q50,'augjul cfs'!$I$5:$O$94,7,FALSE)</f>
        <v>1995-96</v>
      </c>
      <c r="Q50" s="18">
        <f>LARGE('augjul cfs'!$I$5:$I$94,'augjul cfs rank'!$A50)</f>
        <v>1433</v>
      </c>
      <c r="R50" s="5" t="str">
        <f>VLOOKUP(S50,'augjul cfs'!$J$5:$O$94,6,FALSE)</f>
        <v>1946-47</v>
      </c>
      <c r="S50" s="18">
        <f>LARGE('augjul cfs'!$J$5:$J$94,'augjul cfs rank'!$A50)</f>
        <v>1570</v>
      </c>
      <c r="T50" s="5" t="str">
        <f>VLOOKUP(U50,'augjul cfs'!$K$5:$O$94,5,FALSE)</f>
        <v>1963-64</v>
      </c>
      <c r="U50" s="18">
        <f>LARGE('augjul cfs'!$K$5:$K$94,'augjul cfs rank'!$A50)</f>
        <v>1539</v>
      </c>
      <c r="V50" s="5" t="str">
        <f>VLOOKUP(W50,'augjul cfs'!$L$5:$O$94,4,FALSE)</f>
        <v>1934-35</v>
      </c>
      <c r="W50" s="18">
        <f>LARGE('augjul cfs'!$L$5:$L$94,'augjul cfs rank'!$A50)</f>
        <v>942</v>
      </c>
      <c r="X50" s="5" t="str">
        <f>VLOOKUP(Y50,'augjul cfs'!$M$5:$O$94,3,FALSE)</f>
        <v>1962-63</v>
      </c>
      <c r="Y50" s="18">
        <f>LARGE('augjul cfs'!$M$5:$M$94,'augjul cfs rank'!$A50)</f>
        <v>437</v>
      </c>
      <c r="Z50" s="5" t="str">
        <f>VLOOKUP(AA50,'augjul cfs'!$N$5:$O$94,2,FALSE)</f>
        <v>1960-61</v>
      </c>
      <c r="AA50" s="18">
        <f>LARGE('augjul cfs'!$N$5:$N$94,'augjul cfs rank'!$A50)</f>
        <v>1117.5753424657535</v>
      </c>
    </row>
    <row r="51" spans="1:27" x14ac:dyDescent="0.2">
      <c r="A51" s="5">
        <v>46</v>
      </c>
      <c r="B51" s="5" t="str">
        <f>VLOOKUP(C51,'augjul cfs'!$B$5:$O$94,14,FALSE)</f>
        <v>1965-66</v>
      </c>
      <c r="C51" s="18">
        <f>LARGE('augjul cfs'!$B$5:$B$94,'augjul cfs rank'!$A51)</f>
        <v>329</v>
      </c>
      <c r="D51" s="5" t="str">
        <f>VLOOKUP(E51,'augjul cfs'!$C$5:$O$94,13,FALSE)</f>
        <v>1957-58</v>
      </c>
      <c r="E51" s="18">
        <f>LARGE('augjul cfs'!$C$5:$C$94,'augjul cfs rank'!$A51)</f>
        <v>314</v>
      </c>
      <c r="F51" s="5" t="str">
        <f>VLOOKUP(G51,'augjul cfs'!$D$5:$O$94,12,FALSE)</f>
        <v>1972-73</v>
      </c>
      <c r="G51" s="18">
        <f>LARGE('augjul cfs'!$D$5:$D$94,'augjul cfs rank'!$A51)</f>
        <v>392</v>
      </c>
      <c r="H51" s="5" t="str">
        <f>VLOOKUP(I51,'augjul cfs'!$E$5:$O$94,11,FALSE)</f>
        <v>1956-57</v>
      </c>
      <c r="I51" s="18">
        <f>LARGE('augjul cfs'!$E$5:$E$94,'augjul cfs rank'!$A51)</f>
        <v>946</v>
      </c>
      <c r="J51" s="5" t="str">
        <f>VLOOKUP(K51,'augjul cfs'!$F$5:$O$94,10,FALSE)</f>
        <v>1999-2000</v>
      </c>
      <c r="K51" s="18">
        <f>LARGE('augjul cfs'!$F$5:$F$94,'augjul cfs rank'!$A51)</f>
        <v>1475</v>
      </c>
      <c r="L51" s="5" t="str">
        <f>VLOOKUP(M51,'augjul cfs'!$G$5:$O$94,9,FALSE)</f>
        <v>1983-84</v>
      </c>
      <c r="M51" s="18">
        <f>LARGE('augjul cfs'!$G$5:$G$94,'augjul cfs rank'!$A51)</f>
        <v>1672</v>
      </c>
      <c r="N51" s="5" t="str">
        <f>VLOOKUP(O51,'augjul cfs'!$H$5:$O$94,8,FALSE)</f>
        <v>1969-70</v>
      </c>
      <c r="O51" s="18">
        <f>LARGE('augjul cfs'!$H$5:$H$94,'augjul cfs rank'!$A51)</f>
        <v>1440</v>
      </c>
      <c r="P51" s="5" t="str">
        <f>VLOOKUP(Q51,'augjul cfs'!$I$5:$O$94,7,FALSE)</f>
        <v>1928-29</v>
      </c>
      <c r="Q51" s="18">
        <f>LARGE('augjul cfs'!$I$5:$I$94,'augjul cfs rank'!$A51)</f>
        <v>1425</v>
      </c>
      <c r="R51" s="5" t="str">
        <f>VLOOKUP(S51,'augjul cfs'!$J$5:$O$94,6,FALSE)</f>
        <v>2009-10</v>
      </c>
      <c r="S51" s="18">
        <f>LARGE('augjul cfs'!$J$5:$J$94,'augjul cfs rank'!$A51)</f>
        <v>1564</v>
      </c>
      <c r="T51" s="5" t="str">
        <f>VLOOKUP(U51,'augjul cfs'!$K$5:$O$94,5,FALSE)</f>
        <v>1957-58</v>
      </c>
      <c r="U51" s="18">
        <f>LARGE('augjul cfs'!$K$5:$K$94,'augjul cfs rank'!$A51)</f>
        <v>1536</v>
      </c>
      <c r="V51" s="5" t="str">
        <f>VLOOKUP(W51,'augjul cfs'!$L$5:$O$94,4,FALSE)</f>
        <v>1935-36</v>
      </c>
      <c r="W51" s="18">
        <f>LARGE('augjul cfs'!$L$5:$L$94,'augjul cfs rank'!$A51)</f>
        <v>935</v>
      </c>
      <c r="X51" s="5" t="str">
        <f>VLOOKUP(Y51,'augjul cfs'!$M$5:$O$94,3,FALSE)</f>
        <v>1962-63</v>
      </c>
      <c r="Y51" s="18">
        <f>LARGE('augjul cfs'!$M$5:$M$94,'augjul cfs rank'!$A51)</f>
        <v>437</v>
      </c>
      <c r="Z51" s="5" t="str">
        <f>VLOOKUP(AA51,'augjul cfs'!$N$5:$O$94,2,FALSE)</f>
        <v>1962-63</v>
      </c>
      <c r="AA51" s="18">
        <f>LARGE('augjul cfs'!$N$5:$N$94,'augjul cfs rank'!$A51)</f>
        <v>1116.5643835616438</v>
      </c>
    </row>
    <row r="52" spans="1:27" x14ac:dyDescent="0.2">
      <c r="A52" s="5">
        <v>47</v>
      </c>
      <c r="B52" s="5" t="str">
        <f>VLOOKUP(C52,'augjul cfs'!$B$5:$O$94,14,FALSE)</f>
        <v>1963-64</v>
      </c>
      <c r="C52" s="18">
        <f>LARGE('augjul cfs'!$B$5:$B$94,'augjul cfs rank'!$A52)</f>
        <v>328</v>
      </c>
      <c r="D52" s="5" t="str">
        <f>VLOOKUP(E52,'augjul cfs'!$C$5:$O$94,13,FALSE)</f>
        <v>1957-58</v>
      </c>
      <c r="E52" s="18">
        <f>LARGE('augjul cfs'!$C$5:$C$94,'augjul cfs rank'!$A52)</f>
        <v>314</v>
      </c>
      <c r="F52" s="5" t="str">
        <f>VLOOKUP(G52,'augjul cfs'!$D$5:$O$94,12,FALSE)</f>
        <v>1974-75</v>
      </c>
      <c r="G52" s="18">
        <f>LARGE('augjul cfs'!$D$5:$D$94,'augjul cfs rank'!$A52)</f>
        <v>389</v>
      </c>
      <c r="H52" s="5" t="str">
        <f>VLOOKUP(I52,'augjul cfs'!$E$5:$O$94,11,FALSE)</f>
        <v>1948-49</v>
      </c>
      <c r="I52" s="18">
        <f>LARGE('augjul cfs'!$E$5:$E$94,'augjul cfs rank'!$A52)</f>
        <v>918</v>
      </c>
      <c r="J52" s="5" t="str">
        <f>VLOOKUP(K52,'augjul cfs'!$F$5:$O$94,10,FALSE)</f>
        <v>1991-92</v>
      </c>
      <c r="K52" s="18">
        <f>LARGE('augjul cfs'!$F$5:$F$94,'augjul cfs rank'!$A52)</f>
        <v>1442</v>
      </c>
      <c r="L52" s="5" t="str">
        <f>VLOOKUP(M52,'augjul cfs'!$G$5:$O$94,9,FALSE)</f>
        <v>1988-89</v>
      </c>
      <c r="M52" s="18">
        <f>LARGE('augjul cfs'!$G$5:$G$94,'augjul cfs rank'!$A52)</f>
        <v>1665</v>
      </c>
      <c r="N52" s="5" t="str">
        <f>VLOOKUP(O52,'augjul cfs'!$H$5:$O$94,8,FALSE)</f>
        <v>1945-46</v>
      </c>
      <c r="O52" s="18">
        <f>LARGE('augjul cfs'!$H$5:$H$94,'augjul cfs rank'!$A52)</f>
        <v>1419</v>
      </c>
      <c r="P52" s="5" t="str">
        <f>VLOOKUP(Q52,'augjul cfs'!$I$5:$O$94,7,FALSE)</f>
        <v>1961-62</v>
      </c>
      <c r="Q52" s="18">
        <f>LARGE('augjul cfs'!$I$5:$I$94,'augjul cfs rank'!$A52)</f>
        <v>1416</v>
      </c>
      <c r="R52" s="5" t="str">
        <f>VLOOKUP(S52,'augjul cfs'!$J$5:$O$94,6,FALSE)</f>
        <v>2007-08</v>
      </c>
      <c r="S52" s="18">
        <f>LARGE('augjul cfs'!$J$5:$J$94,'augjul cfs rank'!$A52)</f>
        <v>1563</v>
      </c>
      <c r="T52" s="5" t="str">
        <f>VLOOKUP(U52,'augjul cfs'!$K$5:$O$94,5,FALSE)</f>
        <v>1950-51</v>
      </c>
      <c r="U52" s="18">
        <f>LARGE('augjul cfs'!$K$5:$K$94,'augjul cfs rank'!$A52)</f>
        <v>1486</v>
      </c>
      <c r="V52" s="5" t="str">
        <f>VLOOKUP(W52,'augjul cfs'!$L$5:$O$94,4,FALSE)</f>
        <v>1988-89</v>
      </c>
      <c r="W52" s="18">
        <f>LARGE('augjul cfs'!$L$5:$L$94,'augjul cfs rank'!$A52)</f>
        <v>928</v>
      </c>
      <c r="X52" s="5" t="str">
        <f>VLOOKUP(Y52,'augjul cfs'!$M$5:$O$94,3,FALSE)</f>
        <v>1984-85</v>
      </c>
      <c r="Y52" s="18">
        <f>LARGE('augjul cfs'!$M$5:$M$94,'augjul cfs rank'!$A52)</f>
        <v>435</v>
      </c>
      <c r="Z52" s="5" t="str">
        <f>VLOOKUP(AA52,'augjul cfs'!$N$5:$O$94,2,FALSE)</f>
        <v>1969-70</v>
      </c>
      <c r="AA52" s="18">
        <f>LARGE('augjul cfs'!$N$5:$N$94,'augjul cfs rank'!$A52)</f>
        <v>1109.0821917808219</v>
      </c>
    </row>
    <row r="53" spans="1:27" x14ac:dyDescent="0.2">
      <c r="A53" s="5">
        <v>48</v>
      </c>
      <c r="B53" s="5" t="str">
        <f>VLOOKUP(C53,'augjul cfs'!$B$5:$O$94,14,FALSE)</f>
        <v>2000-01</v>
      </c>
      <c r="C53" s="18">
        <f>LARGE('augjul cfs'!$B$5:$B$94,'augjul cfs rank'!$A53)</f>
        <v>327</v>
      </c>
      <c r="D53" s="5" t="str">
        <f>VLOOKUP(E53,'augjul cfs'!$C$5:$O$94,13,FALSE)</f>
        <v>1947-48</v>
      </c>
      <c r="E53" s="18">
        <f>LARGE('augjul cfs'!$C$5:$C$94,'augjul cfs rank'!$A53)</f>
        <v>312</v>
      </c>
      <c r="F53" s="5" t="str">
        <f>VLOOKUP(G53,'augjul cfs'!$D$5:$O$94,12,FALSE)</f>
        <v>1976-77</v>
      </c>
      <c r="G53" s="18">
        <f>LARGE('augjul cfs'!$D$5:$D$94,'augjul cfs rank'!$A53)</f>
        <v>387</v>
      </c>
      <c r="H53" s="5" t="str">
        <f>VLOOKUP(I53,'augjul cfs'!$E$5:$O$94,11,FALSE)</f>
        <v>1999-2000</v>
      </c>
      <c r="I53" s="18">
        <f>LARGE('augjul cfs'!$E$5:$E$94,'augjul cfs rank'!$A53)</f>
        <v>911</v>
      </c>
      <c r="J53" s="5" t="str">
        <f>VLOOKUP(K53,'augjul cfs'!$F$5:$O$94,10,FALSE)</f>
        <v>1933-34</v>
      </c>
      <c r="K53" s="18">
        <f>LARGE('augjul cfs'!$F$5:$F$94,'augjul cfs rank'!$A53)</f>
        <v>1400</v>
      </c>
      <c r="L53" s="5" t="str">
        <f>VLOOKUP(M53,'augjul cfs'!$G$5:$O$94,9,FALSE)</f>
        <v>2006-07</v>
      </c>
      <c r="M53" s="18">
        <f>LARGE('augjul cfs'!$G$5:$G$94,'augjul cfs rank'!$A53)</f>
        <v>1662</v>
      </c>
      <c r="N53" s="5" t="str">
        <f>VLOOKUP(O53,'augjul cfs'!$H$5:$O$94,8,FALSE)</f>
        <v>2002-03</v>
      </c>
      <c r="O53" s="18">
        <f>LARGE('augjul cfs'!$H$5:$H$94,'augjul cfs rank'!$A53)</f>
        <v>1344</v>
      </c>
      <c r="P53" s="5" t="str">
        <f>VLOOKUP(Q53,'augjul cfs'!$I$5:$O$94,7,FALSE)</f>
        <v>1968-69</v>
      </c>
      <c r="Q53" s="18">
        <f>LARGE('augjul cfs'!$I$5:$I$94,'augjul cfs rank'!$A53)</f>
        <v>1409</v>
      </c>
      <c r="R53" s="5" t="str">
        <f>VLOOKUP(S53,'augjul cfs'!$J$5:$O$94,6,FALSE)</f>
        <v>1998-99</v>
      </c>
      <c r="S53" s="18">
        <f>LARGE('augjul cfs'!$J$5:$J$94,'augjul cfs rank'!$A53)</f>
        <v>1554</v>
      </c>
      <c r="T53" s="5" t="str">
        <f>VLOOKUP(U53,'augjul cfs'!$K$5:$O$94,5,FALSE)</f>
        <v>2003-04</v>
      </c>
      <c r="U53" s="18">
        <f>LARGE('augjul cfs'!$K$5:$K$94,'augjul cfs rank'!$A53)</f>
        <v>1484</v>
      </c>
      <c r="V53" s="5" t="str">
        <f>VLOOKUP(W53,'augjul cfs'!$L$5:$O$94,4,FALSE)</f>
        <v>2008-09</v>
      </c>
      <c r="W53" s="18">
        <f>LARGE('augjul cfs'!$L$5:$L$94,'augjul cfs rank'!$A53)</f>
        <v>919</v>
      </c>
      <c r="X53" s="5" t="str">
        <f>VLOOKUP(Y53,'augjul cfs'!$M$5:$O$94,3,FALSE)</f>
        <v>2013-14</v>
      </c>
      <c r="Y53" s="18">
        <f>LARGE('augjul cfs'!$M$5:$M$94,'augjul cfs rank'!$A53)</f>
        <v>432</v>
      </c>
      <c r="Z53" s="5" t="str">
        <f>VLOOKUP(AA53,'augjul cfs'!$N$5:$O$94,2,FALSE)</f>
        <v>1977-78</v>
      </c>
      <c r="AA53" s="18">
        <f>LARGE('augjul cfs'!$N$5:$N$94,'augjul cfs rank'!$A53)</f>
        <v>1100.2328767123288</v>
      </c>
    </row>
    <row r="54" spans="1:27" x14ac:dyDescent="0.2">
      <c r="A54" s="5">
        <v>49</v>
      </c>
      <c r="B54" s="5" t="str">
        <f>VLOOKUP(C54,'augjul cfs'!$B$5:$O$94,14,FALSE)</f>
        <v>1979-80</v>
      </c>
      <c r="C54" s="18">
        <f>LARGE('augjul cfs'!$B$5:$B$94,'augjul cfs rank'!$A54)</f>
        <v>325</v>
      </c>
      <c r="D54" s="5" t="str">
        <f>VLOOKUP(E54,'augjul cfs'!$C$5:$O$94,13,FALSE)</f>
        <v>2005-06</v>
      </c>
      <c r="E54" s="18">
        <f>LARGE('augjul cfs'!$C$5:$C$94,'augjul cfs rank'!$A54)</f>
        <v>309</v>
      </c>
      <c r="F54" s="5" t="str">
        <f>VLOOKUP(G54,'augjul cfs'!$D$5:$O$94,12,FALSE)</f>
        <v>1963-64</v>
      </c>
      <c r="G54" s="18">
        <f>LARGE('augjul cfs'!$D$5:$D$94,'augjul cfs rank'!$A54)</f>
        <v>377</v>
      </c>
      <c r="H54" s="5" t="str">
        <f>VLOOKUP(I54,'augjul cfs'!$E$5:$O$94,11,FALSE)</f>
        <v>2016-17</v>
      </c>
      <c r="I54" s="18">
        <f>LARGE('augjul cfs'!$E$5:$E$94,'augjul cfs rank'!$A54)</f>
        <v>910</v>
      </c>
      <c r="J54" s="5" t="str">
        <f>VLOOKUP(K54,'augjul cfs'!$F$5:$O$94,10,FALSE)</f>
        <v>1987-88</v>
      </c>
      <c r="K54" s="18">
        <f>LARGE('augjul cfs'!$F$5:$F$94,'augjul cfs rank'!$A54)</f>
        <v>1395</v>
      </c>
      <c r="L54" s="5" t="str">
        <f>VLOOKUP(M54,'augjul cfs'!$G$5:$O$94,9,FALSE)</f>
        <v>2016-17</v>
      </c>
      <c r="M54" s="18">
        <f>LARGE('augjul cfs'!$G$5:$G$94,'augjul cfs rank'!$A54)</f>
        <v>1650</v>
      </c>
      <c r="N54" s="5" t="str">
        <f>VLOOKUP(O54,'augjul cfs'!$H$5:$O$94,8,FALSE)</f>
        <v>2007-08</v>
      </c>
      <c r="O54" s="18">
        <f>LARGE('augjul cfs'!$H$5:$H$94,'augjul cfs rank'!$A54)</f>
        <v>1341</v>
      </c>
      <c r="P54" s="5" t="str">
        <f>VLOOKUP(Q54,'augjul cfs'!$I$5:$O$94,7,FALSE)</f>
        <v>1952-53</v>
      </c>
      <c r="Q54" s="18">
        <f>LARGE('augjul cfs'!$I$5:$I$94,'augjul cfs rank'!$A54)</f>
        <v>1373</v>
      </c>
      <c r="R54" s="5" t="str">
        <f>VLOOKUP(S54,'augjul cfs'!$J$5:$O$94,6,FALSE)</f>
        <v>1982-83</v>
      </c>
      <c r="S54" s="18">
        <f>LARGE('augjul cfs'!$J$5:$J$94,'augjul cfs rank'!$A54)</f>
        <v>1552</v>
      </c>
      <c r="T54" s="5" t="str">
        <f>VLOOKUP(U54,'augjul cfs'!$K$5:$O$94,5,FALSE)</f>
        <v>1988-89</v>
      </c>
      <c r="U54" s="18">
        <f>LARGE('augjul cfs'!$K$5:$K$94,'augjul cfs rank'!$A54)</f>
        <v>1480</v>
      </c>
      <c r="V54" s="5" t="str">
        <f>VLOOKUP(W54,'augjul cfs'!$L$5:$O$94,4,FALSE)</f>
        <v>1980-81</v>
      </c>
      <c r="W54" s="18">
        <f>LARGE('augjul cfs'!$L$5:$L$94,'augjul cfs rank'!$A54)</f>
        <v>916</v>
      </c>
      <c r="X54" s="5" t="str">
        <f>VLOOKUP(Y54,'augjul cfs'!$M$5:$O$94,3,FALSE)</f>
        <v>1989-90</v>
      </c>
      <c r="Y54" s="18">
        <f>LARGE('augjul cfs'!$M$5:$M$94,'augjul cfs rank'!$A54)</f>
        <v>431</v>
      </c>
      <c r="Z54" s="5" t="str">
        <f>VLOOKUP(AA54,'augjul cfs'!$N$5:$O$94,2,FALSE)</f>
        <v>1961-62</v>
      </c>
      <c r="AA54" s="18">
        <f>LARGE('augjul cfs'!$N$5:$N$94,'augjul cfs rank'!$A54)</f>
        <v>1097.0602739726028</v>
      </c>
    </row>
    <row r="55" spans="1:27" x14ac:dyDescent="0.2">
      <c r="A55" s="5">
        <v>50</v>
      </c>
      <c r="B55" s="5" t="str">
        <f>VLOOKUP(C55,'augjul cfs'!$B$5:$O$94,14,FALSE)</f>
        <v>1995-96</v>
      </c>
      <c r="C55" s="18">
        <f>LARGE('augjul cfs'!$B$5:$B$94,'augjul cfs rank'!$A55)</f>
        <v>321</v>
      </c>
      <c r="D55" s="5" t="str">
        <f>VLOOKUP(E55,'augjul cfs'!$C$5:$O$94,13,FALSE)</f>
        <v>1959-60</v>
      </c>
      <c r="E55" s="18">
        <f>LARGE('augjul cfs'!$C$5:$C$94,'augjul cfs rank'!$A55)</f>
        <v>308</v>
      </c>
      <c r="F55" s="5" t="str">
        <f>VLOOKUP(G55,'augjul cfs'!$D$5:$O$94,12,FALSE)</f>
        <v>1970-71</v>
      </c>
      <c r="G55" s="18">
        <f>LARGE('augjul cfs'!$D$5:$D$94,'augjul cfs rank'!$A55)</f>
        <v>374</v>
      </c>
      <c r="H55" s="5" t="str">
        <f>VLOOKUP(I55,'augjul cfs'!$E$5:$O$94,11,FALSE)</f>
        <v>1990-91</v>
      </c>
      <c r="I55" s="18">
        <f>LARGE('augjul cfs'!$E$5:$E$94,'augjul cfs rank'!$A55)</f>
        <v>903</v>
      </c>
      <c r="J55" s="5" t="str">
        <f>VLOOKUP(K55,'augjul cfs'!$F$5:$O$94,10,FALSE)</f>
        <v>1929-30</v>
      </c>
      <c r="K55" s="18">
        <f>LARGE('augjul cfs'!$F$5:$F$94,'augjul cfs rank'!$A55)</f>
        <v>1375</v>
      </c>
      <c r="L55" s="5" t="str">
        <f>VLOOKUP(M55,'augjul cfs'!$G$5:$O$94,9,FALSE)</f>
        <v>1989-90</v>
      </c>
      <c r="M55" s="18">
        <f>LARGE('augjul cfs'!$G$5:$G$94,'augjul cfs rank'!$A55)</f>
        <v>1535</v>
      </c>
      <c r="N55" s="5" t="str">
        <f>VLOOKUP(O55,'augjul cfs'!$H$5:$O$94,8,FALSE)</f>
        <v>1975-76</v>
      </c>
      <c r="O55" s="18">
        <f>LARGE('augjul cfs'!$H$5:$H$94,'augjul cfs rank'!$A55)</f>
        <v>1334</v>
      </c>
      <c r="P55" s="5" t="str">
        <f>VLOOKUP(Q55,'augjul cfs'!$I$5:$O$94,7,FALSE)</f>
        <v>1946-47</v>
      </c>
      <c r="Q55" s="18">
        <f>LARGE('augjul cfs'!$I$5:$I$94,'augjul cfs rank'!$A55)</f>
        <v>1370</v>
      </c>
      <c r="R55" s="5" t="str">
        <f>VLOOKUP(S55,'augjul cfs'!$J$5:$O$94,6,FALSE)</f>
        <v>1956-57</v>
      </c>
      <c r="S55" s="18">
        <f>LARGE('augjul cfs'!$J$5:$J$94,'augjul cfs rank'!$A55)</f>
        <v>1548</v>
      </c>
      <c r="T55" s="5" t="str">
        <f>VLOOKUP(U55,'augjul cfs'!$K$5:$O$94,5,FALSE)</f>
        <v>1987-88</v>
      </c>
      <c r="U55" s="18">
        <f>LARGE('augjul cfs'!$K$5:$K$94,'augjul cfs rank'!$A55)</f>
        <v>1460</v>
      </c>
      <c r="V55" s="5" t="str">
        <f>VLOOKUP(W55,'augjul cfs'!$L$5:$O$94,4,FALSE)</f>
        <v>2003-04</v>
      </c>
      <c r="W55" s="18">
        <f>LARGE('augjul cfs'!$L$5:$L$94,'augjul cfs rank'!$A55)</f>
        <v>907</v>
      </c>
      <c r="X55" s="5" t="str">
        <f>VLOOKUP(Y55,'augjul cfs'!$M$5:$O$94,3,FALSE)</f>
        <v>1999-2000</v>
      </c>
      <c r="Y55" s="18">
        <f>LARGE('augjul cfs'!$M$5:$M$94,'augjul cfs rank'!$A55)</f>
        <v>422</v>
      </c>
      <c r="Z55" s="5" t="str">
        <f>VLOOKUP(AA55,'augjul cfs'!$N$5:$O$94,2,FALSE)</f>
        <v>1934-35</v>
      </c>
      <c r="AA55" s="18">
        <f>LARGE('augjul cfs'!$N$5:$N$94,'augjul cfs rank'!$A55)</f>
        <v>1077.7013698630137</v>
      </c>
    </row>
    <row r="56" spans="1:27" x14ac:dyDescent="0.2">
      <c r="A56" s="5">
        <v>51</v>
      </c>
      <c r="B56" s="5" t="str">
        <f>VLOOKUP(C56,'augjul cfs'!$B$5:$O$94,14,FALSE)</f>
        <v>1995-96</v>
      </c>
      <c r="C56" s="18">
        <f>LARGE('augjul cfs'!$B$5:$B$94,'augjul cfs rank'!$A56)</f>
        <v>321</v>
      </c>
      <c r="D56" s="5" t="str">
        <f>VLOOKUP(E56,'augjul cfs'!$C$5:$O$94,13,FALSE)</f>
        <v>1991-92</v>
      </c>
      <c r="E56" s="18">
        <f>LARGE('augjul cfs'!$C$5:$C$94,'augjul cfs rank'!$A56)</f>
        <v>307</v>
      </c>
      <c r="F56" s="5" t="str">
        <f>VLOOKUP(G56,'augjul cfs'!$D$5:$O$94,12,FALSE)</f>
        <v>1965-66</v>
      </c>
      <c r="G56" s="18">
        <f>LARGE('augjul cfs'!$D$5:$D$94,'augjul cfs rank'!$A56)</f>
        <v>369</v>
      </c>
      <c r="H56" s="5" t="str">
        <f>VLOOKUP(I56,'augjul cfs'!$E$5:$O$94,11,FALSE)</f>
        <v>1979-80</v>
      </c>
      <c r="I56" s="18">
        <f>LARGE('augjul cfs'!$E$5:$E$94,'augjul cfs rank'!$A56)</f>
        <v>884</v>
      </c>
      <c r="J56" s="5" t="str">
        <f>VLOOKUP(K56,'augjul cfs'!$F$5:$O$94,10,FALSE)</f>
        <v>1984-85</v>
      </c>
      <c r="K56" s="18">
        <f>LARGE('augjul cfs'!$F$5:$F$94,'augjul cfs rank'!$A56)</f>
        <v>1349</v>
      </c>
      <c r="L56" s="5" t="str">
        <f>VLOOKUP(M56,'augjul cfs'!$G$5:$O$94,9,FALSE)</f>
        <v>1977-78</v>
      </c>
      <c r="M56" s="18">
        <f>LARGE('augjul cfs'!$G$5:$G$94,'augjul cfs rank'!$A56)</f>
        <v>1516</v>
      </c>
      <c r="N56" s="5" t="str">
        <f>VLOOKUP(O56,'augjul cfs'!$H$5:$O$94,8,FALSE)</f>
        <v>1935-36</v>
      </c>
      <c r="O56" s="18">
        <f>LARGE('augjul cfs'!$H$5:$H$94,'augjul cfs rank'!$A56)</f>
        <v>1333</v>
      </c>
      <c r="P56" s="5" t="str">
        <f>VLOOKUP(Q56,'augjul cfs'!$I$5:$O$94,7,FALSE)</f>
        <v>2003-04</v>
      </c>
      <c r="Q56" s="18">
        <f>LARGE('augjul cfs'!$I$5:$I$94,'augjul cfs rank'!$A56)</f>
        <v>1318</v>
      </c>
      <c r="R56" s="5" t="str">
        <f>VLOOKUP(S56,'augjul cfs'!$J$5:$O$94,6,FALSE)</f>
        <v>1975-76</v>
      </c>
      <c r="S56" s="18">
        <f>LARGE('augjul cfs'!$J$5:$J$94,'augjul cfs rank'!$A56)</f>
        <v>1538</v>
      </c>
      <c r="T56" s="5" t="str">
        <f>VLOOKUP(U56,'augjul cfs'!$K$5:$O$94,5,FALSE)</f>
        <v>1934-35</v>
      </c>
      <c r="U56" s="18">
        <f>LARGE('augjul cfs'!$K$5:$K$94,'augjul cfs rank'!$A56)</f>
        <v>1424</v>
      </c>
      <c r="V56" s="5" t="str">
        <f>VLOOKUP(W56,'augjul cfs'!$L$5:$O$94,4,FALSE)</f>
        <v>1946-47</v>
      </c>
      <c r="W56" s="18">
        <f>LARGE('augjul cfs'!$L$5:$L$94,'augjul cfs rank'!$A56)</f>
        <v>893</v>
      </c>
      <c r="X56" s="5" t="str">
        <f>VLOOKUP(Y56,'augjul cfs'!$M$5:$O$94,3,FALSE)</f>
        <v>2012-13</v>
      </c>
      <c r="Y56" s="18">
        <f>LARGE('augjul cfs'!$M$5:$M$94,'augjul cfs rank'!$A56)</f>
        <v>420</v>
      </c>
      <c r="Z56" s="5" t="str">
        <f>VLOOKUP(AA56,'augjul cfs'!$N$5:$O$94,2,FALSE)</f>
        <v>1966-67</v>
      </c>
      <c r="AA56" s="18">
        <f>LARGE('augjul cfs'!$N$5:$N$94,'augjul cfs rank'!$A56)</f>
        <v>1065.7068493150684</v>
      </c>
    </row>
    <row r="57" spans="1:27" x14ac:dyDescent="0.2">
      <c r="A57" s="5">
        <v>52</v>
      </c>
      <c r="B57" s="5" t="str">
        <f>VLOOKUP(C57,'augjul cfs'!$B$5:$O$94,14,FALSE)</f>
        <v>1932-33</v>
      </c>
      <c r="C57" s="18">
        <f>LARGE('augjul cfs'!$B$5:$B$94,'augjul cfs rank'!$A57)</f>
        <v>320</v>
      </c>
      <c r="D57" s="5" t="str">
        <f>VLOOKUP(E57,'augjul cfs'!$C$5:$O$94,13,FALSE)</f>
        <v>1991-92</v>
      </c>
      <c r="E57" s="18">
        <f>LARGE('augjul cfs'!$C$5:$C$94,'augjul cfs rank'!$A57)</f>
        <v>307</v>
      </c>
      <c r="F57" s="5" t="str">
        <f>VLOOKUP(G57,'augjul cfs'!$D$5:$O$94,12,FALSE)</f>
        <v>1965-66</v>
      </c>
      <c r="G57" s="18">
        <f>LARGE('augjul cfs'!$D$5:$D$94,'augjul cfs rank'!$A57)</f>
        <v>369</v>
      </c>
      <c r="H57" s="5" t="str">
        <f>VLOOKUP(I57,'augjul cfs'!$E$5:$O$94,11,FALSE)</f>
        <v>1980-81</v>
      </c>
      <c r="I57" s="18">
        <f>LARGE('augjul cfs'!$E$5:$E$94,'augjul cfs rank'!$A57)</f>
        <v>875</v>
      </c>
      <c r="J57" s="5" t="str">
        <f>VLOOKUP(K57,'augjul cfs'!$F$5:$O$94,10,FALSE)</f>
        <v>1960-61</v>
      </c>
      <c r="K57" s="18">
        <f>LARGE('augjul cfs'!$F$5:$F$94,'augjul cfs rank'!$A57)</f>
        <v>1331</v>
      </c>
      <c r="L57" s="5" t="str">
        <f>VLOOKUP(M57,'augjul cfs'!$G$5:$O$94,9,FALSE)</f>
        <v>1986-87</v>
      </c>
      <c r="M57" s="18">
        <f>LARGE('augjul cfs'!$G$5:$G$94,'augjul cfs rank'!$A57)</f>
        <v>1509</v>
      </c>
      <c r="N57" s="5" t="str">
        <f>VLOOKUP(O57,'augjul cfs'!$H$5:$O$94,8,FALSE)</f>
        <v>2001-02</v>
      </c>
      <c r="O57" s="18">
        <f>LARGE('augjul cfs'!$H$5:$H$94,'augjul cfs rank'!$A57)</f>
        <v>1331</v>
      </c>
      <c r="P57" s="5" t="str">
        <f>VLOOKUP(Q57,'augjul cfs'!$I$5:$O$94,7,FALSE)</f>
        <v>1969-70</v>
      </c>
      <c r="Q57" s="18">
        <f>LARGE('augjul cfs'!$I$5:$I$94,'augjul cfs rank'!$A57)</f>
        <v>1317</v>
      </c>
      <c r="R57" s="5" t="str">
        <f>VLOOKUP(S57,'augjul cfs'!$J$5:$O$94,6,FALSE)</f>
        <v>1947-48</v>
      </c>
      <c r="S57" s="18">
        <f>LARGE('augjul cfs'!$J$5:$J$94,'augjul cfs rank'!$A57)</f>
        <v>1534</v>
      </c>
      <c r="T57" s="5" t="str">
        <f>VLOOKUP(U57,'augjul cfs'!$K$5:$O$94,5,FALSE)</f>
        <v>1960-61</v>
      </c>
      <c r="U57" s="18">
        <f>LARGE('augjul cfs'!$K$5:$K$94,'augjul cfs rank'!$A57)</f>
        <v>1398</v>
      </c>
      <c r="V57" s="5" t="str">
        <f>VLOOKUP(W57,'augjul cfs'!$L$5:$O$94,4,FALSE)</f>
        <v>1944-45</v>
      </c>
      <c r="W57" s="18">
        <f>LARGE('augjul cfs'!$L$5:$L$94,'augjul cfs rank'!$A57)</f>
        <v>877</v>
      </c>
      <c r="X57" s="5" t="str">
        <f>VLOOKUP(Y57,'augjul cfs'!$M$5:$O$94,3,FALSE)</f>
        <v>1966-67</v>
      </c>
      <c r="Y57" s="18">
        <f>LARGE('augjul cfs'!$M$5:$M$94,'augjul cfs rank'!$A57)</f>
        <v>419</v>
      </c>
      <c r="Z57" s="5" t="str">
        <f>VLOOKUP(AA57,'augjul cfs'!$N$5:$O$94,2,FALSE)</f>
        <v>2008-09</v>
      </c>
      <c r="AA57" s="18">
        <f>LARGE('augjul cfs'!$N$5:$N$94,'augjul cfs rank'!$A57)</f>
        <v>1064.4410958904109</v>
      </c>
    </row>
    <row r="58" spans="1:27" x14ac:dyDescent="0.2">
      <c r="A58" s="5">
        <v>53</v>
      </c>
      <c r="B58" s="5" t="str">
        <f>VLOOKUP(C58,'augjul cfs'!$B$5:$O$94,14,FALSE)</f>
        <v>1938-39</v>
      </c>
      <c r="C58" s="18">
        <f>LARGE('augjul cfs'!$B$5:$B$94,'augjul cfs rank'!$A58)</f>
        <v>318</v>
      </c>
      <c r="D58" s="5" t="str">
        <f>VLOOKUP(E58,'augjul cfs'!$C$5:$O$94,13,FALSE)</f>
        <v>1979-80</v>
      </c>
      <c r="E58" s="18">
        <f>LARGE('augjul cfs'!$C$5:$C$94,'augjul cfs rank'!$A58)</f>
        <v>306</v>
      </c>
      <c r="F58" s="5" t="str">
        <f>VLOOKUP(G58,'augjul cfs'!$D$5:$O$94,12,FALSE)</f>
        <v>1954-55</v>
      </c>
      <c r="G58" s="18">
        <f>LARGE('augjul cfs'!$D$5:$D$94,'augjul cfs rank'!$A58)</f>
        <v>365</v>
      </c>
      <c r="H58" s="5" t="str">
        <f>VLOOKUP(I58,'augjul cfs'!$E$5:$O$94,11,FALSE)</f>
        <v>2013-14</v>
      </c>
      <c r="I58" s="18">
        <f>LARGE('augjul cfs'!$E$5:$E$94,'augjul cfs rank'!$A58)</f>
        <v>863</v>
      </c>
      <c r="J58" s="5" t="str">
        <f>VLOOKUP(K58,'augjul cfs'!$F$5:$O$94,10,FALSE)</f>
        <v>1985-86</v>
      </c>
      <c r="K58" s="18">
        <f>LARGE('augjul cfs'!$F$5:$F$94,'augjul cfs rank'!$A58)</f>
        <v>1308</v>
      </c>
      <c r="L58" s="5" t="str">
        <f>VLOOKUP(M58,'augjul cfs'!$G$5:$O$94,9,FALSE)</f>
        <v>1972-73</v>
      </c>
      <c r="M58" s="18">
        <f>LARGE('augjul cfs'!$G$5:$G$94,'augjul cfs rank'!$A58)</f>
        <v>1497</v>
      </c>
      <c r="N58" s="5" t="str">
        <f>VLOOKUP(O58,'augjul cfs'!$H$5:$O$94,8,FALSE)</f>
        <v>2011-12</v>
      </c>
      <c r="O58" s="18">
        <f>LARGE('augjul cfs'!$H$5:$H$94,'augjul cfs rank'!$A58)</f>
        <v>1317</v>
      </c>
      <c r="P58" s="5" t="str">
        <f>VLOOKUP(Q58,'augjul cfs'!$I$5:$O$94,7,FALSE)</f>
        <v>2001-02</v>
      </c>
      <c r="Q58" s="18">
        <f>LARGE('augjul cfs'!$I$5:$I$94,'augjul cfs rank'!$A58)</f>
        <v>1312</v>
      </c>
      <c r="R58" s="5" t="str">
        <f>VLOOKUP(S58,'augjul cfs'!$J$5:$O$94,6,FALSE)</f>
        <v>1947-48</v>
      </c>
      <c r="S58" s="18">
        <f>LARGE('augjul cfs'!$J$5:$J$94,'augjul cfs rank'!$A58)</f>
        <v>1534</v>
      </c>
      <c r="T58" s="5" t="str">
        <f>VLOOKUP(U58,'augjul cfs'!$K$5:$O$94,5,FALSE)</f>
        <v>1960-61</v>
      </c>
      <c r="U58" s="18">
        <f>LARGE('augjul cfs'!$K$5:$K$94,'augjul cfs rank'!$A58)</f>
        <v>1398</v>
      </c>
      <c r="V58" s="5" t="str">
        <f>VLOOKUP(W58,'augjul cfs'!$L$5:$O$94,4,FALSE)</f>
        <v>1990-91</v>
      </c>
      <c r="W58" s="18">
        <f>LARGE('augjul cfs'!$L$5:$L$94,'augjul cfs rank'!$A58)</f>
        <v>796</v>
      </c>
      <c r="X58" s="5" t="str">
        <f>VLOOKUP(Y58,'augjul cfs'!$M$5:$O$94,3,FALSE)</f>
        <v>2003-04</v>
      </c>
      <c r="Y58" s="18">
        <f>LARGE('augjul cfs'!$M$5:$M$94,'augjul cfs rank'!$A58)</f>
        <v>417</v>
      </c>
      <c r="Z58" s="5" t="str">
        <f>VLOOKUP(AA58,'augjul cfs'!$N$5:$O$94,2,FALSE)</f>
        <v>1946-47</v>
      </c>
      <c r="AA58" s="18">
        <f>LARGE('augjul cfs'!$N$5:$N$94,'augjul cfs rank'!$A58)</f>
        <v>1048.5150684931507</v>
      </c>
    </row>
    <row r="59" spans="1:27" x14ac:dyDescent="0.2">
      <c r="A59" s="5">
        <v>54</v>
      </c>
      <c r="B59" s="5" t="str">
        <f>VLOOKUP(C59,'augjul cfs'!$B$5:$O$94,14,FALSE)</f>
        <v>1938-39</v>
      </c>
      <c r="C59" s="18">
        <f>LARGE('augjul cfs'!$B$5:$B$94,'augjul cfs rank'!$A59)</f>
        <v>318</v>
      </c>
      <c r="D59" s="5" t="str">
        <f>VLOOKUP(E59,'augjul cfs'!$C$5:$O$94,13,FALSE)</f>
        <v>1980-81</v>
      </c>
      <c r="E59" s="18">
        <f>LARGE('augjul cfs'!$C$5:$C$94,'augjul cfs rank'!$A59)</f>
        <v>305</v>
      </c>
      <c r="F59" s="5" t="str">
        <f>VLOOKUP(G59,'augjul cfs'!$D$5:$O$94,12,FALSE)</f>
        <v>1954-55</v>
      </c>
      <c r="G59" s="18">
        <f>LARGE('augjul cfs'!$D$5:$D$94,'augjul cfs rank'!$A59)</f>
        <v>365</v>
      </c>
      <c r="H59" s="5" t="str">
        <f>VLOOKUP(I59,'augjul cfs'!$E$5:$O$94,11,FALSE)</f>
        <v>2008-09</v>
      </c>
      <c r="I59" s="18">
        <f>LARGE('augjul cfs'!$E$5:$E$94,'augjul cfs rank'!$A59)</f>
        <v>842</v>
      </c>
      <c r="J59" s="5" t="str">
        <f>VLOOKUP(K59,'augjul cfs'!$F$5:$O$94,10,FALSE)</f>
        <v>2008-09</v>
      </c>
      <c r="K59" s="18">
        <f>LARGE('augjul cfs'!$F$5:$F$94,'augjul cfs rank'!$A59)</f>
        <v>1281</v>
      </c>
      <c r="L59" s="5" t="str">
        <f>VLOOKUP(M59,'augjul cfs'!$G$5:$O$94,9,FALSE)</f>
        <v>1990-91</v>
      </c>
      <c r="M59" s="18">
        <f>LARGE('augjul cfs'!$G$5:$G$94,'augjul cfs rank'!$A59)</f>
        <v>1442</v>
      </c>
      <c r="N59" s="5" t="str">
        <f>VLOOKUP(O59,'augjul cfs'!$H$5:$O$94,8,FALSE)</f>
        <v>1989-90</v>
      </c>
      <c r="O59" s="18">
        <f>LARGE('augjul cfs'!$H$5:$H$94,'augjul cfs rank'!$A59)</f>
        <v>1295</v>
      </c>
      <c r="P59" s="5" t="str">
        <f>VLOOKUP(Q59,'augjul cfs'!$I$5:$O$94,7,FALSE)</f>
        <v>1942-43</v>
      </c>
      <c r="Q59" s="18">
        <f>LARGE('augjul cfs'!$I$5:$I$94,'augjul cfs rank'!$A59)</f>
        <v>1279</v>
      </c>
      <c r="R59" s="5" t="str">
        <f>VLOOKUP(S59,'augjul cfs'!$J$5:$O$94,6,FALSE)</f>
        <v>1957-58</v>
      </c>
      <c r="S59" s="18">
        <f>LARGE('augjul cfs'!$J$5:$J$94,'augjul cfs rank'!$A59)</f>
        <v>1496</v>
      </c>
      <c r="T59" s="5" t="str">
        <f>VLOOKUP(U59,'augjul cfs'!$K$5:$O$94,5,FALSE)</f>
        <v>1969-70</v>
      </c>
      <c r="U59" s="18">
        <f>LARGE('augjul cfs'!$K$5:$K$94,'augjul cfs rank'!$A59)</f>
        <v>1378</v>
      </c>
      <c r="V59" s="5" t="str">
        <f>VLOOKUP(W59,'augjul cfs'!$L$5:$O$94,4,FALSE)</f>
        <v>1999-2000</v>
      </c>
      <c r="W59" s="18">
        <f>LARGE('augjul cfs'!$L$5:$L$94,'augjul cfs rank'!$A59)</f>
        <v>789</v>
      </c>
      <c r="X59" s="5" t="str">
        <f>VLOOKUP(Y59,'augjul cfs'!$M$5:$O$94,3,FALSE)</f>
        <v>1934-35</v>
      </c>
      <c r="Y59" s="18">
        <f>LARGE('augjul cfs'!$M$5:$M$94,'augjul cfs rank'!$A59)</f>
        <v>414</v>
      </c>
      <c r="Z59" s="5" t="str">
        <f>VLOOKUP(AA59,'augjul cfs'!$N$5:$O$94,2,FALSE)</f>
        <v>2012-13</v>
      </c>
      <c r="AA59" s="18">
        <f>LARGE('augjul cfs'!$N$5:$N$94,'augjul cfs rank'!$A59)</f>
        <v>1044.4082191780822</v>
      </c>
    </row>
    <row r="60" spans="1:27" x14ac:dyDescent="0.2">
      <c r="A60" s="5">
        <v>55</v>
      </c>
      <c r="B60" s="5" t="str">
        <f>VLOOKUP(C60,'augjul cfs'!$B$5:$O$94,14,FALSE)</f>
        <v>1938-39</v>
      </c>
      <c r="C60" s="18">
        <f>LARGE('augjul cfs'!$B$5:$B$94,'augjul cfs rank'!$A60)</f>
        <v>318</v>
      </c>
      <c r="D60" s="5" t="str">
        <f>VLOOKUP(E60,'augjul cfs'!$C$5:$O$94,13,FALSE)</f>
        <v>1949-50</v>
      </c>
      <c r="E60" s="18">
        <f>LARGE('augjul cfs'!$C$5:$C$94,'augjul cfs rank'!$A60)</f>
        <v>304</v>
      </c>
      <c r="F60" s="5" t="str">
        <f>VLOOKUP(G60,'augjul cfs'!$D$5:$O$94,12,FALSE)</f>
        <v>1937-38</v>
      </c>
      <c r="G60" s="18">
        <f>LARGE('augjul cfs'!$D$5:$D$94,'augjul cfs rank'!$A60)</f>
        <v>364</v>
      </c>
      <c r="H60" s="5" t="str">
        <f>VLOOKUP(I60,'augjul cfs'!$E$5:$O$94,11,FALSE)</f>
        <v>2009-10</v>
      </c>
      <c r="I60" s="18">
        <f>LARGE('augjul cfs'!$E$5:$E$94,'augjul cfs rank'!$A60)</f>
        <v>794</v>
      </c>
      <c r="J60" s="5" t="str">
        <f>VLOOKUP(K60,'augjul cfs'!$F$5:$O$94,10,FALSE)</f>
        <v>1979-80</v>
      </c>
      <c r="K60" s="18">
        <f>LARGE('augjul cfs'!$F$5:$F$94,'augjul cfs rank'!$A60)</f>
        <v>1231</v>
      </c>
      <c r="L60" s="5" t="str">
        <f>VLOOKUP(M60,'augjul cfs'!$G$5:$O$94,9,FALSE)</f>
        <v>2014-15</v>
      </c>
      <c r="M60" s="18">
        <f>LARGE('augjul cfs'!$G$5:$G$94,'augjul cfs rank'!$A60)</f>
        <v>1417</v>
      </c>
      <c r="N60" s="5" t="str">
        <f>VLOOKUP(O60,'augjul cfs'!$H$5:$O$94,8,FALSE)</f>
        <v>1958-59</v>
      </c>
      <c r="O60" s="18">
        <f>LARGE('augjul cfs'!$H$5:$H$94,'augjul cfs rank'!$A60)</f>
        <v>1267</v>
      </c>
      <c r="P60" s="5" t="str">
        <f>VLOOKUP(Q60,'augjul cfs'!$I$5:$O$94,7,FALSE)</f>
        <v>1963-64</v>
      </c>
      <c r="Q60" s="18">
        <f>LARGE('augjul cfs'!$I$5:$I$94,'augjul cfs rank'!$A60)</f>
        <v>1278</v>
      </c>
      <c r="R60" s="5" t="str">
        <f>VLOOKUP(S60,'augjul cfs'!$J$5:$O$94,6,FALSE)</f>
        <v>1979-80</v>
      </c>
      <c r="S60" s="18">
        <f>LARGE('augjul cfs'!$J$5:$J$94,'augjul cfs rank'!$A60)</f>
        <v>1494</v>
      </c>
      <c r="T60" s="5" t="str">
        <f>VLOOKUP(U60,'augjul cfs'!$K$5:$O$94,5,FALSE)</f>
        <v>2013-14</v>
      </c>
      <c r="U60" s="18">
        <f>LARGE('augjul cfs'!$K$5:$K$94,'augjul cfs rank'!$A60)</f>
        <v>1370</v>
      </c>
      <c r="V60" s="5" t="str">
        <f>VLOOKUP(W60,'augjul cfs'!$L$5:$O$94,4,FALSE)</f>
        <v>1950-51</v>
      </c>
      <c r="W60" s="18">
        <f>LARGE('augjul cfs'!$L$5:$L$94,'augjul cfs rank'!$A60)</f>
        <v>787</v>
      </c>
      <c r="X60" s="5" t="str">
        <f>VLOOKUP(Y60,'augjul cfs'!$M$5:$O$94,3,FALSE)</f>
        <v>2005-06</v>
      </c>
      <c r="Y60" s="18">
        <f>LARGE('augjul cfs'!$M$5:$M$94,'augjul cfs rank'!$A60)</f>
        <v>412</v>
      </c>
      <c r="Z60" s="5" t="str">
        <f>VLOOKUP(AA60,'augjul cfs'!$N$5:$O$94,2,FALSE)</f>
        <v>2003-04</v>
      </c>
      <c r="AA60" s="18">
        <f>LARGE('augjul cfs'!$N$5:$N$94,'augjul cfs rank'!$A60)</f>
        <v>1042.4410958904109</v>
      </c>
    </row>
    <row r="61" spans="1:27" x14ac:dyDescent="0.2">
      <c r="A61" s="5">
        <v>56</v>
      </c>
      <c r="B61" s="5" t="str">
        <f>VLOOKUP(C61,'augjul cfs'!$B$5:$O$94,14,FALSE)</f>
        <v>1991-92</v>
      </c>
      <c r="C61" s="18">
        <f>LARGE('augjul cfs'!$B$5:$B$94,'augjul cfs rank'!$A61)</f>
        <v>317</v>
      </c>
      <c r="D61" s="5" t="str">
        <f>VLOOKUP(E61,'augjul cfs'!$C$5:$O$94,13,FALSE)</f>
        <v>1949-50</v>
      </c>
      <c r="E61" s="18">
        <f>LARGE('augjul cfs'!$C$5:$C$94,'augjul cfs rank'!$A61)</f>
        <v>304</v>
      </c>
      <c r="F61" s="5" t="str">
        <f>VLOOKUP(G61,'augjul cfs'!$D$5:$O$94,12,FALSE)</f>
        <v>1937-38</v>
      </c>
      <c r="G61" s="18">
        <f>LARGE('augjul cfs'!$D$5:$D$94,'augjul cfs rank'!$A61)</f>
        <v>364</v>
      </c>
      <c r="H61" s="5" t="str">
        <f>VLOOKUP(I61,'augjul cfs'!$E$5:$O$94,11,FALSE)</f>
        <v>2001-02</v>
      </c>
      <c r="I61" s="18">
        <f>LARGE('augjul cfs'!$E$5:$E$94,'augjul cfs rank'!$A61)</f>
        <v>785</v>
      </c>
      <c r="J61" s="5" t="str">
        <f>VLOOKUP(K61,'augjul cfs'!$F$5:$O$94,10,FALSE)</f>
        <v>1994-95</v>
      </c>
      <c r="K61" s="18">
        <f>LARGE('augjul cfs'!$F$5:$F$94,'augjul cfs rank'!$A61)</f>
        <v>1175</v>
      </c>
      <c r="L61" s="5" t="str">
        <f>VLOOKUP(M61,'augjul cfs'!$G$5:$O$94,9,FALSE)</f>
        <v>1932-33</v>
      </c>
      <c r="M61" s="18">
        <f>LARGE('augjul cfs'!$G$5:$G$94,'augjul cfs rank'!$A61)</f>
        <v>1375</v>
      </c>
      <c r="N61" s="5" t="str">
        <f>VLOOKUP(O61,'augjul cfs'!$H$5:$O$94,8,FALSE)</f>
        <v>1958-59</v>
      </c>
      <c r="O61" s="18">
        <f>LARGE('augjul cfs'!$H$5:$H$94,'augjul cfs rank'!$A61)</f>
        <v>1267</v>
      </c>
      <c r="P61" s="5" t="str">
        <f>VLOOKUP(Q61,'augjul cfs'!$I$5:$O$94,7,FALSE)</f>
        <v>2012-13</v>
      </c>
      <c r="Q61" s="18">
        <f>LARGE('augjul cfs'!$I$5:$I$94,'augjul cfs rank'!$A61)</f>
        <v>1261</v>
      </c>
      <c r="R61" s="5" t="str">
        <f>VLOOKUP(S61,'augjul cfs'!$J$5:$O$94,6,FALSE)</f>
        <v>2005-06</v>
      </c>
      <c r="S61" s="18">
        <f>LARGE('augjul cfs'!$J$5:$J$94,'augjul cfs rank'!$A61)</f>
        <v>1489</v>
      </c>
      <c r="T61" s="5" t="str">
        <f>VLOOKUP(U61,'augjul cfs'!$K$5:$O$94,5,FALSE)</f>
        <v>1941-42</v>
      </c>
      <c r="U61" s="18">
        <f>LARGE('augjul cfs'!$K$5:$K$94,'augjul cfs rank'!$A61)</f>
        <v>1349</v>
      </c>
      <c r="V61" s="5" t="str">
        <f>VLOOKUP(W61,'augjul cfs'!$L$5:$O$94,4,FALSE)</f>
        <v>1979-80</v>
      </c>
      <c r="W61" s="18">
        <f>LARGE('augjul cfs'!$L$5:$L$94,'augjul cfs rank'!$A61)</f>
        <v>785</v>
      </c>
      <c r="X61" s="5" t="str">
        <f>VLOOKUP(Y61,'augjul cfs'!$M$5:$O$94,3,FALSE)</f>
        <v>1928-29</v>
      </c>
      <c r="Y61" s="18">
        <f>LARGE('augjul cfs'!$M$5:$M$94,'augjul cfs rank'!$A61)</f>
        <v>410</v>
      </c>
      <c r="Z61" s="5" t="str">
        <f>VLOOKUP(AA61,'augjul cfs'!$N$5:$O$94,2,FALSE)</f>
        <v>2009-10</v>
      </c>
      <c r="AA61" s="18">
        <f>LARGE('augjul cfs'!$N$5:$N$94,'augjul cfs rank'!$A61)</f>
        <v>1037.1561643835616</v>
      </c>
    </row>
    <row r="62" spans="1:27" x14ac:dyDescent="0.2">
      <c r="A62" s="5">
        <v>57</v>
      </c>
      <c r="B62" s="5" t="str">
        <f>VLOOKUP(C62,'augjul cfs'!$B$5:$O$94,14,FALSE)</f>
        <v>1969-70</v>
      </c>
      <c r="C62" s="18">
        <f>LARGE('augjul cfs'!$B$5:$B$94,'augjul cfs rank'!$A62)</f>
        <v>315</v>
      </c>
      <c r="D62" s="5" t="str">
        <f>VLOOKUP(E62,'augjul cfs'!$C$5:$O$94,13,FALSE)</f>
        <v>1949-50</v>
      </c>
      <c r="E62" s="18">
        <f>LARGE('augjul cfs'!$C$5:$C$94,'augjul cfs rank'!$A62)</f>
        <v>304</v>
      </c>
      <c r="F62" s="5" t="str">
        <f>VLOOKUP(G62,'augjul cfs'!$D$5:$O$94,12,FALSE)</f>
        <v>1966-67</v>
      </c>
      <c r="G62" s="18">
        <f>LARGE('augjul cfs'!$D$5:$D$94,'augjul cfs rank'!$A62)</f>
        <v>352</v>
      </c>
      <c r="H62" s="5" t="str">
        <f>VLOOKUP(I62,'augjul cfs'!$E$5:$O$94,11,FALSE)</f>
        <v>1994-95</v>
      </c>
      <c r="I62" s="18">
        <f>LARGE('augjul cfs'!$E$5:$E$94,'augjul cfs rank'!$A62)</f>
        <v>747</v>
      </c>
      <c r="J62" s="5" t="str">
        <f>VLOOKUP(K62,'augjul cfs'!$F$5:$O$94,10,FALSE)</f>
        <v>1978-79</v>
      </c>
      <c r="K62" s="18">
        <f>LARGE('augjul cfs'!$F$5:$F$94,'augjul cfs rank'!$A62)</f>
        <v>1132</v>
      </c>
      <c r="L62" s="5" t="str">
        <f>VLOOKUP(M62,'augjul cfs'!$G$5:$O$94,9,FALSE)</f>
        <v>1992-93</v>
      </c>
      <c r="M62" s="18">
        <f>LARGE('augjul cfs'!$G$5:$G$94,'augjul cfs rank'!$A62)</f>
        <v>1355</v>
      </c>
      <c r="N62" s="5" t="str">
        <f>VLOOKUP(O62,'augjul cfs'!$H$5:$O$94,8,FALSE)</f>
        <v>1963-64</v>
      </c>
      <c r="O62" s="18">
        <f>LARGE('augjul cfs'!$H$5:$H$94,'augjul cfs rank'!$A62)</f>
        <v>1262</v>
      </c>
      <c r="P62" s="5" t="str">
        <f>VLOOKUP(Q62,'augjul cfs'!$I$5:$O$94,7,FALSE)</f>
        <v>1953-54</v>
      </c>
      <c r="Q62" s="18">
        <f>LARGE('augjul cfs'!$I$5:$I$94,'augjul cfs rank'!$A62)</f>
        <v>1252</v>
      </c>
      <c r="R62" s="5" t="str">
        <f>VLOOKUP(S62,'augjul cfs'!$J$5:$O$94,6,FALSE)</f>
        <v>2006-07</v>
      </c>
      <c r="S62" s="18">
        <f>LARGE('augjul cfs'!$J$5:$J$94,'augjul cfs rank'!$A62)</f>
        <v>1443</v>
      </c>
      <c r="T62" s="5" t="str">
        <f>VLOOKUP(U62,'augjul cfs'!$K$5:$O$94,5,FALSE)</f>
        <v>1984-85</v>
      </c>
      <c r="U62" s="18">
        <f>LARGE('augjul cfs'!$K$5:$K$94,'augjul cfs rank'!$A62)</f>
        <v>1301</v>
      </c>
      <c r="V62" s="5" t="str">
        <f>VLOOKUP(W62,'augjul cfs'!$L$5:$O$94,4,FALSE)</f>
        <v>1995-96</v>
      </c>
      <c r="W62" s="18">
        <f>LARGE('augjul cfs'!$L$5:$L$94,'augjul cfs rank'!$A62)</f>
        <v>772</v>
      </c>
      <c r="X62" s="5" t="str">
        <f>VLOOKUP(Y62,'augjul cfs'!$M$5:$O$94,3,FALSE)</f>
        <v>1956-57</v>
      </c>
      <c r="Y62" s="18">
        <f>LARGE('augjul cfs'!$M$5:$M$94,'augjul cfs rank'!$A62)</f>
        <v>403</v>
      </c>
      <c r="Z62" s="5" t="str">
        <f>VLOOKUP(AA62,'augjul cfs'!$N$5:$O$94,2,FALSE)</f>
        <v>2001-02</v>
      </c>
      <c r="AA62" s="18">
        <f>LARGE('augjul cfs'!$N$5:$N$94,'augjul cfs rank'!$A62)</f>
        <v>1017.2301369863013</v>
      </c>
    </row>
    <row r="63" spans="1:27" x14ac:dyDescent="0.2">
      <c r="A63" s="5">
        <v>58</v>
      </c>
      <c r="B63" s="5" t="str">
        <f>VLOOKUP(C63,'augjul cfs'!$B$5:$O$94,14,FALSE)</f>
        <v>1986-87</v>
      </c>
      <c r="C63" s="18">
        <f>LARGE('augjul cfs'!$B$5:$B$94,'augjul cfs rank'!$A63)</f>
        <v>308</v>
      </c>
      <c r="D63" s="5" t="str">
        <f>VLOOKUP(E63,'augjul cfs'!$C$5:$O$94,13,FALSE)</f>
        <v>2014-15</v>
      </c>
      <c r="E63" s="18">
        <f>LARGE('augjul cfs'!$C$5:$C$94,'augjul cfs rank'!$A63)</f>
        <v>297</v>
      </c>
      <c r="F63" s="5" t="str">
        <f>VLOOKUP(G63,'augjul cfs'!$D$5:$O$94,12,FALSE)</f>
        <v>1949-50</v>
      </c>
      <c r="G63" s="18">
        <f>LARGE('augjul cfs'!$D$5:$D$94,'augjul cfs rank'!$A63)</f>
        <v>341</v>
      </c>
      <c r="H63" s="5" t="str">
        <f>VLOOKUP(I63,'augjul cfs'!$E$5:$O$94,11,FALSE)</f>
        <v>1985-86</v>
      </c>
      <c r="I63" s="18">
        <f>LARGE('augjul cfs'!$E$5:$E$94,'augjul cfs rank'!$A63)</f>
        <v>722</v>
      </c>
      <c r="J63" s="5" t="str">
        <f>VLOOKUP(K63,'augjul cfs'!$F$5:$O$94,10,FALSE)</f>
        <v>1947-48</v>
      </c>
      <c r="K63" s="18">
        <f>LARGE('augjul cfs'!$F$5:$F$94,'augjul cfs rank'!$A63)</f>
        <v>1066</v>
      </c>
      <c r="L63" s="5" t="str">
        <f>VLOOKUP(M63,'augjul cfs'!$G$5:$O$94,9,FALSE)</f>
        <v>1941-42</v>
      </c>
      <c r="M63" s="18">
        <f>LARGE('augjul cfs'!$G$5:$G$94,'augjul cfs rank'!$A63)</f>
        <v>1344</v>
      </c>
      <c r="N63" s="5" t="str">
        <f>VLOOKUP(O63,'augjul cfs'!$H$5:$O$94,8,FALSE)</f>
        <v>1984-85</v>
      </c>
      <c r="O63" s="18">
        <f>LARGE('augjul cfs'!$H$5:$H$94,'augjul cfs rank'!$A63)</f>
        <v>1257</v>
      </c>
      <c r="P63" s="5" t="str">
        <f>VLOOKUP(Q63,'augjul cfs'!$I$5:$O$94,7,FALSE)</f>
        <v>1935-36</v>
      </c>
      <c r="Q63" s="18">
        <f>LARGE('augjul cfs'!$I$5:$I$94,'augjul cfs rank'!$A63)</f>
        <v>1222</v>
      </c>
      <c r="R63" s="5" t="str">
        <f>VLOOKUP(S63,'augjul cfs'!$J$5:$O$94,6,FALSE)</f>
        <v>2013-14</v>
      </c>
      <c r="S63" s="18">
        <f>LARGE('augjul cfs'!$J$5:$J$94,'augjul cfs rank'!$A63)</f>
        <v>1442</v>
      </c>
      <c r="T63" s="5" t="str">
        <f>VLOOKUP(U63,'augjul cfs'!$K$5:$O$94,5,FALSE)</f>
        <v>1956-57</v>
      </c>
      <c r="U63" s="18">
        <f>LARGE('augjul cfs'!$K$5:$K$94,'augjul cfs rank'!$A63)</f>
        <v>1297</v>
      </c>
      <c r="V63" s="5" t="str">
        <f>VLOOKUP(W63,'augjul cfs'!$L$5:$O$94,4,FALSE)</f>
        <v>2001-02</v>
      </c>
      <c r="W63" s="18">
        <f>LARGE('augjul cfs'!$L$5:$L$94,'augjul cfs rank'!$A63)</f>
        <v>759</v>
      </c>
      <c r="X63" s="5" t="str">
        <f>VLOOKUP(Y63,'augjul cfs'!$M$5:$O$94,3,FALSE)</f>
        <v>1956-57</v>
      </c>
      <c r="Y63" s="18">
        <f>LARGE('augjul cfs'!$M$5:$M$94,'augjul cfs rank'!$A63)</f>
        <v>403</v>
      </c>
      <c r="Z63" s="5" t="str">
        <f>VLOOKUP(AA63,'augjul cfs'!$N$5:$O$94,2,FALSE)</f>
        <v>1959-60</v>
      </c>
      <c r="AA63" s="18">
        <f>LARGE('augjul cfs'!$N$5:$N$94,'augjul cfs rank'!$A63)</f>
        <v>1016.9369863013699</v>
      </c>
    </row>
    <row r="64" spans="1:27" x14ac:dyDescent="0.2">
      <c r="A64" s="5">
        <v>59</v>
      </c>
      <c r="B64" s="5" t="str">
        <f>VLOOKUP(C64,'augjul cfs'!$B$5:$O$94,14,FALSE)</f>
        <v>1986-87</v>
      </c>
      <c r="C64" s="18">
        <f>LARGE('augjul cfs'!$B$5:$B$94,'augjul cfs rank'!$A64)</f>
        <v>308</v>
      </c>
      <c r="D64" s="5" t="str">
        <f>VLOOKUP(E64,'augjul cfs'!$C$5:$O$94,13,FALSE)</f>
        <v>1969-70</v>
      </c>
      <c r="E64" s="18">
        <f>LARGE('augjul cfs'!$C$5:$C$94,'augjul cfs rank'!$A64)</f>
        <v>295</v>
      </c>
      <c r="F64" s="5" t="str">
        <f>VLOOKUP(G64,'augjul cfs'!$D$5:$O$94,12,FALSE)</f>
        <v>1952-53</v>
      </c>
      <c r="G64" s="18">
        <f>LARGE('augjul cfs'!$D$5:$D$94,'augjul cfs rank'!$A64)</f>
        <v>337</v>
      </c>
      <c r="H64" s="5" t="str">
        <f>VLOOKUP(I64,'augjul cfs'!$E$5:$O$94,11,FALSE)</f>
        <v>1940-41</v>
      </c>
      <c r="I64" s="18">
        <f>LARGE('augjul cfs'!$E$5:$E$94,'augjul cfs rank'!$A64)</f>
        <v>687</v>
      </c>
      <c r="J64" s="5" t="str">
        <f>VLOOKUP(K64,'augjul cfs'!$F$5:$O$94,10,FALSE)</f>
        <v>1963-64</v>
      </c>
      <c r="K64" s="18">
        <f>LARGE('augjul cfs'!$F$5:$F$94,'augjul cfs rank'!$A64)</f>
        <v>1060</v>
      </c>
      <c r="L64" s="5" t="str">
        <f>VLOOKUP(M64,'augjul cfs'!$G$5:$O$94,9,FALSE)</f>
        <v>2012-13</v>
      </c>
      <c r="M64" s="18">
        <f>LARGE('augjul cfs'!$G$5:$G$94,'augjul cfs rank'!$A64)</f>
        <v>1333</v>
      </c>
      <c r="N64" s="5" t="str">
        <f>VLOOKUP(O64,'augjul cfs'!$H$5:$O$94,8,FALSE)</f>
        <v>1941-42</v>
      </c>
      <c r="O64" s="18">
        <f>LARGE('augjul cfs'!$H$5:$H$94,'augjul cfs rank'!$A64)</f>
        <v>1254</v>
      </c>
      <c r="P64" s="5" t="str">
        <f>VLOOKUP(Q64,'augjul cfs'!$I$5:$O$94,7,FALSE)</f>
        <v>1986-87</v>
      </c>
      <c r="Q64" s="18">
        <f>LARGE('augjul cfs'!$I$5:$I$94,'augjul cfs rank'!$A64)</f>
        <v>1191</v>
      </c>
      <c r="R64" s="5" t="str">
        <f>VLOOKUP(S64,'augjul cfs'!$J$5:$O$94,6,FALSE)</f>
        <v>1990-91</v>
      </c>
      <c r="S64" s="18">
        <f>LARGE('augjul cfs'!$J$5:$J$94,'augjul cfs rank'!$A64)</f>
        <v>1440</v>
      </c>
      <c r="T64" s="5" t="str">
        <f>VLOOKUP(U64,'augjul cfs'!$K$5:$O$94,5,FALSE)</f>
        <v>1942-43</v>
      </c>
      <c r="U64" s="18">
        <f>LARGE('augjul cfs'!$K$5:$K$94,'augjul cfs rank'!$A64)</f>
        <v>1276</v>
      </c>
      <c r="V64" s="5" t="str">
        <f>VLOOKUP(W64,'augjul cfs'!$L$5:$O$94,4,FALSE)</f>
        <v>1996-97</v>
      </c>
      <c r="W64" s="18">
        <f>LARGE('augjul cfs'!$L$5:$L$94,'augjul cfs rank'!$A64)</f>
        <v>752</v>
      </c>
      <c r="X64" s="5" t="str">
        <f>VLOOKUP(Y64,'augjul cfs'!$M$5:$O$94,3,FALSE)</f>
        <v>1977-78</v>
      </c>
      <c r="Y64" s="18">
        <f>LARGE('augjul cfs'!$M$5:$M$94,'augjul cfs rank'!$A64)</f>
        <v>401</v>
      </c>
      <c r="Z64" s="5" t="str">
        <f>VLOOKUP(AA64,'augjul cfs'!$N$5:$O$94,2,FALSE)</f>
        <v>1978-79</v>
      </c>
      <c r="AA64" s="18">
        <f>LARGE('augjul cfs'!$N$5:$N$94,'augjul cfs rank'!$A64)</f>
        <v>1010.3232876712328</v>
      </c>
    </row>
    <row r="65" spans="1:27" x14ac:dyDescent="0.2">
      <c r="A65" s="5">
        <v>60</v>
      </c>
      <c r="B65" s="5" t="str">
        <f>VLOOKUP(C65,'augjul cfs'!$B$5:$O$94,14,FALSE)</f>
        <v>1973-74</v>
      </c>
      <c r="C65" s="18">
        <f>LARGE('augjul cfs'!$B$5:$B$94,'augjul cfs rank'!$A65)</f>
        <v>302</v>
      </c>
      <c r="D65" s="5" t="str">
        <f>VLOOKUP(E65,'augjul cfs'!$C$5:$O$94,13,FALSE)</f>
        <v>1981-82</v>
      </c>
      <c r="E65" s="18">
        <f>LARGE('augjul cfs'!$C$5:$C$94,'augjul cfs rank'!$A65)</f>
        <v>294</v>
      </c>
      <c r="F65" s="5" t="str">
        <f>VLOOKUP(G65,'augjul cfs'!$D$5:$O$94,12,FALSE)</f>
        <v>1933-34</v>
      </c>
      <c r="G65" s="18">
        <f>LARGE('augjul cfs'!$D$5:$D$94,'augjul cfs rank'!$A65)</f>
        <v>335</v>
      </c>
      <c r="H65" s="5" t="str">
        <f>VLOOKUP(I65,'augjul cfs'!$E$5:$O$94,11,FALSE)</f>
        <v>1938-39</v>
      </c>
      <c r="I65" s="18">
        <f>LARGE('augjul cfs'!$E$5:$E$94,'augjul cfs rank'!$A65)</f>
        <v>638</v>
      </c>
      <c r="J65" s="5" t="str">
        <f>VLOOKUP(K65,'augjul cfs'!$F$5:$O$94,10,FALSE)</f>
        <v>1997-98</v>
      </c>
      <c r="K65" s="18">
        <f>LARGE('augjul cfs'!$F$5:$F$94,'augjul cfs rank'!$A65)</f>
        <v>1043</v>
      </c>
      <c r="L65" s="5" t="str">
        <f>VLOOKUP(M65,'augjul cfs'!$G$5:$O$94,9,FALSE)</f>
        <v>1934-35</v>
      </c>
      <c r="M65" s="18">
        <f>LARGE('augjul cfs'!$G$5:$G$94,'augjul cfs rank'!$A65)</f>
        <v>1330</v>
      </c>
      <c r="N65" s="5" t="str">
        <f>VLOOKUP(O65,'augjul cfs'!$H$5:$O$94,8,FALSE)</f>
        <v>1997-98</v>
      </c>
      <c r="O65" s="18">
        <f>LARGE('augjul cfs'!$H$5:$H$94,'augjul cfs rank'!$A65)</f>
        <v>1247</v>
      </c>
      <c r="P65" s="5" t="str">
        <f>VLOOKUP(Q65,'augjul cfs'!$I$5:$O$94,7,FALSE)</f>
        <v>1947-48</v>
      </c>
      <c r="Q65" s="18">
        <f>LARGE('augjul cfs'!$I$5:$I$94,'augjul cfs rank'!$A65)</f>
        <v>1182</v>
      </c>
      <c r="R65" s="5" t="str">
        <f>VLOOKUP(S65,'augjul cfs'!$J$5:$O$94,6,FALSE)</f>
        <v>1938-39</v>
      </c>
      <c r="S65" s="18">
        <f>LARGE('augjul cfs'!$J$5:$J$94,'augjul cfs rank'!$A65)</f>
        <v>1430</v>
      </c>
      <c r="T65" s="5" t="str">
        <f>VLOOKUP(U65,'augjul cfs'!$K$5:$O$94,5,FALSE)</f>
        <v>1985-86</v>
      </c>
      <c r="U65" s="18">
        <f>LARGE('augjul cfs'!$K$5:$K$94,'augjul cfs rank'!$A65)</f>
        <v>1271</v>
      </c>
      <c r="V65" s="5" t="str">
        <f>VLOOKUP(W65,'augjul cfs'!$L$5:$O$94,4,FALSE)</f>
        <v>1969-70</v>
      </c>
      <c r="W65" s="18">
        <f>LARGE('augjul cfs'!$L$5:$L$94,'augjul cfs rank'!$A65)</f>
        <v>733</v>
      </c>
      <c r="X65" s="5" t="str">
        <f>VLOOKUP(Y65,'augjul cfs'!$M$5:$O$94,3,FALSE)</f>
        <v>2015-16</v>
      </c>
      <c r="Y65" s="18">
        <f>LARGE('augjul cfs'!$M$5:$M$94,'augjul cfs rank'!$A65)</f>
        <v>400</v>
      </c>
      <c r="Z65" s="5" t="str">
        <f>VLOOKUP(AA65,'augjul cfs'!$N$5:$O$94,2,FALSE)</f>
        <v>2014-15</v>
      </c>
      <c r="AA65" s="18">
        <f>LARGE('augjul cfs'!$N$5:$N$94,'augjul cfs rank'!$A65)</f>
        <v>990.13698630136992</v>
      </c>
    </row>
    <row r="66" spans="1:27" x14ac:dyDescent="0.2">
      <c r="A66" s="5">
        <v>61</v>
      </c>
      <c r="B66" s="5" t="str">
        <f>VLOOKUP(C66,'augjul cfs'!$B$5:$O$94,14,FALSE)</f>
        <v>2003-04</v>
      </c>
      <c r="C66" s="18">
        <f>LARGE('augjul cfs'!$B$5:$B$94,'augjul cfs rank'!$A66)</f>
        <v>298</v>
      </c>
      <c r="D66" s="5" t="str">
        <f>VLOOKUP(E66,'augjul cfs'!$C$5:$O$94,13,FALSE)</f>
        <v>1976-77</v>
      </c>
      <c r="E66" s="18">
        <f>LARGE('augjul cfs'!$C$5:$C$94,'augjul cfs rank'!$A66)</f>
        <v>291</v>
      </c>
      <c r="F66" s="5" t="str">
        <f>VLOOKUP(G66,'augjul cfs'!$D$5:$O$94,12,FALSE)</f>
        <v>2005-06</v>
      </c>
      <c r="G66" s="18">
        <f>LARGE('augjul cfs'!$D$5:$D$94,'augjul cfs rank'!$A66)</f>
        <v>331</v>
      </c>
      <c r="H66" s="5" t="str">
        <f>VLOOKUP(I66,'augjul cfs'!$E$5:$O$94,11,FALSE)</f>
        <v>2011-12</v>
      </c>
      <c r="I66" s="18">
        <f>LARGE('augjul cfs'!$E$5:$E$94,'augjul cfs rank'!$A66)</f>
        <v>623</v>
      </c>
      <c r="J66" s="5" t="str">
        <f>VLOOKUP(K66,'augjul cfs'!$F$5:$O$94,10,FALSE)</f>
        <v>1958-59</v>
      </c>
      <c r="K66" s="18">
        <f>LARGE('augjul cfs'!$F$5:$F$94,'augjul cfs rank'!$A66)</f>
        <v>1035</v>
      </c>
      <c r="L66" s="5" t="str">
        <f>VLOOKUP(M66,'augjul cfs'!$G$5:$O$94,9,FALSE)</f>
        <v>1978-79</v>
      </c>
      <c r="M66" s="18">
        <f>LARGE('augjul cfs'!$G$5:$G$94,'augjul cfs rank'!$A66)</f>
        <v>1279</v>
      </c>
      <c r="N66" s="5" t="str">
        <f>VLOOKUP(O66,'augjul cfs'!$H$5:$O$94,8,FALSE)</f>
        <v>1992-93</v>
      </c>
      <c r="O66" s="18">
        <f>LARGE('augjul cfs'!$H$5:$H$94,'augjul cfs rank'!$A66)</f>
        <v>1245</v>
      </c>
      <c r="P66" s="5" t="str">
        <f>VLOOKUP(Q66,'augjul cfs'!$I$5:$O$94,7,FALSE)</f>
        <v>1987-88</v>
      </c>
      <c r="Q66" s="18">
        <f>LARGE('augjul cfs'!$I$5:$I$94,'augjul cfs rank'!$A66)</f>
        <v>1150</v>
      </c>
      <c r="R66" s="5" t="str">
        <f>VLOOKUP(S66,'augjul cfs'!$J$5:$O$94,6,FALSE)</f>
        <v>1991-92</v>
      </c>
      <c r="S66" s="18">
        <f>LARGE('augjul cfs'!$J$5:$J$94,'augjul cfs rank'!$A66)</f>
        <v>1426</v>
      </c>
      <c r="T66" s="5" t="str">
        <f>VLOOKUP(U66,'augjul cfs'!$K$5:$O$94,5,FALSE)</f>
        <v>1953-54</v>
      </c>
      <c r="U66" s="18">
        <f>LARGE('augjul cfs'!$K$5:$K$94,'augjul cfs rank'!$A66)</f>
        <v>1250</v>
      </c>
      <c r="V66" s="5" t="str">
        <f>VLOOKUP(W66,'augjul cfs'!$L$5:$O$94,4,FALSE)</f>
        <v>2004-05</v>
      </c>
      <c r="W66" s="18">
        <f>LARGE('augjul cfs'!$L$5:$L$94,'augjul cfs rank'!$A66)</f>
        <v>731</v>
      </c>
      <c r="X66" s="5" t="str">
        <f>VLOOKUP(Y66,'augjul cfs'!$M$5:$O$94,3,FALSE)</f>
        <v>1965-66</v>
      </c>
      <c r="Y66" s="18">
        <f>LARGE('augjul cfs'!$M$5:$M$94,'augjul cfs rank'!$A66)</f>
        <v>399</v>
      </c>
      <c r="Z66" s="5" t="str">
        <f>VLOOKUP(AA66,'augjul cfs'!$N$5:$O$94,2,FALSE)</f>
        <v>1935-36</v>
      </c>
      <c r="AA66" s="18">
        <f>LARGE('augjul cfs'!$N$5:$N$94,'augjul cfs rank'!$A66)</f>
        <v>982.9780821917808</v>
      </c>
    </row>
    <row r="67" spans="1:27" x14ac:dyDescent="0.2">
      <c r="A67" s="11">
        <v>62</v>
      </c>
      <c r="B67" s="5" t="str">
        <f>VLOOKUP(C67,'augjul cfs'!$B$5:$O$94,14,FALSE)</f>
        <v>1987-88</v>
      </c>
      <c r="C67" s="18">
        <f>LARGE('augjul cfs'!$B$5:$B$94,'augjul cfs rank'!$A67)</f>
        <v>296</v>
      </c>
      <c r="D67" s="5" t="str">
        <f>VLOOKUP(E67,'augjul cfs'!$C$5:$O$94,13,FALSE)</f>
        <v>1988-89</v>
      </c>
      <c r="E67" s="18">
        <f>LARGE('augjul cfs'!$C$5:$C$94,'augjul cfs rank'!$A67)</f>
        <v>289</v>
      </c>
      <c r="F67" s="5" t="str">
        <f>VLOOKUP(G67,'augjul cfs'!$D$5:$O$94,12,FALSE)</f>
        <v>1958-59</v>
      </c>
      <c r="G67" s="18">
        <f>LARGE('augjul cfs'!$D$5:$D$94,'augjul cfs rank'!$A67)</f>
        <v>329</v>
      </c>
      <c r="H67" s="5" t="str">
        <f>VLOOKUP(I67,'augjul cfs'!$E$5:$O$94,11,FALSE)</f>
        <v>1957-58</v>
      </c>
      <c r="I67" s="18">
        <f>LARGE('augjul cfs'!$E$5:$E$94,'augjul cfs rank'!$A67)</f>
        <v>614</v>
      </c>
      <c r="J67" s="5" t="str">
        <f>VLOOKUP(K67,'augjul cfs'!$F$5:$O$94,10,FALSE)</f>
        <v>1932-33</v>
      </c>
      <c r="K67" s="18">
        <f>LARGE('augjul cfs'!$F$5:$F$94,'augjul cfs rank'!$A67)</f>
        <v>1030</v>
      </c>
      <c r="L67" s="5" t="str">
        <f>VLOOKUP(M67,'augjul cfs'!$G$5:$O$94,9,FALSE)</f>
        <v>2017-18</v>
      </c>
      <c r="M67" s="18">
        <f>LARGE('augjul cfs'!$G$5:$G$94,'augjul cfs rank'!$A67)</f>
        <v>1274</v>
      </c>
      <c r="N67" s="5" t="str">
        <f>VLOOKUP(O67,'augjul cfs'!$H$5:$O$94,8,FALSE)</f>
        <v>1938-39</v>
      </c>
      <c r="O67" s="18">
        <f>LARGE('augjul cfs'!$H$5:$H$94,'augjul cfs rank'!$A67)</f>
        <v>1223</v>
      </c>
      <c r="P67" s="5" t="str">
        <f>VLOOKUP(Q67,'augjul cfs'!$I$5:$O$94,7,FALSE)</f>
        <v>1944-45</v>
      </c>
      <c r="Q67" s="18">
        <f>LARGE('augjul cfs'!$I$5:$I$94,'augjul cfs rank'!$A67)</f>
        <v>1148</v>
      </c>
      <c r="R67" s="5" t="str">
        <f>VLOOKUP(S67,'augjul cfs'!$J$5:$O$94,6,FALSE)</f>
        <v>1991-92</v>
      </c>
      <c r="S67" s="18">
        <f>LARGE('augjul cfs'!$J$5:$J$94,'augjul cfs rank'!$A67)</f>
        <v>1426</v>
      </c>
      <c r="T67" s="5" t="str">
        <f>VLOOKUP(U67,'augjul cfs'!$K$5:$O$94,5,FALSE)</f>
        <v>2015-16</v>
      </c>
      <c r="U67" s="18">
        <f>LARGE('augjul cfs'!$K$5:$K$94,'augjul cfs rank'!$A67)</f>
        <v>1188</v>
      </c>
      <c r="V67" s="5" t="str">
        <f>VLOOKUP(W67,'augjul cfs'!$L$5:$O$94,4,FALSE)</f>
        <v>1964-65</v>
      </c>
      <c r="W67" s="18">
        <f>LARGE('augjul cfs'!$L$5:$L$94,'augjul cfs rank'!$A67)</f>
        <v>717</v>
      </c>
      <c r="X67" s="5" t="str">
        <f>VLOOKUP(Y67,'augjul cfs'!$M$5:$O$94,3,FALSE)</f>
        <v>1964-65</v>
      </c>
      <c r="Y67" s="18">
        <f>LARGE('augjul cfs'!$M$5:$M$94,'augjul cfs rank'!$A67)</f>
        <v>398</v>
      </c>
      <c r="Z67" s="5" t="str">
        <f>VLOOKUP(AA67,'augjul cfs'!$N$5:$O$94,2,FALSE)</f>
        <v>1979-80</v>
      </c>
      <c r="AA67" s="18">
        <f>LARGE('augjul cfs'!$N$5:$N$94,'augjul cfs rank'!$A67)</f>
        <v>977.02465753424656</v>
      </c>
    </row>
    <row r="68" spans="1:27" x14ac:dyDescent="0.2">
      <c r="A68" s="11">
        <v>63</v>
      </c>
      <c r="B68" s="5" t="str">
        <f>VLOOKUP(C68,'augjul cfs'!$B$5:$O$94,14,FALSE)</f>
        <v>1942-43</v>
      </c>
      <c r="C68" s="18">
        <f>LARGE('augjul cfs'!$B$5:$B$94,'augjul cfs rank'!$A68)</f>
        <v>293</v>
      </c>
      <c r="D68" s="5" t="str">
        <f>VLOOKUP(E68,'augjul cfs'!$C$5:$O$94,13,FALSE)</f>
        <v>1937-38</v>
      </c>
      <c r="E68" s="18">
        <f>LARGE('augjul cfs'!$C$5:$C$94,'augjul cfs rank'!$A68)</f>
        <v>288</v>
      </c>
      <c r="F68" s="5" t="str">
        <f>VLOOKUP(G68,'augjul cfs'!$D$5:$O$94,12,FALSE)</f>
        <v>1958-59</v>
      </c>
      <c r="G68" s="18">
        <f>LARGE('augjul cfs'!$D$5:$D$94,'augjul cfs rank'!$A68)</f>
        <v>329</v>
      </c>
      <c r="H68" s="5" t="str">
        <f>VLOOKUP(I68,'augjul cfs'!$E$5:$O$94,11,FALSE)</f>
        <v>1974-75</v>
      </c>
      <c r="I68" s="18">
        <f>LARGE('augjul cfs'!$E$5:$E$94,'augjul cfs rank'!$A68)</f>
        <v>589</v>
      </c>
      <c r="J68" s="5" t="str">
        <f>VLOOKUP(K68,'augjul cfs'!$F$5:$O$94,10,FALSE)</f>
        <v>2002-03</v>
      </c>
      <c r="K68" s="18">
        <f>LARGE('augjul cfs'!$F$5:$F$94,'augjul cfs rank'!$A68)</f>
        <v>1009</v>
      </c>
      <c r="L68" s="5" t="str">
        <f>VLOOKUP(M68,'augjul cfs'!$G$5:$O$94,9,FALSE)</f>
        <v>1931-32</v>
      </c>
      <c r="M68" s="18">
        <f>LARGE('augjul cfs'!$G$5:$G$94,'augjul cfs rank'!$A68)</f>
        <v>1240</v>
      </c>
      <c r="N68" s="5" t="str">
        <f>VLOOKUP(O68,'augjul cfs'!$H$5:$O$94,8,FALSE)</f>
        <v>1955-56</v>
      </c>
      <c r="O68" s="18">
        <f>LARGE('augjul cfs'!$H$5:$H$94,'augjul cfs rank'!$A68)</f>
        <v>1197</v>
      </c>
      <c r="P68" s="5" t="str">
        <f>VLOOKUP(Q68,'augjul cfs'!$I$5:$O$94,7,FALSE)</f>
        <v>2017-18</v>
      </c>
      <c r="Q68" s="18">
        <f>LARGE('augjul cfs'!$I$5:$I$94,'augjul cfs rank'!$A68)</f>
        <v>1140</v>
      </c>
      <c r="R68" s="5" t="str">
        <f>VLOOKUP(S68,'augjul cfs'!$J$5:$O$94,6,FALSE)</f>
        <v>1964-65</v>
      </c>
      <c r="S68" s="18">
        <f>LARGE('augjul cfs'!$J$5:$J$94,'augjul cfs rank'!$A68)</f>
        <v>1401</v>
      </c>
      <c r="T68" s="5" t="str">
        <f>VLOOKUP(U68,'augjul cfs'!$K$5:$O$94,5,FALSE)</f>
        <v>1976-77</v>
      </c>
      <c r="U68" s="18">
        <f>LARGE('augjul cfs'!$K$5:$K$94,'augjul cfs rank'!$A68)</f>
        <v>1167</v>
      </c>
      <c r="V68" s="5" t="str">
        <f>VLOOKUP(W68,'augjul cfs'!$L$5:$O$94,4,FALSE)</f>
        <v>2015-16</v>
      </c>
      <c r="W68" s="18">
        <f>LARGE('augjul cfs'!$L$5:$L$94,'augjul cfs rank'!$A68)</f>
        <v>685</v>
      </c>
      <c r="X68" s="5" t="str">
        <f>VLOOKUP(Y68,'augjul cfs'!$M$5:$O$94,3,FALSE)</f>
        <v>1935-36</v>
      </c>
      <c r="Y68" s="18">
        <f>LARGE('augjul cfs'!$M$5:$M$94,'augjul cfs rank'!$A68)</f>
        <v>396</v>
      </c>
      <c r="Z68" s="5" t="str">
        <f>VLOOKUP(AA68,'augjul cfs'!$N$5:$O$94,2,FALSE)</f>
        <v>1941-42</v>
      </c>
      <c r="AA68" s="18">
        <f>LARGE('augjul cfs'!$N$5:$N$94,'augjul cfs rank'!$A68)</f>
        <v>966.40821917808216</v>
      </c>
    </row>
    <row r="69" spans="1:27" x14ac:dyDescent="0.2">
      <c r="A69" s="11">
        <v>64</v>
      </c>
      <c r="B69" s="5" t="str">
        <f>VLOOKUP(C69,'augjul cfs'!$B$5:$O$94,14,FALSE)</f>
        <v>1942-43</v>
      </c>
      <c r="C69" s="18">
        <f>LARGE('augjul cfs'!$B$5:$B$94,'augjul cfs rank'!$A69)</f>
        <v>293</v>
      </c>
      <c r="D69" s="5" t="str">
        <f>VLOOKUP(E69,'augjul cfs'!$C$5:$O$94,13,FALSE)</f>
        <v>1938-39</v>
      </c>
      <c r="E69" s="18">
        <f>LARGE('augjul cfs'!$C$5:$C$94,'augjul cfs rank'!$A69)</f>
        <v>284</v>
      </c>
      <c r="F69" s="5" t="str">
        <f>VLOOKUP(G69,'augjul cfs'!$D$5:$O$94,12,FALSE)</f>
        <v>1995-96</v>
      </c>
      <c r="G69" s="18">
        <f>LARGE('augjul cfs'!$D$5:$D$94,'augjul cfs rank'!$A69)</f>
        <v>327</v>
      </c>
      <c r="H69" s="5" t="str">
        <f>VLOOKUP(I69,'augjul cfs'!$E$5:$O$94,11,FALSE)</f>
        <v>1949-50</v>
      </c>
      <c r="I69" s="18">
        <f>LARGE('augjul cfs'!$E$5:$E$94,'augjul cfs rank'!$A69)</f>
        <v>586</v>
      </c>
      <c r="J69" s="5" t="str">
        <f>VLOOKUP(K69,'augjul cfs'!$F$5:$O$94,10,FALSE)</f>
        <v>1938-39</v>
      </c>
      <c r="K69" s="18">
        <f>LARGE('augjul cfs'!$F$5:$F$94,'augjul cfs rank'!$A69)</f>
        <v>1002</v>
      </c>
      <c r="L69" s="5" t="str">
        <f>VLOOKUP(M69,'augjul cfs'!$G$5:$O$94,9,FALSE)</f>
        <v>1940-41</v>
      </c>
      <c r="M69" s="18">
        <f>LARGE('augjul cfs'!$G$5:$G$94,'augjul cfs rank'!$A69)</f>
        <v>1175</v>
      </c>
      <c r="N69" s="5" t="str">
        <f>VLOOKUP(O69,'augjul cfs'!$H$5:$O$94,8,FALSE)</f>
        <v>1990-91</v>
      </c>
      <c r="O69" s="18">
        <f>LARGE('augjul cfs'!$H$5:$H$94,'augjul cfs rank'!$A69)</f>
        <v>1193</v>
      </c>
      <c r="P69" s="5" t="str">
        <f>VLOOKUP(Q69,'augjul cfs'!$I$5:$O$94,7,FALSE)</f>
        <v>1975-76</v>
      </c>
      <c r="Q69" s="18">
        <f>LARGE('augjul cfs'!$I$5:$I$94,'augjul cfs rank'!$A69)</f>
        <v>1136</v>
      </c>
      <c r="R69" s="5" t="str">
        <f>VLOOKUP(S69,'augjul cfs'!$J$5:$O$94,6,FALSE)</f>
        <v>1997-98</v>
      </c>
      <c r="S69" s="18">
        <f>LARGE('augjul cfs'!$J$5:$J$94,'augjul cfs rank'!$A69)</f>
        <v>1389</v>
      </c>
      <c r="T69" s="5" t="str">
        <f>VLOOKUP(U69,'augjul cfs'!$K$5:$O$94,5,FALSE)</f>
        <v>1965-66</v>
      </c>
      <c r="U69" s="18">
        <f>LARGE('augjul cfs'!$K$5:$K$94,'augjul cfs rank'!$A69)</f>
        <v>1163</v>
      </c>
      <c r="V69" s="5" t="str">
        <f>VLOOKUP(W69,'augjul cfs'!$L$5:$O$94,4,FALSE)</f>
        <v>1940-41</v>
      </c>
      <c r="W69" s="18">
        <f>LARGE('augjul cfs'!$L$5:$L$94,'augjul cfs rank'!$A69)</f>
        <v>683</v>
      </c>
      <c r="X69" s="5" t="str">
        <f>VLOOKUP(Y69,'augjul cfs'!$M$5:$O$94,3,FALSE)</f>
        <v>1935-36</v>
      </c>
      <c r="Y69" s="18">
        <f>LARGE('augjul cfs'!$M$5:$M$94,'augjul cfs rank'!$A69)</f>
        <v>396</v>
      </c>
      <c r="Z69" s="5" t="str">
        <f>VLOOKUP(AA69,'augjul cfs'!$N$5:$O$94,2,FALSE)</f>
        <v>1990-91</v>
      </c>
      <c r="AA69" s="18">
        <f>LARGE('augjul cfs'!$N$5:$N$94,'augjul cfs rank'!$A69)</f>
        <v>946.96986301369861</v>
      </c>
    </row>
    <row r="70" spans="1:27" x14ac:dyDescent="0.2">
      <c r="A70" s="11">
        <v>65</v>
      </c>
      <c r="B70" s="5" t="str">
        <f>VLOOKUP(C70,'augjul cfs'!$B$5:$O$94,14,FALSE)</f>
        <v>1961-62</v>
      </c>
      <c r="C70" s="18">
        <f>LARGE('augjul cfs'!$B$5:$B$94,'augjul cfs rank'!$A70)</f>
        <v>291</v>
      </c>
      <c r="D70" s="5" t="str">
        <f>VLOOKUP(E70,'augjul cfs'!$C$5:$O$94,13,FALSE)</f>
        <v>1968-69</v>
      </c>
      <c r="E70" s="18">
        <f>LARGE('augjul cfs'!$C$5:$C$94,'augjul cfs rank'!$A70)</f>
        <v>283</v>
      </c>
      <c r="F70" s="5" t="str">
        <f>VLOOKUP(G70,'augjul cfs'!$D$5:$O$94,12,FALSE)</f>
        <v>1941-42</v>
      </c>
      <c r="G70" s="18">
        <f>LARGE('augjul cfs'!$D$5:$D$94,'augjul cfs rank'!$A70)</f>
        <v>323</v>
      </c>
      <c r="H70" s="5" t="str">
        <f>VLOOKUP(I70,'augjul cfs'!$E$5:$O$94,11,FALSE)</f>
        <v>1989-90</v>
      </c>
      <c r="I70" s="18">
        <f>LARGE('augjul cfs'!$E$5:$E$94,'augjul cfs rank'!$A70)</f>
        <v>567</v>
      </c>
      <c r="J70" s="5" t="str">
        <f>VLOOKUP(K70,'augjul cfs'!$F$5:$O$94,10,FALSE)</f>
        <v>1986-87</v>
      </c>
      <c r="K70" s="18">
        <f>LARGE('augjul cfs'!$F$5:$F$94,'augjul cfs rank'!$A70)</f>
        <v>871</v>
      </c>
      <c r="L70" s="5" t="str">
        <f>VLOOKUP(M70,'augjul cfs'!$G$5:$O$94,9,FALSE)</f>
        <v>1951-52</v>
      </c>
      <c r="M70" s="18">
        <f>LARGE('augjul cfs'!$G$5:$G$94,'augjul cfs rank'!$A70)</f>
        <v>1158</v>
      </c>
      <c r="N70" s="5" t="str">
        <f>VLOOKUP(O70,'augjul cfs'!$H$5:$O$94,8,FALSE)</f>
        <v>1968-69</v>
      </c>
      <c r="O70" s="18">
        <f>LARGE('augjul cfs'!$H$5:$H$94,'augjul cfs rank'!$A70)</f>
        <v>1117</v>
      </c>
      <c r="P70" s="5" t="str">
        <f>VLOOKUP(Q70,'augjul cfs'!$I$5:$O$94,7,FALSE)</f>
        <v>1979-80</v>
      </c>
      <c r="Q70" s="18">
        <f>LARGE('augjul cfs'!$I$5:$I$94,'augjul cfs rank'!$A70)</f>
        <v>1129</v>
      </c>
      <c r="R70" s="5" t="str">
        <f>VLOOKUP(S70,'augjul cfs'!$J$5:$O$94,6,FALSE)</f>
        <v>1945-46</v>
      </c>
      <c r="S70" s="18">
        <f>LARGE('augjul cfs'!$J$5:$J$94,'augjul cfs rank'!$A70)</f>
        <v>1377</v>
      </c>
      <c r="T70" s="5" t="str">
        <f>VLOOKUP(U70,'augjul cfs'!$K$5:$O$94,5,FALSE)</f>
        <v>2006-07</v>
      </c>
      <c r="U70" s="18">
        <f>LARGE('augjul cfs'!$K$5:$K$94,'augjul cfs rank'!$A70)</f>
        <v>1132</v>
      </c>
      <c r="V70" s="5" t="str">
        <f>VLOOKUP(W70,'augjul cfs'!$L$5:$O$94,4,FALSE)</f>
        <v>1962-63</v>
      </c>
      <c r="W70" s="18">
        <f>LARGE('augjul cfs'!$L$5:$L$94,'augjul cfs rank'!$A70)</f>
        <v>682</v>
      </c>
      <c r="X70" s="5" t="str">
        <f>VLOOKUP(Y70,'augjul cfs'!$M$5:$O$94,3,FALSE)</f>
        <v>1979-80</v>
      </c>
      <c r="Y70" s="18">
        <f>LARGE('augjul cfs'!$M$5:$M$94,'augjul cfs rank'!$A70)</f>
        <v>393</v>
      </c>
      <c r="Z70" s="5" t="str">
        <f>VLOOKUP(AA70,'augjul cfs'!$N$5:$O$94,2,FALSE)</f>
        <v>1936-37</v>
      </c>
      <c r="AA70" s="18">
        <f>LARGE('augjul cfs'!$N$5:$N$94,'augjul cfs rank'!$A70)</f>
        <v>944.60821917808221</v>
      </c>
    </row>
    <row r="71" spans="1:27" x14ac:dyDescent="0.2">
      <c r="A71" s="11">
        <v>66</v>
      </c>
      <c r="B71" s="5" t="str">
        <f>VLOOKUP(C71,'augjul cfs'!$B$5:$O$94,14,FALSE)</f>
        <v>2005-06</v>
      </c>
      <c r="C71" s="18">
        <f>LARGE('augjul cfs'!$B$5:$B$94,'augjul cfs rank'!$A71)</f>
        <v>290</v>
      </c>
      <c r="D71" s="5" t="str">
        <f>VLOOKUP(E71,'augjul cfs'!$C$5:$O$94,13,FALSE)</f>
        <v>1940-41</v>
      </c>
      <c r="E71" s="18">
        <f>LARGE('augjul cfs'!$C$5:$C$94,'augjul cfs rank'!$A71)</f>
        <v>282</v>
      </c>
      <c r="F71" s="5" t="str">
        <f>VLOOKUP(G71,'augjul cfs'!$D$5:$O$94,12,FALSE)</f>
        <v>1931-32</v>
      </c>
      <c r="G71" s="18">
        <f>LARGE('augjul cfs'!$D$5:$D$94,'augjul cfs rank'!$A71)</f>
        <v>318</v>
      </c>
      <c r="H71" s="5" t="str">
        <f>VLOOKUP(I71,'augjul cfs'!$E$5:$O$94,11,FALSE)</f>
        <v>2015-16</v>
      </c>
      <c r="I71" s="18">
        <f>LARGE('augjul cfs'!$E$5:$E$94,'augjul cfs rank'!$A71)</f>
        <v>557</v>
      </c>
      <c r="J71" s="5" t="str">
        <f>VLOOKUP(K71,'augjul cfs'!$F$5:$O$94,10,FALSE)</f>
        <v>1940-41</v>
      </c>
      <c r="K71" s="18">
        <f>LARGE('augjul cfs'!$F$5:$F$94,'augjul cfs rank'!$A71)</f>
        <v>868</v>
      </c>
      <c r="L71" s="5" t="str">
        <f>VLOOKUP(M71,'augjul cfs'!$G$5:$O$94,9,FALSE)</f>
        <v>1967-68</v>
      </c>
      <c r="M71" s="18">
        <f>LARGE('augjul cfs'!$G$5:$G$94,'augjul cfs rank'!$A71)</f>
        <v>1138</v>
      </c>
      <c r="N71" s="5" t="str">
        <f>VLOOKUP(O71,'augjul cfs'!$H$5:$O$94,8,FALSE)</f>
        <v>1988-89</v>
      </c>
      <c r="O71" s="18">
        <f>LARGE('augjul cfs'!$H$5:$H$94,'augjul cfs rank'!$A71)</f>
        <v>1110</v>
      </c>
      <c r="P71" s="5" t="str">
        <f>VLOOKUP(Q71,'augjul cfs'!$I$5:$O$94,7,FALSE)</f>
        <v>1958-59</v>
      </c>
      <c r="Q71" s="18">
        <f>LARGE('augjul cfs'!$I$5:$I$94,'augjul cfs rank'!$A71)</f>
        <v>1125</v>
      </c>
      <c r="R71" s="5" t="str">
        <f>VLOOKUP(S71,'augjul cfs'!$J$5:$O$94,6,FALSE)</f>
        <v>1928-29</v>
      </c>
      <c r="S71" s="18">
        <f>LARGE('augjul cfs'!$J$5:$J$94,'augjul cfs rank'!$A71)</f>
        <v>1375</v>
      </c>
      <c r="T71" s="5" t="str">
        <f>VLOOKUP(U71,'augjul cfs'!$K$5:$O$94,5,FALSE)</f>
        <v>2001-02</v>
      </c>
      <c r="U71" s="18">
        <f>LARGE('augjul cfs'!$K$5:$K$94,'augjul cfs rank'!$A71)</f>
        <v>1108</v>
      </c>
      <c r="V71" s="5" t="str">
        <f>VLOOKUP(W71,'augjul cfs'!$L$5:$O$94,4,FALSE)</f>
        <v>1958-59</v>
      </c>
      <c r="W71" s="18">
        <f>LARGE('augjul cfs'!$L$5:$L$94,'augjul cfs rank'!$A71)</f>
        <v>675</v>
      </c>
      <c r="X71" s="5" t="str">
        <f>VLOOKUP(Y71,'augjul cfs'!$M$5:$O$94,3,FALSE)</f>
        <v>1985-86</v>
      </c>
      <c r="Y71" s="18">
        <f>LARGE('augjul cfs'!$M$5:$M$94,'augjul cfs rank'!$A71)</f>
        <v>391</v>
      </c>
      <c r="Z71" s="5" t="str">
        <f>VLOOKUP(AA71,'augjul cfs'!$N$5:$O$94,2,FALSE)</f>
        <v>2002-03</v>
      </c>
      <c r="AA71" s="18">
        <f>LARGE('augjul cfs'!$N$5:$N$94,'augjul cfs rank'!$A71)</f>
        <v>932.98082191780827</v>
      </c>
    </row>
    <row r="72" spans="1:27" x14ac:dyDescent="0.2">
      <c r="A72" s="11">
        <v>67</v>
      </c>
      <c r="B72" s="5" t="str">
        <f>VLOOKUP(C72,'augjul cfs'!$B$5:$O$94,14,FALSE)</f>
        <v>1945-46</v>
      </c>
      <c r="C72" s="18">
        <f>LARGE('augjul cfs'!$B$5:$B$94,'augjul cfs rank'!$A72)</f>
        <v>288</v>
      </c>
      <c r="D72" s="5" t="str">
        <f>VLOOKUP(E72,'augjul cfs'!$C$5:$O$94,13,FALSE)</f>
        <v>1940-41</v>
      </c>
      <c r="E72" s="18">
        <f>LARGE('augjul cfs'!$C$5:$C$94,'augjul cfs rank'!$A72)</f>
        <v>282</v>
      </c>
      <c r="F72" s="5" t="str">
        <f>VLOOKUP(G72,'augjul cfs'!$D$5:$O$94,12,FALSE)</f>
        <v>1993-94</v>
      </c>
      <c r="G72" s="18">
        <f>LARGE('augjul cfs'!$D$5:$D$94,'augjul cfs rank'!$A72)</f>
        <v>307</v>
      </c>
      <c r="H72" s="5" t="str">
        <f>VLOOKUP(I72,'augjul cfs'!$E$5:$O$94,11,FALSE)</f>
        <v>1965-66</v>
      </c>
      <c r="I72" s="18">
        <f>LARGE('augjul cfs'!$E$5:$E$94,'augjul cfs rank'!$A72)</f>
        <v>541</v>
      </c>
      <c r="J72" s="5" t="str">
        <f>VLOOKUP(K72,'augjul cfs'!$F$5:$O$94,10,FALSE)</f>
        <v>1940-41</v>
      </c>
      <c r="K72" s="18">
        <f>LARGE('augjul cfs'!$F$5:$F$94,'augjul cfs rank'!$A72)</f>
        <v>868</v>
      </c>
      <c r="L72" s="5" t="str">
        <f>VLOOKUP(M72,'augjul cfs'!$G$5:$O$94,9,FALSE)</f>
        <v>1946-47</v>
      </c>
      <c r="M72" s="18">
        <f>LARGE('augjul cfs'!$G$5:$G$94,'augjul cfs rank'!$A72)</f>
        <v>1075</v>
      </c>
      <c r="N72" s="5" t="str">
        <f>VLOOKUP(O72,'augjul cfs'!$H$5:$O$94,8,FALSE)</f>
        <v>1991-92</v>
      </c>
      <c r="O72" s="18">
        <f>LARGE('augjul cfs'!$H$5:$H$94,'augjul cfs rank'!$A72)</f>
        <v>1082</v>
      </c>
      <c r="P72" s="5" t="str">
        <f>VLOOKUP(Q72,'augjul cfs'!$I$5:$O$94,7,FALSE)</f>
        <v>1954-55</v>
      </c>
      <c r="Q72" s="18">
        <f>LARGE('augjul cfs'!$I$5:$I$94,'augjul cfs rank'!$A72)</f>
        <v>1090</v>
      </c>
      <c r="R72" s="5" t="str">
        <f>VLOOKUP(S72,'augjul cfs'!$J$5:$O$94,6,FALSE)</f>
        <v>1963-64</v>
      </c>
      <c r="S72" s="18">
        <f>LARGE('augjul cfs'!$J$5:$J$94,'augjul cfs rank'!$A72)</f>
        <v>1351</v>
      </c>
      <c r="T72" s="5" t="str">
        <f>VLOOKUP(U72,'augjul cfs'!$K$5:$O$94,5,FALSE)</f>
        <v>2000-01</v>
      </c>
      <c r="U72" s="18">
        <f>LARGE('augjul cfs'!$K$5:$K$94,'augjul cfs rank'!$A72)</f>
        <v>1100</v>
      </c>
      <c r="V72" s="5" t="str">
        <f>VLOOKUP(W72,'augjul cfs'!$L$5:$O$94,4,FALSE)</f>
        <v>1958-59</v>
      </c>
      <c r="W72" s="18">
        <f>LARGE('augjul cfs'!$L$5:$L$94,'augjul cfs rank'!$A72)</f>
        <v>675</v>
      </c>
      <c r="X72" s="5" t="str">
        <f>VLOOKUP(Y72,'augjul cfs'!$M$5:$O$94,3,FALSE)</f>
        <v>2006-07</v>
      </c>
      <c r="Y72" s="18">
        <f>LARGE('augjul cfs'!$M$5:$M$94,'augjul cfs rank'!$A72)</f>
        <v>389</v>
      </c>
      <c r="Z72" s="5" t="str">
        <f>VLOOKUP(AA72,'augjul cfs'!$N$5:$O$94,2,FALSE)</f>
        <v>1987-88</v>
      </c>
      <c r="AA72" s="18">
        <f>LARGE('augjul cfs'!$N$5:$N$94,'augjul cfs rank'!$A72)</f>
        <v>931.63561643835612</v>
      </c>
    </row>
    <row r="73" spans="1:27" x14ac:dyDescent="0.2">
      <c r="A73" s="11">
        <v>68</v>
      </c>
      <c r="B73" s="5" t="str">
        <f>VLOOKUP(C73,'augjul cfs'!$B$5:$O$94,14,FALSE)</f>
        <v>1928-29</v>
      </c>
      <c r="C73" s="18">
        <f>LARGE('augjul cfs'!$B$5:$B$94,'augjul cfs rank'!$A73)</f>
        <v>286</v>
      </c>
      <c r="D73" s="5" t="str">
        <f>VLOOKUP(E73,'augjul cfs'!$C$5:$O$94,13,FALSE)</f>
        <v>1965-66</v>
      </c>
      <c r="E73" s="18">
        <f>LARGE('augjul cfs'!$C$5:$C$94,'augjul cfs rank'!$A73)</f>
        <v>281</v>
      </c>
      <c r="F73" s="5" t="str">
        <f>VLOOKUP(G73,'augjul cfs'!$D$5:$O$94,12,FALSE)</f>
        <v>1964-65</v>
      </c>
      <c r="G73" s="18">
        <f>LARGE('augjul cfs'!$D$5:$D$94,'augjul cfs rank'!$A73)</f>
        <v>304</v>
      </c>
      <c r="H73" s="5" t="str">
        <f>VLOOKUP(I73,'augjul cfs'!$E$5:$O$94,11,FALSE)</f>
        <v>1931-32</v>
      </c>
      <c r="I73" s="18">
        <f>LARGE('augjul cfs'!$E$5:$E$94,'augjul cfs rank'!$A73)</f>
        <v>535</v>
      </c>
      <c r="J73" s="5" t="str">
        <f>VLOOKUP(K73,'augjul cfs'!$F$5:$O$94,10,FALSE)</f>
        <v>1988-89</v>
      </c>
      <c r="K73" s="18">
        <f>LARGE('augjul cfs'!$F$5:$F$94,'augjul cfs rank'!$A73)</f>
        <v>839</v>
      </c>
      <c r="L73" s="5" t="str">
        <f>VLOOKUP(M73,'augjul cfs'!$G$5:$O$94,9,FALSE)</f>
        <v>1944-45</v>
      </c>
      <c r="M73" s="18">
        <f>LARGE('augjul cfs'!$G$5:$G$94,'augjul cfs rank'!$A73)</f>
        <v>1056</v>
      </c>
      <c r="N73" s="5" t="str">
        <f>VLOOKUP(O73,'augjul cfs'!$H$5:$O$94,8,FALSE)</f>
        <v>1961-62</v>
      </c>
      <c r="O73" s="18">
        <f>LARGE('augjul cfs'!$H$5:$H$94,'augjul cfs rank'!$A73)</f>
        <v>1078</v>
      </c>
      <c r="P73" s="5" t="str">
        <f>VLOOKUP(Q73,'augjul cfs'!$I$5:$O$94,7,FALSE)</f>
        <v>1966-67</v>
      </c>
      <c r="Q73" s="18">
        <f>LARGE('augjul cfs'!$I$5:$I$94,'augjul cfs rank'!$A73)</f>
        <v>1082</v>
      </c>
      <c r="R73" s="5" t="str">
        <f>VLOOKUP(S73,'augjul cfs'!$J$5:$O$94,6,FALSE)</f>
        <v>2003-04</v>
      </c>
      <c r="S73" s="18">
        <f>LARGE('augjul cfs'!$J$5:$J$94,'augjul cfs rank'!$A73)</f>
        <v>1344</v>
      </c>
      <c r="T73" s="5" t="str">
        <f>VLOOKUP(U73,'augjul cfs'!$K$5:$O$94,5,FALSE)</f>
        <v>1964-65</v>
      </c>
      <c r="U73" s="18">
        <f>LARGE('augjul cfs'!$K$5:$K$94,'augjul cfs rank'!$A73)</f>
        <v>1074</v>
      </c>
      <c r="V73" s="5" t="str">
        <f>VLOOKUP(W73,'augjul cfs'!$L$5:$O$94,4,FALSE)</f>
        <v>1956-57</v>
      </c>
      <c r="W73" s="18">
        <f>LARGE('augjul cfs'!$L$5:$L$94,'augjul cfs rank'!$A73)</f>
        <v>667</v>
      </c>
      <c r="X73" s="5" t="str">
        <f>VLOOKUP(Y73,'augjul cfs'!$M$5:$O$94,3,FALSE)</f>
        <v>1978-79</v>
      </c>
      <c r="Y73" s="18">
        <f>LARGE('augjul cfs'!$M$5:$M$94,'augjul cfs rank'!$A73)</f>
        <v>387</v>
      </c>
      <c r="Z73" s="5" t="str">
        <f>VLOOKUP(AA73,'augjul cfs'!$N$5:$O$94,2,FALSE)</f>
        <v>1989-90</v>
      </c>
      <c r="AA73" s="18">
        <f>LARGE('augjul cfs'!$N$5:$N$94,'augjul cfs rank'!$A73)</f>
        <v>929.80821917808214</v>
      </c>
    </row>
    <row r="74" spans="1:27" x14ac:dyDescent="0.2">
      <c r="A74" s="11">
        <v>69</v>
      </c>
      <c r="B74" s="5" t="str">
        <f>VLOOKUP(C74,'augjul cfs'!$B$5:$O$94,14,FALSE)</f>
        <v>1928-29</v>
      </c>
      <c r="C74" s="18">
        <f>LARGE('augjul cfs'!$B$5:$B$94,'augjul cfs rank'!$A74)</f>
        <v>286</v>
      </c>
      <c r="D74" s="5" t="str">
        <f>VLOOKUP(E74,'augjul cfs'!$C$5:$O$94,13,FALSE)</f>
        <v>1961-62</v>
      </c>
      <c r="E74" s="18">
        <f>LARGE('augjul cfs'!$C$5:$C$94,'augjul cfs rank'!$A74)</f>
        <v>276</v>
      </c>
      <c r="F74" s="5" t="str">
        <f>VLOOKUP(G74,'augjul cfs'!$D$5:$O$94,12,FALSE)</f>
        <v>1960-61</v>
      </c>
      <c r="G74" s="18">
        <f>LARGE('augjul cfs'!$D$5:$D$94,'augjul cfs rank'!$A74)</f>
        <v>301</v>
      </c>
      <c r="H74" s="5" t="str">
        <f>VLOOKUP(I74,'augjul cfs'!$E$5:$O$94,11,FALSE)</f>
        <v>1972-73</v>
      </c>
      <c r="I74" s="18">
        <f>LARGE('augjul cfs'!$E$5:$E$94,'augjul cfs rank'!$A74)</f>
        <v>510</v>
      </c>
      <c r="J74" s="5" t="str">
        <f>VLOOKUP(K74,'augjul cfs'!$F$5:$O$94,10,FALSE)</f>
        <v>2009-10</v>
      </c>
      <c r="K74" s="18">
        <f>LARGE('augjul cfs'!$F$5:$F$94,'augjul cfs rank'!$A74)</f>
        <v>805</v>
      </c>
      <c r="L74" s="5" t="str">
        <f>VLOOKUP(M74,'augjul cfs'!$G$5:$O$94,9,FALSE)</f>
        <v>1961-62</v>
      </c>
      <c r="M74" s="18">
        <f>LARGE('augjul cfs'!$G$5:$G$94,'augjul cfs rank'!$A74)</f>
        <v>1050</v>
      </c>
      <c r="N74" s="5" t="str">
        <f>VLOOKUP(O74,'augjul cfs'!$H$5:$O$94,8,FALSE)</f>
        <v>1987-88</v>
      </c>
      <c r="O74" s="18">
        <f>LARGE('augjul cfs'!$H$5:$H$94,'augjul cfs rank'!$A74)</f>
        <v>1055</v>
      </c>
      <c r="P74" s="5" t="str">
        <f>VLOOKUP(Q74,'augjul cfs'!$I$5:$O$94,7,FALSE)</f>
        <v>1933-34</v>
      </c>
      <c r="Q74" s="18">
        <f>LARGE('augjul cfs'!$I$5:$I$94,'augjul cfs rank'!$A74)</f>
        <v>1075</v>
      </c>
      <c r="R74" s="5" t="str">
        <f>VLOOKUP(S74,'augjul cfs'!$J$5:$O$94,6,FALSE)</f>
        <v>1960-61</v>
      </c>
      <c r="S74" s="18">
        <f>LARGE('augjul cfs'!$J$5:$J$94,'augjul cfs rank'!$A74)</f>
        <v>1339</v>
      </c>
      <c r="T74" s="5" t="str">
        <f>VLOOKUP(U74,'augjul cfs'!$K$5:$O$94,5,FALSE)</f>
        <v>2012-13</v>
      </c>
      <c r="U74" s="18">
        <f>LARGE('augjul cfs'!$K$5:$K$94,'augjul cfs rank'!$A74)</f>
        <v>1037</v>
      </c>
      <c r="V74" s="5" t="str">
        <f>VLOOKUP(W74,'augjul cfs'!$L$5:$O$94,4,FALSE)</f>
        <v>1929-30</v>
      </c>
      <c r="W74" s="18">
        <f>LARGE('augjul cfs'!$L$5:$L$94,'augjul cfs rank'!$A74)</f>
        <v>655</v>
      </c>
      <c r="X74" s="5" t="str">
        <f>VLOOKUP(Y74,'augjul cfs'!$M$5:$O$94,3,FALSE)</f>
        <v>1978-79</v>
      </c>
      <c r="Y74" s="18">
        <f>LARGE('augjul cfs'!$M$5:$M$94,'augjul cfs rank'!$A74)</f>
        <v>387</v>
      </c>
      <c r="Z74" s="5" t="str">
        <f>VLOOKUP(AA74,'augjul cfs'!$N$5:$O$94,2,FALSE)</f>
        <v>1986-87</v>
      </c>
      <c r="AA74" s="18">
        <f>LARGE('augjul cfs'!$N$5:$N$94,'augjul cfs rank'!$A74)</f>
        <v>923.60821917808221</v>
      </c>
    </row>
    <row r="75" spans="1:27" x14ac:dyDescent="0.2">
      <c r="A75" s="11">
        <v>70</v>
      </c>
      <c r="B75" s="5" t="str">
        <f>VLOOKUP(C75,'augjul cfs'!$B$5:$O$94,14,FALSE)</f>
        <v>1968-69</v>
      </c>
      <c r="C75" s="18">
        <f>LARGE('augjul cfs'!$B$5:$B$94,'augjul cfs rank'!$A75)</f>
        <v>282</v>
      </c>
      <c r="D75" s="5" t="str">
        <f>VLOOKUP(E75,'augjul cfs'!$C$5:$O$94,13,FALSE)</f>
        <v>1995-96</v>
      </c>
      <c r="E75" s="18">
        <f>LARGE('augjul cfs'!$C$5:$C$94,'augjul cfs rank'!$A75)</f>
        <v>272</v>
      </c>
      <c r="F75" s="5" t="str">
        <f>VLOOKUP(G75,'augjul cfs'!$D$5:$O$94,12,FALSE)</f>
        <v>1932-33</v>
      </c>
      <c r="G75" s="18">
        <f>LARGE('augjul cfs'!$D$5:$D$94,'augjul cfs rank'!$A75)</f>
        <v>292</v>
      </c>
      <c r="H75" s="5" t="str">
        <f>VLOOKUP(I75,'augjul cfs'!$E$5:$O$94,11,FALSE)</f>
        <v>1969-70</v>
      </c>
      <c r="I75" s="18">
        <f>LARGE('augjul cfs'!$E$5:$E$94,'augjul cfs rank'!$A75)</f>
        <v>507</v>
      </c>
      <c r="J75" s="5" t="str">
        <f>VLOOKUP(K75,'augjul cfs'!$F$5:$O$94,10,FALSE)</f>
        <v>1939-40</v>
      </c>
      <c r="K75" s="18">
        <f>LARGE('augjul cfs'!$F$5:$F$94,'augjul cfs rank'!$A75)</f>
        <v>785</v>
      </c>
      <c r="L75" s="5" t="str">
        <f>VLOOKUP(M75,'augjul cfs'!$G$5:$O$94,9,FALSE)</f>
        <v>1993-94</v>
      </c>
      <c r="M75" s="18">
        <f>LARGE('augjul cfs'!$G$5:$G$94,'augjul cfs rank'!$A75)</f>
        <v>1031</v>
      </c>
      <c r="N75" s="5" t="str">
        <f>VLOOKUP(O75,'augjul cfs'!$H$5:$O$94,8,FALSE)</f>
        <v>1979-80</v>
      </c>
      <c r="O75" s="18">
        <f>LARGE('augjul cfs'!$H$5:$H$94,'augjul cfs rank'!$A75)</f>
        <v>1048</v>
      </c>
      <c r="P75" s="5" t="str">
        <f>VLOOKUP(Q75,'augjul cfs'!$I$5:$O$94,7,FALSE)</f>
        <v>2005-06</v>
      </c>
      <c r="Q75" s="18">
        <f>LARGE('augjul cfs'!$I$5:$I$94,'augjul cfs rank'!$A75)</f>
        <v>1072</v>
      </c>
      <c r="R75" s="5" t="str">
        <f>VLOOKUP(S75,'augjul cfs'!$J$5:$O$94,6,FALSE)</f>
        <v>1952-53</v>
      </c>
      <c r="S75" s="18">
        <f>LARGE('augjul cfs'!$J$5:$J$94,'augjul cfs rank'!$A75)</f>
        <v>1314</v>
      </c>
      <c r="T75" s="5" t="str">
        <f>VLOOKUP(U75,'augjul cfs'!$K$5:$O$94,5,FALSE)</f>
        <v>2002-03</v>
      </c>
      <c r="U75" s="18">
        <f>LARGE('augjul cfs'!$K$5:$K$94,'augjul cfs rank'!$A75)</f>
        <v>1031</v>
      </c>
      <c r="V75" s="5" t="str">
        <f>VLOOKUP(W75,'augjul cfs'!$L$5:$O$94,4,FALSE)</f>
        <v>1938-39</v>
      </c>
      <c r="W75" s="18">
        <f>LARGE('augjul cfs'!$L$5:$L$94,'augjul cfs rank'!$A75)</f>
        <v>651</v>
      </c>
      <c r="X75" s="5" t="str">
        <f>VLOOKUP(Y75,'augjul cfs'!$M$5:$O$94,3,FALSE)</f>
        <v>1944-45</v>
      </c>
      <c r="Y75" s="18">
        <f>LARGE('augjul cfs'!$M$5:$M$94,'augjul cfs rank'!$A75)</f>
        <v>376</v>
      </c>
      <c r="Z75" s="5" t="str">
        <f>VLOOKUP(AA75,'augjul cfs'!$N$5:$O$94,2,FALSE)</f>
        <v>1980-81</v>
      </c>
      <c r="AA75" s="18">
        <f>LARGE('augjul cfs'!$N$5:$N$94,'augjul cfs rank'!$A75)</f>
        <v>917.55890410958909</v>
      </c>
    </row>
    <row r="76" spans="1:27" x14ac:dyDescent="0.2">
      <c r="A76" s="11">
        <v>71</v>
      </c>
      <c r="B76" s="5" t="str">
        <f>VLOOKUP(C76,'augjul cfs'!$B$5:$O$94,14,FALSE)</f>
        <v>1936-37</v>
      </c>
      <c r="C76" s="18">
        <f>LARGE('augjul cfs'!$B$5:$B$94,'augjul cfs rank'!$A76)</f>
        <v>281</v>
      </c>
      <c r="D76" s="5" t="str">
        <f>VLOOKUP(E76,'augjul cfs'!$C$5:$O$94,13,FALSE)</f>
        <v>1945-46</v>
      </c>
      <c r="E76" s="18">
        <f>LARGE('augjul cfs'!$C$5:$C$94,'augjul cfs rank'!$A76)</f>
        <v>268</v>
      </c>
      <c r="F76" s="5" t="str">
        <f>VLOOKUP(G76,'augjul cfs'!$D$5:$O$94,12,FALSE)</f>
        <v>1932-33</v>
      </c>
      <c r="G76" s="18">
        <f>LARGE('augjul cfs'!$D$5:$D$94,'augjul cfs rank'!$A76)</f>
        <v>292</v>
      </c>
      <c r="H76" s="5" t="str">
        <f>VLOOKUP(I76,'augjul cfs'!$E$5:$O$94,11,FALSE)</f>
        <v>2004-05</v>
      </c>
      <c r="I76" s="18">
        <f>LARGE('augjul cfs'!$E$5:$E$94,'augjul cfs rank'!$A76)</f>
        <v>499</v>
      </c>
      <c r="J76" s="5" t="str">
        <f>VLOOKUP(K76,'augjul cfs'!$F$5:$O$94,10,FALSE)</f>
        <v>1967-68</v>
      </c>
      <c r="K76" s="18">
        <f>LARGE('augjul cfs'!$F$5:$F$94,'augjul cfs rank'!$A76)</f>
        <v>783</v>
      </c>
      <c r="L76" s="5" t="str">
        <f>VLOOKUP(M76,'augjul cfs'!$G$5:$O$94,9,FALSE)</f>
        <v>1984-85</v>
      </c>
      <c r="M76" s="18">
        <f>LARGE('augjul cfs'!$G$5:$G$94,'augjul cfs rank'!$A76)</f>
        <v>943</v>
      </c>
      <c r="N76" s="5" t="str">
        <f>VLOOKUP(O76,'augjul cfs'!$H$5:$O$94,8,FALSE)</f>
        <v>1932-33</v>
      </c>
      <c r="O76" s="18">
        <f>LARGE('augjul cfs'!$H$5:$H$94,'augjul cfs rank'!$A76)</f>
        <v>1045</v>
      </c>
      <c r="P76" s="5" t="str">
        <f>VLOOKUP(Q76,'augjul cfs'!$I$5:$O$94,7,FALSE)</f>
        <v>2009-10</v>
      </c>
      <c r="Q76" s="18">
        <f>LARGE('augjul cfs'!$I$5:$I$94,'augjul cfs rank'!$A76)</f>
        <v>1066</v>
      </c>
      <c r="R76" s="5" t="str">
        <f>VLOOKUP(S76,'augjul cfs'!$J$5:$O$94,6,FALSE)</f>
        <v>1972-73</v>
      </c>
      <c r="S76" s="18">
        <f>LARGE('augjul cfs'!$J$5:$J$94,'augjul cfs rank'!$A76)</f>
        <v>1258</v>
      </c>
      <c r="T76" s="5" t="str">
        <f>VLOOKUP(U76,'augjul cfs'!$K$5:$O$94,5,FALSE)</f>
        <v>1980-81</v>
      </c>
      <c r="U76" s="18">
        <f>LARGE('augjul cfs'!$K$5:$K$94,'augjul cfs rank'!$A76)</f>
        <v>1024</v>
      </c>
      <c r="V76" s="5" t="str">
        <f>VLOOKUP(W76,'augjul cfs'!$L$5:$O$94,4,FALSE)</f>
        <v>1985-86</v>
      </c>
      <c r="W76" s="18">
        <f>LARGE('augjul cfs'!$L$5:$L$94,'augjul cfs rank'!$A76)</f>
        <v>646</v>
      </c>
      <c r="X76" s="5" t="str">
        <f>VLOOKUP(Y76,'augjul cfs'!$M$5:$O$94,3,FALSE)</f>
        <v>1969-70</v>
      </c>
      <c r="Y76" s="18">
        <f>LARGE('augjul cfs'!$M$5:$M$94,'augjul cfs rank'!$A76)</f>
        <v>369</v>
      </c>
      <c r="Z76" s="5" t="str">
        <f>VLOOKUP(AA76,'augjul cfs'!$N$5:$O$94,2,FALSE)</f>
        <v>1958-59</v>
      </c>
      <c r="AA76" s="18">
        <f>LARGE('augjul cfs'!$N$5:$N$94,'augjul cfs rank'!$A76)</f>
        <v>906.45753424657539</v>
      </c>
    </row>
    <row r="77" spans="1:27" x14ac:dyDescent="0.2">
      <c r="A77" s="11">
        <v>72</v>
      </c>
      <c r="B77" s="5" t="str">
        <f>VLOOKUP(C77,'augjul cfs'!$B$5:$O$94,14,FALSE)</f>
        <v>1959-60</v>
      </c>
      <c r="C77" s="18">
        <f>LARGE('augjul cfs'!$B$5:$B$94,'augjul cfs rank'!$A77)</f>
        <v>279</v>
      </c>
      <c r="D77" s="5" t="str">
        <f>VLOOKUP(E77,'augjul cfs'!$C$5:$O$94,13,FALSE)</f>
        <v>1977-78</v>
      </c>
      <c r="E77" s="18">
        <f>LARGE('augjul cfs'!$C$5:$C$94,'augjul cfs rank'!$A77)</f>
        <v>266</v>
      </c>
      <c r="F77" s="5" t="str">
        <f>VLOOKUP(G77,'augjul cfs'!$D$5:$O$94,12,FALSE)</f>
        <v>1994-95</v>
      </c>
      <c r="G77" s="18">
        <f>LARGE('augjul cfs'!$D$5:$D$94,'augjul cfs rank'!$A77)</f>
        <v>288</v>
      </c>
      <c r="H77" s="5" t="str">
        <f>VLOOKUP(I77,'augjul cfs'!$E$5:$O$94,11,FALSE)</f>
        <v>2000-01</v>
      </c>
      <c r="I77" s="18">
        <f>LARGE('augjul cfs'!$E$5:$E$94,'augjul cfs rank'!$A77)</f>
        <v>483</v>
      </c>
      <c r="J77" s="5" t="str">
        <f>VLOOKUP(K77,'augjul cfs'!$F$5:$O$94,10,FALSE)</f>
        <v>1952-53</v>
      </c>
      <c r="K77" s="18">
        <f>LARGE('augjul cfs'!$F$5:$F$94,'augjul cfs rank'!$A77)</f>
        <v>756</v>
      </c>
      <c r="L77" s="5" t="str">
        <f>VLOOKUP(M77,'augjul cfs'!$G$5:$O$94,9,FALSE)</f>
        <v>1954-55</v>
      </c>
      <c r="M77" s="18">
        <f>LARGE('augjul cfs'!$G$5:$G$94,'augjul cfs rank'!$A77)</f>
        <v>925</v>
      </c>
      <c r="N77" s="5" t="str">
        <f>VLOOKUP(O77,'augjul cfs'!$H$5:$O$94,8,FALSE)</f>
        <v>2012-13</v>
      </c>
      <c r="O77" s="18">
        <f>LARGE('augjul cfs'!$H$5:$H$94,'augjul cfs rank'!$A77)</f>
        <v>1022</v>
      </c>
      <c r="P77" s="5" t="str">
        <f>VLOOKUP(Q77,'augjul cfs'!$I$5:$O$94,7,FALSE)</f>
        <v>1957-58</v>
      </c>
      <c r="Q77" s="18">
        <f>LARGE('augjul cfs'!$I$5:$I$94,'augjul cfs rank'!$A77)</f>
        <v>1041</v>
      </c>
      <c r="R77" s="5" t="str">
        <f>VLOOKUP(S77,'augjul cfs'!$J$5:$O$94,6,FALSE)</f>
        <v>1958-59</v>
      </c>
      <c r="S77" s="18">
        <f>LARGE('augjul cfs'!$J$5:$J$94,'augjul cfs rank'!$A77)</f>
        <v>1239</v>
      </c>
      <c r="T77" s="5" t="str">
        <f>VLOOKUP(U77,'augjul cfs'!$K$5:$O$94,5,FALSE)</f>
        <v>1938-39</v>
      </c>
      <c r="U77" s="18">
        <f>LARGE('augjul cfs'!$K$5:$K$94,'augjul cfs rank'!$A77)</f>
        <v>1012</v>
      </c>
      <c r="V77" s="5" t="str">
        <f>VLOOKUP(W77,'augjul cfs'!$L$5:$O$94,4,FALSE)</f>
        <v>2012-13</v>
      </c>
      <c r="W77" s="18">
        <f>LARGE('augjul cfs'!$L$5:$L$94,'augjul cfs rank'!$A77)</f>
        <v>628</v>
      </c>
      <c r="X77" s="5" t="str">
        <f>VLOOKUP(Y77,'augjul cfs'!$M$5:$O$94,3,FALSE)</f>
        <v>1938-39</v>
      </c>
      <c r="Y77" s="18">
        <f>LARGE('augjul cfs'!$M$5:$M$94,'augjul cfs rank'!$A77)</f>
        <v>367</v>
      </c>
      <c r="Z77" s="5" t="str">
        <f>VLOOKUP(AA77,'augjul cfs'!$N$5:$O$94,2,FALSE)</f>
        <v>1944-45</v>
      </c>
      <c r="AA77" s="18">
        <f>LARGE('augjul cfs'!$N$5:$N$94,'augjul cfs rank'!$A77)</f>
        <v>905.07123287671232</v>
      </c>
    </row>
    <row r="78" spans="1:27" x14ac:dyDescent="0.2">
      <c r="A78" s="11">
        <v>73</v>
      </c>
      <c r="B78" s="5" t="str">
        <f>VLOOKUP(C78,'augjul cfs'!$B$5:$O$94,14,FALSE)</f>
        <v>1959-60</v>
      </c>
      <c r="C78" s="18">
        <f>LARGE('augjul cfs'!$B$5:$B$94,'augjul cfs rank'!$A78)</f>
        <v>279</v>
      </c>
      <c r="D78" s="5" t="str">
        <f>VLOOKUP(E78,'augjul cfs'!$C$5:$O$94,13,FALSE)</f>
        <v>1932-33</v>
      </c>
      <c r="E78" s="18">
        <f>LARGE('augjul cfs'!$C$5:$C$94,'augjul cfs rank'!$A78)</f>
        <v>265</v>
      </c>
      <c r="F78" s="5" t="str">
        <f>VLOOKUP(G78,'augjul cfs'!$D$5:$O$94,12,FALSE)</f>
        <v>1992-93</v>
      </c>
      <c r="G78" s="18">
        <f>LARGE('augjul cfs'!$D$5:$D$94,'augjul cfs rank'!$A78)</f>
        <v>283</v>
      </c>
      <c r="H78" s="5" t="str">
        <f>VLOOKUP(I78,'augjul cfs'!$E$5:$O$94,11,FALSE)</f>
        <v>1930-31</v>
      </c>
      <c r="I78" s="18">
        <f>LARGE('augjul cfs'!$E$5:$E$94,'augjul cfs rank'!$A78)</f>
        <v>454</v>
      </c>
      <c r="J78" s="5" t="str">
        <f>VLOOKUP(K78,'augjul cfs'!$F$5:$O$94,10,FALSE)</f>
        <v>2011-12</v>
      </c>
      <c r="K78" s="18">
        <f>LARGE('augjul cfs'!$F$5:$F$94,'augjul cfs rank'!$A78)</f>
        <v>753</v>
      </c>
      <c r="L78" s="5" t="str">
        <f>VLOOKUP(M78,'augjul cfs'!$G$5:$O$94,9,FALSE)</f>
        <v>1939-40</v>
      </c>
      <c r="M78" s="18">
        <f>LARGE('augjul cfs'!$G$5:$G$94,'augjul cfs rank'!$A78)</f>
        <v>822</v>
      </c>
      <c r="N78" s="5" t="str">
        <f>VLOOKUP(O78,'augjul cfs'!$H$5:$O$94,8,FALSE)</f>
        <v>1931-32</v>
      </c>
      <c r="O78" s="18">
        <f>LARGE('augjul cfs'!$H$5:$H$94,'augjul cfs rank'!$A78)</f>
        <v>1010</v>
      </c>
      <c r="P78" s="5" t="str">
        <f>VLOOKUP(Q78,'augjul cfs'!$I$5:$O$94,7,FALSE)</f>
        <v>1984-85</v>
      </c>
      <c r="Q78" s="18">
        <f>LARGE('augjul cfs'!$I$5:$I$94,'augjul cfs rank'!$A78)</f>
        <v>991</v>
      </c>
      <c r="R78" s="5" t="str">
        <f>VLOOKUP(S78,'augjul cfs'!$J$5:$O$94,6,FALSE)</f>
        <v>1974-75</v>
      </c>
      <c r="S78" s="18">
        <f>LARGE('augjul cfs'!$J$5:$J$94,'augjul cfs rank'!$A78)</f>
        <v>1208</v>
      </c>
      <c r="T78" s="5" t="str">
        <f>VLOOKUP(U78,'augjul cfs'!$K$5:$O$94,5,FALSE)</f>
        <v>1938-39</v>
      </c>
      <c r="U78" s="18">
        <f>LARGE('augjul cfs'!$K$5:$K$94,'augjul cfs rank'!$A78)</f>
        <v>1012</v>
      </c>
      <c r="V78" s="5" t="str">
        <f>VLOOKUP(W78,'augjul cfs'!$L$5:$O$94,4,FALSE)</f>
        <v>1978-79</v>
      </c>
      <c r="W78" s="18">
        <f>LARGE('augjul cfs'!$L$5:$L$94,'augjul cfs rank'!$A78)</f>
        <v>625</v>
      </c>
      <c r="X78" s="5" t="str">
        <f>VLOOKUP(Y78,'augjul cfs'!$M$5:$O$94,3,FALSE)</f>
        <v>1938-39</v>
      </c>
      <c r="Y78" s="18">
        <f>LARGE('augjul cfs'!$M$5:$M$94,'augjul cfs rank'!$A78)</f>
        <v>367</v>
      </c>
      <c r="Z78" s="5" t="str">
        <f>VLOOKUP(AA78,'augjul cfs'!$N$5:$O$94,2,FALSE)</f>
        <v>1954-55</v>
      </c>
      <c r="AA78" s="18">
        <f>LARGE('augjul cfs'!$N$5:$N$94,'augjul cfs rank'!$A78)</f>
        <v>896.44657534246574</v>
      </c>
    </row>
    <row r="79" spans="1:27" x14ac:dyDescent="0.2">
      <c r="A79" s="11">
        <v>74</v>
      </c>
      <c r="B79" s="5" t="str">
        <f>VLOOKUP(C79,'augjul cfs'!$B$5:$O$94,14,FALSE)</f>
        <v>1929-30</v>
      </c>
      <c r="C79" s="18">
        <f>LARGE('augjul cfs'!$B$5:$B$94,'augjul cfs rank'!$A79)</f>
        <v>278</v>
      </c>
      <c r="D79" s="5" t="str">
        <f>VLOOKUP(E79,'augjul cfs'!$C$5:$O$94,13,FALSE)</f>
        <v>1932-33</v>
      </c>
      <c r="E79" s="18">
        <f>LARGE('augjul cfs'!$C$5:$C$94,'augjul cfs rank'!$A79)</f>
        <v>265</v>
      </c>
      <c r="F79" s="5" t="str">
        <f>VLOOKUP(G79,'augjul cfs'!$D$5:$O$94,12,FALSE)</f>
        <v>1938-39</v>
      </c>
      <c r="G79" s="18">
        <f>LARGE('augjul cfs'!$D$5:$D$94,'augjul cfs rank'!$A79)</f>
        <v>282</v>
      </c>
      <c r="H79" s="5" t="str">
        <f>VLOOKUP(I79,'augjul cfs'!$E$5:$O$94,11,FALSE)</f>
        <v>2003-04</v>
      </c>
      <c r="I79" s="18">
        <f>LARGE('augjul cfs'!$E$5:$E$94,'augjul cfs rank'!$A79)</f>
        <v>439</v>
      </c>
      <c r="J79" s="5" t="str">
        <f>VLOOKUP(K79,'augjul cfs'!$F$5:$O$94,10,FALSE)</f>
        <v>1989-90</v>
      </c>
      <c r="K79" s="18">
        <f>LARGE('augjul cfs'!$F$5:$F$94,'augjul cfs rank'!$A79)</f>
        <v>748</v>
      </c>
      <c r="L79" s="5" t="str">
        <f>VLOOKUP(M79,'augjul cfs'!$G$5:$O$94,9,FALSE)</f>
        <v>1939-40</v>
      </c>
      <c r="M79" s="18">
        <f>LARGE('augjul cfs'!$G$5:$G$94,'augjul cfs rank'!$A79)</f>
        <v>822</v>
      </c>
      <c r="N79" s="5" t="str">
        <f>VLOOKUP(O79,'augjul cfs'!$H$5:$O$94,8,FALSE)</f>
        <v>1943-44</v>
      </c>
      <c r="O79" s="18">
        <f>LARGE('augjul cfs'!$H$5:$H$94,'augjul cfs rank'!$A79)</f>
        <v>948</v>
      </c>
      <c r="P79" s="5" t="str">
        <f>VLOOKUP(Q79,'augjul cfs'!$I$5:$O$94,7,FALSE)</f>
        <v>1934-35</v>
      </c>
      <c r="Q79" s="18">
        <f>LARGE('augjul cfs'!$I$5:$I$94,'augjul cfs rank'!$A79)</f>
        <v>980</v>
      </c>
      <c r="R79" s="5" t="str">
        <f>VLOOKUP(S79,'augjul cfs'!$J$5:$O$94,6,FALSE)</f>
        <v>1939-40</v>
      </c>
      <c r="S79" s="18">
        <f>LARGE('augjul cfs'!$J$5:$J$94,'augjul cfs rank'!$A79)</f>
        <v>1201</v>
      </c>
      <c r="T79" s="5" t="str">
        <f>VLOOKUP(U79,'augjul cfs'!$K$5:$O$94,5,FALSE)</f>
        <v>1989-90</v>
      </c>
      <c r="U79" s="18">
        <f>LARGE('augjul cfs'!$K$5:$K$94,'augjul cfs rank'!$A79)</f>
        <v>994</v>
      </c>
      <c r="V79" s="5" t="str">
        <f>VLOOKUP(W79,'augjul cfs'!$L$5:$O$94,4,FALSE)</f>
        <v>1965-66</v>
      </c>
      <c r="W79" s="18">
        <f>LARGE('augjul cfs'!$L$5:$L$94,'augjul cfs rank'!$A79)</f>
        <v>584</v>
      </c>
      <c r="X79" s="5" t="str">
        <f>VLOOKUP(Y79,'augjul cfs'!$M$5:$O$94,3,FALSE)</f>
        <v>2017-18</v>
      </c>
      <c r="Y79" s="18">
        <f>LARGE('augjul cfs'!$M$5:$M$94,'augjul cfs rank'!$A79)</f>
        <v>363</v>
      </c>
      <c r="Z79" s="5" t="str">
        <f>VLOOKUP(AA79,'augjul cfs'!$N$5:$O$94,2,FALSE)</f>
        <v>1965-66</v>
      </c>
      <c r="AA79" s="18">
        <f>LARGE('augjul cfs'!$N$5:$N$94,'augjul cfs rank'!$A79)</f>
        <v>878.46849315068494</v>
      </c>
    </row>
    <row r="80" spans="1:27" x14ac:dyDescent="0.2">
      <c r="A80" s="11">
        <v>75</v>
      </c>
      <c r="B80" s="5" t="str">
        <f>VLOOKUP(C80,'augjul cfs'!$B$5:$O$94,14,FALSE)</f>
        <v>1935-36</v>
      </c>
      <c r="C80" s="18">
        <f>LARGE('augjul cfs'!$B$5:$B$94,'augjul cfs rank'!$A80)</f>
        <v>268</v>
      </c>
      <c r="D80" s="5" t="str">
        <f>VLOOKUP(E80,'augjul cfs'!$C$5:$O$94,13,FALSE)</f>
        <v>1994-95</v>
      </c>
      <c r="E80" s="18">
        <f>LARGE('augjul cfs'!$C$5:$C$94,'augjul cfs rank'!$A80)</f>
        <v>263</v>
      </c>
      <c r="F80" s="5" t="str">
        <f>VLOOKUP(G80,'augjul cfs'!$D$5:$O$94,12,FALSE)</f>
        <v>1935-36</v>
      </c>
      <c r="G80" s="18">
        <f>LARGE('augjul cfs'!$D$5:$D$94,'augjul cfs rank'!$A80)</f>
        <v>279</v>
      </c>
      <c r="H80" s="5" t="str">
        <f>VLOOKUP(I80,'augjul cfs'!$E$5:$O$94,11,FALSE)</f>
        <v>1967-68</v>
      </c>
      <c r="I80" s="18">
        <f>LARGE('augjul cfs'!$E$5:$E$94,'augjul cfs rank'!$A80)</f>
        <v>432</v>
      </c>
      <c r="J80" s="5" t="str">
        <f>VLOOKUP(K80,'augjul cfs'!$F$5:$O$94,10,FALSE)</f>
        <v>1949-50</v>
      </c>
      <c r="K80" s="18">
        <f>LARGE('augjul cfs'!$F$5:$F$94,'augjul cfs rank'!$A80)</f>
        <v>737</v>
      </c>
      <c r="L80" s="5" t="str">
        <f>VLOOKUP(M80,'augjul cfs'!$G$5:$O$94,9,FALSE)</f>
        <v>1938-39</v>
      </c>
      <c r="M80" s="18">
        <f>LARGE('augjul cfs'!$G$5:$G$94,'augjul cfs rank'!$A80)</f>
        <v>821</v>
      </c>
      <c r="N80" s="5" t="str">
        <f>VLOOKUP(O80,'augjul cfs'!$H$5:$O$94,8,FALSE)</f>
        <v>2010-11</v>
      </c>
      <c r="O80" s="18">
        <f>LARGE('augjul cfs'!$H$5:$H$94,'augjul cfs rank'!$A80)</f>
        <v>897</v>
      </c>
      <c r="P80" s="5" t="str">
        <f>VLOOKUP(Q80,'augjul cfs'!$I$5:$O$94,7,FALSE)</f>
        <v>1980-81</v>
      </c>
      <c r="Q80" s="18">
        <f>LARGE('augjul cfs'!$I$5:$I$94,'augjul cfs rank'!$A80)</f>
        <v>960</v>
      </c>
      <c r="R80" s="5" t="str">
        <f>VLOOKUP(S80,'augjul cfs'!$J$5:$O$94,6,FALSE)</f>
        <v>1980-81</v>
      </c>
      <c r="S80" s="18">
        <f>LARGE('augjul cfs'!$J$5:$J$94,'augjul cfs rank'!$A80)</f>
        <v>1183</v>
      </c>
      <c r="T80" s="5" t="str">
        <f>VLOOKUP(U80,'augjul cfs'!$K$5:$O$94,5,FALSE)</f>
        <v>1958-59</v>
      </c>
      <c r="U80" s="18">
        <f>LARGE('augjul cfs'!$K$5:$K$94,'augjul cfs rank'!$A80)</f>
        <v>981</v>
      </c>
      <c r="V80" s="5" t="str">
        <f>VLOOKUP(W80,'augjul cfs'!$L$5:$O$94,4,FALSE)</f>
        <v>1976-77</v>
      </c>
      <c r="W80" s="18">
        <f>LARGE('augjul cfs'!$L$5:$L$94,'augjul cfs rank'!$A80)</f>
        <v>577</v>
      </c>
      <c r="X80" s="5" t="str">
        <f>VLOOKUP(Y80,'augjul cfs'!$M$5:$O$94,3,FALSE)</f>
        <v>1940-41</v>
      </c>
      <c r="Y80" s="18">
        <f>LARGE('augjul cfs'!$M$5:$M$94,'augjul cfs rank'!$A80)</f>
        <v>357</v>
      </c>
      <c r="Z80" s="5" t="str">
        <f>VLOOKUP(AA80,'augjul cfs'!$N$5:$O$94,2,FALSE)</f>
        <v>2017-18</v>
      </c>
      <c r="AA80" s="18">
        <f>LARGE('augjul cfs'!$N$5:$N$94,'augjul cfs rank'!$A80)</f>
        <v>874.61917808219175</v>
      </c>
    </row>
    <row r="81" spans="1:27" x14ac:dyDescent="0.2">
      <c r="A81" s="11">
        <v>76</v>
      </c>
      <c r="B81" s="5" t="str">
        <f>VLOOKUP(C81,'augjul cfs'!$B$5:$O$94,14,FALSE)</f>
        <v>1935-36</v>
      </c>
      <c r="C81" s="18">
        <f>LARGE('augjul cfs'!$B$5:$B$94,'augjul cfs rank'!$A81)</f>
        <v>268</v>
      </c>
      <c r="D81" s="5" t="str">
        <f>VLOOKUP(E81,'augjul cfs'!$C$5:$O$94,13,FALSE)</f>
        <v>1936-37</v>
      </c>
      <c r="E81" s="18">
        <f>LARGE('augjul cfs'!$C$5:$C$94,'augjul cfs rank'!$A81)</f>
        <v>261</v>
      </c>
      <c r="F81" s="5" t="str">
        <f>VLOOKUP(G81,'augjul cfs'!$D$5:$O$94,12,FALSE)</f>
        <v>1935-36</v>
      </c>
      <c r="G81" s="18">
        <f>LARGE('augjul cfs'!$D$5:$D$94,'augjul cfs rank'!$A81)</f>
        <v>279</v>
      </c>
      <c r="H81" s="5" t="str">
        <f>VLOOKUP(I81,'augjul cfs'!$E$5:$O$94,11,FALSE)</f>
        <v>1954-55</v>
      </c>
      <c r="I81" s="18">
        <f>LARGE('augjul cfs'!$E$5:$E$94,'augjul cfs rank'!$A81)</f>
        <v>412</v>
      </c>
      <c r="J81" s="5" t="str">
        <f>VLOOKUP(K81,'augjul cfs'!$F$5:$O$94,10,FALSE)</f>
        <v>2017-18</v>
      </c>
      <c r="K81" s="18">
        <f>LARGE('augjul cfs'!$F$5:$F$94,'augjul cfs rank'!$A81)</f>
        <v>724</v>
      </c>
      <c r="L81" s="5" t="str">
        <f>VLOOKUP(M81,'augjul cfs'!$G$5:$O$94,9,FALSE)</f>
        <v>1991-92</v>
      </c>
      <c r="M81" s="18">
        <f>LARGE('augjul cfs'!$G$5:$G$94,'augjul cfs rank'!$A81)</f>
        <v>794</v>
      </c>
      <c r="N81" s="5" t="str">
        <f>VLOOKUP(O81,'augjul cfs'!$H$5:$O$94,8,FALSE)</f>
        <v>2008-09</v>
      </c>
      <c r="O81" s="18">
        <f>LARGE('augjul cfs'!$H$5:$H$94,'augjul cfs rank'!$A81)</f>
        <v>883</v>
      </c>
      <c r="P81" s="5" t="str">
        <f>VLOOKUP(Q81,'augjul cfs'!$I$5:$O$94,7,FALSE)</f>
        <v>1962-63</v>
      </c>
      <c r="Q81" s="18">
        <f>LARGE('augjul cfs'!$I$5:$I$94,'augjul cfs rank'!$A81)</f>
        <v>953</v>
      </c>
      <c r="R81" s="5" t="str">
        <f>VLOOKUP(S81,'augjul cfs'!$J$5:$O$94,6,FALSE)</f>
        <v>1943-44</v>
      </c>
      <c r="S81" s="18">
        <f>LARGE('augjul cfs'!$J$5:$J$94,'augjul cfs rank'!$A81)</f>
        <v>1090</v>
      </c>
      <c r="T81" s="5" t="str">
        <f>VLOOKUP(U81,'augjul cfs'!$K$5:$O$94,5,FALSE)</f>
        <v>1940-41</v>
      </c>
      <c r="U81" s="18">
        <f>LARGE('augjul cfs'!$K$5:$K$94,'augjul cfs rank'!$A81)</f>
        <v>957</v>
      </c>
      <c r="V81" s="5" t="str">
        <f>VLOOKUP(W81,'augjul cfs'!$L$5:$O$94,4,FALSE)</f>
        <v>2013-14</v>
      </c>
      <c r="W81" s="18">
        <f>LARGE('augjul cfs'!$L$5:$L$94,'augjul cfs rank'!$A81)</f>
        <v>576</v>
      </c>
      <c r="X81" s="5" t="str">
        <f>VLOOKUP(Y81,'augjul cfs'!$M$5:$O$94,3,FALSE)</f>
        <v>1958-59</v>
      </c>
      <c r="Y81" s="18">
        <f>LARGE('augjul cfs'!$M$5:$M$94,'augjul cfs rank'!$A81)</f>
        <v>350</v>
      </c>
      <c r="Z81" s="5" t="str">
        <f>VLOOKUP(AA81,'augjul cfs'!$N$5:$O$94,2,FALSE)</f>
        <v>1938-39</v>
      </c>
      <c r="AA81" s="18">
        <f>LARGE('augjul cfs'!$N$5:$N$94,'augjul cfs rank'!$A81)</f>
        <v>842.92602739726033</v>
      </c>
    </row>
    <row r="82" spans="1:27" x14ac:dyDescent="0.2">
      <c r="A82" s="11">
        <v>77</v>
      </c>
      <c r="B82" s="5" t="str">
        <f>VLOOKUP(C82,'augjul cfs'!$B$5:$O$94,14,FALSE)</f>
        <v>1944-45</v>
      </c>
      <c r="C82" s="18">
        <f>LARGE('augjul cfs'!$B$5:$B$94,'augjul cfs rank'!$A82)</f>
        <v>267</v>
      </c>
      <c r="D82" s="5" t="str">
        <f>VLOOKUP(E82,'augjul cfs'!$C$5:$O$94,13,FALSE)</f>
        <v>1936-37</v>
      </c>
      <c r="E82" s="18">
        <f>LARGE('augjul cfs'!$C$5:$C$94,'augjul cfs rank'!$A82)</f>
        <v>261</v>
      </c>
      <c r="F82" s="5" t="str">
        <f>VLOOKUP(G82,'augjul cfs'!$D$5:$O$94,12,FALSE)</f>
        <v>1935-36</v>
      </c>
      <c r="G82" s="18">
        <f>LARGE('augjul cfs'!$D$5:$D$94,'augjul cfs rank'!$A82)</f>
        <v>279</v>
      </c>
      <c r="H82" s="5" t="str">
        <f>VLOOKUP(I82,'augjul cfs'!$E$5:$O$94,11,FALSE)</f>
        <v>2002-03</v>
      </c>
      <c r="I82" s="18">
        <f>LARGE('augjul cfs'!$E$5:$E$94,'augjul cfs rank'!$A82)</f>
        <v>399</v>
      </c>
      <c r="J82" s="5" t="str">
        <f>VLOOKUP(K82,'augjul cfs'!$F$5:$O$94,10,FALSE)</f>
        <v>1931-32</v>
      </c>
      <c r="K82" s="18">
        <f>LARGE('augjul cfs'!$F$5:$F$94,'augjul cfs rank'!$A82)</f>
        <v>691</v>
      </c>
      <c r="L82" s="5" t="str">
        <f>VLOOKUP(M82,'augjul cfs'!$G$5:$O$94,9,FALSE)</f>
        <v>2004-05</v>
      </c>
      <c r="M82" s="18">
        <f>LARGE('augjul cfs'!$G$5:$G$94,'augjul cfs rank'!$A82)</f>
        <v>778</v>
      </c>
      <c r="N82" s="5" t="str">
        <f>VLOOKUP(O82,'augjul cfs'!$H$5:$O$94,8,FALSE)</f>
        <v>2009-10</v>
      </c>
      <c r="O82" s="18">
        <f>LARGE('augjul cfs'!$H$5:$H$94,'augjul cfs rank'!$A82)</f>
        <v>873</v>
      </c>
      <c r="P82" s="5" t="str">
        <f>VLOOKUP(Q82,'augjul cfs'!$I$5:$O$94,7,FALSE)</f>
        <v>1972-73</v>
      </c>
      <c r="Q82" s="18">
        <f>LARGE('augjul cfs'!$I$5:$I$94,'augjul cfs rank'!$A82)</f>
        <v>933</v>
      </c>
      <c r="R82" s="5" t="str">
        <f>VLOOKUP(S82,'augjul cfs'!$J$5:$O$94,6,FALSE)</f>
        <v>1986-87</v>
      </c>
      <c r="S82" s="18">
        <f>LARGE('augjul cfs'!$J$5:$J$94,'augjul cfs rank'!$A82)</f>
        <v>1064</v>
      </c>
      <c r="T82" s="5" t="str">
        <f>VLOOKUP(U82,'augjul cfs'!$K$5:$O$94,5,FALSE)</f>
        <v>2017-18</v>
      </c>
      <c r="U82" s="18">
        <f>LARGE('augjul cfs'!$K$5:$K$94,'augjul cfs rank'!$A82)</f>
        <v>950</v>
      </c>
      <c r="V82" s="5" t="str">
        <f>VLOOKUP(W82,'augjul cfs'!$L$5:$O$94,4,FALSE)</f>
        <v>2002-03</v>
      </c>
      <c r="W82" s="18">
        <f>LARGE('augjul cfs'!$L$5:$L$94,'augjul cfs rank'!$A82)</f>
        <v>575</v>
      </c>
      <c r="X82" s="5" t="str">
        <f>VLOOKUP(Y82,'augjul cfs'!$M$5:$O$94,3,FALSE)</f>
        <v>2001-02</v>
      </c>
      <c r="Y82" s="18">
        <f>LARGE('augjul cfs'!$M$5:$M$94,'augjul cfs rank'!$A82)</f>
        <v>346</v>
      </c>
      <c r="Z82" s="5" t="str">
        <f>VLOOKUP(AA82,'augjul cfs'!$N$5:$O$94,2,FALSE)</f>
        <v>2004-05</v>
      </c>
      <c r="AA82" s="18">
        <f>LARGE('augjul cfs'!$N$5:$N$94,'augjul cfs rank'!$A82)</f>
        <v>805.30958904109593</v>
      </c>
    </row>
    <row r="83" spans="1:27" x14ac:dyDescent="0.2">
      <c r="A83" s="11">
        <v>78</v>
      </c>
      <c r="B83" s="5" t="str">
        <f>VLOOKUP(C83,'augjul cfs'!$B$5:$O$94,14,FALSE)</f>
        <v>1944-45</v>
      </c>
      <c r="C83" s="18">
        <f>LARGE('augjul cfs'!$B$5:$B$94,'augjul cfs rank'!$A83)</f>
        <v>267</v>
      </c>
      <c r="D83" s="5" t="str">
        <f>VLOOKUP(E83,'augjul cfs'!$C$5:$O$94,13,FALSE)</f>
        <v>1987-88</v>
      </c>
      <c r="E83" s="18">
        <f>LARGE('augjul cfs'!$C$5:$C$94,'augjul cfs rank'!$A83)</f>
        <v>259</v>
      </c>
      <c r="F83" s="5" t="str">
        <f>VLOOKUP(G83,'augjul cfs'!$D$5:$O$94,12,FALSE)</f>
        <v>1988-89</v>
      </c>
      <c r="G83" s="18">
        <f>LARGE('augjul cfs'!$D$5:$D$94,'augjul cfs rank'!$A83)</f>
        <v>276</v>
      </c>
      <c r="H83" s="5" t="str">
        <f>VLOOKUP(I83,'augjul cfs'!$E$5:$O$94,11,FALSE)</f>
        <v>1978-79</v>
      </c>
      <c r="I83" s="18">
        <f>LARGE('augjul cfs'!$E$5:$E$94,'augjul cfs rank'!$A83)</f>
        <v>391</v>
      </c>
      <c r="J83" s="5" t="str">
        <f>VLOOKUP(K83,'augjul cfs'!$F$5:$O$94,10,FALSE)</f>
        <v>2000-01</v>
      </c>
      <c r="K83" s="18">
        <f>LARGE('augjul cfs'!$F$5:$F$94,'augjul cfs rank'!$A83)</f>
        <v>676</v>
      </c>
      <c r="L83" s="5" t="str">
        <f>VLOOKUP(M83,'augjul cfs'!$G$5:$O$94,9,FALSE)</f>
        <v>1960-61</v>
      </c>
      <c r="M83" s="18">
        <f>LARGE('augjul cfs'!$G$5:$G$94,'augjul cfs rank'!$A83)</f>
        <v>752</v>
      </c>
      <c r="N83" s="5" t="str">
        <f>VLOOKUP(O83,'augjul cfs'!$H$5:$O$94,8,FALSE)</f>
        <v>2017-18</v>
      </c>
      <c r="O83" s="18">
        <f>LARGE('augjul cfs'!$H$5:$H$94,'augjul cfs rank'!$A83)</f>
        <v>865</v>
      </c>
      <c r="P83" s="5" t="str">
        <f>VLOOKUP(Q83,'augjul cfs'!$I$5:$O$94,7,FALSE)</f>
        <v>1943-44</v>
      </c>
      <c r="Q83" s="18">
        <f>LARGE('augjul cfs'!$I$5:$I$94,'augjul cfs rank'!$A83)</f>
        <v>921</v>
      </c>
      <c r="R83" s="5" t="str">
        <f>VLOOKUP(S83,'augjul cfs'!$J$5:$O$94,6,FALSE)</f>
        <v>1993-94</v>
      </c>
      <c r="S83" s="18">
        <f>LARGE('augjul cfs'!$J$5:$J$94,'augjul cfs rank'!$A83)</f>
        <v>1039</v>
      </c>
      <c r="T83" s="5" t="str">
        <f>VLOOKUP(U83,'augjul cfs'!$K$5:$O$94,5,FALSE)</f>
        <v>1979-80</v>
      </c>
      <c r="U83" s="18">
        <f>LARGE('augjul cfs'!$K$5:$K$94,'augjul cfs rank'!$A83)</f>
        <v>949</v>
      </c>
      <c r="V83" s="5" t="str">
        <f>VLOOKUP(W83,'augjul cfs'!$L$5:$O$94,4,FALSE)</f>
        <v>1943-44</v>
      </c>
      <c r="W83" s="18">
        <f>LARGE('augjul cfs'!$L$5:$L$94,'augjul cfs rank'!$A83)</f>
        <v>574</v>
      </c>
      <c r="X83" s="5" t="str">
        <f>VLOOKUP(Y83,'augjul cfs'!$M$5:$O$94,3,FALSE)</f>
        <v>2001-02</v>
      </c>
      <c r="Y83" s="18">
        <f>LARGE('augjul cfs'!$M$5:$M$94,'augjul cfs rank'!$A83)</f>
        <v>346</v>
      </c>
      <c r="Z83" s="5" t="str">
        <f>VLOOKUP(AA83,'augjul cfs'!$N$5:$O$94,2,FALSE)</f>
        <v>1972-73</v>
      </c>
      <c r="AA83" s="18">
        <f>LARGE('augjul cfs'!$N$5:$N$94,'augjul cfs rank'!$A83)</f>
        <v>783.78904109589041</v>
      </c>
    </row>
    <row r="84" spans="1:27" x14ac:dyDescent="0.2">
      <c r="A84" s="11">
        <v>79</v>
      </c>
      <c r="B84" s="5" t="str">
        <f>VLOOKUP(C84,'augjul cfs'!$B$5:$O$94,14,FALSE)</f>
        <v>1941-42</v>
      </c>
      <c r="C84" s="18">
        <f>LARGE('augjul cfs'!$B$5:$B$94,'augjul cfs rank'!$A84)</f>
        <v>262</v>
      </c>
      <c r="D84" s="5" t="str">
        <f>VLOOKUP(E84,'augjul cfs'!$C$5:$O$94,13,FALSE)</f>
        <v>1944-45</v>
      </c>
      <c r="E84" s="18">
        <f>LARGE('augjul cfs'!$C$5:$C$94,'augjul cfs rank'!$A84)</f>
        <v>256</v>
      </c>
      <c r="F84" s="5" t="str">
        <f>VLOOKUP(G84,'augjul cfs'!$D$5:$O$94,12,FALSE)</f>
        <v>1928-29</v>
      </c>
      <c r="G84" s="18">
        <f>LARGE('augjul cfs'!$D$5:$D$94,'augjul cfs rank'!$A84)</f>
        <v>273</v>
      </c>
      <c r="H84" s="5" t="str">
        <f>VLOOKUP(I84,'augjul cfs'!$E$5:$O$94,11,FALSE)</f>
        <v>1935-36</v>
      </c>
      <c r="I84" s="18">
        <f>LARGE('augjul cfs'!$E$5:$E$94,'augjul cfs rank'!$A84)</f>
        <v>377</v>
      </c>
      <c r="J84" s="5" t="str">
        <f>VLOOKUP(K84,'augjul cfs'!$F$5:$O$94,10,FALSE)</f>
        <v>1954-55</v>
      </c>
      <c r="K84" s="18">
        <f>LARGE('augjul cfs'!$F$5:$F$94,'augjul cfs rank'!$A84)</f>
        <v>656</v>
      </c>
      <c r="L84" s="5" t="str">
        <f>VLOOKUP(M84,'augjul cfs'!$G$5:$O$94,9,FALSE)</f>
        <v>1943-44</v>
      </c>
      <c r="M84" s="18">
        <f>LARGE('augjul cfs'!$G$5:$G$94,'augjul cfs rank'!$A84)</f>
        <v>748</v>
      </c>
      <c r="N84" s="5" t="str">
        <f>VLOOKUP(O84,'augjul cfs'!$H$5:$O$94,8,FALSE)</f>
        <v>1954-55</v>
      </c>
      <c r="O84" s="18">
        <f>LARGE('augjul cfs'!$H$5:$H$94,'augjul cfs rank'!$A84)</f>
        <v>807</v>
      </c>
      <c r="P84" s="5" t="str">
        <f>VLOOKUP(Q84,'augjul cfs'!$I$5:$O$94,7,FALSE)</f>
        <v>1977-78</v>
      </c>
      <c r="Q84" s="18">
        <f>LARGE('augjul cfs'!$I$5:$I$94,'augjul cfs rank'!$A84)</f>
        <v>918</v>
      </c>
      <c r="R84" s="5" t="str">
        <f>VLOOKUP(S84,'augjul cfs'!$J$5:$O$94,6,FALSE)</f>
        <v>1985-86</v>
      </c>
      <c r="S84" s="18">
        <f>LARGE('augjul cfs'!$J$5:$J$94,'augjul cfs rank'!$A84)</f>
        <v>1023</v>
      </c>
      <c r="T84" s="5" t="str">
        <f>VLOOKUP(U84,'augjul cfs'!$K$5:$O$94,5,FALSE)</f>
        <v>1943-44</v>
      </c>
      <c r="U84" s="18">
        <f>LARGE('augjul cfs'!$K$5:$K$94,'augjul cfs rank'!$A84)</f>
        <v>916</v>
      </c>
      <c r="V84" s="5" t="str">
        <f>VLOOKUP(W84,'augjul cfs'!$L$5:$O$94,4,FALSE)</f>
        <v>1977-78</v>
      </c>
      <c r="W84" s="18">
        <f>LARGE('augjul cfs'!$L$5:$L$94,'augjul cfs rank'!$A84)</f>
        <v>566</v>
      </c>
      <c r="X84" s="5" t="str">
        <f>VLOOKUP(Y84,'augjul cfs'!$M$5:$O$94,3,FALSE)</f>
        <v>1943-44</v>
      </c>
      <c r="Y84" s="18">
        <f>LARGE('augjul cfs'!$M$5:$M$94,'augjul cfs rank'!$A84)</f>
        <v>332</v>
      </c>
      <c r="Z84" s="5" t="str">
        <f>VLOOKUP(AA84,'augjul cfs'!$N$5:$O$94,2,FALSE)</f>
        <v>1939-40</v>
      </c>
      <c r="AA84" s="18">
        <f>LARGE('augjul cfs'!$N$5:$N$94,'augjul cfs rank'!$A84)</f>
        <v>762.72054794520545</v>
      </c>
    </row>
    <row r="85" spans="1:27" x14ac:dyDescent="0.2">
      <c r="A85" s="11">
        <v>80</v>
      </c>
      <c r="B85" s="5" t="str">
        <f>VLOOKUP(C85,'augjul cfs'!$B$5:$O$94,14,FALSE)</f>
        <v>1970-71</v>
      </c>
      <c r="C85" s="18">
        <f>LARGE('augjul cfs'!$B$5:$B$94,'augjul cfs rank'!$A85)</f>
        <v>258</v>
      </c>
      <c r="D85" s="5" t="str">
        <f>VLOOKUP(E85,'augjul cfs'!$C$5:$O$94,13,FALSE)</f>
        <v>1992-93</v>
      </c>
      <c r="E85" s="18">
        <f>LARGE('augjul cfs'!$C$5:$C$94,'augjul cfs rank'!$A85)</f>
        <v>251</v>
      </c>
      <c r="F85" s="5" t="str">
        <f>VLOOKUP(G85,'augjul cfs'!$D$5:$O$94,12,FALSE)</f>
        <v>1928-29</v>
      </c>
      <c r="G85" s="18">
        <f>LARGE('augjul cfs'!$D$5:$D$94,'augjul cfs rank'!$A85)</f>
        <v>273</v>
      </c>
      <c r="H85" s="5" t="str">
        <f>VLOOKUP(I85,'augjul cfs'!$E$5:$O$94,11,FALSE)</f>
        <v>1944-45</v>
      </c>
      <c r="I85" s="18">
        <f>LARGE('augjul cfs'!$E$5:$E$94,'augjul cfs rank'!$A85)</f>
        <v>374</v>
      </c>
      <c r="J85" s="5" t="str">
        <f>VLOOKUP(K85,'augjul cfs'!$F$5:$O$94,10,FALSE)</f>
        <v>2013-14</v>
      </c>
      <c r="K85" s="18">
        <f>LARGE('augjul cfs'!$F$5:$F$94,'augjul cfs rank'!$A85)</f>
        <v>622</v>
      </c>
      <c r="L85" s="5" t="str">
        <f>VLOOKUP(M85,'augjul cfs'!$G$5:$O$94,9,FALSE)</f>
        <v>1929-30</v>
      </c>
      <c r="M85" s="18">
        <f>LARGE('augjul cfs'!$G$5:$G$94,'augjul cfs rank'!$A85)</f>
        <v>730</v>
      </c>
      <c r="N85" s="5" t="str">
        <f>VLOOKUP(O85,'augjul cfs'!$H$5:$O$94,8,FALSE)</f>
        <v>1972-73</v>
      </c>
      <c r="O85" s="18">
        <f>LARGE('augjul cfs'!$H$5:$H$94,'augjul cfs rank'!$A85)</f>
        <v>791</v>
      </c>
      <c r="P85" s="5" t="str">
        <f>VLOOKUP(Q85,'augjul cfs'!$I$5:$O$94,7,FALSE)</f>
        <v>1993-94</v>
      </c>
      <c r="Q85" s="18">
        <f>LARGE('augjul cfs'!$I$5:$I$94,'augjul cfs rank'!$A85)</f>
        <v>913</v>
      </c>
      <c r="R85" s="5" t="str">
        <f>VLOOKUP(S85,'augjul cfs'!$J$5:$O$94,6,FALSE)</f>
        <v>1933-34</v>
      </c>
      <c r="S85" s="18">
        <f>LARGE('augjul cfs'!$J$5:$J$94,'augjul cfs rank'!$A85)</f>
        <v>1000</v>
      </c>
      <c r="T85" s="5" t="str">
        <f>VLOOKUP(U85,'augjul cfs'!$K$5:$O$94,5,FALSE)</f>
        <v>1972-73</v>
      </c>
      <c r="U85" s="18">
        <f>LARGE('augjul cfs'!$K$5:$K$94,'augjul cfs rank'!$A85)</f>
        <v>912</v>
      </c>
      <c r="V85" s="5" t="str">
        <f>VLOOKUP(W85,'augjul cfs'!$L$5:$O$94,4,FALSE)</f>
        <v>2017-18</v>
      </c>
      <c r="W85" s="18">
        <f>LARGE('augjul cfs'!$L$5:$L$94,'augjul cfs rank'!$A85)</f>
        <v>534</v>
      </c>
      <c r="X85" s="5" t="str">
        <f>VLOOKUP(Y85,'augjul cfs'!$M$5:$O$94,3,FALSE)</f>
        <v>1972-73</v>
      </c>
      <c r="Y85" s="18">
        <f>LARGE('augjul cfs'!$M$5:$M$94,'augjul cfs rank'!$A85)</f>
        <v>323</v>
      </c>
      <c r="Z85" s="5" t="str">
        <f>VLOOKUP(AA85,'augjul cfs'!$N$5:$O$94,2,FALSE)</f>
        <v>1991-92</v>
      </c>
      <c r="AA85" s="18">
        <f>LARGE('augjul cfs'!$N$5:$N$94,'augjul cfs rank'!$A85)</f>
        <v>745.71232876712327</v>
      </c>
    </row>
    <row r="86" spans="1:27" x14ac:dyDescent="0.2">
      <c r="A86" s="11">
        <v>81</v>
      </c>
      <c r="B86" s="5" t="str">
        <f>VLOOKUP(C86,'augjul cfs'!$B$5:$O$94,14,FALSE)</f>
        <v>2002-03</v>
      </c>
      <c r="C86" s="18">
        <f>LARGE('augjul cfs'!$B$5:$B$94,'augjul cfs rank'!$A86)</f>
        <v>245</v>
      </c>
      <c r="D86" s="5" t="str">
        <f>VLOOKUP(E86,'augjul cfs'!$C$5:$O$94,13,FALSE)</f>
        <v>1939-40</v>
      </c>
      <c r="E86" s="18">
        <f>LARGE('augjul cfs'!$C$5:$C$94,'augjul cfs rank'!$A86)</f>
        <v>249</v>
      </c>
      <c r="F86" s="5" t="str">
        <f>VLOOKUP(G86,'augjul cfs'!$D$5:$O$94,12,FALSE)</f>
        <v>2015-16</v>
      </c>
      <c r="G86" s="18">
        <f>LARGE('augjul cfs'!$D$5:$D$94,'augjul cfs rank'!$A86)</f>
        <v>265</v>
      </c>
      <c r="H86" s="5" t="str">
        <f>VLOOKUP(I86,'augjul cfs'!$E$5:$O$94,11,FALSE)</f>
        <v>1933-34</v>
      </c>
      <c r="I86" s="18">
        <f>LARGE('augjul cfs'!$E$5:$E$94,'augjul cfs rank'!$A86)</f>
        <v>360</v>
      </c>
      <c r="J86" s="5" t="str">
        <f>VLOOKUP(K86,'augjul cfs'!$F$5:$O$94,10,FALSE)</f>
        <v>1993-94</v>
      </c>
      <c r="K86" s="18">
        <f>LARGE('augjul cfs'!$F$5:$F$94,'augjul cfs rank'!$A86)</f>
        <v>616</v>
      </c>
      <c r="L86" s="5" t="str">
        <f>VLOOKUP(M86,'augjul cfs'!$G$5:$O$94,9,FALSE)</f>
        <v>1956-57</v>
      </c>
      <c r="M86" s="18">
        <f>LARGE('augjul cfs'!$G$5:$G$94,'augjul cfs rank'!$A86)</f>
        <v>701</v>
      </c>
      <c r="N86" s="5" t="str">
        <f>VLOOKUP(O86,'augjul cfs'!$H$5:$O$94,8,FALSE)</f>
        <v>1940-41</v>
      </c>
      <c r="O86" s="18">
        <f>LARGE('augjul cfs'!$H$5:$H$94,'augjul cfs rank'!$A86)</f>
        <v>788</v>
      </c>
      <c r="P86" s="5" t="str">
        <f>VLOOKUP(Q86,'augjul cfs'!$I$5:$O$94,7,FALSE)</f>
        <v>1967-68</v>
      </c>
      <c r="Q86" s="18">
        <f>LARGE('augjul cfs'!$I$5:$I$94,'augjul cfs rank'!$A86)</f>
        <v>893</v>
      </c>
      <c r="R86" s="5" t="str">
        <f>VLOOKUP(S86,'augjul cfs'!$J$5:$O$94,6,FALSE)</f>
        <v>1977-78</v>
      </c>
      <c r="S86" s="18">
        <f>LARGE('augjul cfs'!$J$5:$J$94,'augjul cfs rank'!$A86)</f>
        <v>977</v>
      </c>
      <c r="T86" s="5" t="str">
        <f>VLOOKUP(U86,'augjul cfs'!$K$5:$O$94,5,FALSE)</f>
        <v>1946-47</v>
      </c>
      <c r="U86" s="18">
        <f>LARGE('augjul cfs'!$K$5:$K$94,'augjul cfs rank'!$A86)</f>
        <v>891</v>
      </c>
      <c r="V86" s="5" t="str">
        <f>VLOOKUP(W86,'augjul cfs'!$L$5:$O$94,4,FALSE)</f>
        <v>1993-94</v>
      </c>
      <c r="W86" s="18">
        <f>LARGE('augjul cfs'!$L$5:$L$94,'augjul cfs rank'!$A86)</f>
        <v>522</v>
      </c>
      <c r="X86" s="5" t="str">
        <f>VLOOKUP(Y86,'augjul cfs'!$M$5:$O$94,3,FALSE)</f>
        <v>2002-03</v>
      </c>
      <c r="Y86" s="18">
        <f>LARGE('augjul cfs'!$M$5:$M$94,'augjul cfs rank'!$A86)</f>
        <v>316</v>
      </c>
      <c r="Z86" s="5" t="str">
        <f>VLOOKUP(AA86,'augjul cfs'!$N$5:$O$94,2,FALSE)</f>
        <v>1928-29</v>
      </c>
      <c r="AA86" s="18">
        <f>LARGE('augjul cfs'!$N$5:$N$94,'augjul cfs rank'!$A86)</f>
        <v>745.17534246575337</v>
      </c>
    </row>
    <row r="87" spans="1:27" x14ac:dyDescent="0.2">
      <c r="A87" s="11">
        <v>82</v>
      </c>
      <c r="B87" s="5" t="str">
        <f>VLOOKUP(C87,'augjul cfs'!$B$5:$O$94,14,FALSE)</f>
        <v>1934-35</v>
      </c>
      <c r="C87" s="18">
        <f>LARGE('augjul cfs'!$B$5:$B$94,'augjul cfs rank'!$A87)</f>
        <v>237</v>
      </c>
      <c r="D87" s="5" t="str">
        <f>VLOOKUP(E87,'augjul cfs'!$C$5:$O$94,13,FALSE)</f>
        <v>1942-43</v>
      </c>
      <c r="E87" s="18">
        <f>LARGE('augjul cfs'!$C$5:$C$94,'augjul cfs rank'!$A87)</f>
        <v>246</v>
      </c>
      <c r="F87" s="5" t="str">
        <f>VLOOKUP(G87,'augjul cfs'!$D$5:$O$94,12,FALSE)</f>
        <v>1945-46</v>
      </c>
      <c r="G87" s="18">
        <f>LARGE('augjul cfs'!$D$5:$D$94,'augjul cfs rank'!$A87)</f>
        <v>261</v>
      </c>
      <c r="H87" s="5" t="str">
        <f>VLOOKUP(I87,'augjul cfs'!$E$5:$O$94,11,FALSE)</f>
        <v>1959-60</v>
      </c>
      <c r="I87" s="18">
        <f>LARGE('augjul cfs'!$E$5:$E$94,'augjul cfs rank'!$A87)</f>
        <v>359</v>
      </c>
      <c r="J87" s="5" t="str">
        <f>VLOOKUP(K87,'augjul cfs'!$F$5:$O$94,10,FALSE)</f>
        <v>1935-36</v>
      </c>
      <c r="K87" s="18">
        <f>LARGE('augjul cfs'!$F$5:$F$94,'augjul cfs rank'!$A87)</f>
        <v>563</v>
      </c>
      <c r="L87" s="5" t="str">
        <f>VLOOKUP(M87,'augjul cfs'!$G$5:$O$94,9,FALSE)</f>
        <v>1928-29</v>
      </c>
      <c r="M87" s="18">
        <f>LARGE('augjul cfs'!$G$5:$G$94,'augjul cfs rank'!$A87)</f>
        <v>690</v>
      </c>
      <c r="N87" s="5" t="str">
        <f>VLOOKUP(O87,'augjul cfs'!$H$5:$O$94,8,FALSE)</f>
        <v>1965-66</v>
      </c>
      <c r="O87" s="18">
        <f>LARGE('augjul cfs'!$H$5:$H$94,'augjul cfs rank'!$A87)</f>
        <v>748</v>
      </c>
      <c r="P87" s="5" t="str">
        <f>VLOOKUP(Q87,'augjul cfs'!$I$5:$O$94,7,FALSE)</f>
        <v>2000-01</v>
      </c>
      <c r="Q87" s="18">
        <f>LARGE('augjul cfs'!$I$5:$I$94,'augjul cfs rank'!$A87)</f>
        <v>872</v>
      </c>
      <c r="R87" s="5" t="str">
        <f>VLOOKUP(S87,'augjul cfs'!$J$5:$O$94,6,FALSE)</f>
        <v>2000-01</v>
      </c>
      <c r="S87" s="18">
        <f>LARGE('augjul cfs'!$J$5:$J$94,'augjul cfs rank'!$A87)</f>
        <v>956</v>
      </c>
      <c r="T87" s="5" t="str">
        <f>VLOOKUP(U87,'augjul cfs'!$K$5:$O$94,5,FALSE)</f>
        <v>1986-87</v>
      </c>
      <c r="U87" s="18">
        <f>LARGE('augjul cfs'!$K$5:$K$94,'augjul cfs rank'!$A87)</f>
        <v>807</v>
      </c>
      <c r="V87" s="5" t="str">
        <f>VLOOKUP(W87,'augjul cfs'!$L$5:$O$94,4,FALSE)</f>
        <v>1972-73</v>
      </c>
      <c r="W87" s="18">
        <f>LARGE('augjul cfs'!$L$5:$L$94,'augjul cfs rank'!$A87)</f>
        <v>474</v>
      </c>
      <c r="X87" s="5" t="str">
        <f>VLOOKUP(Y87,'augjul cfs'!$M$5:$O$94,3,FALSE)</f>
        <v>1929-30</v>
      </c>
      <c r="Y87" s="18">
        <f>LARGE('augjul cfs'!$M$5:$M$94,'augjul cfs rank'!$A87)</f>
        <v>285</v>
      </c>
      <c r="Z87" s="5" t="str">
        <f>VLOOKUP(AA87,'augjul cfs'!$N$5:$O$94,2,FALSE)</f>
        <v>1933-34</v>
      </c>
      <c r="AA87" s="18">
        <f>LARGE('augjul cfs'!$N$5:$N$94,'augjul cfs rank'!$A87)</f>
        <v>740.76712328767121</v>
      </c>
    </row>
    <row r="88" spans="1:27" x14ac:dyDescent="0.2">
      <c r="A88" s="11">
        <v>83</v>
      </c>
      <c r="B88" s="5" t="str">
        <f>VLOOKUP(C88,'augjul cfs'!$B$5:$O$94,14,FALSE)</f>
        <v>1998-99</v>
      </c>
      <c r="C88" s="18">
        <f>LARGE('augjul cfs'!$B$5:$B$94,'augjul cfs rank'!$A88)</f>
        <v>236</v>
      </c>
      <c r="D88" s="5" t="str">
        <f>VLOOKUP(E88,'augjul cfs'!$C$5:$O$94,13,FALSE)</f>
        <v>1928-29</v>
      </c>
      <c r="E88" s="18">
        <f>LARGE('augjul cfs'!$C$5:$C$94,'augjul cfs rank'!$A88)</f>
        <v>243</v>
      </c>
      <c r="F88" s="5" t="str">
        <f>VLOOKUP(G88,'augjul cfs'!$D$5:$O$94,12,FALSE)</f>
        <v>1930-31</v>
      </c>
      <c r="G88" s="18">
        <f>LARGE('augjul cfs'!$D$5:$D$94,'augjul cfs rank'!$A88)</f>
        <v>255</v>
      </c>
      <c r="H88" s="5" t="str">
        <f>VLOOKUP(I88,'augjul cfs'!$E$5:$O$94,11,FALSE)</f>
        <v>1987-88</v>
      </c>
      <c r="I88" s="18">
        <f>LARGE('augjul cfs'!$E$5:$E$94,'augjul cfs rank'!$A88)</f>
        <v>358</v>
      </c>
      <c r="J88" s="5" t="str">
        <f>VLOOKUP(K88,'augjul cfs'!$F$5:$O$94,10,FALSE)</f>
        <v>1943-44</v>
      </c>
      <c r="K88" s="18">
        <f>LARGE('augjul cfs'!$F$5:$F$94,'augjul cfs rank'!$A88)</f>
        <v>519</v>
      </c>
      <c r="L88" s="5" t="str">
        <f>VLOOKUP(M88,'augjul cfs'!$G$5:$O$94,9,FALSE)</f>
        <v>1980-81</v>
      </c>
      <c r="M88" s="18">
        <f>LARGE('augjul cfs'!$G$5:$G$94,'augjul cfs rank'!$A88)</f>
        <v>680</v>
      </c>
      <c r="N88" s="5" t="str">
        <f>VLOOKUP(O88,'augjul cfs'!$H$5:$O$94,8,FALSE)</f>
        <v>1933-34</v>
      </c>
      <c r="O88" s="18">
        <f>LARGE('augjul cfs'!$H$5:$H$94,'augjul cfs rank'!$A88)</f>
        <v>740</v>
      </c>
      <c r="P88" s="5" t="str">
        <f>VLOOKUP(Q88,'augjul cfs'!$I$5:$O$94,7,FALSE)</f>
        <v>1964-65</v>
      </c>
      <c r="Q88" s="18">
        <f>LARGE('augjul cfs'!$I$5:$I$94,'augjul cfs rank'!$A88)</f>
        <v>870</v>
      </c>
      <c r="R88" s="5" t="str">
        <f>VLOOKUP(S88,'augjul cfs'!$J$5:$O$94,6,FALSE)</f>
        <v>1966-67</v>
      </c>
      <c r="S88" s="18">
        <f>LARGE('augjul cfs'!$J$5:$J$94,'augjul cfs rank'!$A88)</f>
        <v>855</v>
      </c>
      <c r="T88" s="5" t="str">
        <f>VLOOKUP(U88,'augjul cfs'!$K$5:$O$94,5,FALSE)</f>
        <v>1929-30</v>
      </c>
      <c r="U88" s="18">
        <f>LARGE('augjul cfs'!$K$5:$K$94,'augjul cfs rank'!$A88)</f>
        <v>770</v>
      </c>
      <c r="V88" s="5" t="str">
        <f>VLOOKUP(W88,'augjul cfs'!$L$5:$O$94,4,FALSE)</f>
        <v>1967-68</v>
      </c>
      <c r="W88" s="18">
        <f>LARGE('augjul cfs'!$L$5:$L$94,'augjul cfs rank'!$A88)</f>
        <v>454</v>
      </c>
      <c r="X88" s="5" t="str">
        <f>VLOOKUP(Y88,'augjul cfs'!$M$5:$O$94,3,FALSE)</f>
        <v>1929-30</v>
      </c>
      <c r="Y88" s="18">
        <f>LARGE('augjul cfs'!$M$5:$M$94,'augjul cfs rank'!$A88)</f>
        <v>285</v>
      </c>
      <c r="Z88" s="5" t="str">
        <f>VLOOKUP(AA88,'augjul cfs'!$N$5:$O$94,2,FALSE)</f>
        <v>1967-68</v>
      </c>
      <c r="AA88" s="18">
        <f>LARGE('augjul cfs'!$N$5:$N$94,'augjul cfs rank'!$A88)</f>
        <v>710.23287671232879</v>
      </c>
    </row>
    <row r="89" spans="1:27" x14ac:dyDescent="0.2">
      <c r="A89" s="11">
        <v>84</v>
      </c>
      <c r="B89" s="5" t="str">
        <f>VLOOKUP(C89,'augjul cfs'!$B$5:$O$94,14,FALSE)</f>
        <v>1940-41</v>
      </c>
      <c r="C89" s="18">
        <f>LARGE('augjul cfs'!$B$5:$B$94,'augjul cfs rank'!$A89)</f>
        <v>233</v>
      </c>
      <c r="D89" s="5" t="str">
        <f>VLOOKUP(E89,'augjul cfs'!$C$5:$O$94,13,FALSE)</f>
        <v>1967-68</v>
      </c>
      <c r="E89" s="18">
        <f>LARGE('augjul cfs'!$C$5:$C$94,'augjul cfs rank'!$A89)</f>
        <v>237</v>
      </c>
      <c r="F89" s="5" t="str">
        <f>VLOOKUP(G89,'augjul cfs'!$D$5:$O$94,12,FALSE)</f>
        <v>1987-88</v>
      </c>
      <c r="G89" s="18">
        <f>LARGE('augjul cfs'!$D$5:$D$94,'augjul cfs rank'!$A89)</f>
        <v>252</v>
      </c>
      <c r="H89" s="5" t="str">
        <f>VLOOKUP(I89,'augjul cfs'!$E$5:$O$94,11,FALSE)</f>
        <v>1952-53</v>
      </c>
      <c r="I89" s="18">
        <f>LARGE('augjul cfs'!$E$5:$E$94,'augjul cfs rank'!$A89)</f>
        <v>342</v>
      </c>
      <c r="J89" s="5" t="str">
        <f>VLOOKUP(K89,'augjul cfs'!$F$5:$O$94,10,FALSE)</f>
        <v>1930-31</v>
      </c>
      <c r="K89" s="18">
        <f>LARGE('augjul cfs'!$F$5:$F$94,'augjul cfs rank'!$A89)</f>
        <v>512</v>
      </c>
      <c r="L89" s="5" t="str">
        <f>VLOOKUP(M89,'augjul cfs'!$G$5:$O$94,9,FALSE)</f>
        <v>1948-49</v>
      </c>
      <c r="M89" s="18">
        <f>LARGE('augjul cfs'!$G$5:$G$94,'augjul cfs rank'!$A89)</f>
        <v>665</v>
      </c>
      <c r="N89" s="5" t="str">
        <f>VLOOKUP(O89,'augjul cfs'!$H$5:$O$94,8,FALSE)</f>
        <v>1993-94</v>
      </c>
      <c r="O89" s="18">
        <f>LARGE('augjul cfs'!$H$5:$H$94,'augjul cfs rank'!$A89)</f>
        <v>691</v>
      </c>
      <c r="P89" s="5" t="str">
        <f>VLOOKUP(Q89,'augjul cfs'!$I$5:$O$94,7,FALSE)</f>
        <v>2004-05</v>
      </c>
      <c r="Q89" s="18">
        <f>LARGE('augjul cfs'!$I$5:$I$94,'augjul cfs rank'!$A89)</f>
        <v>804</v>
      </c>
      <c r="R89" s="5" t="str">
        <f>VLOOKUP(S89,'augjul cfs'!$J$5:$O$94,6,FALSE)</f>
        <v>1966-67</v>
      </c>
      <c r="S89" s="18">
        <f>LARGE('augjul cfs'!$J$5:$J$94,'augjul cfs rank'!$A89)</f>
        <v>855</v>
      </c>
      <c r="T89" s="5" t="str">
        <f>VLOOKUP(U89,'augjul cfs'!$K$5:$O$94,5,FALSE)</f>
        <v>1967-68</v>
      </c>
      <c r="U89" s="18">
        <f>LARGE('augjul cfs'!$K$5:$K$94,'augjul cfs rank'!$A89)</f>
        <v>743</v>
      </c>
      <c r="V89" s="5" t="str">
        <f>VLOOKUP(W89,'augjul cfs'!$L$5:$O$94,4,FALSE)</f>
        <v>1933-34</v>
      </c>
      <c r="W89" s="18">
        <f>LARGE('augjul cfs'!$L$5:$L$94,'augjul cfs rank'!$A89)</f>
        <v>448</v>
      </c>
      <c r="X89" s="5" t="str">
        <f>VLOOKUP(Y89,'augjul cfs'!$M$5:$O$94,3,FALSE)</f>
        <v>1991-92</v>
      </c>
      <c r="Y89" s="18">
        <f>LARGE('augjul cfs'!$M$5:$M$94,'augjul cfs rank'!$A89)</f>
        <v>283</v>
      </c>
      <c r="Z89" s="5" t="str">
        <f>VLOOKUP(AA89,'augjul cfs'!$N$5:$O$94,2,FALSE)</f>
        <v>1929-30</v>
      </c>
      <c r="AA89" s="18">
        <f>LARGE('augjul cfs'!$N$5:$N$94,'augjul cfs rank'!$A89)</f>
        <v>696.2</v>
      </c>
    </row>
    <row r="90" spans="1:27" x14ac:dyDescent="0.2">
      <c r="A90" s="11">
        <v>85</v>
      </c>
      <c r="B90" s="5" t="str">
        <f>VLOOKUP(C90,'augjul cfs'!$B$5:$O$94,14,FALSE)</f>
        <v>2001-02</v>
      </c>
      <c r="C90" s="18">
        <f>LARGE('augjul cfs'!$B$5:$B$94,'augjul cfs rank'!$A90)</f>
        <v>230</v>
      </c>
      <c r="D90" s="5" t="str">
        <f>VLOOKUP(E90,'augjul cfs'!$C$5:$O$94,13,FALSE)</f>
        <v>1935-36</v>
      </c>
      <c r="E90" s="18">
        <f>LARGE('augjul cfs'!$C$5:$C$94,'augjul cfs rank'!$A90)</f>
        <v>234</v>
      </c>
      <c r="F90" s="5" t="str">
        <f>VLOOKUP(G90,'augjul cfs'!$D$5:$O$94,12,FALSE)</f>
        <v>1978-79</v>
      </c>
      <c r="G90" s="18">
        <f>LARGE('augjul cfs'!$D$5:$D$94,'augjul cfs rank'!$A90)</f>
        <v>251</v>
      </c>
      <c r="H90" s="5" t="str">
        <f>VLOOKUP(I90,'augjul cfs'!$E$5:$O$94,11,FALSE)</f>
        <v>1928-29</v>
      </c>
      <c r="I90" s="18">
        <f>LARGE('augjul cfs'!$E$5:$E$94,'augjul cfs rank'!$A90)</f>
        <v>335</v>
      </c>
      <c r="J90" s="5" t="str">
        <f>VLOOKUP(K90,'augjul cfs'!$F$5:$O$94,10,FALSE)</f>
        <v>1965-66</v>
      </c>
      <c r="K90" s="18">
        <f>LARGE('augjul cfs'!$F$5:$F$94,'augjul cfs rank'!$A90)</f>
        <v>507</v>
      </c>
      <c r="L90" s="5" t="str">
        <f>VLOOKUP(M90,'augjul cfs'!$G$5:$O$94,9,FALSE)</f>
        <v>1959-60</v>
      </c>
      <c r="M90" s="18">
        <f>LARGE('augjul cfs'!$G$5:$G$94,'augjul cfs rank'!$A90)</f>
        <v>630</v>
      </c>
      <c r="N90" s="5" t="str">
        <f>VLOOKUP(O90,'augjul cfs'!$H$5:$O$94,8,FALSE)</f>
        <v>1928-29</v>
      </c>
      <c r="O90" s="18">
        <f>LARGE('augjul cfs'!$H$5:$H$94,'augjul cfs rank'!$A90)</f>
        <v>645</v>
      </c>
      <c r="P90" s="5" t="str">
        <f>VLOOKUP(Q90,'augjul cfs'!$I$5:$O$94,7,FALSE)</f>
        <v>2014-15</v>
      </c>
      <c r="Q90" s="18">
        <f>LARGE('augjul cfs'!$I$5:$I$94,'augjul cfs rank'!$A90)</f>
        <v>798</v>
      </c>
      <c r="R90" s="5" t="str">
        <f>VLOOKUP(S90,'augjul cfs'!$J$5:$O$94,6,FALSE)</f>
        <v>2014-15</v>
      </c>
      <c r="S90" s="18">
        <f>LARGE('augjul cfs'!$J$5:$J$94,'augjul cfs rank'!$A90)</f>
        <v>840</v>
      </c>
      <c r="T90" s="5" t="str">
        <f>VLOOKUP(U90,'augjul cfs'!$K$5:$O$94,5,FALSE)</f>
        <v>2014-15</v>
      </c>
      <c r="U90" s="18">
        <f>LARGE('augjul cfs'!$K$5:$K$94,'augjul cfs rank'!$A90)</f>
        <v>742</v>
      </c>
      <c r="V90" s="5" t="str">
        <f>VLOOKUP(W90,'augjul cfs'!$L$5:$O$94,4,FALSE)</f>
        <v>2014-15</v>
      </c>
      <c r="W90" s="18">
        <f>LARGE('augjul cfs'!$L$5:$L$94,'augjul cfs rank'!$A90)</f>
        <v>439</v>
      </c>
      <c r="X90" s="5" t="str">
        <f>VLOOKUP(Y90,'augjul cfs'!$M$5:$O$94,3,FALSE)</f>
        <v>1991-92</v>
      </c>
      <c r="Y90" s="18">
        <f>LARGE('augjul cfs'!$M$5:$M$94,'augjul cfs rank'!$A90)</f>
        <v>283</v>
      </c>
      <c r="Z90" s="5" t="str">
        <f>VLOOKUP(AA90,'augjul cfs'!$N$5:$O$94,2,FALSE)</f>
        <v>1943-44</v>
      </c>
      <c r="AA90" s="18">
        <f>LARGE('augjul cfs'!$N$5:$N$94,'augjul cfs rank'!$A90)</f>
        <v>696.16438356164383</v>
      </c>
    </row>
    <row r="91" spans="1:27" x14ac:dyDescent="0.2">
      <c r="A91" s="11">
        <v>86</v>
      </c>
      <c r="B91" s="5" t="str">
        <f>VLOOKUP(C91,'augjul cfs'!$B$5:$O$94,14,FALSE)</f>
        <v>1930-31</v>
      </c>
      <c r="C91" s="18">
        <f>LARGE('augjul cfs'!$B$5:$B$94,'augjul cfs rank'!$A91)</f>
        <v>220</v>
      </c>
      <c r="D91" s="5" t="str">
        <f>VLOOKUP(E91,'augjul cfs'!$C$5:$O$94,13,FALSE)</f>
        <v>1934-35</v>
      </c>
      <c r="E91" s="18">
        <f>LARGE('augjul cfs'!$C$5:$C$94,'augjul cfs rank'!$A91)</f>
        <v>230</v>
      </c>
      <c r="F91" s="5" t="str">
        <f>VLOOKUP(G91,'augjul cfs'!$D$5:$O$94,12,FALSE)</f>
        <v>1944-45</v>
      </c>
      <c r="G91" s="18">
        <f>LARGE('augjul cfs'!$D$5:$D$94,'augjul cfs rank'!$A91)</f>
        <v>246</v>
      </c>
      <c r="H91" s="5" t="str">
        <f>VLOOKUP(I91,'augjul cfs'!$E$5:$O$94,11,FALSE)</f>
        <v>1976-77</v>
      </c>
      <c r="I91" s="18">
        <f>LARGE('augjul cfs'!$E$5:$E$94,'augjul cfs rank'!$A91)</f>
        <v>330</v>
      </c>
      <c r="J91" s="5" t="str">
        <f>VLOOKUP(K91,'augjul cfs'!$F$5:$O$94,10,FALSE)</f>
        <v>1928-29</v>
      </c>
      <c r="K91" s="18">
        <f>LARGE('augjul cfs'!$F$5:$F$94,'augjul cfs rank'!$A91)</f>
        <v>460</v>
      </c>
      <c r="L91" s="5" t="str">
        <f>VLOOKUP(M91,'augjul cfs'!$G$5:$O$94,9,FALSE)</f>
        <v>1930-31</v>
      </c>
      <c r="M91" s="18">
        <f>LARGE('augjul cfs'!$G$5:$G$94,'augjul cfs rank'!$A91)</f>
        <v>591</v>
      </c>
      <c r="N91" s="5" t="str">
        <f>VLOOKUP(O91,'augjul cfs'!$H$5:$O$94,8,FALSE)</f>
        <v>1936-37</v>
      </c>
      <c r="O91" s="18">
        <f>LARGE('augjul cfs'!$H$5:$H$94,'augjul cfs rank'!$A91)</f>
        <v>625</v>
      </c>
      <c r="P91" s="5" t="str">
        <f>VLOOKUP(Q91,'augjul cfs'!$I$5:$O$94,7,FALSE)</f>
        <v>1941-42</v>
      </c>
      <c r="Q91" s="18">
        <f>LARGE('augjul cfs'!$I$5:$I$94,'augjul cfs rank'!$A91)</f>
        <v>788</v>
      </c>
      <c r="R91" s="5" t="str">
        <f>VLOOKUP(S91,'augjul cfs'!$J$5:$O$94,6,FALSE)</f>
        <v>1969-70</v>
      </c>
      <c r="S91" s="18">
        <f>LARGE('augjul cfs'!$J$5:$J$94,'augjul cfs rank'!$A91)</f>
        <v>824</v>
      </c>
      <c r="T91" s="5" t="str">
        <f>VLOOKUP(U91,'augjul cfs'!$K$5:$O$94,5,FALSE)</f>
        <v>1939-40</v>
      </c>
      <c r="U91" s="18">
        <f>LARGE('augjul cfs'!$K$5:$K$94,'augjul cfs rank'!$A91)</f>
        <v>738</v>
      </c>
      <c r="V91" s="5" t="str">
        <f>VLOOKUP(W91,'augjul cfs'!$L$5:$O$94,4,FALSE)</f>
        <v>1986-87</v>
      </c>
      <c r="W91" s="18">
        <f>LARGE('augjul cfs'!$L$5:$L$94,'augjul cfs rank'!$A91)</f>
        <v>427</v>
      </c>
      <c r="X91" s="5" t="str">
        <f>VLOOKUP(Y91,'augjul cfs'!$M$5:$O$94,3,FALSE)</f>
        <v>1939-40</v>
      </c>
      <c r="Y91" s="18">
        <f>LARGE('augjul cfs'!$M$5:$M$94,'augjul cfs rank'!$A91)</f>
        <v>272</v>
      </c>
      <c r="Z91" s="5" t="str">
        <f>VLOOKUP(AA91,'augjul cfs'!$N$5:$O$94,2,FALSE)</f>
        <v>1940-41</v>
      </c>
      <c r="AA91" s="18">
        <f>LARGE('augjul cfs'!$N$5:$N$94,'augjul cfs rank'!$A91)</f>
        <v>623.45205479452056</v>
      </c>
    </row>
    <row r="92" spans="1:27" x14ac:dyDescent="0.2">
      <c r="A92" s="11">
        <v>87</v>
      </c>
      <c r="B92" s="5" t="str">
        <f>VLOOKUP(C92,'augjul cfs'!$B$5:$O$94,14,FALSE)</f>
        <v>1930-31</v>
      </c>
      <c r="C92" s="18">
        <f>LARGE('augjul cfs'!$B$5:$B$94,'augjul cfs rank'!$A92)</f>
        <v>220</v>
      </c>
      <c r="D92" s="5" t="str">
        <f>VLOOKUP(E92,'augjul cfs'!$C$5:$O$94,13,FALSE)</f>
        <v>1930-31</v>
      </c>
      <c r="E92" s="18">
        <f>LARGE('augjul cfs'!$C$5:$C$94,'augjul cfs rank'!$A92)</f>
        <v>220</v>
      </c>
      <c r="F92" s="5" t="str">
        <f>VLOOKUP(G92,'augjul cfs'!$D$5:$O$94,12,FALSE)</f>
        <v>1942-43</v>
      </c>
      <c r="G92" s="18">
        <f>LARGE('augjul cfs'!$D$5:$D$94,'augjul cfs rank'!$A92)</f>
        <v>243</v>
      </c>
      <c r="H92" s="5" t="str">
        <f>VLOOKUP(I92,'augjul cfs'!$E$5:$O$94,11,FALSE)</f>
        <v>1993-94</v>
      </c>
      <c r="I92" s="18">
        <f>LARGE('augjul cfs'!$E$5:$E$94,'augjul cfs rank'!$A92)</f>
        <v>290</v>
      </c>
      <c r="J92" s="5" t="str">
        <f>VLOOKUP(K92,'augjul cfs'!$F$5:$O$94,10,FALSE)</f>
        <v>1944-45</v>
      </c>
      <c r="K92" s="18">
        <f>LARGE('augjul cfs'!$F$5:$F$94,'augjul cfs rank'!$A92)</f>
        <v>398</v>
      </c>
      <c r="L92" s="5" t="str">
        <f>VLOOKUP(M92,'augjul cfs'!$G$5:$O$94,9,FALSE)</f>
        <v>1962-63</v>
      </c>
      <c r="M92" s="18">
        <f>LARGE('augjul cfs'!$G$5:$G$94,'augjul cfs rank'!$A92)</f>
        <v>494</v>
      </c>
      <c r="N92" s="5" t="str">
        <f>VLOOKUP(O92,'augjul cfs'!$H$5:$O$94,8,FALSE)</f>
        <v>1930-31</v>
      </c>
      <c r="O92" s="18">
        <f>LARGE('augjul cfs'!$H$5:$H$94,'augjul cfs rank'!$A92)</f>
        <v>518</v>
      </c>
      <c r="P92" s="5" t="str">
        <f>VLOOKUP(Q92,'augjul cfs'!$I$5:$O$94,7,FALSE)</f>
        <v>1929-30</v>
      </c>
      <c r="Q92" s="18">
        <f>LARGE('augjul cfs'!$I$5:$I$94,'augjul cfs rank'!$A92)</f>
        <v>678</v>
      </c>
      <c r="R92" s="5" t="str">
        <f>VLOOKUP(S92,'augjul cfs'!$J$5:$O$94,6,FALSE)</f>
        <v>1941-42</v>
      </c>
      <c r="S92" s="18">
        <f>LARGE('augjul cfs'!$J$5:$J$94,'augjul cfs rank'!$A92)</f>
        <v>788</v>
      </c>
      <c r="T92" s="5" t="str">
        <f>VLOOKUP(U92,'augjul cfs'!$K$5:$O$94,5,FALSE)</f>
        <v>1993-94</v>
      </c>
      <c r="U92" s="18">
        <f>LARGE('augjul cfs'!$K$5:$K$94,'augjul cfs rank'!$A92)</f>
        <v>699</v>
      </c>
      <c r="V92" s="5" t="str">
        <f>VLOOKUP(W92,'augjul cfs'!$L$5:$O$94,4,FALSE)</f>
        <v>2000-01</v>
      </c>
      <c r="W92" s="18">
        <f>LARGE('augjul cfs'!$L$5:$L$94,'augjul cfs rank'!$A92)</f>
        <v>415</v>
      </c>
      <c r="X92" s="5" t="str">
        <f>VLOOKUP(Y92,'augjul cfs'!$M$5:$O$94,3,FALSE)</f>
        <v>1967-68</v>
      </c>
      <c r="Y92" s="18">
        <f>LARGE('augjul cfs'!$M$5:$M$94,'augjul cfs rank'!$A92)</f>
        <v>267</v>
      </c>
      <c r="Z92" s="5" t="str">
        <f>VLOOKUP(AA92,'augjul cfs'!$N$5:$O$94,2,FALSE)</f>
        <v>1930-31</v>
      </c>
      <c r="AA92" s="18">
        <f>LARGE('augjul cfs'!$N$5:$N$94,'augjul cfs rank'!$A92)</f>
        <v>598.36986301369859</v>
      </c>
    </row>
    <row r="93" spans="1:27" x14ac:dyDescent="0.2">
      <c r="A93" s="11">
        <v>88</v>
      </c>
      <c r="B93" s="5" t="str">
        <f>VLOOKUP(C93,'augjul cfs'!$B$5:$O$94,14,FALSE)</f>
        <v>1994-95</v>
      </c>
      <c r="C93" s="18">
        <f>LARGE('augjul cfs'!$B$5:$B$94,'augjul cfs rank'!$A93)</f>
        <v>201</v>
      </c>
      <c r="D93" s="5" t="str">
        <f>VLOOKUP(E93,'augjul cfs'!$C$5:$O$94,13,FALSE)</f>
        <v>2001-02</v>
      </c>
      <c r="E93" s="18">
        <f>LARGE('augjul cfs'!$C$5:$C$94,'augjul cfs rank'!$A93)</f>
        <v>219</v>
      </c>
      <c r="F93" s="5" t="str">
        <f>VLOOKUP(G93,'augjul cfs'!$D$5:$O$94,12,FALSE)</f>
        <v>2002-03</v>
      </c>
      <c r="G93" s="18">
        <f>LARGE('augjul cfs'!$D$5:$D$94,'augjul cfs rank'!$A93)</f>
        <v>239</v>
      </c>
      <c r="H93" s="5" t="str">
        <f>VLOOKUP(I93,'augjul cfs'!$E$5:$O$94,11,FALSE)</f>
        <v>1939-40</v>
      </c>
      <c r="I93" s="18">
        <f>LARGE('augjul cfs'!$E$5:$E$94,'augjul cfs rank'!$A93)</f>
        <v>238</v>
      </c>
      <c r="J93" s="5" t="str">
        <f>VLOOKUP(K93,'augjul cfs'!$F$5:$O$94,10,FALSE)</f>
        <v>1959-60</v>
      </c>
      <c r="K93" s="18">
        <f>LARGE('augjul cfs'!$F$5:$F$94,'augjul cfs rank'!$A93)</f>
        <v>386</v>
      </c>
      <c r="L93" s="5" t="str">
        <f>VLOOKUP(M93,'augjul cfs'!$G$5:$O$94,9,FALSE)</f>
        <v>2000-01</v>
      </c>
      <c r="M93" s="18">
        <f>LARGE('augjul cfs'!$G$5:$G$94,'augjul cfs rank'!$A93)</f>
        <v>466</v>
      </c>
      <c r="N93" s="5" t="str">
        <f>VLOOKUP(O93,'augjul cfs'!$H$5:$O$94,8,FALSE)</f>
        <v>2000-01</v>
      </c>
      <c r="O93" s="18">
        <f>LARGE('augjul cfs'!$H$5:$H$94,'augjul cfs rank'!$A93)</f>
        <v>511</v>
      </c>
      <c r="P93" s="5" t="str">
        <f>VLOOKUP(Q93,'augjul cfs'!$I$5:$O$94,7,FALSE)</f>
        <v>1976-77</v>
      </c>
      <c r="Q93" s="18">
        <f>LARGE('augjul cfs'!$I$5:$I$94,'augjul cfs rank'!$A93)</f>
        <v>643</v>
      </c>
      <c r="R93" s="5" t="str">
        <f>VLOOKUP(S93,'augjul cfs'!$J$5:$O$94,6,FALSE)</f>
        <v>1929-30</v>
      </c>
      <c r="S93" s="18">
        <f>LARGE('augjul cfs'!$J$5:$J$94,'augjul cfs rank'!$A93)</f>
        <v>705</v>
      </c>
      <c r="T93" s="5" t="str">
        <f>VLOOKUP(U93,'augjul cfs'!$K$5:$O$94,5,FALSE)</f>
        <v>1930-31</v>
      </c>
      <c r="U93" s="18">
        <f>LARGE('augjul cfs'!$K$5:$K$94,'augjul cfs rank'!$A93)</f>
        <v>650</v>
      </c>
      <c r="V93" s="5" t="str">
        <f>VLOOKUP(W93,'augjul cfs'!$L$5:$O$94,4,FALSE)</f>
        <v>1930-31</v>
      </c>
      <c r="W93" s="18">
        <f>LARGE('augjul cfs'!$L$5:$L$94,'augjul cfs rank'!$A93)</f>
        <v>367</v>
      </c>
      <c r="X93" s="5" t="str">
        <f>VLOOKUP(Y93,'augjul cfs'!$M$5:$O$94,3,FALSE)</f>
        <v>1976-77</v>
      </c>
      <c r="Y93" s="18">
        <f>LARGE('augjul cfs'!$M$5:$M$94,'augjul cfs rank'!$A93)</f>
        <v>265</v>
      </c>
      <c r="Z93" s="5" t="str">
        <f>VLOOKUP(AA93,'augjul cfs'!$N$5:$O$94,2,FALSE)</f>
        <v>1993-94</v>
      </c>
      <c r="AA93" s="18">
        <f>LARGE('augjul cfs'!$N$5:$N$94,'augjul cfs rank'!$A93)</f>
        <v>592.73424657534247</v>
      </c>
    </row>
    <row r="94" spans="1:27" x14ac:dyDescent="0.2">
      <c r="A94" s="11">
        <v>89</v>
      </c>
      <c r="B94" s="5" t="str">
        <f>VLOOKUP(C94,'augjul cfs'!$B$5:$O$94,14,FALSE)</f>
        <v>1931-32</v>
      </c>
      <c r="C94" s="18">
        <f>LARGE('augjul cfs'!$B$5:$B$94,'augjul cfs rank'!$A94)</f>
        <v>200</v>
      </c>
      <c r="D94" s="5" t="str">
        <f>VLOOKUP(E94,'augjul cfs'!$C$5:$O$94,13,FALSE)</f>
        <v>1929-30</v>
      </c>
      <c r="E94" s="18">
        <f>LARGE('augjul cfs'!$C$5:$C$94,'augjul cfs rank'!$A94)</f>
        <v>217</v>
      </c>
      <c r="F94" s="5" t="str">
        <f>VLOOKUP(G94,'augjul cfs'!$D$5:$O$94,12,FALSE)</f>
        <v>1929-30</v>
      </c>
      <c r="G94" s="18">
        <f>LARGE('augjul cfs'!$D$5:$D$94,'augjul cfs rank'!$A94)</f>
        <v>237</v>
      </c>
      <c r="H94" s="5" t="str">
        <f>VLOOKUP(I94,'augjul cfs'!$E$5:$O$94,11,FALSE)</f>
        <v>1936-37</v>
      </c>
      <c r="I94" s="18">
        <f>LARGE('augjul cfs'!$E$5:$E$94,'augjul cfs rank'!$A94)</f>
        <v>212</v>
      </c>
      <c r="J94" s="5" t="str">
        <f>VLOOKUP(K94,'augjul cfs'!$F$5:$O$94,10,FALSE)</f>
        <v>1936-37</v>
      </c>
      <c r="K94" s="18">
        <f>LARGE('augjul cfs'!$F$5:$F$94,'augjul cfs rank'!$A94)</f>
        <v>324</v>
      </c>
      <c r="L94" s="5" t="str">
        <f>VLOOKUP(M94,'augjul cfs'!$G$5:$O$94,9,FALSE)</f>
        <v>1976-77</v>
      </c>
      <c r="M94" s="18">
        <f>LARGE('augjul cfs'!$G$5:$G$94,'augjul cfs rank'!$A94)</f>
        <v>312</v>
      </c>
      <c r="N94" s="5" t="str">
        <f>VLOOKUP(O94,'augjul cfs'!$H$5:$O$94,8,FALSE)</f>
        <v>2004-05</v>
      </c>
      <c r="O94" s="18">
        <f>LARGE('augjul cfs'!$H$5:$H$94,'augjul cfs rank'!$A94)</f>
        <v>506</v>
      </c>
      <c r="P94" s="5" t="str">
        <f>VLOOKUP(Q94,'augjul cfs'!$I$5:$O$94,7,FALSE)</f>
        <v>1991-92</v>
      </c>
      <c r="Q94" s="18">
        <f>LARGE('augjul cfs'!$I$5:$I$94,'augjul cfs rank'!$A94)</f>
        <v>602</v>
      </c>
      <c r="R94" s="5" t="str">
        <f>VLOOKUP(S94,'augjul cfs'!$J$5:$O$94,6,FALSE)</f>
        <v>1967-68</v>
      </c>
      <c r="S94" s="18">
        <f>LARGE('augjul cfs'!$J$5:$J$94,'augjul cfs rank'!$A94)</f>
        <v>663</v>
      </c>
      <c r="T94" s="5" t="str">
        <f>VLOOKUP(U94,'augjul cfs'!$K$5:$O$94,5,FALSE)</f>
        <v>1991-92</v>
      </c>
      <c r="U94" s="18">
        <f>LARGE('augjul cfs'!$K$5:$K$94,'augjul cfs rank'!$A94)</f>
        <v>519</v>
      </c>
      <c r="V94" s="5" t="str">
        <f>VLOOKUP(W94,'augjul cfs'!$L$5:$O$94,4,FALSE)</f>
        <v>1939-40</v>
      </c>
      <c r="W94" s="18">
        <f>LARGE('augjul cfs'!$L$5:$L$94,'augjul cfs rank'!$A94)</f>
        <v>344</v>
      </c>
      <c r="X94" s="5" t="str">
        <f>VLOOKUP(Y94,'augjul cfs'!$M$5:$O$94,3,FALSE)</f>
        <v>1993-94</v>
      </c>
      <c r="Y94" s="18">
        <f>LARGE('augjul cfs'!$M$5:$M$94,'augjul cfs rank'!$A94)</f>
        <v>264</v>
      </c>
      <c r="Z94" s="5" t="str">
        <f>VLOOKUP(AA94,'augjul cfs'!$N$5:$O$94,2,FALSE)</f>
        <v>2000-01</v>
      </c>
      <c r="AA94" s="18">
        <f>LARGE('augjul cfs'!$N$5:$N$94,'augjul cfs rank'!$A94)</f>
        <v>574.41643835616435</v>
      </c>
    </row>
    <row r="95" spans="1:27" x14ac:dyDescent="0.2">
      <c r="A95" s="11">
        <v>90</v>
      </c>
      <c r="B95" s="5" t="str">
        <f>VLOOKUP(C95,'augjul cfs'!$B$5:$O$94,14,FALSE)</f>
        <v>1977-78</v>
      </c>
      <c r="C95" s="18">
        <f>LARGE('augjul cfs'!$B$5:$B$94,'augjul cfs rank'!$A95)</f>
        <v>197</v>
      </c>
      <c r="D95" s="5" t="str">
        <f>VLOOKUP(E95,'augjul cfs'!$C$5:$O$94,13,FALSE)</f>
        <v>1931-32</v>
      </c>
      <c r="E95" s="18">
        <f>LARGE('augjul cfs'!$C$5:$C$94,'augjul cfs rank'!$A95)</f>
        <v>200</v>
      </c>
      <c r="F95" s="5" t="str">
        <f>VLOOKUP(G95,'augjul cfs'!$D$5:$O$94,12,FALSE)</f>
        <v>1936-37</v>
      </c>
      <c r="G95" s="18">
        <f>LARGE('augjul cfs'!$D$5:$D$94,'augjul cfs rank'!$A95)</f>
        <v>221</v>
      </c>
      <c r="H95" s="5" t="str">
        <f>VLOOKUP(I95,'augjul cfs'!$E$5:$O$94,11,FALSE)</f>
        <v>1929-30</v>
      </c>
      <c r="I95" s="18">
        <f>LARGE('augjul cfs'!$E$5:$E$94,'augjul cfs rank'!$A95)</f>
        <v>202</v>
      </c>
      <c r="J95" s="5" t="str">
        <f>VLOOKUP(K95,'augjul cfs'!$F$5:$O$94,10,FALSE)</f>
        <v>1976-77</v>
      </c>
      <c r="K95" s="18">
        <f>LARGE('augjul cfs'!$F$5:$F$94,'augjul cfs rank'!$A95)</f>
        <v>273</v>
      </c>
      <c r="L95" s="5" t="str">
        <f>VLOOKUP(M95,'augjul cfs'!$G$5:$O$94,9,FALSE)</f>
        <v>1936-37</v>
      </c>
      <c r="M95" s="18">
        <f>LARGE('augjul cfs'!$G$5:$G$94,'augjul cfs rank'!$A95)</f>
        <v>260</v>
      </c>
      <c r="N95" s="5" t="str">
        <f>VLOOKUP(O95,'augjul cfs'!$H$5:$O$94,8,FALSE)</f>
        <v>1976-77</v>
      </c>
      <c r="O95" s="18">
        <f>LARGE('augjul cfs'!$H$5:$H$94,'augjul cfs rank'!$A95)</f>
        <v>331</v>
      </c>
      <c r="P95" s="5" t="str">
        <f>VLOOKUP(Q95,'augjul cfs'!$I$5:$O$94,7,FALSE)</f>
        <v>1940-41</v>
      </c>
      <c r="Q95" s="18">
        <f>LARGE('augjul cfs'!$I$5:$I$94,'augjul cfs rank'!$A95)</f>
        <v>554</v>
      </c>
      <c r="R95" s="5" t="str">
        <f>VLOOKUP(S95,'augjul cfs'!$J$5:$O$94,6,FALSE)</f>
        <v>1940-41</v>
      </c>
      <c r="S95" s="18">
        <f>LARGE('augjul cfs'!$J$5:$J$94,'augjul cfs rank'!$A95)</f>
        <v>614</v>
      </c>
      <c r="T95" s="5" t="str">
        <f>VLOOKUP(U95,'augjul cfs'!$K$5:$O$94,5,FALSE)</f>
        <v>1933-34</v>
      </c>
      <c r="U95" s="18">
        <f>LARGE('augjul cfs'!$K$5:$K$94,'augjul cfs rank'!$A95)</f>
        <v>510</v>
      </c>
      <c r="V95" s="5" t="str">
        <f>VLOOKUP(W95,'augjul cfs'!$L$5:$O$94,4,FALSE)</f>
        <v>1991-92</v>
      </c>
      <c r="W95" s="18">
        <f>LARGE('augjul cfs'!$L$5:$L$94,'augjul cfs rank'!$A95)</f>
        <v>313</v>
      </c>
      <c r="X95" s="5" t="str">
        <f>VLOOKUP(Y95,'augjul cfs'!$M$5:$O$94,3,FALSE)</f>
        <v>1930-31</v>
      </c>
      <c r="Y95" s="18">
        <f>LARGE('augjul cfs'!$M$5:$M$94,'augjul cfs rank'!$A95)</f>
        <v>263</v>
      </c>
      <c r="Z95" s="5" t="str">
        <f>VLOOKUP(AA95,'augjul cfs'!$N$5:$O$94,2,FALSE)</f>
        <v>1976-77</v>
      </c>
      <c r="AA95" s="18">
        <f>LARGE('augjul cfs'!$N$5:$N$94,'augjul cfs rank'!$A95)</f>
        <v>494.95890410958901</v>
      </c>
    </row>
    <row r="97" spans="2:27" x14ac:dyDescent="0.2">
      <c r="B97" t="s">
        <v>114</v>
      </c>
      <c r="C97" s="18">
        <f>AVERAGE(C6:C95)</f>
        <v>337.84444444444443</v>
      </c>
      <c r="D97" s="18"/>
      <c r="E97" s="18">
        <f t="shared" ref="E97:AA97" si="0">AVERAGE(E6:E95)</f>
        <v>328.34444444444443</v>
      </c>
      <c r="F97" s="18"/>
      <c r="G97" s="18">
        <f t="shared" si="0"/>
        <v>443.81111111111113</v>
      </c>
      <c r="H97" s="18"/>
      <c r="I97" s="18">
        <f t="shared" si="0"/>
        <v>1090.9666666666667</v>
      </c>
      <c r="J97" s="18"/>
      <c r="K97" s="18">
        <f t="shared" si="0"/>
        <v>1764.3222222222223</v>
      </c>
      <c r="L97" s="18"/>
      <c r="M97" s="18">
        <f t="shared" si="0"/>
        <v>1787.1333333333334</v>
      </c>
      <c r="N97" s="18"/>
      <c r="O97" s="18">
        <f>'octsep cfs'!F96</f>
        <v>1645.090873328088</v>
      </c>
      <c r="P97" s="18"/>
      <c r="Q97" s="18">
        <f t="shared" si="0"/>
        <v>1579.4</v>
      </c>
      <c r="R97" s="18"/>
      <c r="S97" s="18">
        <f t="shared" si="0"/>
        <v>1566.3888888888889</v>
      </c>
      <c r="T97" s="18"/>
      <c r="U97" s="18">
        <f t="shared" si="0"/>
        <v>1502.6555555555556</v>
      </c>
      <c r="V97" s="18"/>
      <c r="W97" s="18">
        <f t="shared" si="0"/>
        <v>1041.9333333333334</v>
      </c>
      <c r="X97" s="18"/>
      <c r="Y97" s="18">
        <f t="shared" si="0"/>
        <v>484.55555555555554</v>
      </c>
      <c r="Z97" s="18"/>
      <c r="AA97" s="18">
        <f t="shared" si="0"/>
        <v>1128.1228310502279</v>
      </c>
    </row>
    <row r="98" spans="2:27" x14ac:dyDescent="0.2">
      <c r="B98" t="s">
        <v>115</v>
      </c>
      <c r="C98" s="18">
        <f>MEDIAN(C6:C95)</f>
        <v>329</v>
      </c>
      <c r="D98" s="18"/>
      <c r="E98" s="18">
        <f t="shared" ref="E98:AA98" si="1">MEDIAN(E6:E95)</f>
        <v>315.5</v>
      </c>
      <c r="F98" s="18"/>
      <c r="G98" s="18">
        <f t="shared" si="1"/>
        <v>392</v>
      </c>
      <c r="H98" s="18"/>
      <c r="I98" s="18">
        <f t="shared" si="1"/>
        <v>949</v>
      </c>
      <c r="J98" s="18"/>
      <c r="K98" s="18">
        <f t="shared" si="1"/>
        <v>1489</v>
      </c>
      <c r="L98" s="18"/>
      <c r="M98" s="18">
        <f t="shared" si="1"/>
        <v>1687.5</v>
      </c>
      <c r="N98" s="18"/>
      <c r="O98" s="18">
        <f t="shared" si="1"/>
        <v>1445</v>
      </c>
      <c r="P98" s="18"/>
      <c r="Q98" s="18">
        <f t="shared" si="1"/>
        <v>1429</v>
      </c>
      <c r="R98" s="18"/>
      <c r="S98" s="18">
        <f t="shared" si="1"/>
        <v>1567</v>
      </c>
      <c r="T98" s="18"/>
      <c r="U98" s="18">
        <f t="shared" si="1"/>
        <v>1537.5</v>
      </c>
      <c r="V98" s="18"/>
      <c r="W98" s="18">
        <f t="shared" si="1"/>
        <v>938.5</v>
      </c>
      <c r="X98" s="18"/>
      <c r="Y98" s="18">
        <f t="shared" si="1"/>
        <v>437</v>
      </c>
      <c r="Z98" s="18"/>
      <c r="AA98" s="18">
        <f t="shared" si="1"/>
        <v>1117.0698630136985</v>
      </c>
    </row>
    <row r="99" spans="2:27" x14ac:dyDescent="0.2">
      <c r="B99" t="s">
        <v>116</v>
      </c>
      <c r="C99" s="18">
        <f>STDEV(C6:C95)</f>
        <v>70.277125773549216</v>
      </c>
      <c r="D99" s="18"/>
      <c r="E99" s="18">
        <f t="shared" ref="E99:AA99" si="2">STDEV(E6:E95)</f>
        <v>69.051057662389397</v>
      </c>
      <c r="F99" s="18"/>
      <c r="G99" s="18">
        <f t="shared" si="2"/>
        <v>226.08076981888053</v>
      </c>
      <c r="H99" s="18"/>
      <c r="I99" s="18">
        <f t="shared" si="2"/>
        <v>673.19645779409518</v>
      </c>
      <c r="J99" s="18"/>
      <c r="K99" s="18">
        <f t="shared" si="2"/>
        <v>1210.5106901474676</v>
      </c>
      <c r="L99" s="18"/>
      <c r="M99" s="18">
        <f t="shared" si="2"/>
        <v>925.95719317660974</v>
      </c>
      <c r="N99" s="18"/>
      <c r="O99" s="18">
        <f t="shared" si="2"/>
        <v>791.14022551597202</v>
      </c>
      <c r="P99" s="18"/>
      <c r="Q99" s="18">
        <f t="shared" si="2"/>
        <v>689.57076373802795</v>
      </c>
      <c r="R99" s="18"/>
      <c r="S99" s="18">
        <f t="shared" si="2"/>
        <v>438.59601576359023</v>
      </c>
      <c r="T99" s="18"/>
      <c r="U99" s="18">
        <f t="shared" si="2"/>
        <v>502.67668169222225</v>
      </c>
      <c r="V99" s="18"/>
      <c r="W99" s="18">
        <f t="shared" si="2"/>
        <v>506.47357152341652</v>
      </c>
      <c r="X99" s="18"/>
      <c r="Y99" s="18">
        <f t="shared" si="2"/>
        <v>159.03311160499425</v>
      </c>
      <c r="Z99" s="18"/>
      <c r="AA99" s="18">
        <f t="shared" si="2"/>
        <v>299.64168567425651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17.585453886</v>
      </c>
      <c r="C5" s="6">
        <f xml:space="preserve"> (('augjul cfs'!B5*31) + ('augjul cfs'!C5*30)) * 1.983471 / 1000</f>
        <v>32.044957476</v>
      </c>
      <c r="D5" s="6">
        <f xml:space="preserve"> (('augjul cfs'!$B5*31) + ('augjul cfs'!$C5*30) + ('augjul cfs'!$D5*31)) * 1.983471 / 1000</f>
        <v>48.831072548999998</v>
      </c>
      <c r="E5" s="6">
        <f xml:space="preserve"> (('augjul cfs'!$B5*31) + ('augjul cfs'!$C5*30) + ('augjul cfs'!$D5*31) + ('augjul cfs'!$E5*30)) * 1.983471 / 1000</f>
        <v>68.764956099000003</v>
      </c>
      <c r="F5" s="6">
        <f xml:space="preserve"> (('augjul cfs'!$B5*31) + ('augjul cfs'!$C5*30) + ('augjul cfs'!$D5*31) + ('augjul cfs'!$E5*30) + ('augjul cfs'!$F5*31)) * 1.983471 / 1000</f>
        <v>97.049252558999996</v>
      </c>
      <c r="G5" s="6">
        <f xml:space="preserve"> 'augjul cfs'!$G5*31*1.983471/1000</f>
        <v>42.426444689999997</v>
      </c>
      <c r="H5" s="6">
        <f xml:space="preserve"> ('augjul cfs'!$G5*31 + 'augjul cfs'!$H5*28)*1.983471/1000</f>
        <v>78.247930949999997</v>
      </c>
      <c r="I5" s="6">
        <f xml:space="preserve"> ('augjul cfs'!$G5*31 + 'augjul cfs'!$H5*28 + 'augjul cfs'!$I5*31)*1.983471/1000</f>
        <v>165.86776237499998</v>
      </c>
      <c r="J5" s="6">
        <f xml:space="preserve"> ('augjul cfs'!$G5*31 + 'augjul cfs'!$H5*28 + 'augjul cfs'!$I5*31 + 'augjul cfs'!$J5*30)*1.983471/1000</f>
        <v>247.685941125</v>
      </c>
      <c r="K5" s="6">
        <f xml:space="preserve"> ('augjul cfs'!$G5*31 + 'augjul cfs'!$H5*28 + 'augjul cfs'!$I5*31 + 'augjul cfs'!$J5*30 + 'augjul cfs'!$K5*31)*1.983471/1000</f>
        <v>347.60329275000004</v>
      </c>
      <c r="L5" s="6">
        <f xml:space="preserve"> ('augjul cfs'!$G5*31 + 'augjul cfs'!$H5*28 + 'augjul cfs'!$I5*31 + 'augjul cfs'!$J5*30 + 'augjul cfs'!$K5*31 + 'augjul cfs'!$L5*30)*1.983471/1000</f>
        <v>417.22312485000003</v>
      </c>
      <c r="M5" s="6">
        <f xml:space="preserve"> ('augjul cfs'!$G5*31 + 'augjul cfs'!$H5*28 + 'augjul cfs'!$I5*31 + 'augjul cfs'!$J5*30 + 'augjul cfs'!$K5*31 + 'augjul cfs'!$L5*30 + 'augjul cfs'!$M5*31)*1.983471/1000</f>
        <v>442.43304125999998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537.44328563099998</v>
      </c>
      <c r="O5" s="22" t="s">
        <v>28</v>
      </c>
    </row>
    <row r="6" spans="1:15" x14ac:dyDescent="0.2">
      <c r="A6" t="s">
        <v>41</v>
      </c>
      <c r="B6" s="6">
        <f>'augjul cfs'!B6*31*1.983471/1000</f>
        <v>17.093553077999999</v>
      </c>
      <c r="C6" s="6">
        <f xml:space="preserve"> (('augjul cfs'!B6*31) + ('augjul cfs'!C6*30)) * 1.983471 / 1000</f>
        <v>30.005949288</v>
      </c>
      <c r="D6" s="6">
        <f xml:space="preserve"> (('augjul cfs'!$B6*31) + ('augjul cfs'!$C6*30) + ('augjul cfs'!$D6*31)) * 1.983471 / 1000</f>
        <v>44.578510725000001</v>
      </c>
      <c r="E6" s="6">
        <f xml:space="preserve"> (('augjul cfs'!$B6*31) + ('augjul cfs'!$C6*30) + ('augjul cfs'!$D6*31) + ('augjul cfs'!$E6*30)) * 1.983471 / 1000</f>
        <v>56.598344984999997</v>
      </c>
      <c r="F6" s="6">
        <f xml:space="preserve"> (('augjul cfs'!$B6*31) + ('augjul cfs'!$C6*30) + ('augjul cfs'!$D6*31) + ('augjul cfs'!$E6*30) + ('augjul cfs'!$F6*31)) * 1.983471 / 1000</f>
        <v>141.14379636000001</v>
      </c>
      <c r="G6" s="6">
        <f xml:space="preserve"> 'augjul cfs'!$G6*31*1.983471/1000</f>
        <v>44.885948729999996</v>
      </c>
      <c r="H6" s="6">
        <f xml:space="preserve"> ('augjul cfs'!$G6*31 + 'augjul cfs'!$H6*28)*1.983471/1000</f>
        <v>175.39834052999998</v>
      </c>
      <c r="I6" s="6">
        <f xml:space="preserve"> ('augjul cfs'!$G6*31 + 'augjul cfs'!$H6*28 + 'augjul cfs'!$I6*31)*1.983471/1000</f>
        <v>217.08693400800001</v>
      </c>
      <c r="J6" s="6">
        <f xml:space="preserve"> ('augjul cfs'!$G6*31 + 'augjul cfs'!$H6*28 + 'augjul cfs'!$I6*31 + 'augjul cfs'!$J6*30)*1.983471/1000</f>
        <v>259.03734565799999</v>
      </c>
      <c r="K6" s="6">
        <f xml:space="preserve"> ('augjul cfs'!$G6*31 + 'augjul cfs'!$H6*28 + 'augjul cfs'!$I6*31 + 'augjul cfs'!$J6*30 + 'augjul cfs'!$K6*31)*1.983471/1000</f>
        <v>306.382798428</v>
      </c>
      <c r="L6" s="6">
        <f xml:space="preserve"> ('augjul cfs'!$G6*31 + 'augjul cfs'!$H6*28 + 'augjul cfs'!$I6*31 + 'augjul cfs'!$J6*30 + 'augjul cfs'!$K6*31 + 'augjul cfs'!$L6*30)*1.983471/1000</f>
        <v>345.35800357800002</v>
      </c>
      <c r="M6" s="6">
        <f xml:space="preserve"> ('augjul cfs'!$G6*31 + 'augjul cfs'!$H6*28 + 'augjul cfs'!$I6*31 + 'augjul cfs'!$J6*30 + 'augjul cfs'!$K6*31 + 'augjul cfs'!$L6*30 + 'augjul cfs'!$M6*31)*1.983471/1000</f>
        <v>362.88196986299999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500.63799775500001</v>
      </c>
      <c r="O6" s="22" t="s">
        <v>41</v>
      </c>
    </row>
    <row r="7" spans="1:15" x14ac:dyDescent="0.2">
      <c r="A7" t="s">
        <v>47</v>
      </c>
      <c r="B7" s="6">
        <f>'augjul cfs'!B7*31*1.983471/1000</f>
        <v>13.52727222</v>
      </c>
      <c r="C7" s="6">
        <f xml:space="preserve"> (('augjul cfs'!B7*31) + ('augjul cfs'!C7*30)) * 1.983471 / 1000</f>
        <v>26.618180820000003</v>
      </c>
      <c r="D7" s="6">
        <f xml:space="preserve"> (('augjul cfs'!$B7*31) + ('augjul cfs'!$C7*30) + ('augjul cfs'!$D7*31)) * 1.983471 / 1000</f>
        <v>42.297519074999997</v>
      </c>
      <c r="E7" s="6">
        <f xml:space="preserve"> (('augjul cfs'!$B7*31) + ('augjul cfs'!$C7*30) + ('augjul cfs'!$D7*31) + ('augjul cfs'!$E7*30)) * 1.983471 / 1000</f>
        <v>69.312394095000002</v>
      </c>
      <c r="F7" s="6">
        <f xml:space="preserve"> (('augjul cfs'!$B7*31) + ('augjul cfs'!$C7*30) + ('augjul cfs'!$D7*31) + ('augjul cfs'!$E7*30) + ('augjul cfs'!$F7*31)) * 1.983471 / 1000</f>
        <v>100.794045807</v>
      </c>
      <c r="G7" s="6">
        <f xml:space="preserve"> 'augjul cfs'!$G7*31*1.983471/1000</f>
        <v>36.339172190999996</v>
      </c>
      <c r="H7" s="6">
        <f xml:space="preserve"> ('augjul cfs'!$G7*31 + 'augjul cfs'!$H7*28)*1.983471/1000</f>
        <v>65.107435574999997</v>
      </c>
      <c r="I7" s="6">
        <f xml:space="preserve"> ('augjul cfs'!$G7*31 + 'augjul cfs'!$H7*28 + 'augjul cfs'!$I7*31)*1.983471/1000</f>
        <v>160.41321712499999</v>
      </c>
      <c r="J7" s="6">
        <f xml:space="preserve"> ('augjul cfs'!$G7*31 + 'augjul cfs'!$H7*28 + 'augjul cfs'!$I7*31 + 'augjul cfs'!$J7*30)*1.983471/1000</f>
        <v>254.42974252499999</v>
      </c>
      <c r="K7" s="6">
        <f xml:space="preserve"> ('augjul cfs'!$G7*31 + 'augjul cfs'!$H7*28 + 'augjul cfs'!$I7*31 + 'augjul cfs'!$J7*30 + 'augjul cfs'!$K7*31)*1.983471/1000</f>
        <v>294.39668317500002</v>
      </c>
      <c r="L7" s="6">
        <f xml:space="preserve"> ('augjul cfs'!$G7*31 + 'augjul cfs'!$H7*28 + 'augjul cfs'!$I7*31 + 'augjul cfs'!$J7*30 + 'augjul cfs'!$K7*31 + 'augjul cfs'!$L7*30)*1.983471/1000</f>
        <v>316.234698885</v>
      </c>
      <c r="M7" s="6">
        <f xml:space="preserve"> ('augjul cfs'!$G7*31 + 'augjul cfs'!$H7*28 + 'augjul cfs'!$I7*31 + 'augjul cfs'!$J7*30 + 'augjul cfs'!$K7*31 + 'augjul cfs'!$L7*30 + 'augjul cfs'!$M7*31)*1.983471/1000</f>
        <v>332.40593794799997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430.78014913499999</v>
      </c>
      <c r="O7" s="22" t="s">
        <v>47</v>
      </c>
    </row>
    <row r="8" spans="1:15" x14ac:dyDescent="0.2">
      <c r="A8" t="s">
        <v>57</v>
      </c>
      <c r="B8" s="6">
        <f>'augjul cfs'!B8*31*1.983471/1000</f>
        <v>12.297520199999999</v>
      </c>
      <c r="C8" s="6">
        <f xml:space="preserve"> (('augjul cfs'!B8*31) + ('augjul cfs'!C8*30)) * 1.983471 / 1000</f>
        <v>24.1983462</v>
      </c>
      <c r="D8" s="6">
        <f xml:space="preserve"> (('augjul cfs'!$B8*31) + ('augjul cfs'!$C8*30) + ('augjul cfs'!$D8*31)) * 1.983471 / 1000</f>
        <v>43.751403317999994</v>
      </c>
      <c r="E8" s="6">
        <f xml:space="preserve"> (('augjul cfs'!$B8*31) + ('augjul cfs'!$C8*30) + ('augjul cfs'!$D8*31) + ('augjul cfs'!$E8*30)) * 1.983471 / 1000</f>
        <v>75.586112868000001</v>
      </c>
      <c r="F8" s="6">
        <f xml:space="preserve"> (('augjul cfs'!$B8*31) + ('augjul cfs'!$C8*30) + ('augjul cfs'!$D8*31) + ('augjul cfs'!$E8*30) + ('augjul cfs'!$F8*31)) * 1.983471 / 1000</f>
        <v>118.07404515900001</v>
      </c>
      <c r="G8" s="6">
        <f xml:space="preserve"> 'augjul cfs'!$G8*31*1.983471/1000</f>
        <v>76.244625239999991</v>
      </c>
      <c r="H8" s="6">
        <f xml:space="preserve"> ('augjul cfs'!$G8*31 + 'augjul cfs'!$H8*29)*1.983471/1000</f>
        <v>134.34049082999999</v>
      </c>
      <c r="I8" s="6">
        <f xml:space="preserve"> ('augjul cfs'!$G8*31 + 'augjul cfs'!$H8*29 + 'augjul cfs'!$I8*31)*1.983471/1000</f>
        <v>334.17519407999998</v>
      </c>
      <c r="J8" s="6">
        <f xml:space="preserve"> ('augjul cfs'!$G8*31 + 'augjul cfs'!$H8*29 + 'augjul cfs'!$I8*31 + 'augjul cfs'!$J8*30)*1.983471/1000</f>
        <v>456.15866058</v>
      </c>
      <c r="K8" s="6">
        <f xml:space="preserve"> ('augjul cfs'!$G8*31 + 'augjul cfs'!$H8*29 + 'augjul cfs'!$I8*31 + 'augjul cfs'!$J8*30 + 'augjul cfs'!$K8*31)*1.983471/1000</f>
        <v>587.12725071</v>
      </c>
      <c r="L8" s="6">
        <f xml:space="preserve"> ('augjul cfs'!$G8*31 + 'augjul cfs'!$H8*29 + 'augjul cfs'!$I8*31 + 'augjul cfs'!$J8*30 + 'augjul cfs'!$K8*31 + 'augjul cfs'!$L8*30)*1.983471/1000</f>
        <v>671.92063596000003</v>
      </c>
      <c r="M8" s="6">
        <f xml:space="preserve"> ('augjul cfs'!$G8*31 + 'augjul cfs'!$H8*29 + 'augjul cfs'!$I8*31 + 'augjul cfs'!$J8*30 + 'augjul cfs'!$K8*31 + 'augjul cfs'!$L8*30 + 'augjul cfs'!$M8*31)*1.983471/1000</f>
        <v>705.00096529799998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834.32129102699992</v>
      </c>
      <c r="O8" s="22" t="s">
        <v>57</v>
      </c>
    </row>
    <row r="9" spans="1:15" x14ac:dyDescent="0.2">
      <c r="A9" t="s">
        <v>63</v>
      </c>
      <c r="B9" s="6">
        <f>'augjul cfs'!B9*31*1.983471/1000</f>
        <v>19.676032319999997</v>
      </c>
      <c r="C9" s="6">
        <f xml:space="preserve"> (('augjul cfs'!B9*31) + ('augjul cfs'!C9*30)) * 1.983471 / 1000</f>
        <v>35.444626769999999</v>
      </c>
      <c r="D9" s="6">
        <f xml:space="preserve"> (('augjul cfs'!$B9*31) + ('augjul cfs'!$C9*30) + ('augjul cfs'!$D9*31)) * 1.983471 / 1000</f>
        <v>53.399006262</v>
      </c>
      <c r="E9" s="6">
        <f xml:space="preserve"> (('augjul cfs'!$B9*31) + ('augjul cfs'!$C9*30) + ('augjul cfs'!$D9*31) + ('augjul cfs'!$E9*30)) * 1.983471 / 1000</f>
        <v>114.92627668199999</v>
      </c>
      <c r="F9" s="6">
        <f xml:space="preserve"> (('augjul cfs'!$B9*31) + ('augjul cfs'!$C9*30) + ('augjul cfs'!$D9*31) + ('augjul cfs'!$E9*30) + ('augjul cfs'!$F9*31)) * 1.983471 / 1000</f>
        <v>178.25850571200002</v>
      </c>
      <c r="G9" s="6">
        <f xml:space="preserve"> 'augjul cfs'!$G9*31*1.983471/1000</f>
        <v>84.545451374999999</v>
      </c>
      <c r="H9" s="6">
        <f xml:space="preserve"> ('augjul cfs'!$G9*31 + 'augjul cfs'!$H9*28)*1.983471/1000</f>
        <v>142.58181283499999</v>
      </c>
      <c r="I9" s="6">
        <f xml:space="preserve"> ('augjul cfs'!$G9*31 + 'augjul cfs'!$H9*28 + 'augjul cfs'!$I9*31)*1.983471/1000</f>
        <v>232.35371029499998</v>
      </c>
      <c r="J9" s="6">
        <f xml:space="preserve"> ('augjul cfs'!$G9*31 + 'augjul cfs'!$H9*28 + 'augjul cfs'!$I9*31 + 'augjul cfs'!$J9*30)*1.983471/1000</f>
        <v>342.43635079499995</v>
      </c>
      <c r="K9" s="6">
        <f xml:space="preserve"> ('augjul cfs'!$G9*31 + 'augjul cfs'!$H9*28 + 'augjul cfs'!$I9*31 + 'augjul cfs'!$J9*30 + 'augjul cfs'!$K9*31)*1.983471/1000</f>
        <v>478.32394900499997</v>
      </c>
      <c r="L9" s="6">
        <f xml:space="preserve"> ('augjul cfs'!$G9*31 + 'augjul cfs'!$H9*28 + 'augjul cfs'!$I9*31 + 'augjul cfs'!$J9*30 + 'augjul cfs'!$K9*31 + 'augjul cfs'!$L9*30)*1.983471/1000</f>
        <v>653.861132505</v>
      </c>
      <c r="M9" s="6">
        <f xml:space="preserve"> ('augjul cfs'!$G9*31 + 'augjul cfs'!$H9*28 + 'augjul cfs'!$I9*31 + 'augjul cfs'!$J9*30 + 'augjul cfs'!$K9*31 + 'augjul cfs'!$L9*30 + 'augjul cfs'!$M9*31)*1.983471/1000</f>
        <v>705.51071734499999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894.37087555200003</v>
      </c>
      <c r="O9" s="22" t="s">
        <v>63</v>
      </c>
    </row>
    <row r="10" spans="1:15" x14ac:dyDescent="0.2">
      <c r="A10" t="s">
        <v>35</v>
      </c>
      <c r="B10" s="6">
        <f>'augjul cfs'!B10*31*1.983471/1000</f>
        <v>23.672726384999997</v>
      </c>
      <c r="C10" s="6">
        <f xml:space="preserve"> (('augjul cfs'!B10*31) + ('augjul cfs'!C10*30)) * 1.983471 / 1000</f>
        <v>46.046279264999995</v>
      </c>
      <c r="D10" s="6">
        <f xml:space="preserve"> (('augjul cfs'!$B10*31) + ('augjul cfs'!$C10*30) + ('augjul cfs'!$D10*31)) * 1.983471 / 1000</f>
        <v>66.644625599999998</v>
      </c>
      <c r="E10" s="6">
        <f xml:space="preserve"> (('augjul cfs'!$B10*31) + ('augjul cfs'!$C10*30) + ('augjul cfs'!$D10*31) + ('augjul cfs'!$E10*30)) * 1.983471 / 1000</f>
        <v>88.066112399999994</v>
      </c>
      <c r="F10" s="6">
        <f xml:space="preserve"> (('augjul cfs'!$B10*31) + ('augjul cfs'!$C10*30) + ('augjul cfs'!$D10*31) + ('augjul cfs'!$E10*30) + ('augjul cfs'!$F10*31)) * 1.983471 / 1000</f>
        <v>174.14875380000001</v>
      </c>
      <c r="G10" s="6">
        <f xml:space="preserve"> 'augjul cfs'!$G10*31*1.983471/1000</f>
        <v>119.90082194999999</v>
      </c>
      <c r="H10" s="6">
        <f xml:space="preserve"> ('augjul cfs'!$G10*31 + 'augjul cfs'!$H10*28)*1.983471/1000</f>
        <v>160.99834106999998</v>
      </c>
      <c r="I10" s="6">
        <f xml:space="preserve"> ('augjul cfs'!$G10*31 + 'augjul cfs'!$H10*28 + 'augjul cfs'!$I10*31)*1.983471/1000</f>
        <v>227.097512145</v>
      </c>
      <c r="J10" s="6">
        <f xml:space="preserve"> ('augjul cfs'!$G10*31 + 'augjul cfs'!$H10*28 + 'augjul cfs'!$I10*31 + 'augjul cfs'!$J10*30)*1.983471/1000</f>
        <v>286.60164214499997</v>
      </c>
      <c r="K10" s="6">
        <f xml:space="preserve"> ('augjul cfs'!$G10*31 + 'augjul cfs'!$H10*28 + 'augjul cfs'!$I10*31 + 'augjul cfs'!$J10*30 + 'augjul cfs'!$K10*31)*1.983471/1000</f>
        <v>317.96031865500004</v>
      </c>
      <c r="L10" s="6">
        <f xml:space="preserve"> ('augjul cfs'!$G10*31 + 'augjul cfs'!$H10*28 + 'augjul cfs'!$I10*31 + 'augjul cfs'!$J10*30 + 'augjul cfs'!$K10*31 + 'augjul cfs'!$L10*30)*1.983471/1000</f>
        <v>344.618168895</v>
      </c>
      <c r="M10" s="6">
        <f xml:space="preserve"> ('augjul cfs'!$G10*31 + 'augjul cfs'!$H10*28 + 'augjul cfs'!$I10*31 + 'augjul cfs'!$J10*30 + 'augjul cfs'!$K10*31 + 'augjul cfs'!$L10*30 + 'augjul cfs'!$M10*31)*1.983471/1000</f>
        <v>362.14213517999997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518.50312105199998</v>
      </c>
      <c r="O10" s="22" t="s">
        <v>35</v>
      </c>
    </row>
    <row r="11" spans="1:15" x14ac:dyDescent="0.2">
      <c r="A11" t="s">
        <v>72</v>
      </c>
      <c r="B11" s="6">
        <f>'augjul cfs'!B11*31*1.983471/1000</f>
        <v>14.572561437000001</v>
      </c>
      <c r="C11" s="6">
        <f xml:space="preserve"> (('augjul cfs'!B11*31) + ('augjul cfs'!C11*30)) * 1.983471 / 1000</f>
        <v>28.258511337000002</v>
      </c>
      <c r="D11" s="6">
        <f xml:space="preserve"> (('augjul cfs'!$B11*31) + ('augjul cfs'!$C11*30) + ('augjul cfs'!$D11*31)) * 1.983471 / 1000</f>
        <v>54.083303757000003</v>
      </c>
      <c r="E11" s="6">
        <f xml:space="preserve"> (('augjul cfs'!$B11*31) + ('augjul cfs'!$C11*30) + ('augjul cfs'!$D11*31) + ('augjul cfs'!$E11*30)) * 1.983471 / 1000</f>
        <v>140.06677160699999</v>
      </c>
      <c r="F11" s="6">
        <f xml:space="preserve"> (('augjul cfs'!$B11*31) + ('augjul cfs'!$C11*30) + ('augjul cfs'!$D11*31) + ('augjul cfs'!$E11*30) + ('augjul cfs'!$F11*31)) * 1.983471 / 1000</f>
        <v>260.58246956699998</v>
      </c>
      <c r="G11" s="6">
        <f xml:space="preserve"> 'augjul cfs'!$G11*31*1.983471/1000</f>
        <v>81.778509330000006</v>
      </c>
      <c r="H11" s="6">
        <f xml:space="preserve"> ('augjul cfs'!$G11*31 + 'augjul cfs'!$H11*28)*1.983471/1000</f>
        <v>184.63338150600001</v>
      </c>
      <c r="I11" s="6">
        <f xml:space="preserve"> ('augjul cfs'!$G11*31 + 'augjul cfs'!$H11*28 + 'augjul cfs'!$I11*31)*1.983471/1000</f>
        <v>244.89123048599998</v>
      </c>
      <c r="J11" s="6">
        <f xml:space="preserve"> ('augjul cfs'!$G11*31 + 'augjul cfs'!$H11*28 + 'augjul cfs'!$I11*31 + 'augjul cfs'!$J11*30)*1.983471/1000</f>
        <v>350.57056536599998</v>
      </c>
      <c r="K11" s="6">
        <f xml:space="preserve"> ('augjul cfs'!$G11*31 + 'augjul cfs'!$H11*28 + 'augjul cfs'!$I11*31 + 'augjul cfs'!$J11*30 + 'augjul cfs'!$K11*31)*1.983471/1000</f>
        <v>438.12890919</v>
      </c>
      <c r="L11" s="6">
        <f xml:space="preserve"> ('augjul cfs'!$G11*31 + 'augjul cfs'!$H11*28 + 'augjul cfs'!$I11*31 + 'augjul cfs'!$J11*30 + 'augjul cfs'!$K11*31 + 'augjul cfs'!$L11*30)*1.983471/1000</f>
        <v>494.18179965000002</v>
      </c>
      <c r="M11" s="6">
        <f xml:space="preserve"> ('augjul cfs'!$G11*31 + 'augjul cfs'!$H11*28 + 'augjul cfs'!$I11*31 + 'augjul cfs'!$J11*30 + 'augjul cfs'!$K11*31 + 'augjul cfs'!$L11*30 + 'augjul cfs'!$M11*31)*1.983471/1000</f>
        <v>519.63766646400006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782.36426818200005</v>
      </c>
      <c r="O11" s="22" t="s">
        <v>72</v>
      </c>
    </row>
    <row r="12" spans="1:15" x14ac:dyDescent="0.2">
      <c r="A12" t="s">
        <v>76</v>
      </c>
      <c r="B12" s="6">
        <f>'augjul cfs'!B12*31*1.983471/1000</f>
        <v>16.478677068</v>
      </c>
      <c r="C12" s="6">
        <f xml:space="preserve"> (('augjul cfs'!B12*31) + ('augjul cfs'!C12*30)) * 1.983471 / 1000</f>
        <v>30.402643488000002</v>
      </c>
      <c r="D12" s="6">
        <f xml:space="preserve"> (('augjul cfs'!$B12*31) + ('augjul cfs'!$C12*30) + ('augjul cfs'!$D12*31)) * 1.983471 / 1000</f>
        <v>47.557684166999998</v>
      </c>
      <c r="E12" s="6">
        <f xml:space="preserve"> (('augjul cfs'!$B12*31) + ('augjul cfs'!$C12*30) + ('augjul cfs'!$D12*31) + ('augjul cfs'!$E12*30)) * 1.983471 / 1000</f>
        <v>69.990741177000004</v>
      </c>
      <c r="F12" s="6">
        <f xml:space="preserve"> (('augjul cfs'!$B12*31) + ('augjul cfs'!$C12*30) + ('augjul cfs'!$D12*31) + ('augjul cfs'!$E12*30) + ('augjul cfs'!$F12*31)) * 1.983471 / 1000</f>
        <v>104.60826054</v>
      </c>
      <c r="G12" s="6">
        <f xml:space="preserve"> 'augjul cfs'!$G12*31*1.983471/1000</f>
        <v>177.51470408699998</v>
      </c>
      <c r="H12" s="6">
        <f xml:space="preserve"> ('augjul cfs'!$G12*31 + 'augjul cfs'!$H12*29)*1.983471/1000</f>
        <v>254.189742534</v>
      </c>
      <c r="I12" s="6">
        <f xml:space="preserve"> ('augjul cfs'!$G12*31 + 'augjul cfs'!$H12*29 + 'augjul cfs'!$I12*31)*1.983471/1000</f>
        <v>329.32759095599999</v>
      </c>
      <c r="J12" s="6">
        <f xml:space="preserve"> ('augjul cfs'!$G12*31 + 'augjul cfs'!$H12*29 + 'augjul cfs'!$I12*31 + 'augjul cfs'!$J12*30)*1.983471/1000</f>
        <v>433.28130606600001</v>
      </c>
      <c r="K12" s="6">
        <f xml:space="preserve"> ('augjul cfs'!$G12*31 + 'augjul cfs'!$H12*29 + 'augjul cfs'!$I12*31 + 'augjul cfs'!$J12*30 + 'augjul cfs'!$K12*31)*1.983471/1000</f>
        <v>529.69386443400003</v>
      </c>
      <c r="L12" s="6">
        <f xml:space="preserve"> ('augjul cfs'!$G12*31 + 'augjul cfs'!$H12*29 + 'augjul cfs'!$I12*31 + 'augjul cfs'!$J12*30 + 'augjul cfs'!$K12*31 + 'augjul cfs'!$L12*30)*1.983471/1000</f>
        <v>585.33022598399998</v>
      </c>
      <c r="M12" s="6">
        <f xml:space="preserve"> ('augjul cfs'!$G12*31 + 'augjul cfs'!$H12*29 + 'augjul cfs'!$I12*31 + 'augjul cfs'!$J12*30 + 'augjul cfs'!$K12*31 + 'augjul cfs'!$L12*30 + 'augjul cfs'!$M12*31)*1.983471/1000</f>
        <v>609.67931597999996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716.69352684299997</v>
      </c>
      <c r="O12" s="22" t="s">
        <v>76</v>
      </c>
    </row>
    <row r="13" spans="1:15" x14ac:dyDescent="0.2">
      <c r="A13" t="s">
        <v>79</v>
      </c>
      <c r="B13" s="6">
        <f>'augjul cfs'!B13*31*1.983471/1000</f>
        <v>17.278015880999998</v>
      </c>
      <c r="C13" s="6">
        <f xml:space="preserve"> (('augjul cfs'!B13*31) + ('augjul cfs'!C13*30)) * 1.983471 / 1000</f>
        <v>32.808593811000001</v>
      </c>
      <c r="D13" s="6">
        <f xml:space="preserve"> (('augjul cfs'!$B13*31) + ('augjul cfs'!$C13*30) + ('augjul cfs'!$D13*31)) * 1.983471 / 1000</f>
        <v>46.397353631999998</v>
      </c>
      <c r="E13" s="6">
        <f xml:space="preserve"> (('augjul cfs'!$B13*31) + ('augjul cfs'!$C13*30) + ('augjul cfs'!$D13*31) + ('augjul cfs'!$E13*30)) * 1.983471 / 1000</f>
        <v>59.012229192</v>
      </c>
      <c r="F13" s="6">
        <f xml:space="preserve"> (('augjul cfs'!$B13*31) + ('augjul cfs'!$C13*30) + ('augjul cfs'!$D13*31) + ('augjul cfs'!$E13*30) + ('augjul cfs'!$F13*31)) * 1.983471 / 1000</f>
        <v>78.934211915999995</v>
      </c>
      <c r="G13" s="6">
        <f xml:space="preserve"> 'augjul cfs'!$G13*31*1.983471/1000</f>
        <v>15.986776260000001</v>
      </c>
      <c r="H13" s="6">
        <f xml:space="preserve"> ('augjul cfs'!$G13*31 + 'augjul cfs'!$H13*28)*1.983471/1000</f>
        <v>50.697518760000001</v>
      </c>
      <c r="I13" s="6">
        <f xml:space="preserve"> ('augjul cfs'!$G13*31 + 'augjul cfs'!$H13*28 + 'augjul cfs'!$I13*31)*1.983471/1000</f>
        <v>146.86412672399999</v>
      </c>
      <c r="J13" s="6">
        <f xml:space="preserve"> ('augjul cfs'!$G13*31 + 'augjul cfs'!$H13*28 + 'augjul cfs'!$I13*31 + 'augjul cfs'!$J13*30)*1.983471/1000</f>
        <v>310.55998835399998</v>
      </c>
      <c r="K13" s="6">
        <f xml:space="preserve"> ('augjul cfs'!$G13*31 + 'augjul cfs'!$H13*28 + 'augjul cfs'!$I13*31 + 'augjul cfs'!$J13*30 + 'augjul cfs'!$K13*31)*1.983471/1000</f>
        <v>447.98477658900003</v>
      </c>
      <c r="L13" s="6">
        <f xml:space="preserve"> ('augjul cfs'!$G13*31 + 'augjul cfs'!$H13*28 + 'augjul cfs'!$I13*31 + 'augjul cfs'!$J13*30 + 'augjul cfs'!$K13*31 + 'augjul cfs'!$L13*30)*1.983471/1000</f>
        <v>566.99303658899998</v>
      </c>
      <c r="M13" s="6">
        <f xml:space="preserve"> ('augjul cfs'!$G13*31 + 'augjul cfs'!$H13*28 + 'augjul cfs'!$I13*31 + 'augjul cfs'!$J13*30 + 'augjul cfs'!$K13*31 + 'augjul cfs'!$L13*30 + 'augjul cfs'!$M13*31)*1.983471/1000</f>
        <v>604.93088640600001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689.28394109400006</v>
      </c>
      <c r="O13" s="22" t="s">
        <v>79</v>
      </c>
    </row>
    <row r="14" spans="1:15" x14ac:dyDescent="0.2">
      <c r="A14" t="s">
        <v>68</v>
      </c>
      <c r="B14" s="6">
        <f>'augjul cfs'!B14*31*1.983471/1000</f>
        <v>21.090247142999999</v>
      </c>
      <c r="C14" s="6">
        <f xml:space="preserve"> (('augjul cfs'!B14*31) + ('augjul cfs'!C14*30)) * 1.983471 / 1000</f>
        <v>38.227436582999999</v>
      </c>
      <c r="D14" s="6">
        <f xml:space="preserve"> (('augjul cfs'!$B14*31) + ('augjul cfs'!$C14*30) + ('augjul cfs'!$D14*31)) * 1.983471 / 1000</f>
        <v>60.608923346999994</v>
      </c>
      <c r="E14" s="6">
        <f xml:space="preserve"> (('augjul cfs'!$B14*31) + ('augjul cfs'!$C14*30) + ('augjul cfs'!$D14*31) + ('augjul cfs'!$E14*30)) * 1.983471 / 1000</f>
        <v>156.35106851700002</v>
      </c>
      <c r="F14" s="6">
        <f xml:space="preserve"> (('augjul cfs'!$B14*31) + ('augjul cfs'!$C14*30) + ('augjul cfs'!$D14*31) + ('augjul cfs'!$E14*30) + ('augjul cfs'!$F14*31)) * 1.983471 / 1000</f>
        <v>277.23569208299995</v>
      </c>
      <c r="G14" s="6">
        <f xml:space="preserve"> 'augjul cfs'!$G14*31*1.983471/1000</f>
        <v>129.43140010499999</v>
      </c>
      <c r="H14" s="6">
        <f xml:space="preserve"> ('augjul cfs'!$G14*31 + 'augjul cfs'!$H14*28)*1.983471/1000</f>
        <v>228.23205755699999</v>
      </c>
      <c r="I14" s="6">
        <f xml:space="preserve"> ('augjul cfs'!$G14*31 + 'augjul cfs'!$H14*28 + 'augjul cfs'!$I14*31)*1.983471/1000</f>
        <v>368.17783743299998</v>
      </c>
      <c r="J14" s="6">
        <f xml:space="preserve"> ('augjul cfs'!$G14*31 + 'augjul cfs'!$H14*28 + 'augjul cfs'!$I14*31 + 'augjul cfs'!$J14*30)*1.983471/1000</f>
        <v>498.67039452299997</v>
      </c>
      <c r="K14" s="6">
        <f xml:space="preserve"> ('augjul cfs'!$G14*31 + 'augjul cfs'!$H14*28 + 'augjul cfs'!$I14*31 + 'augjul cfs'!$J14*30 + 'augjul cfs'!$K14*31)*1.983471/1000</f>
        <v>620.23138170000004</v>
      </c>
      <c r="L14" s="6">
        <f xml:space="preserve"> ('augjul cfs'!$G14*31 + 'augjul cfs'!$H14*28 + 'augjul cfs'!$I14*31 + 'augjul cfs'!$J14*30 + 'augjul cfs'!$K14*31 + 'augjul cfs'!$L14*30)*1.983471/1000</f>
        <v>688.06608990000007</v>
      </c>
      <c r="M14" s="6">
        <f xml:space="preserve"> ('augjul cfs'!$G14*31 + 'augjul cfs'!$H14*28 + 'augjul cfs'!$I14*31 + 'augjul cfs'!$J14*30 + 'augjul cfs'!$K14*31 + 'augjul cfs'!$L14*30 + 'augjul cfs'!$M14*31)*1.983471/1000</f>
        <v>717.14972517299998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992.61021071100004</v>
      </c>
      <c r="O14" s="22" t="s">
        <v>68</v>
      </c>
    </row>
    <row r="15" spans="1:15" x14ac:dyDescent="0.2">
      <c r="A15" t="s">
        <v>44</v>
      </c>
      <c r="B15" s="6">
        <f>'augjul cfs'!B15*31*1.983471/1000</f>
        <v>19.553057118000002</v>
      </c>
      <c r="C15" s="6">
        <f xml:space="preserve"> (('augjul cfs'!B15*31) + ('augjul cfs'!C15*30)) * 1.983471 / 1000</f>
        <v>36.452230038000003</v>
      </c>
      <c r="D15" s="6">
        <f xml:space="preserve"> (('augjul cfs'!$B15*31) + ('augjul cfs'!$C15*30) + ('augjul cfs'!$D15*31)) * 1.983471 / 1000</f>
        <v>53.791733520000001</v>
      </c>
      <c r="E15" s="6">
        <f xml:space="preserve"> (('augjul cfs'!$B15*31) + ('augjul cfs'!$C15*30) + ('augjul cfs'!$D15*31) + ('augjul cfs'!$E15*30)) * 1.983471 / 1000</f>
        <v>91.75536846</v>
      </c>
      <c r="F15" s="6">
        <f xml:space="preserve"> (('augjul cfs'!$B15*31) + ('augjul cfs'!$C15*30) + ('augjul cfs'!$D15*31) + ('augjul cfs'!$E15*30) + ('augjul cfs'!$F15*31)) * 1.983471 / 1000</f>
        <v>153.365944662</v>
      </c>
      <c r="G15" s="6">
        <f xml:space="preserve"> 'augjul cfs'!$G15*31*1.983471/1000</f>
        <v>50.481320420999999</v>
      </c>
      <c r="H15" s="6">
        <f xml:space="preserve"> ('augjul cfs'!$G15*31 + 'augjul cfs'!$H15*28)*1.983471/1000</f>
        <v>118.403301345</v>
      </c>
      <c r="I15" s="6">
        <f xml:space="preserve"> ('augjul cfs'!$G15*31 + 'augjul cfs'!$H15*28 + 'augjul cfs'!$I15*31)*1.983471/1000</f>
        <v>248.265114657</v>
      </c>
      <c r="J15" s="6">
        <f xml:space="preserve"> ('augjul cfs'!$G15*31 + 'augjul cfs'!$H15*28 + 'augjul cfs'!$I15*31 + 'augjul cfs'!$J15*30)*1.983471/1000</f>
        <v>333.35602055700002</v>
      </c>
      <c r="K15" s="6">
        <f xml:space="preserve"> ('augjul cfs'!$G15*31 + 'augjul cfs'!$H15*28 + 'augjul cfs'!$I15*31 + 'augjul cfs'!$J15*30 + 'augjul cfs'!$K15*31)*1.983471/1000</f>
        <v>395.58147276899996</v>
      </c>
      <c r="L15" s="6">
        <f xml:space="preserve"> ('augjul cfs'!$G15*31 + 'augjul cfs'!$H15*28 + 'augjul cfs'!$I15*31 + 'augjul cfs'!$J15*30 + 'augjul cfs'!$K15*31 + 'augjul cfs'!$L15*30)*1.983471/1000</f>
        <v>434.31866139899995</v>
      </c>
      <c r="M15" s="6">
        <f xml:space="preserve"> ('augjul cfs'!$G15*31 + 'augjul cfs'!$H15*28 + 'augjul cfs'!$I15*31 + 'augjul cfs'!$J15*30 + 'augjul cfs'!$K15*31 + 'augjul cfs'!$L15*30 + 'augjul cfs'!$M15*31)*1.983471/1000</f>
        <v>456.88461096600003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605.09353102799992</v>
      </c>
      <c r="O15" s="22" t="s">
        <v>44</v>
      </c>
    </row>
    <row r="16" spans="1:15" x14ac:dyDescent="0.2">
      <c r="A16" t="s">
        <v>31</v>
      </c>
      <c r="B16" s="6">
        <f>'augjul cfs'!B16*31*1.983471/1000</f>
        <v>16.478677068</v>
      </c>
      <c r="C16" s="6">
        <f xml:space="preserve"> (('augjul cfs'!B16*31) + ('augjul cfs'!C16*30)) * 1.983471 / 1000</f>
        <v>31.295205438</v>
      </c>
      <c r="D16" s="6">
        <f xml:space="preserve"> (('augjul cfs'!$B16*31) + ('augjul cfs'!$C16*30) + ('augjul cfs'!$D16*31)) * 1.983471 / 1000</f>
        <v>48.450246116999999</v>
      </c>
      <c r="E16" s="6">
        <f xml:space="preserve"> (('augjul cfs'!$B16*31) + ('augjul cfs'!$C16*30) + ('augjul cfs'!$D16*31) + ('augjul cfs'!$E16*30)) * 1.983471 / 1000</f>
        <v>62.612229056999993</v>
      </c>
      <c r="F16" s="6">
        <f xml:space="preserve"> (('augjul cfs'!$B16*31) + ('augjul cfs'!$C16*30) + ('augjul cfs'!$D16*31) + ('augjul cfs'!$E16*30) + ('augjul cfs'!$F16*31)) * 1.983471 / 1000</f>
        <v>110.879995842</v>
      </c>
      <c r="G16" s="6">
        <f xml:space="preserve"> 'augjul cfs'!$G16*31*1.983471/1000</f>
        <v>50.542808021999996</v>
      </c>
      <c r="H16" s="6">
        <f xml:space="preserve"> ('augjul cfs'!$G16*31 + 'augjul cfs'!$H16*29)*1.983471/1000</f>
        <v>167.654869746</v>
      </c>
      <c r="I16" s="6">
        <f xml:space="preserve"> ('augjul cfs'!$G16*31 + 'augjul cfs'!$H16*29 + 'augjul cfs'!$I16*31)*1.983471/1000</f>
        <v>291.306435357</v>
      </c>
      <c r="J16" s="6">
        <f xml:space="preserve"> ('augjul cfs'!$G16*31 + 'augjul cfs'!$H16*29 + 'augjul cfs'!$I16*31 + 'augjul cfs'!$J16*30)*1.983471/1000</f>
        <v>362.77089548700002</v>
      </c>
      <c r="K16" s="6">
        <f xml:space="preserve"> ('augjul cfs'!$G16*31 + 'augjul cfs'!$H16*29 + 'augjul cfs'!$I16*31 + 'augjul cfs'!$J16*30 + 'augjul cfs'!$K16*31)*1.983471/1000</f>
        <v>408.14874502500004</v>
      </c>
      <c r="L16" s="6">
        <f xml:space="preserve"> ('augjul cfs'!$G16*31 + 'augjul cfs'!$H16*29 + 'augjul cfs'!$I16*31 + 'augjul cfs'!$J16*30 + 'augjul cfs'!$K16*31 + 'augjul cfs'!$L16*30)*1.983471/1000</f>
        <v>428.618165745</v>
      </c>
      <c r="M16" s="6">
        <f xml:space="preserve"> ('augjul cfs'!$G16*31 + 'augjul cfs'!$H16*29 + 'augjul cfs'!$I16*31 + 'augjul cfs'!$J16*30 + 'augjul cfs'!$K16*31 + 'augjul cfs'!$L16*30 + 'augjul cfs'!$M16*31)*1.983471/1000</f>
        <v>445.34279321699995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556.03435931399997</v>
      </c>
      <c r="O16" s="22" t="s">
        <v>31</v>
      </c>
    </row>
    <row r="17" spans="1:15" x14ac:dyDescent="0.2">
      <c r="A17" t="s">
        <v>29</v>
      </c>
      <c r="B17" s="6">
        <f>'augjul cfs'!B17*31*1.983471/1000</f>
        <v>14.326611032999999</v>
      </c>
      <c r="C17" s="6">
        <f xml:space="preserve"> (('augjul cfs'!B17*31) + ('augjul cfs'!C17*30)) * 1.983471 / 1000</f>
        <v>31.106775692999999</v>
      </c>
      <c r="D17" s="6">
        <f xml:space="preserve"> (('augjul cfs'!$B17*31) + ('augjul cfs'!$C17*30) + ('augjul cfs'!$D17*31)) * 1.983471 / 1000</f>
        <v>49.061155184999997</v>
      </c>
      <c r="E17" s="6">
        <f xml:space="preserve"> (('augjul cfs'!$B17*31) + ('augjul cfs'!$C17*30) + ('augjul cfs'!$D17*31) + ('augjul cfs'!$E17*30)) * 1.983471 / 1000</f>
        <v>89.940492495000001</v>
      </c>
      <c r="F17" s="6">
        <f xml:space="preserve"> (('augjul cfs'!$B17*31) + ('augjul cfs'!$C17*30) + ('augjul cfs'!$D17*31) + ('augjul cfs'!$E17*30) + ('augjul cfs'!$F17*31)) * 1.983471 / 1000</f>
        <v>143.31173016299999</v>
      </c>
      <c r="G17" s="6">
        <f xml:space="preserve"> 'augjul cfs'!$G17*31*1.983471/1000</f>
        <v>72.247931175000005</v>
      </c>
      <c r="H17" s="6">
        <f xml:space="preserve"> ('augjul cfs'!$G17*31 + 'augjul cfs'!$H17*28)*1.983471/1000</f>
        <v>116.01123531899999</v>
      </c>
      <c r="I17" s="6">
        <f xml:space="preserve"> ('augjul cfs'!$G17*31 + 'augjul cfs'!$H17*28 + 'augjul cfs'!$I17*31)*1.983471/1000</f>
        <v>150.07536627299999</v>
      </c>
      <c r="J17" s="6">
        <f xml:space="preserve"> ('augjul cfs'!$G17*31 + 'augjul cfs'!$H17*28 + 'augjul cfs'!$I17*31 + 'augjul cfs'!$J17*30)*1.983471/1000</f>
        <v>186.61090209300002</v>
      </c>
      <c r="K17" s="6">
        <f xml:space="preserve"> ('augjul cfs'!$G17*31 + 'augjul cfs'!$H17*28 + 'augjul cfs'!$I17*31 + 'augjul cfs'!$J17*30 + 'augjul cfs'!$K17*31)*1.983471/1000</f>
        <v>245.45453625000002</v>
      </c>
      <c r="L17" s="6">
        <f xml:space="preserve"> ('augjul cfs'!$G17*31 + 'augjul cfs'!$H17*28 + 'augjul cfs'!$I17*31 + 'augjul cfs'!$J17*30 + 'augjul cfs'!$K17*31 + 'augjul cfs'!$L17*30)*1.983471/1000</f>
        <v>286.09585704</v>
      </c>
      <c r="M17" s="6">
        <f xml:space="preserve"> ('augjul cfs'!$G17*31 + 'augjul cfs'!$H17*28 + 'augjul cfs'!$I17*31 + 'augjul cfs'!$J17*30 + 'augjul cfs'!$K17*31 + 'augjul cfs'!$L17*30 + 'augjul cfs'!$M17*31)*1.983471/1000</f>
        <v>308.04693059699997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455.521966389</v>
      </c>
      <c r="O17" s="22" t="s">
        <v>29</v>
      </c>
    </row>
    <row r="18" spans="1:15" x14ac:dyDescent="0.2">
      <c r="A18" t="s">
        <v>58</v>
      </c>
      <c r="B18" s="6">
        <f>'augjul cfs'!B18*31*1.983471/1000</f>
        <v>16.109751461999998</v>
      </c>
      <c r="C18" s="6">
        <f xml:space="preserve"> (('augjul cfs'!B18*31) + ('augjul cfs'!C18*30)) * 1.983471 / 1000</f>
        <v>35.270081321999996</v>
      </c>
      <c r="D18" s="6">
        <f xml:space="preserve"> (('augjul cfs'!$B18*31) + ('augjul cfs'!$C18*30) + ('augjul cfs'!$D18*31)) * 1.983471 / 1000</f>
        <v>55.130576444999996</v>
      </c>
      <c r="E18" s="6">
        <f xml:space="preserve"> (('augjul cfs'!$B18*31) + ('augjul cfs'!$C18*30) + ('augjul cfs'!$D18*31) + ('augjul cfs'!$E18*30)) * 1.983471 / 1000</f>
        <v>141.41156494499998</v>
      </c>
      <c r="F18" s="6">
        <f xml:space="preserve"> (('augjul cfs'!$B18*31) + ('augjul cfs'!$C18*30) + ('augjul cfs'!$D18*31) + ('augjul cfs'!$E18*30) + ('augjul cfs'!$F18*31)) * 1.983471 / 1000</f>
        <v>278.95932838199997</v>
      </c>
      <c r="G18" s="6">
        <f xml:space="preserve"> 'augjul cfs'!$G18*31*1.983471/1000</f>
        <v>82.639335743999993</v>
      </c>
      <c r="H18" s="6">
        <f xml:space="preserve"> ('augjul cfs'!$G18*31 + 'augjul cfs'!$H18*28)*1.983471/1000</f>
        <v>152.28296949599999</v>
      </c>
      <c r="I18" s="6">
        <f xml:space="preserve"> ('augjul cfs'!$G18*31 + 'augjul cfs'!$H18*28 + 'augjul cfs'!$I18*31)*1.983471/1000</f>
        <v>200.73519908399999</v>
      </c>
      <c r="J18" s="6">
        <f xml:space="preserve"> ('augjul cfs'!$G18*31 + 'augjul cfs'!$H18*28 + 'augjul cfs'!$I18*31 + 'augjul cfs'!$J18*30)*1.983471/1000</f>
        <v>247.62445352400002</v>
      </c>
      <c r="K18" s="6">
        <f xml:space="preserve"> ('augjul cfs'!$G18*31 + 'augjul cfs'!$H18*28 + 'augjul cfs'!$I18*31 + 'augjul cfs'!$J18*30 + 'augjul cfs'!$K18*31)*1.983471/1000</f>
        <v>330.57122727299998</v>
      </c>
      <c r="L18" s="6">
        <f xml:space="preserve"> ('augjul cfs'!$G18*31 + 'augjul cfs'!$H18*28 + 'augjul cfs'!$I18*31 + 'augjul cfs'!$J18*30 + 'augjul cfs'!$K18*31 + 'augjul cfs'!$L18*30)*1.983471/1000</f>
        <v>392.15800182299995</v>
      </c>
      <c r="M18" s="6">
        <f xml:space="preserve"> ('augjul cfs'!$G18*31 + 'augjul cfs'!$H18*28 + 'augjul cfs'!$I18*31 + 'augjul cfs'!$J18*30 + 'augjul cfs'!$K18*31 + 'augjul cfs'!$L18*30 + 'augjul cfs'!$M18*31)*1.983471/1000</f>
        <v>420.688248687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697.03137881999999</v>
      </c>
      <c r="O18" s="22" t="s">
        <v>58</v>
      </c>
    </row>
    <row r="19" spans="1:15" x14ac:dyDescent="0.2">
      <c r="A19" t="s">
        <v>61</v>
      </c>
      <c r="B19" s="6">
        <f>'augjul cfs'!B19*31*1.983471/1000</f>
        <v>18.015867093000001</v>
      </c>
      <c r="C19" s="6">
        <f xml:space="preserve"> (('augjul cfs'!B19*31) + ('augjul cfs'!C19*30)) * 1.983471 / 1000</f>
        <v>32.653883073000003</v>
      </c>
      <c r="D19" s="6">
        <f xml:space="preserve"> (('augjul cfs'!$B19*31) + ('augjul cfs'!$C19*30) + ('augjul cfs'!$D19*31)) * 1.983471 / 1000</f>
        <v>47.595370115999998</v>
      </c>
      <c r="E19" s="6">
        <f xml:space="preserve"> (('augjul cfs'!$B19*31) + ('augjul cfs'!$C19*30) + ('augjul cfs'!$D19*31) + ('augjul cfs'!$E19*30)) * 1.983471 / 1000</f>
        <v>216.111066276</v>
      </c>
      <c r="F19" s="6">
        <f xml:space="preserve"> (('augjul cfs'!$B19*31) + ('augjul cfs'!$C19*30) + ('augjul cfs'!$D19*31) + ('augjul cfs'!$E19*30) + ('augjul cfs'!$F19*31)) * 1.983471 / 1000</f>
        <v>497.41684085099996</v>
      </c>
      <c r="G19" s="6">
        <f xml:space="preserve"> 'augjul cfs'!$G19*31*1.983471/1000</f>
        <v>169.89024156299999</v>
      </c>
      <c r="H19" s="6">
        <f xml:space="preserve"> ('augjul cfs'!$G19*31 + 'augjul cfs'!$H19*28)*1.983471/1000</f>
        <v>278.909741607</v>
      </c>
      <c r="I19" s="6">
        <f xml:space="preserve"> ('augjul cfs'!$G19*31 + 'augjul cfs'!$H19*28 + 'augjul cfs'!$I19*31)*1.983471/1000</f>
        <v>357.55238328600001</v>
      </c>
      <c r="J19" s="6">
        <f xml:space="preserve"> ('augjul cfs'!$G19*31 + 'augjul cfs'!$H19*28 + 'augjul cfs'!$I19*31 + 'augjul cfs'!$J19*30)*1.983471/1000</f>
        <v>471.502792236</v>
      </c>
      <c r="K19" s="6">
        <f xml:space="preserve"> ('augjul cfs'!$G19*31 + 'augjul cfs'!$H19*28 + 'augjul cfs'!$I19*31 + 'augjul cfs'!$J19*30 + 'augjul cfs'!$K19*31)*1.983471/1000</f>
        <v>549.96097111199992</v>
      </c>
      <c r="L19" s="6">
        <f xml:space="preserve"> ('augjul cfs'!$G19*31 + 'augjul cfs'!$H19*28 + 'augjul cfs'!$I19*31 + 'augjul cfs'!$J19*30 + 'augjul cfs'!$K19*31 + 'augjul cfs'!$L19*30)*1.983471/1000</f>
        <v>646.35766171199998</v>
      </c>
      <c r="M19" s="6">
        <f xml:space="preserve"> ('augjul cfs'!$G19*31 + 'augjul cfs'!$H19*28 + 'augjul cfs'!$I19*31 + 'augjul cfs'!$J19*30 + 'augjul cfs'!$K19*31 + 'augjul cfs'!$L19*30 + 'augjul cfs'!$M19*31)*1.983471/1000</f>
        <v>693.51865167899996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1205.2958225700002</v>
      </c>
      <c r="O19" s="22" t="s">
        <v>61</v>
      </c>
    </row>
    <row r="20" spans="1:15" x14ac:dyDescent="0.2">
      <c r="A20" t="s">
        <v>83</v>
      </c>
      <c r="B20" s="6">
        <f>'augjul cfs'!B20*31*1.983471/1000</f>
        <v>26.009255223</v>
      </c>
      <c r="C20" s="6">
        <f xml:space="preserve"> (('augjul cfs'!B20*31) + ('augjul cfs'!C20*30)) * 1.983471 / 1000</f>
        <v>47.014213112999997</v>
      </c>
      <c r="D20" s="6">
        <f xml:space="preserve"> (('augjul cfs'!$B20*31) + ('augjul cfs'!$C20*30) + ('augjul cfs'!$D20*31)) * 1.983471 / 1000</f>
        <v>83.107434899999987</v>
      </c>
      <c r="E20" s="6">
        <f xml:space="preserve"> (('augjul cfs'!$B20*31) + ('augjul cfs'!$C20*30) + ('augjul cfs'!$D20*31) + ('augjul cfs'!$E20*30)) * 1.983471 / 1000</f>
        <v>141.06445751999999</v>
      </c>
      <c r="F20" s="6">
        <f xml:space="preserve"> (('augjul cfs'!$B20*31) + ('augjul cfs'!$C20*30) + ('augjul cfs'!$D20*31) + ('augjul cfs'!$E20*30) + ('augjul cfs'!$F20*31)) * 1.983471 / 1000</f>
        <v>172.97652243900001</v>
      </c>
      <c r="G20" s="6">
        <f xml:space="preserve"> 'augjul cfs'!$G20*31*1.983471/1000</f>
        <v>45.992725548000003</v>
      </c>
      <c r="H20" s="6">
        <f xml:space="preserve"> ('augjul cfs'!$G20*31 + 'augjul cfs'!$H20*29)*1.983471/1000</f>
        <v>100.52231028</v>
      </c>
      <c r="I20" s="6">
        <f xml:space="preserve"> ('augjul cfs'!$G20*31 + 'augjul cfs'!$H20*29 + 'augjul cfs'!$I20*31)*1.983471/1000</f>
        <v>157.152390801</v>
      </c>
      <c r="J20" s="6">
        <f xml:space="preserve"> ('augjul cfs'!$G20*31 + 'augjul cfs'!$H20*29 + 'augjul cfs'!$I20*31 + 'augjul cfs'!$J20*30)*1.983471/1000</f>
        <v>222.01189250100001</v>
      </c>
      <c r="K20" s="6">
        <f xml:space="preserve"> ('augjul cfs'!$G20*31 + 'augjul cfs'!$H20*29 + 'augjul cfs'!$I20*31 + 'augjul cfs'!$J20*30 + 'augjul cfs'!$K20*31)*1.983471/1000</f>
        <v>278.33453501700001</v>
      </c>
      <c r="L20" s="6">
        <f xml:space="preserve"> ('augjul cfs'!$G20*31 + 'augjul cfs'!$H20*29 + 'augjul cfs'!$I20*31 + 'augjul cfs'!$J20*30 + 'augjul cfs'!$K20*31 + 'augjul cfs'!$L20*30)*1.983471/1000</f>
        <v>312.48990563699999</v>
      </c>
      <c r="M20" s="6">
        <f xml:space="preserve"> ('augjul cfs'!$G20*31 + 'augjul cfs'!$H20*29 + 'augjul cfs'!$I20*31 + 'augjul cfs'!$J20*30 + 'augjul cfs'!$K20*31 + 'augjul cfs'!$L20*30 + 'augjul cfs'!$M20*31)*1.983471/1000</f>
        <v>332.90378916899999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490.516345242</v>
      </c>
      <c r="O20" s="22" t="s">
        <v>83</v>
      </c>
    </row>
    <row r="21" spans="1:15" x14ac:dyDescent="0.2">
      <c r="A21" t="s">
        <v>81</v>
      </c>
      <c r="B21" s="6">
        <f>'augjul cfs'!B21*31*1.983471/1000</f>
        <v>16.417189467</v>
      </c>
      <c r="C21" s="6">
        <f xml:space="preserve"> (('augjul cfs'!B21*31) + ('augjul cfs'!C21*30)) * 1.983471 / 1000</f>
        <v>31.650246747000001</v>
      </c>
      <c r="D21" s="6">
        <f xml:space="preserve"> (('augjul cfs'!$B21*31) + ('augjul cfs'!$C21*30) + ('augjul cfs'!$D21*31)) * 1.983471 / 1000</f>
        <v>46.776196593000002</v>
      </c>
      <c r="E21" s="6">
        <f xml:space="preserve"> (('augjul cfs'!$B21*31) + ('augjul cfs'!$C21*30) + ('augjul cfs'!$D21*31) + ('augjul cfs'!$E21*30)) * 1.983471 / 1000</f>
        <v>69.030741212999999</v>
      </c>
      <c r="F21" s="6">
        <f xml:space="preserve"> (('augjul cfs'!$B21*31) + ('augjul cfs'!$C21*30) + ('augjul cfs'!$D21*31) + ('augjul cfs'!$E21*30) + ('augjul cfs'!$F21*31)) * 1.983471 / 1000</f>
        <v>93.502806410999995</v>
      </c>
      <c r="G21" s="6">
        <f xml:space="preserve"> 'augjul cfs'!$G21*31*1.983471/1000</f>
        <v>64.930906656000005</v>
      </c>
      <c r="H21" s="6">
        <f xml:space="preserve"> ('augjul cfs'!$G21*31 + 'augjul cfs'!$H21*28)*1.983471/1000</f>
        <v>182.00329896</v>
      </c>
      <c r="I21" s="6">
        <f xml:space="preserve"> ('augjul cfs'!$G21*31 + 'augjul cfs'!$H21*28 + 'augjul cfs'!$I21*31)*1.983471/1000</f>
        <v>252.59106490799999</v>
      </c>
      <c r="J21" s="6">
        <f xml:space="preserve"> ('augjul cfs'!$G21*31 + 'augjul cfs'!$H21*28 + 'augjul cfs'!$I21*31 + 'augjul cfs'!$J21*30)*1.983471/1000</f>
        <v>355.71172219800002</v>
      </c>
      <c r="K21" s="6">
        <f xml:space="preserve"> ('augjul cfs'!$G21*31 + 'augjul cfs'!$H21*28 + 'augjul cfs'!$I21*31 + 'augjul cfs'!$J21*30 + 'augjul cfs'!$K21*31)*1.983471/1000</f>
        <v>486.43436192399997</v>
      </c>
      <c r="L21" s="6">
        <f xml:space="preserve"> ('augjul cfs'!$G21*31 + 'augjul cfs'!$H21*28 + 'augjul cfs'!$I21*31 + 'augjul cfs'!$J21*30 + 'augjul cfs'!$K21*31 + 'augjul cfs'!$L21*30)*1.983471/1000</f>
        <v>538.61948393400007</v>
      </c>
      <c r="M21" s="6">
        <f xml:space="preserve"> ('augjul cfs'!$G21*31 + 'augjul cfs'!$H21*28 + 'augjul cfs'!$I21*31 + 'augjul cfs'!$J21*30 + 'augjul cfs'!$K21*31 + 'augjul cfs'!$L21*30 + 'augjul cfs'!$M21*31)*1.983471/1000</f>
        <v>561.73882190999996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657.24691750199997</v>
      </c>
      <c r="O21" s="22" t="s">
        <v>81</v>
      </c>
    </row>
    <row r="22" spans="1:15" x14ac:dyDescent="0.2">
      <c r="A22" t="s">
        <v>62</v>
      </c>
      <c r="B22" s="6">
        <f>'augjul cfs'!B22*31*1.983471/1000</f>
        <v>17.708429087999999</v>
      </c>
      <c r="C22" s="6">
        <f xml:space="preserve"> (('augjul cfs'!B22*31) + ('augjul cfs'!C22*30)) * 1.983471 / 1000</f>
        <v>33.655535927999999</v>
      </c>
      <c r="D22" s="6">
        <f xml:space="preserve"> (('augjul cfs'!$B22*31) + ('augjul cfs'!$C22*30) + ('augjul cfs'!$D22*31)) * 1.983471 / 1000</f>
        <v>49.703799788999994</v>
      </c>
      <c r="E22" s="6">
        <f xml:space="preserve"> (('augjul cfs'!$B22*31) + ('augjul cfs'!$C22*30) + ('augjul cfs'!$D22*31) + ('augjul cfs'!$E22*30)) * 1.983471 / 1000</f>
        <v>139.61454021899999</v>
      </c>
      <c r="F22" s="6">
        <f xml:space="preserve"> (('augjul cfs'!$B22*31) + ('augjul cfs'!$C22*30) + ('augjul cfs'!$D22*31) + ('augjul cfs'!$E22*30) + ('augjul cfs'!$F22*31)) * 1.983471 / 1000</f>
        <v>327.21321087000001</v>
      </c>
      <c r="G22" s="6">
        <f xml:space="preserve"> 'augjul cfs'!$G22*31*1.983471/1000</f>
        <v>157.77718416599998</v>
      </c>
      <c r="H22" s="6">
        <f xml:space="preserve"> ('augjul cfs'!$G22*31 + 'augjul cfs'!$H22*28)*1.983471/1000</f>
        <v>236.584453938</v>
      </c>
      <c r="I22" s="6">
        <f xml:space="preserve"> ('augjul cfs'!$G22*31 + 'augjul cfs'!$H22*28 + 'augjul cfs'!$I22*31)*1.983471/1000</f>
        <v>341.29783844099995</v>
      </c>
      <c r="J22" s="6">
        <f xml:space="preserve"> ('augjul cfs'!$G22*31 + 'augjul cfs'!$H22*28 + 'augjul cfs'!$I22*31 + 'augjul cfs'!$J22*30)*1.983471/1000</f>
        <v>423.23502545100001</v>
      </c>
      <c r="K22" s="6">
        <f xml:space="preserve"> ('augjul cfs'!$G22*31 + 'augjul cfs'!$H22*28 + 'augjul cfs'!$I22*31 + 'augjul cfs'!$J22*30 + 'augjul cfs'!$K22*31)*1.983471/1000</f>
        <v>523.76725308599998</v>
      </c>
      <c r="L22" s="6">
        <f xml:space="preserve"> ('augjul cfs'!$G22*31 + 'augjul cfs'!$H22*28 + 'augjul cfs'!$I22*31 + 'augjul cfs'!$J22*30 + 'augjul cfs'!$K22*31 + 'augjul cfs'!$L22*30)*1.983471/1000</f>
        <v>594.63667191599995</v>
      </c>
      <c r="M22" s="6">
        <f xml:space="preserve"> ('augjul cfs'!$G22*31 + 'augjul cfs'!$H22*28 + 'augjul cfs'!$I22*31 + 'augjul cfs'!$J22*30 + 'augjul cfs'!$K22*31 + 'augjul cfs'!$L22*30 + 'augjul cfs'!$M22*31)*1.983471/1000</f>
        <v>631.28328211200005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969.33021158400004</v>
      </c>
      <c r="O22" s="22" t="s">
        <v>62</v>
      </c>
    </row>
    <row r="23" spans="1:15" x14ac:dyDescent="0.2">
      <c r="A23" t="s">
        <v>65</v>
      </c>
      <c r="B23" s="6">
        <f>'augjul cfs'!B23*31*1.983471/1000</f>
        <v>23.365288379999999</v>
      </c>
      <c r="C23" s="6">
        <f xml:space="preserve"> (('augjul cfs'!B23*31) + ('augjul cfs'!C23*30)) * 1.983471 / 1000</f>
        <v>44.489254529999997</v>
      </c>
      <c r="D23" s="6">
        <f xml:space="preserve"> (('augjul cfs'!$B23*31) + ('augjul cfs'!$C23*30) + ('augjul cfs'!$D23*31)) * 1.983471 / 1000</f>
        <v>72.158674980000001</v>
      </c>
      <c r="E23" s="6">
        <f xml:space="preserve"> (('augjul cfs'!$B23*31) + ('augjul cfs'!$C23*30) + ('augjul cfs'!$D23*31) + ('augjul cfs'!$E23*30)) * 1.983471 / 1000</f>
        <v>183.49090221</v>
      </c>
      <c r="F23" s="6">
        <f xml:space="preserve"> (('augjul cfs'!$B23*31) + ('augjul cfs'!$C23*30) + ('augjul cfs'!$D23*31) + ('augjul cfs'!$E23*30) + ('augjul cfs'!$F23*31)) * 1.983471 / 1000</f>
        <v>296.62808805000003</v>
      </c>
      <c r="G23" s="6">
        <f xml:space="preserve"> 'augjul cfs'!$G23*31*1.983471/1000</f>
        <v>66.099171075000001</v>
      </c>
      <c r="H23" s="6">
        <f xml:space="preserve"> ('augjul cfs'!$G23*31 + 'augjul cfs'!$H23*28)*1.983471/1000</f>
        <v>146.628093675</v>
      </c>
      <c r="I23" s="6">
        <f xml:space="preserve"> ('augjul cfs'!$G23*31 + 'augjul cfs'!$H23*28 + 'augjul cfs'!$I23*31)*1.983471/1000</f>
        <v>230.86610704500001</v>
      </c>
      <c r="J23" s="6">
        <f xml:space="preserve"> ('augjul cfs'!$G23*31 + 'augjul cfs'!$H23*28 + 'augjul cfs'!$I23*31 + 'augjul cfs'!$J23*30)*1.983471/1000</f>
        <v>324.28759114500002</v>
      </c>
      <c r="K23" s="6">
        <f xml:space="preserve"> ('augjul cfs'!$G23*31 + 'augjul cfs'!$H23*28 + 'augjul cfs'!$I23*31 + 'augjul cfs'!$J23*30 + 'augjul cfs'!$K23*31)*1.983471/1000</f>
        <v>379.07304363600002</v>
      </c>
      <c r="L23" s="6">
        <f xml:space="preserve"> ('augjul cfs'!$G23*31 + 'augjul cfs'!$H23*28 + 'augjul cfs'!$I23*31 + 'augjul cfs'!$J23*30 + 'augjul cfs'!$K23*31 + 'augjul cfs'!$L23*30)*1.983471/1000</f>
        <v>432.21023172599996</v>
      </c>
      <c r="M23" s="6">
        <f xml:space="preserve"> ('augjul cfs'!$G23*31 + 'augjul cfs'!$H23*28 + 'augjul cfs'!$I23*31 + 'augjul cfs'!$J23*30 + 'augjul cfs'!$K23*31 + 'augjul cfs'!$L23*30 + 'augjul cfs'!$M23*31)*1.983471/1000</f>
        <v>462.46213141799996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757.02344268600007</v>
      </c>
      <c r="O23" s="22" t="s">
        <v>65</v>
      </c>
    </row>
    <row r="24" spans="1:15" x14ac:dyDescent="0.2">
      <c r="A24" t="s">
        <v>42</v>
      </c>
      <c r="B24" s="6">
        <f>'augjul cfs'!B24*31*1.983471/1000</f>
        <v>23.857189188</v>
      </c>
      <c r="C24" s="6">
        <f xml:space="preserve"> (('augjul cfs'!B24*31) + ('augjul cfs'!C24*30)) * 1.983471 / 1000</f>
        <v>42.422477747999999</v>
      </c>
      <c r="D24" s="6">
        <f xml:space="preserve"> (('augjul cfs'!$B24*31) + ('augjul cfs'!$C24*30) + ('augjul cfs'!$D24*31)) * 1.983471 / 1000</f>
        <v>96.347103825000005</v>
      </c>
      <c r="E24" s="6">
        <f xml:space="preserve"> (('augjul cfs'!$B24*31) + ('augjul cfs'!$C24*30) + ('augjul cfs'!$D24*31) + ('augjul cfs'!$E24*30)) * 1.983471 / 1000</f>
        <v>181.85453863500001</v>
      </c>
      <c r="F24" s="6">
        <f xml:space="preserve"> (('augjul cfs'!$B24*31) + ('augjul cfs'!$C24*30) + ('augjul cfs'!$D24*31) + ('augjul cfs'!$E24*30) + ('augjul cfs'!$F24*31)) * 1.983471 / 1000</f>
        <v>247.40032130099999</v>
      </c>
      <c r="G24" s="6">
        <f xml:space="preserve"> 'augjul cfs'!$G24*31*1.983471/1000</f>
        <v>160.913051817</v>
      </c>
      <c r="H24" s="6">
        <f xml:space="preserve"> ('augjul cfs'!$G24*31 + 'augjul cfs'!$H24*29)*1.983471/1000</f>
        <v>268.649246124</v>
      </c>
      <c r="I24" s="6">
        <f xml:space="preserve"> ('augjul cfs'!$G24*31 + 'augjul cfs'!$H24*29 + 'augjul cfs'!$I24*31)*1.983471/1000</f>
        <v>341.32759050599998</v>
      </c>
      <c r="J24" s="6">
        <f xml:space="preserve"> ('augjul cfs'!$G24*31 + 'augjul cfs'!$H24*29 + 'augjul cfs'!$I24*31 + 'augjul cfs'!$J24*30)*1.983471/1000</f>
        <v>432.60692592599997</v>
      </c>
      <c r="K24" s="6">
        <f xml:space="preserve"> ('augjul cfs'!$G24*31 + 'augjul cfs'!$H24*29 + 'augjul cfs'!$I24*31 + 'augjul cfs'!$J24*30 + 'augjul cfs'!$K24*31)*1.983471/1000</f>
        <v>544.26840934200004</v>
      </c>
      <c r="L24" s="6">
        <f xml:space="preserve"> ('augjul cfs'!$G24*31 + 'augjul cfs'!$H24*29 + 'augjul cfs'!$I24*31 + 'augjul cfs'!$J24*30 + 'augjul cfs'!$K24*31 + 'augjul cfs'!$L24*30)*1.983471/1000</f>
        <v>651.55435573199998</v>
      </c>
      <c r="M24" s="6">
        <f xml:space="preserve"> ('augjul cfs'!$G24*31 + 'augjul cfs'!$H24*29 + 'augjul cfs'!$I24*31 + 'augjul cfs'!$J24*30 + 'augjul cfs'!$K24*31 + 'augjul cfs'!$L24*30 + 'augjul cfs'!$M24*31)*1.983471/1000</f>
        <v>691.21385837699995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942.74376630000006</v>
      </c>
      <c r="O24" s="22" t="s">
        <v>42</v>
      </c>
    </row>
    <row r="25" spans="1:15" x14ac:dyDescent="0.2">
      <c r="A25" t="s">
        <v>87</v>
      </c>
      <c r="B25" s="6">
        <f>'augjul cfs'!B25*31*1.983471/1000</f>
        <v>24.595040399999998</v>
      </c>
      <c r="C25" s="6">
        <f xml:space="preserve"> (('augjul cfs'!B25*31) + ('augjul cfs'!C25*30)) * 1.983471 / 1000</f>
        <v>46.552064369999997</v>
      </c>
      <c r="D25" s="6">
        <f xml:space="preserve"> (('augjul cfs'!$B25*31) + ('augjul cfs'!$C25*30) + ('augjul cfs'!$D25*31)) * 1.983471 / 1000</f>
        <v>71.577517976999999</v>
      </c>
      <c r="E25" s="6">
        <f xml:space="preserve"> (('augjul cfs'!$B25*31) + ('augjul cfs'!$C25*30) + ('augjul cfs'!$D25*31) + ('augjul cfs'!$E25*30)) * 1.983471 / 1000</f>
        <v>126.20230931699999</v>
      </c>
      <c r="F25" s="6">
        <f xml:space="preserve"> (('augjul cfs'!$B25*31) + ('augjul cfs'!$C25*30) + ('augjul cfs'!$D25*31) + ('augjul cfs'!$E25*30) + ('augjul cfs'!$F25*31)) * 1.983471 / 1000</f>
        <v>248.19370970099999</v>
      </c>
      <c r="G25" s="6">
        <f xml:space="preserve"> 'augjul cfs'!$G25*31*1.983471/1000</f>
        <v>40.889254665000003</v>
      </c>
      <c r="H25" s="6">
        <f xml:space="preserve"> ('augjul cfs'!$G25*31 + 'augjul cfs'!$H25*28)*1.983471/1000</f>
        <v>137.35735022099999</v>
      </c>
      <c r="I25" s="6">
        <f xml:space="preserve"> ('augjul cfs'!$G25*31 + 'augjul cfs'!$H25*28 + 'augjul cfs'!$I25*31)*1.983471/1000</f>
        <v>238.811891871</v>
      </c>
      <c r="J25" s="6">
        <f xml:space="preserve"> ('augjul cfs'!$G25*31 + 'augjul cfs'!$H25*28 + 'augjul cfs'!$I25*31 + 'augjul cfs'!$J25*30)*1.983471/1000</f>
        <v>353.00031734100003</v>
      </c>
      <c r="K25" s="6">
        <f xml:space="preserve"> ('augjul cfs'!$G25*31 + 'augjul cfs'!$H25*28 + 'augjul cfs'!$I25*31 + 'augjul cfs'!$J25*30 + 'augjul cfs'!$K25*31)*1.983471/1000</f>
        <v>502.72262577599997</v>
      </c>
      <c r="L25" s="6">
        <f xml:space="preserve"> ('augjul cfs'!$G25*31 + 'augjul cfs'!$H25*28 + 'augjul cfs'!$I25*31 + 'augjul cfs'!$J25*30 + 'augjul cfs'!$K25*31 + 'augjul cfs'!$L25*30)*1.983471/1000</f>
        <v>565.67799531599996</v>
      </c>
      <c r="M25" s="6">
        <f xml:space="preserve"> ('augjul cfs'!$G25*31 + 'augjul cfs'!$H25*28 + 'augjul cfs'!$I25*31 + 'augjul cfs'!$J25*30 + 'augjul cfs'!$K25*31 + 'augjul cfs'!$L25*30 + 'augjul cfs'!$M25*31)*1.983471/1000</f>
        <v>595.86840740699995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837.36591901199995</v>
      </c>
      <c r="O25" s="22" t="s">
        <v>87</v>
      </c>
    </row>
    <row r="26" spans="1:15" x14ac:dyDescent="0.2">
      <c r="A26" t="s">
        <v>55</v>
      </c>
      <c r="B26" s="6">
        <f>'augjul cfs'!B26*31*1.983471/1000</f>
        <v>21.766610754000002</v>
      </c>
      <c r="C26" s="6">
        <f xml:space="preserve"> (('augjul cfs'!B26*31) + ('augjul cfs'!C26*30)) * 1.983471 / 1000</f>
        <v>39.855866274</v>
      </c>
      <c r="D26" s="6">
        <f xml:space="preserve"> (('augjul cfs'!$B26*31) + ('augjul cfs'!$C26*30) + ('augjul cfs'!$D26*31)) * 1.983471 / 1000</f>
        <v>60.823138215</v>
      </c>
      <c r="E26" s="6">
        <f xml:space="preserve"> (('augjul cfs'!$B26*31) + ('augjul cfs'!$C26*30) + ('augjul cfs'!$D26*31) + ('augjul cfs'!$E26*30)) * 1.983471 / 1000</f>
        <v>95.692558395000006</v>
      </c>
      <c r="F26" s="6">
        <f xml:space="preserve"> (('augjul cfs'!$B26*31) + ('augjul cfs'!$C26*30) + ('augjul cfs'!$D26*31) + ('augjul cfs'!$E26*30) + ('augjul cfs'!$F26*31)) * 1.983471 / 1000</f>
        <v>141.008920332</v>
      </c>
      <c r="G26" s="6">
        <f xml:space="preserve"> 'augjul cfs'!$G26*31*1.983471/1000</f>
        <v>104.713384503</v>
      </c>
      <c r="H26" s="6">
        <f xml:space="preserve"> ('augjul cfs'!$G26*31 + 'augjul cfs'!$H26*28)*1.983471/1000</f>
        <v>228.22809061499999</v>
      </c>
      <c r="I26" s="6">
        <f xml:space="preserve"> ('augjul cfs'!$G26*31 + 'augjul cfs'!$H26*28 + 'augjul cfs'!$I26*31)*1.983471/1000</f>
        <v>373.70775458100002</v>
      </c>
      <c r="J26" s="6">
        <f xml:space="preserve"> ('augjul cfs'!$G26*31 + 'augjul cfs'!$H26*28 + 'augjul cfs'!$I26*31 + 'augjul cfs'!$J26*30)*1.983471/1000</f>
        <v>480.99370097100001</v>
      </c>
      <c r="K26" s="6">
        <f xml:space="preserve"> ('augjul cfs'!$G26*31 + 'augjul cfs'!$H26*28 + 'augjul cfs'!$I26*31 + 'augjul cfs'!$J26*30 + 'augjul cfs'!$K26*31)*1.983471/1000</f>
        <v>600.40262211300001</v>
      </c>
      <c r="L26" s="6">
        <f xml:space="preserve"> ('augjul cfs'!$G26*31 + 'augjul cfs'!$H26*28 + 'augjul cfs'!$I26*31 + 'augjul cfs'!$J26*30 + 'augjul cfs'!$K26*31 + 'augjul cfs'!$L26*30)*1.983471/1000</f>
        <v>718.93484907300001</v>
      </c>
      <c r="M26" s="6">
        <f xml:space="preserve"> ('augjul cfs'!$G26*31 + 'augjul cfs'!$H26*28 + 'augjul cfs'!$I26*31 + 'augjul cfs'!$J26*30 + 'augjul cfs'!$K26*31 + 'augjul cfs'!$L26*30 + 'augjul cfs'!$M26*31)*1.983471/1000</f>
        <v>768.30939267600002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913.39037897100002</v>
      </c>
      <c r="O26" s="22" t="s">
        <v>55</v>
      </c>
    </row>
    <row r="27" spans="1:15" x14ac:dyDescent="0.2">
      <c r="A27" t="s">
        <v>82</v>
      </c>
      <c r="B27" s="6">
        <f>'augjul cfs'!B27*31*1.983471/1000</f>
        <v>24.410577597</v>
      </c>
      <c r="C27" s="6">
        <f xml:space="preserve"> (('augjul cfs'!B27*31) + ('augjul cfs'!C27*30)) * 1.983471 / 1000</f>
        <v>43.927932237</v>
      </c>
      <c r="D27" s="6">
        <f xml:space="preserve"> (('augjul cfs'!$B27*31) + ('augjul cfs'!$C27*30) + ('augjul cfs'!$D27*31)) * 1.983471 / 1000</f>
        <v>157.802969289</v>
      </c>
      <c r="E27" s="6">
        <f xml:space="preserve"> (('augjul cfs'!$B27*31) + ('augjul cfs'!$C27*30) + ('augjul cfs'!$D27*31) + ('augjul cfs'!$E27*30)) * 1.983471 / 1000</f>
        <v>309.00296361900001</v>
      </c>
      <c r="F27" s="6">
        <f xml:space="preserve"> (('augjul cfs'!$B27*31) + ('augjul cfs'!$C27*30) + ('augjul cfs'!$D27*31) + ('augjul cfs'!$E27*30) + ('augjul cfs'!$F27*31)) * 1.983471 / 1000</f>
        <v>477.97089116699999</v>
      </c>
      <c r="G27" s="6">
        <f xml:space="preserve"> 'augjul cfs'!$G27*31*1.983471/1000</f>
        <v>166.81586151300002</v>
      </c>
      <c r="H27" s="6">
        <f xml:space="preserve"> ('augjul cfs'!$G27*31 + 'augjul cfs'!$H27*28)*1.983471/1000</f>
        <v>326.81850014100002</v>
      </c>
      <c r="I27" s="6">
        <f xml:space="preserve"> ('augjul cfs'!$G27*31 + 'augjul cfs'!$H27*28 + 'augjul cfs'!$I27*31)*1.983471/1000</f>
        <v>420.89452967100004</v>
      </c>
      <c r="J27" s="6">
        <f xml:space="preserve"> ('augjul cfs'!$G27*31 + 'augjul cfs'!$H27*28 + 'augjul cfs'!$I27*31 + 'augjul cfs'!$J27*30)*1.983471/1000</f>
        <v>521.39700524099999</v>
      </c>
      <c r="K27" s="6">
        <f xml:space="preserve"> ('augjul cfs'!$G27*31 + 'augjul cfs'!$H27*28 + 'augjul cfs'!$I27*31 + 'augjul cfs'!$J27*30 + 'augjul cfs'!$K27*31)*1.983471/1000</f>
        <v>612.76758032700002</v>
      </c>
      <c r="L27" s="6">
        <f xml:space="preserve"> ('augjul cfs'!$G27*31 + 'augjul cfs'!$H27*28 + 'augjul cfs'!$I27*31 + 'augjul cfs'!$J27*30 + 'augjul cfs'!$K27*31 + 'augjul cfs'!$L27*30)*1.983471/1000</f>
        <v>659.59733063700003</v>
      </c>
      <c r="M27" s="6">
        <f xml:space="preserve"> ('augjul cfs'!$G27*31 + 'augjul cfs'!$H27*28 + 'augjul cfs'!$I27*31 + 'augjul cfs'!$J27*30 + 'augjul cfs'!$K27*31 + 'augjul cfs'!$L27*30 + 'augjul cfs'!$M27*31)*1.983471/1000</f>
        <v>686.95931308199999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1163.557642317</v>
      </c>
      <c r="O27" s="22" t="s">
        <v>82</v>
      </c>
    </row>
    <row r="28" spans="1:15" x14ac:dyDescent="0.2">
      <c r="A28" t="s">
        <v>86</v>
      </c>
      <c r="B28" s="6">
        <f>'augjul cfs'!B28*31*1.983471/1000</f>
        <v>22.442974364999998</v>
      </c>
      <c r="C28" s="6">
        <f xml:space="preserve"> (('augjul cfs'!B28*31) + ('augjul cfs'!C28*30)) * 1.983471 / 1000</f>
        <v>42.555370304999997</v>
      </c>
      <c r="D28" s="6">
        <f xml:space="preserve"> (('augjul cfs'!$B28*31) + ('augjul cfs'!$C28*30) + ('augjul cfs'!$D28*31)) * 1.983471 / 1000</f>
        <v>92.114376711000006</v>
      </c>
      <c r="E28" s="6">
        <f xml:space="preserve"> (('augjul cfs'!$B28*31) + ('augjul cfs'!$C28*30) + ('augjul cfs'!$D28*31) + ('augjul cfs'!$E28*30)) * 1.983471 / 1000</f>
        <v>172.50445634100001</v>
      </c>
      <c r="F28" s="6">
        <f xml:space="preserve"> (('augjul cfs'!$B28*31) + ('augjul cfs'!$C28*30) + ('augjul cfs'!$D28*31) + ('augjul cfs'!$E28*30) + ('augjul cfs'!$F28*31)) * 1.983471 / 1000</f>
        <v>311.773872606</v>
      </c>
      <c r="G28" s="6">
        <f xml:space="preserve"> 'augjul cfs'!$G28*31*1.983471/1000</f>
        <v>71.202641957999987</v>
      </c>
      <c r="H28" s="6">
        <f xml:space="preserve"> ('augjul cfs'!$G28*31 + 'augjul cfs'!$H28*29)*1.983471/1000</f>
        <v>198.03569505300001</v>
      </c>
      <c r="I28" s="6">
        <f xml:space="preserve"> ('augjul cfs'!$G28*31 + 'augjul cfs'!$H28*29 + 'augjul cfs'!$I28*31)*1.983471/1000</f>
        <v>300.65850112199996</v>
      </c>
      <c r="J28" s="6">
        <f xml:space="preserve"> ('augjul cfs'!$G28*31 + 'augjul cfs'!$H28*29 + 'augjul cfs'!$I28*31 + 'augjul cfs'!$J28*30)*1.983471/1000</f>
        <v>433.769239932</v>
      </c>
      <c r="K28" s="6">
        <f xml:space="preserve"> ('augjul cfs'!$G28*31 + 'augjul cfs'!$H28*29 + 'augjul cfs'!$I28*31 + 'augjul cfs'!$J28*30 + 'augjul cfs'!$K28*31)*1.983471/1000</f>
        <v>551.149070241</v>
      </c>
      <c r="L28" s="6">
        <f xml:space="preserve"> ('augjul cfs'!$G28*31 + 'augjul cfs'!$H28*29 + 'augjul cfs'!$I28*31 + 'augjul cfs'!$J28*30 + 'augjul cfs'!$K28*31 + 'augjul cfs'!$L28*30)*1.983471/1000</f>
        <v>628.504439241</v>
      </c>
      <c r="M28" s="6">
        <f xml:space="preserve"> ('augjul cfs'!$G28*31 + 'augjul cfs'!$H28*29 + 'augjul cfs'!$I28*31 + 'augjul cfs'!$J28*30 + 'augjul cfs'!$K28*31 + 'augjul cfs'!$L28*30 + 'augjul cfs'!$M28*31)*1.983471/1000</f>
        <v>677.07964403099993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996.5017808130001</v>
      </c>
      <c r="O28" s="22" t="s">
        <v>86</v>
      </c>
    </row>
    <row r="29" spans="1:15" x14ac:dyDescent="0.2">
      <c r="A29" t="s">
        <v>89</v>
      </c>
      <c r="B29" s="6">
        <f>'augjul cfs'!B29*31*1.983471/1000</f>
        <v>27.116032040999997</v>
      </c>
      <c r="C29" s="6">
        <f xml:space="preserve"> (('augjul cfs'!B29*31) + ('augjul cfs'!C29*30)) * 1.983471 / 1000</f>
        <v>50.203634481000002</v>
      </c>
      <c r="D29" s="6">
        <f xml:space="preserve"> (('augjul cfs'!$B29*31) + ('augjul cfs'!$C29*30) + ('augjul cfs'!$D29*31)) * 1.983471 / 1000</f>
        <v>70.924956018000003</v>
      </c>
      <c r="E29" s="6">
        <f xml:space="preserve"> (('augjul cfs'!$B29*31) + ('augjul cfs'!$C29*30) + ('augjul cfs'!$D29*31) + ('augjul cfs'!$E29*30)) * 1.983471 / 1000</f>
        <v>91.275368478000004</v>
      </c>
      <c r="F29" s="6">
        <f xml:space="preserve"> (('augjul cfs'!$B29*31) + ('augjul cfs'!$C29*30) + ('augjul cfs'!$D29*31) + ('augjul cfs'!$E29*30) + ('augjul cfs'!$F29*31)) * 1.983471 / 1000</f>
        <v>137.75999483400003</v>
      </c>
      <c r="G29" s="6">
        <f xml:space="preserve"> 'augjul cfs'!$G29*31*1.983471/1000</f>
        <v>240.047594304</v>
      </c>
      <c r="H29" s="6">
        <f xml:space="preserve"> ('augjul cfs'!$G29*31 + 'augjul cfs'!$H29*28)*1.983471/1000</f>
        <v>407.32560455999999</v>
      </c>
      <c r="I29" s="6">
        <f xml:space="preserve"> ('augjul cfs'!$G29*31 + 'augjul cfs'!$H29*28 + 'augjul cfs'!$I29*31)*1.983471/1000</f>
        <v>491.74808073299999</v>
      </c>
      <c r="J29" s="6">
        <f xml:space="preserve"> ('augjul cfs'!$G29*31 + 'augjul cfs'!$H29*28 + 'augjul cfs'!$I29*31 + 'augjul cfs'!$J29*30)*1.983471/1000</f>
        <v>569.93650755299996</v>
      </c>
      <c r="K29" s="6">
        <f xml:space="preserve"> ('augjul cfs'!$G29*31 + 'augjul cfs'!$H29*28 + 'augjul cfs'!$I29*31 + 'augjul cfs'!$J29*30 + 'augjul cfs'!$K29*31)*1.983471/1000</f>
        <v>681.65947857000003</v>
      </c>
      <c r="L29" s="6">
        <f xml:space="preserve"> ('augjul cfs'!$G29*31 + 'augjul cfs'!$H29*28 + 'augjul cfs'!$I29*31 + 'augjul cfs'!$J29*30 + 'augjul cfs'!$K29*31 + 'augjul cfs'!$L29*30)*1.983471/1000</f>
        <v>790.49253234000003</v>
      </c>
      <c r="M29" s="6">
        <f xml:space="preserve"> ('augjul cfs'!$G29*31 + 'augjul cfs'!$H29*28 + 'augjul cfs'!$I29*31 + 'augjul cfs'!$J29*30 + 'augjul cfs'!$K29*31 + 'augjul cfs'!$L29*30 + 'augjul cfs'!$M29*31)*1.983471/1000</f>
        <v>844.84757162400001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979.1821120410001</v>
      </c>
      <c r="O29" s="22" t="s">
        <v>89</v>
      </c>
    </row>
    <row r="30" spans="1:15" x14ac:dyDescent="0.2">
      <c r="A30" t="s">
        <v>38</v>
      </c>
      <c r="B30" s="6">
        <f>'augjul cfs'!B30*31*1.983471/1000</f>
        <v>26.070742824</v>
      </c>
      <c r="C30" s="6">
        <f xml:space="preserve"> (('augjul cfs'!B30*31) + ('augjul cfs'!C30*30)) * 1.983471 / 1000</f>
        <v>46.778180063999997</v>
      </c>
      <c r="D30" s="6">
        <f xml:space="preserve"> (('augjul cfs'!$B30*31) + ('augjul cfs'!$C30*30) + ('augjul cfs'!$D30*31)) * 1.983471 / 1000</f>
        <v>71.86512127200001</v>
      </c>
      <c r="E30" s="6">
        <f xml:space="preserve"> (('augjul cfs'!$B30*31) + ('augjul cfs'!$C30*30) + ('augjul cfs'!$D30*31) + ('augjul cfs'!$E30*30)) * 1.983471 / 1000</f>
        <v>213.66346306200001</v>
      </c>
      <c r="F30" s="6">
        <f xml:space="preserve"> (('augjul cfs'!$B30*31) + ('augjul cfs'!$C30*30) + ('augjul cfs'!$D30*31) + ('augjul cfs'!$E30*30) + ('augjul cfs'!$F30*31)) * 1.983471 / 1000</f>
        <v>398.67965447099999</v>
      </c>
      <c r="G30" s="6">
        <f xml:space="preserve"> 'augjul cfs'!$G30*31*1.983471/1000</f>
        <v>142.58974671899998</v>
      </c>
      <c r="H30" s="6">
        <f xml:space="preserve"> ('augjul cfs'!$G30*31 + 'augjul cfs'!$H30*28)*1.983471/1000</f>
        <v>285.82015457100005</v>
      </c>
      <c r="I30" s="6">
        <f xml:space="preserve"> ('augjul cfs'!$G30*31 + 'augjul cfs'!$H30*28 + 'augjul cfs'!$I30*31)*1.983471/1000</f>
        <v>362.802631023</v>
      </c>
      <c r="J30" s="6">
        <f xml:space="preserve"> ('augjul cfs'!$G30*31 + 'augjul cfs'!$H30*28 + 'augjul cfs'!$I30*31 + 'augjul cfs'!$J30*30)*1.983471/1000</f>
        <v>472.17122196299999</v>
      </c>
      <c r="K30" s="6">
        <f xml:space="preserve"> ('augjul cfs'!$G30*31 + 'augjul cfs'!$H30*28 + 'augjul cfs'!$I30*31 + 'augjul cfs'!$J30*30 + 'augjul cfs'!$K30*31)*1.983471/1000</f>
        <v>549.03072321299999</v>
      </c>
      <c r="L30" s="6">
        <f xml:space="preserve"> ('augjul cfs'!$G30*31 + 'augjul cfs'!$H30*28 + 'augjul cfs'!$I30*31 + 'augjul cfs'!$J30*30 + 'augjul cfs'!$K30*31 + 'augjul cfs'!$L30*30)*1.983471/1000</f>
        <v>617.22245619299997</v>
      </c>
      <c r="M30" s="6">
        <f xml:space="preserve"> ('augjul cfs'!$G30*31 + 'augjul cfs'!$H30*28 + 'augjul cfs'!$I30*31 + 'augjul cfs'!$J30*30 + 'augjul cfs'!$K30*31 + 'augjul cfs'!$L30*30 + 'augjul cfs'!$M30*31)*1.983471/1000</f>
        <v>651.47104995000007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1051.4340101580001</v>
      </c>
      <c r="O30" s="22" t="s">
        <v>38</v>
      </c>
    </row>
    <row r="31" spans="1:15" x14ac:dyDescent="0.2">
      <c r="A31" t="s">
        <v>43</v>
      </c>
      <c r="B31" s="6">
        <f>'augjul cfs'!B31*31*1.983471/1000</f>
        <v>25.271404010999998</v>
      </c>
      <c r="C31" s="6">
        <f xml:space="preserve"> (('augjul cfs'!B31*31) + ('augjul cfs'!C31*30)) * 1.983471 / 1000</f>
        <v>48.061485801000003</v>
      </c>
      <c r="D31" s="6">
        <f xml:space="preserve"> (('augjul cfs'!$B31*31) + ('augjul cfs'!$C31*30) + ('augjul cfs'!$D31*31)) * 1.983471 / 1000</f>
        <v>70.504460166000001</v>
      </c>
      <c r="E31" s="6">
        <f xml:space="preserve"> (('augjul cfs'!$B31*31) + ('augjul cfs'!$C31*30) + ('augjul cfs'!$D31*31) + ('augjul cfs'!$E31*30)) * 1.983471 / 1000</f>
        <v>95.020161726000012</v>
      </c>
      <c r="F31" s="6">
        <f xml:space="preserve"> (('augjul cfs'!$B31*31) + ('augjul cfs'!$C31*30) + ('augjul cfs'!$D31*31) + ('augjul cfs'!$E31*30) + ('augjul cfs'!$F31*31)) * 1.983471 / 1000</f>
        <v>135.356027982</v>
      </c>
      <c r="G31" s="6">
        <f xml:space="preserve"> 'augjul cfs'!$G31*31*1.983471/1000</f>
        <v>56.876030925000002</v>
      </c>
      <c r="H31" s="6">
        <f xml:space="preserve"> ('augjul cfs'!$G31*31 + 'augjul cfs'!$H31*28)*1.983471/1000</f>
        <v>101.694541641</v>
      </c>
      <c r="I31" s="6">
        <f xml:space="preserve"> ('augjul cfs'!$G31*31 + 'augjul cfs'!$H31*28 + 'augjul cfs'!$I31*31)*1.983471/1000</f>
        <v>168.716026731</v>
      </c>
      <c r="J31" s="6">
        <f xml:space="preserve"> ('augjul cfs'!$G31*31 + 'augjul cfs'!$H31*28 + 'augjul cfs'!$I31*31 + 'augjul cfs'!$J31*30)*1.983471/1000</f>
        <v>262.31602322099997</v>
      </c>
      <c r="K31" s="6">
        <f xml:space="preserve"> ('augjul cfs'!$G31*31 + 'augjul cfs'!$H31*28 + 'augjul cfs'!$I31*31 + 'augjul cfs'!$J31*30 + 'augjul cfs'!$K31*31)*1.983471/1000</f>
        <v>370.718663784</v>
      </c>
      <c r="L31" s="6">
        <f xml:space="preserve"> ('augjul cfs'!$G31*31 + 'augjul cfs'!$H31*28 + 'augjul cfs'!$I31*31 + 'augjul cfs'!$J31*30 + 'augjul cfs'!$K31*31 + 'augjul cfs'!$L31*30)*1.983471/1000</f>
        <v>473.24427977400001</v>
      </c>
      <c r="M31" s="6">
        <f xml:space="preserve"> ('augjul cfs'!$G31*31 + 'augjul cfs'!$H31*28 + 'augjul cfs'!$I31*31 + 'augjul cfs'!$J31*30 + 'augjul cfs'!$K31*31 + 'augjul cfs'!$L31*30 + 'augjul cfs'!$M31*31)*1.983471/1000</f>
        <v>513.64163363099999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644.86609152000005</v>
      </c>
      <c r="O31" s="22" t="s">
        <v>43</v>
      </c>
    </row>
    <row r="32" spans="1:15" x14ac:dyDescent="0.2">
      <c r="A32" t="s">
        <v>84</v>
      </c>
      <c r="B32" s="6">
        <f>'augjul cfs'!B32*31*1.983471/1000</f>
        <v>22.627437168</v>
      </c>
      <c r="C32" s="6">
        <f xml:space="preserve"> (('augjul cfs'!B32*31) + ('augjul cfs'!C32*30)) * 1.983471 / 1000</f>
        <v>43.929915708000003</v>
      </c>
      <c r="D32" s="6">
        <f xml:space="preserve"> (('augjul cfs'!$B32*31) + ('augjul cfs'!$C32*30) + ('augjul cfs'!$D32*31)) * 1.983471 / 1000</f>
        <v>74.243303000999987</v>
      </c>
      <c r="E32" s="6">
        <f xml:space="preserve"> (('augjul cfs'!$B32*31) + ('augjul cfs'!$C32*30) + ('augjul cfs'!$D32*31) + ('augjul cfs'!$E32*30)) * 1.983471 / 1000</f>
        <v>175.04329922099998</v>
      </c>
      <c r="F32" s="6">
        <f xml:space="preserve"> (('augjul cfs'!$B32*31) + ('augjul cfs'!$C32*30) + ('augjul cfs'!$D32*31) + ('augjul cfs'!$E32*30) + ('augjul cfs'!$F32*31)) * 1.983471 / 1000</f>
        <v>468.89254440000002</v>
      </c>
      <c r="G32" s="6">
        <f xml:space="preserve"> 'augjul cfs'!$G32*31*1.983471/1000</f>
        <v>214.96065309599999</v>
      </c>
      <c r="H32" s="6">
        <f xml:space="preserve"> ('augjul cfs'!$G32*31 + 'augjul cfs'!$H32*29)*1.983471/1000</f>
        <v>283.81288191900001</v>
      </c>
      <c r="I32" s="6">
        <f xml:space="preserve"> ('augjul cfs'!$G32*31 + 'augjul cfs'!$H32*29 + 'augjul cfs'!$I32*31)*1.983471/1000</f>
        <v>386.80461359399999</v>
      </c>
      <c r="J32" s="6">
        <f xml:space="preserve"> ('augjul cfs'!$G32*31 + 'augjul cfs'!$H32*29 + 'augjul cfs'!$I32*31 + 'augjul cfs'!$J32*30)*1.983471/1000</f>
        <v>514.97650961399995</v>
      </c>
      <c r="K32" s="6">
        <f xml:space="preserve"> ('augjul cfs'!$G32*31 + 'augjul cfs'!$H32*29 + 'augjul cfs'!$I32*31 + 'augjul cfs'!$J32*30 + 'augjul cfs'!$K32*31)*1.983471/1000</f>
        <v>654.55336388399996</v>
      </c>
      <c r="L32" s="6">
        <f xml:space="preserve"> ('augjul cfs'!$G32*31 + 'augjul cfs'!$H32*29 + 'augjul cfs'!$I32*31 + 'augjul cfs'!$J32*30 + 'augjul cfs'!$K32*31 + 'augjul cfs'!$L32*30)*1.983471/1000</f>
        <v>744.10707953400004</v>
      </c>
      <c r="M32" s="6">
        <f xml:space="preserve"> ('augjul cfs'!$G32*31 + 'augjul cfs'!$H32*29 + 'augjul cfs'!$I32*31 + 'augjul cfs'!$J32*30 + 'augjul cfs'!$K32*31 + 'augjul cfs'!$L32*30 + 'augjul cfs'!$M32*31)*1.983471/1000</f>
        <v>788.19368945099995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1259.2521841829998</v>
      </c>
      <c r="O32" s="22" t="s">
        <v>84</v>
      </c>
    </row>
    <row r="33" spans="1:15" x14ac:dyDescent="0.2">
      <c r="A33" t="s">
        <v>36</v>
      </c>
      <c r="B33" s="6">
        <f>'augjul cfs'!B33*31*1.983471/1000</f>
        <v>25.209916409999998</v>
      </c>
      <c r="C33" s="6">
        <f xml:space="preserve"> (('augjul cfs'!B33*31) + ('augjul cfs'!C33*30)) * 1.983471 / 1000</f>
        <v>46.095866040000004</v>
      </c>
      <c r="D33" s="6">
        <f xml:space="preserve"> (('augjul cfs'!$B33*31) + ('augjul cfs'!$C33*30) + ('augjul cfs'!$D33*31)) * 1.983471 / 1000</f>
        <v>91.166277573000002</v>
      </c>
      <c r="E33" s="6">
        <f xml:space="preserve"> (('augjul cfs'!$B33*31) + ('augjul cfs'!$C33*30) + ('augjul cfs'!$D33*31) + ('augjul cfs'!$E33*30)) * 1.983471 / 1000</f>
        <v>147.45718455299999</v>
      </c>
      <c r="F33" s="6">
        <f xml:space="preserve"> (('augjul cfs'!$B33*31) + ('augjul cfs'!$C33*30) + ('augjul cfs'!$D33*31) + ('augjul cfs'!$E33*30) + ('augjul cfs'!$F33*31)) * 1.983471 / 1000</f>
        <v>278.61023748600002</v>
      </c>
      <c r="G33" s="6">
        <f xml:space="preserve"> 'augjul cfs'!$G33*31*1.983471/1000</f>
        <v>43.102808300999996</v>
      </c>
      <c r="H33" s="6">
        <f xml:space="preserve"> ('augjul cfs'!$G33*31 + 'augjul cfs'!$H33*28)*1.983471/1000</f>
        <v>160.73057248500001</v>
      </c>
      <c r="I33" s="6">
        <f xml:space="preserve"> ('augjul cfs'!$G33*31 + 'augjul cfs'!$H33*28 + 'augjul cfs'!$I33*31)*1.983471/1000</f>
        <v>326.74709518499998</v>
      </c>
      <c r="J33" s="6">
        <f xml:space="preserve"> ('augjul cfs'!$G33*31 + 'augjul cfs'!$H33*28 + 'augjul cfs'!$I33*31 + 'augjul cfs'!$J33*30)*1.983471/1000</f>
        <v>418.859488425</v>
      </c>
      <c r="K33" s="6">
        <f xml:space="preserve"> ('augjul cfs'!$G33*31 + 'augjul cfs'!$H33*28 + 'augjul cfs'!$I33*31 + 'augjul cfs'!$J33*30 + 'augjul cfs'!$K33*31)*1.983471/1000</f>
        <v>498.60890692200002</v>
      </c>
      <c r="L33" s="6">
        <f xml:space="preserve"> ('augjul cfs'!$G33*31 + 'augjul cfs'!$H33*28 + 'augjul cfs'!$I33*31 + 'augjul cfs'!$J33*30 + 'augjul cfs'!$K33*31 + 'augjul cfs'!$L33*30)*1.983471/1000</f>
        <v>538.29816163199996</v>
      </c>
      <c r="M33" s="6">
        <f xml:space="preserve"> ('augjul cfs'!$G33*31 + 'augjul cfs'!$H33*28 + 'augjul cfs'!$I33*31 + 'augjul cfs'!$J33*30 + 'augjul cfs'!$K33*31 + 'augjul cfs'!$L33*30 + 'augjul cfs'!$M33*31)*1.983471/1000</f>
        <v>563.07766483499995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834.813191835</v>
      </c>
      <c r="O33" s="22" t="s">
        <v>36</v>
      </c>
    </row>
    <row r="34" spans="1:15" x14ac:dyDescent="0.2">
      <c r="A34" t="s">
        <v>70</v>
      </c>
      <c r="B34" s="6">
        <f>'augjul cfs'!B34*31*1.983471/1000</f>
        <v>20.536858734000003</v>
      </c>
      <c r="C34" s="6">
        <f xml:space="preserve"> (('augjul cfs'!B34*31) + ('augjul cfs'!C34*30)) * 1.983471 / 1000</f>
        <v>39.221155553999999</v>
      </c>
      <c r="D34" s="6">
        <f xml:space="preserve"> (('augjul cfs'!$B34*31) + ('augjul cfs'!$C34*30) + ('augjul cfs'!$D34*31)) * 1.983471 / 1000</f>
        <v>64.000658756999997</v>
      </c>
      <c r="E34" s="6">
        <f xml:space="preserve"> (('augjul cfs'!$B34*31) + ('augjul cfs'!$C34*30) + ('augjul cfs'!$D34*31) + ('augjul cfs'!$E34*30)) * 1.983471 / 1000</f>
        <v>100.536194577</v>
      </c>
      <c r="F34" s="6">
        <f xml:space="preserve"> (('augjul cfs'!$B34*31) + ('augjul cfs'!$C34*30) + ('augjul cfs'!$D34*31) + ('augjul cfs'!$E34*30) + ('augjul cfs'!$F34*31)) * 1.983471 / 1000</f>
        <v>232.48858632299999</v>
      </c>
      <c r="G34" s="6">
        <f xml:space="preserve"> 'augjul cfs'!$G34*31*1.983471/1000</f>
        <v>132.75173055899998</v>
      </c>
      <c r="H34" s="6">
        <f xml:space="preserve"> ('augjul cfs'!$G34*31 + 'augjul cfs'!$H34*28)*1.983471/1000</f>
        <v>316.69089721500001</v>
      </c>
      <c r="I34" s="6">
        <f xml:space="preserve"> ('augjul cfs'!$G34*31 + 'augjul cfs'!$H34*28 + 'augjul cfs'!$I34*31)*1.983471/1000</f>
        <v>380.69948985600001</v>
      </c>
      <c r="J34" s="6">
        <f xml:space="preserve"> ('augjul cfs'!$G34*31 + 'augjul cfs'!$H34*28 + 'augjul cfs'!$I34*31 + 'augjul cfs'!$J34*30)*1.983471/1000</f>
        <v>469.71766833599997</v>
      </c>
      <c r="K34" s="6">
        <f xml:space="preserve"> ('augjul cfs'!$G34*31 + 'augjul cfs'!$H34*28 + 'augjul cfs'!$I34*31 + 'augjul cfs'!$J34*30 + 'augjul cfs'!$K34*31)*1.983471/1000</f>
        <v>564.16262347199995</v>
      </c>
      <c r="L34" s="6">
        <f xml:space="preserve"> ('augjul cfs'!$G34*31 + 'augjul cfs'!$H34*28 + 'augjul cfs'!$I34*31 + 'augjul cfs'!$J34*30 + 'augjul cfs'!$K34*31 + 'augjul cfs'!$L34*30)*1.983471/1000</f>
        <v>645.5047691819999</v>
      </c>
      <c r="M34" s="6">
        <f xml:space="preserve"> ('augjul cfs'!$G34*31 + 'augjul cfs'!$H34*28 + 'augjul cfs'!$I34*31 + 'augjul cfs'!$J34*30 + 'augjul cfs'!$K34*31 + 'augjul cfs'!$L34*30 + 'augjul cfs'!$M34*31)*1.983471/1000</f>
        <v>676.86344569200003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911.59335424499989</v>
      </c>
      <c r="O34" s="22" t="s">
        <v>70</v>
      </c>
    </row>
    <row r="35" spans="1:15" x14ac:dyDescent="0.2">
      <c r="A35" t="s">
        <v>80</v>
      </c>
      <c r="B35" s="6">
        <f>'augjul cfs'!B35*31*1.983471/1000</f>
        <v>21.766610754000002</v>
      </c>
      <c r="C35" s="6">
        <f xml:space="preserve"> (('augjul cfs'!B35*31) + ('augjul cfs'!C35*30)) * 1.983471 / 1000</f>
        <v>41.462477784000001</v>
      </c>
      <c r="D35" s="6">
        <f xml:space="preserve"> (('augjul cfs'!$B35*31) + ('augjul cfs'!$C35*30) + ('augjul cfs'!$D35*31)) * 1.983471 / 1000</f>
        <v>61.691898512999998</v>
      </c>
      <c r="E35" s="6">
        <f xml:space="preserve"> (('augjul cfs'!$B35*31) + ('augjul cfs'!$C35*30) + ('augjul cfs'!$D35*31) + ('augjul cfs'!$E35*30)) * 1.983471 / 1000</f>
        <v>132.08528430299998</v>
      </c>
      <c r="F35" s="6">
        <f xml:space="preserve"> (('augjul cfs'!$B35*31) + ('augjul cfs'!$C35*30) + ('augjul cfs'!$D35*31) + ('augjul cfs'!$E35*30) + ('augjul cfs'!$F35*31)) * 1.983471 / 1000</f>
        <v>195.72495133799998</v>
      </c>
      <c r="G35" s="6">
        <f xml:space="preserve"> 'augjul cfs'!$G35*31*1.983471/1000</f>
        <v>125.25024323700001</v>
      </c>
      <c r="H35" s="6">
        <f xml:space="preserve"> ('augjul cfs'!$G35*31 + 'augjul cfs'!$H35*28)*1.983471/1000</f>
        <v>195.61586043299999</v>
      </c>
      <c r="I35" s="6">
        <f xml:space="preserve"> ('augjul cfs'!$G35*31 + 'augjul cfs'!$H35*28 + 'augjul cfs'!$I35*31)*1.983471/1000</f>
        <v>264.78941155800004</v>
      </c>
      <c r="J35" s="6">
        <f xml:space="preserve"> ('augjul cfs'!$G35*31 + 'augjul cfs'!$H35*28 + 'augjul cfs'!$I35*31 + 'augjul cfs'!$J35*30)*1.983471/1000</f>
        <v>338.51502862799998</v>
      </c>
      <c r="K35" s="6">
        <f xml:space="preserve"> ('augjul cfs'!$G35*31 + 'augjul cfs'!$H35*28 + 'augjul cfs'!$I35*31 + 'augjul cfs'!$J35*30 + 'augjul cfs'!$K35*31)*1.983471/1000</f>
        <v>398.834365209</v>
      </c>
      <c r="L35" s="6">
        <f xml:space="preserve"> ('augjul cfs'!$G35*31 + 'augjul cfs'!$H35*28 + 'augjul cfs'!$I35*31 + 'augjul cfs'!$J35*30 + 'augjul cfs'!$K35*31 + 'augjul cfs'!$L35*30)*1.983471/1000</f>
        <v>438.99965295899995</v>
      </c>
      <c r="M35" s="6">
        <f xml:space="preserve"> ('augjul cfs'!$G35*31 + 'augjul cfs'!$H35*28 + 'augjul cfs'!$I35*31 + 'augjul cfs'!$J35*30 + 'augjul cfs'!$K35*31 + 'augjul cfs'!$L35*30 + 'augjul cfs'!$M35*31)*1.983471/1000</f>
        <v>460.52031330900002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650.26509958199995</v>
      </c>
      <c r="O35" s="22" t="s">
        <v>80</v>
      </c>
    </row>
    <row r="36" spans="1:15" x14ac:dyDescent="0.2">
      <c r="A36" t="s">
        <v>59</v>
      </c>
      <c r="B36" s="6">
        <f>'augjul cfs'!B36*31*1.983471/1000</f>
        <v>17.155040679000003</v>
      </c>
      <c r="C36" s="6">
        <f xml:space="preserve"> (('augjul cfs'!B36*31) + ('augjul cfs'!C36*30)) * 1.983471 / 1000</f>
        <v>35.482312718999999</v>
      </c>
      <c r="D36" s="6">
        <f xml:space="preserve"> (('augjul cfs'!$B36*31) + ('augjul cfs'!$C36*30) + ('augjul cfs'!$D36*31)) * 1.983471 / 1000</f>
        <v>60.630741528000001</v>
      </c>
      <c r="E36" s="6">
        <f xml:space="preserve"> (('augjul cfs'!$B36*31) + ('augjul cfs'!$C36*30) + ('augjul cfs'!$D36*31) + ('augjul cfs'!$E36*30)) * 1.983471 / 1000</f>
        <v>81.992724197999991</v>
      </c>
      <c r="F36" s="6">
        <f xml:space="preserve"> (('augjul cfs'!$B36*31) + ('augjul cfs'!$C36*30) + ('augjul cfs'!$D36*31) + ('augjul cfs'!$E36*30) + ('augjul cfs'!$F36*31)) * 1.983471 / 1000</f>
        <v>105.72693818400001</v>
      </c>
      <c r="G36" s="6">
        <f xml:space="preserve"> 'augjul cfs'!$G36*31*1.983471/1000</f>
        <v>38.737188629999999</v>
      </c>
      <c r="H36" s="6">
        <f xml:space="preserve"> ('augjul cfs'!$G36*31 + 'augjul cfs'!$H36*29)*1.983471/1000</f>
        <v>132.208259505</v>
      </c>
      <c r="I36" s="6">
        <f xml:space="preserve"> ('augjul cfs'!$G36*31 + 'augjul cfs'!$H36*29 + 'augjul cfs'!$I36*31)*1.983471/1000</f>
        <v>279.10213829399999</v>
      </c>
      <c r="J36" s="6">
        <f xml:space="preserve"> ('augjul cfs'!$G36*31 + 'augjul cfs'!$H36*29 + 'augjul cfs'!$I36*31 + 'augjul cfs'!$J36*30)*1.983471/1000</f>
        <v>402.51370391400002</v>
      </c>
      <c r="K36" s="6">
        <f xml:space="preserve"> ('augjul cfs'!$G36*31 + 'augjul cfs'!$H36*29 + 'augjul cfs'!$I36*31 + 'augjul cfs'!$J36*30 + 'augjul cfs'!$K36*31)*1.983471/1000</f>
        <v>534.95799646800003</v>
      </c>
      <c r="L36" s="6">
        <f xml:space="preserve"> ('augjul cfs'!$G36*31 + 'augjul cfs'!$H36*29 + 'augjul cfs'!$I36*31 + 'augjul cfs'!$J36*30 + 'augjul cfs'!$K36*31 + 'augjul cfs'!$L36*30)*1.983471/1000</f>
        <v>606.362952468</v>
      </c>
      <c r="M36" s="6">
        <f xml:space="preserve"> ('augjul cfs'!$G36*31 + 'augjul cfs'!$H36*29 + 'augjul cfs'!$I36*31 + 'augjul cfs'!$J36*30 + 'augjul cfs'!$K36*31 + 'augjul cfs'!$L36*30 + 'augjul cfs'!$M36*31)*1.983471/1000</f>
        <v>633.72493491299997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740.33650116299998</v>
      </c>
      <c r="O36" s="22" t="s">
        <v>59</v>
      </c>
    </row>
    <row r="37" spans="1:15" x14ac:dyDescent="0.2">
      <c r="A37" t="s">
        <v>54</v>
      </c>
      <c r="B37" s="6">
        <f>'augjul cfs'!B37*31*1.983471/1000</f>
        <v>20.598346334999999</v>
      </c>
      <c r="C37" s="6">
        <f xml:space="preserve"> (('augjul cfs'!B37*31) + ('augjul cfs'!C37*30)) * 1.983471 / 1000</f>
        <v>36.366940784999997</v>
      </c>
      <c r="D37" s="6">
        <f xml:space="preserve"> (('augjul cfs'!$B37*31) + ('augjul cfs'!$C37*30) + ('augjul cfs'!$D37*31)) * 1.983471 / 1000</f>
        <v>54.874708685999998</v>
      </c>
      <c r="E37" s="6">
        <f xml:space="preserve"> (('augjul cfs'!$B37*31) + ('augjul cfs'!$C37*30) + ('augjul cfs'!$D37*31) + ('augjul cfs'!$E37*30)) * 1.983471 / 1000</f>
        <v>147.046606056</v>
      </c>
      <c r="F37" s="6">
        <f xml:space="preserve"> (('augjul cfs'!$B37*31) + ('augjul cfs'!$C37*30) + ('augjul cfs'!$D37*31) + ('augjul cfs'!$E37*30) + ('augjul cfs'!$F37*31)) * 1.983471 / 1000</f>
        <v>228.886602987</v>
      </c>
      <c r="G37" s="6">
        <f xml:space="preserve"> 'augjul cfs'!$G37*31*1.983471/1000</f>
        <v>46.238675952000001</v>
      </c>
      <c r="H37" s="6">
        <f xml:space="preserve"> ('augjul cfs'!$G37*31 + 'augjul cfs'!$H37*28)*1.983471/1000</f>
        <v>201.85387672799999</v>
      </c>
      <c r="I37" s="6">
        <f xml:space="preserve"> ('augjul cfs'!$G37*31 + 'augjul cfs'!$H37*28 + 'augjul cfs'!$I37*31)*1.983471/1000</f>
        <v>329.68659920699997</v>
      </c>
      <c r="J37" s="6">
        <f xml:space="preserve"> ('augjul cfs'!$G37*31 + 'augjul cfs'!$H37*28 + 'augjul cfs'!$I37*31 + 'augjul cfs'!$J37*30)*1.983471/1000</f>
        <v>409.362629277</v>
      </c>
      <c r="K37" s="6">
        <f xml:space="preserve"> ('augjul cfs'!$G37*31 + 'augjul cfs'!$H37*28 + 'augjul cfs'!$I37*31 + 'augjul cfs'!$J37*30 + 'augjul cfs'!$K37*31)*1.983471/1000</f>
        <v>495.32229547499998</v>
      </c>
      <c r="L37" s="6">
        <f xml:space="preserve"> ('augjul cfs'!$G37*31 + 'augjul cfs'!$H37*28 + 'augjul cfs'!$I37*31 + 'augjul cfs'!$J37*30 + 'augjul cfs'!$K37*31 + 'augjul cfs'!$L37*30)*1.983471/1000</f>
        <v>555.421466775</v>
      </c>
      <c r="M37" s="6">
        <f xml:space="preserve"> ('augjul cfs'!$G37*31 + 'augjul cfs'!$H37*28 + 'augjul cfs'!$I37*31 + 'augjul cfs'!$J37*30 + 'augjul cfs'!$K37*31 + 'augjul cfs'!$L37*30 + 'augjul cfs'!$M37*31)*1.983471/1000</f>
        <v>580.20096997799999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807.03666395099992</v>
      </c>
      <c r="O37" s="22" t="s">
        <v>54</v>
      </c>
    </row>
    <row r="38" spans="1:15" x14ac:dyDescent="0.2">
      <c r="A38" t="s">
        <v>69</v>
      </c>
      <c r="B38" s="6">
        <f>'augjul cfs'!B38*31*1.983471/1000</f>
        <v>17.892891890999998</v>
      </c>
      <c r="C38" s="6">
        <f xml:space="preserve"> (('augjul cfs'!B38*31) + ('augjul cfs'!C38*30)) * 1.983471 / 1000</f>
        <v>34.316031770999999</v>
      </c>
      <c r="D38" s="6">
        <f xml:space="preserve"> (('augjul cfs'!$B38*31) + ('augjul cfs'!$C38*30) + ('augjul cfs'!$D38*31)) * 1.983471 / 1000</f>
        <v>61.555039014000002</v>
      </c>
      <c r="E38" s="6">
        <f xml:space="preserve"> (('augjul cfs'!$B38*31) + ('augjul cfs'!$C38*30) + ('augjul cfs'!$D38*31) + ('augjul cfs'!$E38*30)) * 1.983471 / 1000</f>
        <v>161.462473284</v>
      </c>
      <c r="F38" s="6">
        <f xml:space="preserve"> (('augjul cfs'!$B38*31) + ('augjul cfs'!$C38*30) + ('augjul cfs'!$D38*31) + ('augjul cfs'!$E38*30) + ('augjul cfs'!$F38*31)) * 1.983471 / 1000</f>
        <v>283.14643566299998</v>
      </c>
      <c r="G38" s="6">
        <f xml:space="preserve"> 'augjul cfs'!$G38*31*1.983471/1000</f>
        <v>64.56198105</v>
      </c>
      <c r="H38" s="6">
        <f xml:space="preserve"> ('augjul cfs'!$G38*31 + 'augjul cfs'!$H38*28)*1.983471/1000</f>
        <v>124.431069714</v>
      </c>
      <c r="I38" s="6">
        <f xml:space="preserve"> ('augjul cfs'!$G38*31 + 'augjul cfs'!$H38*28 + 'augjul cfs'!$I38*31)*1.983471/1000</f>
        <v>211.49751272999998</v>
      </c>
      <c r="J38" s="6">
        <f xml:space="preserve"> ('augjul cfs'!$G38*31 + 'augjul cfs'!$H38*28 + 'augjul cfs'!$I38*31 + 'augjul cfs'!$J38*30)*1.983471/1000</f>
        <v>326.63800428000002</v>
      </c>
      <c r="K38" s="6">
        <f xml:space="preserve"> ('augjul cfs'!$G38*31 + 'augjul cfs'!$H38*28 + 'augjul cfs'!$I38*31 + 'augjul cfs'!$J38*30 + 'augjul cfs'!$K38*31)*1.983471/1000</f>
        <v>422.497174239</v>
      </c>
      <c r="L38" s="6">
        <f xml:space="preserve"> ('augjul cfs'!$G38*31 + 'augjul cfs'!$H38*28 + 'augjul cfs'!$I38*31 + 'augjul cfs'!$J38*30 + 'augjul cfs'!$K38*31 + 'augjul cfs'!$L38*30)*1.983471/1000</f>
        <v>483.72692400900002</v>
      </c>
      <c r="M38" s="6">
        <f xml:space="preserve"> ('augjul cfs'!$G38*31 + 'augjul cfs'!$H38*28 + 'augjul cfs'!$I38*31 + 'augjul cfs'!$J38*30 + 'augjul cfs'!$K38*31 + 'augjul cfs'!$L38*30 + 'augjul cfs'!$M38*31)*1.983471/1000</f>
        <v>511.08890645399998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802.25451537000004</v>
      </c>
      <c r="O38" s="22" t="s">
        <v>69</v>
      </c>
    </row>
    <row r="39" spans="1:15" x14ac:dyDescent="0.2">
      <c r="A39" t="s">
        <v>33</v>
      </c>
      <c r="B39" s="6">
        <f>'augjul cfs'!B39*31*1.983471/1000</f>
        <v>22.996362774000001</v>
      </c>
      <c r="C39" s="6">
        <f xml:space="preserve"> (('augjul cfs'!B39*31) + ('augjul cfs'!C39*30)) * 1.983471 / 1000</f>
        <v>42.335205024000004</v>
      </c>
      <c r="D39" s="6">
        <f xml:space="preserve"> (('augjul cfs'!$B39*31) + ('augjul cfs'!$C39*30) + ('augjul cfs'!$D39*31)) * 1.983471 / 1000</f>
        <v>94.968591480000001</v>
      </c>
      <c r="E39" s="6">
        <f xml:space="preserve"> (('augjul cfs'!$B39*31) + ('augjul cfs'!$C39*30) + ('augjul cfs'!$D39*31) + ('augjul cfs'!$E39*30)) * 1.983471 / 1000</f>
        <v>182.79668736000002</v>
      </c>
      <c r="F39" s="6">
        <f xml:space="preserve"> (('augjul cfs'!$B39*31) + ('augjul cfs'!$C39*30) + ('augjul cfs'!$D39*31) + ('augjul cfs'!$E39*30) + ('augjul cfs'!$F39*31)) * 1.983471 / 1000</f>
        <v>285.84990663599996</v>
      </c>
      <c r="G39" s="6">
        <f xml:space="preserve"> 'augjul cfs'!$G39*31*1.983471/1000</f>
        <v>30.374874894000001</v>
      </c>
      <c r="H39" s="6">
        <f xml:space="preserve"> ('augjul cfs'!$G39*31 + 'augjul cfs'!$H39*28)*1.983471/1000</f>
        <v>168.44032426200002</v>
      </c>
      <c r="I39" s="6">
        <f xml:space="preserve"> ('augjul cfs'!$G39*31 + 'augjul cfs'!$H39*28 + 'augjul cfs'!$I39*31)*1.983471/1000</f>
        <v>227.038008015</v>
      </c>
      <c r="J39" s="6">
        <f xml:space="preserve"> ('augjul cfs'!$G39*31 + 'augjul cfs'!$H39*28 + 'augjul cfs'!$I39*31 + 'augjul cfs'!$J39*30)*1.983471/1000</f>
        <v>324.20825230499997</v>
      </c>
      <c r="K39" s="6">
        <f xml:space="preserve"> ('augjul cfs'!$G39*31 + 'augjul cfs'!$H39*28 + 'augjul cfs'!$I39*31 + 'augjul cfs'!$J39*30 + 'augjul cfs'!$K39*31)*1.983471/1000</f>
        <v>455.05386723300001</v>
      </c>
      <c r="L39" s="6">
        <f xml:space="preserve"> ('augjul cfs'!$G39*31 + 'augjul cfs'!$H39*28 + 'augjul cfs'!$I39*31 + 'augjul cfs'!$J39*30 + 'augjul cfs'!$K39*31 + 'augjul cfs'!$L39*30)*1.983471/1000</f>
        <v>495.63568389300002</v>
      </c>
      <c r="M39" s="6">
        <f xml:space="preserve"> ('augjul cfs'!$G39*31 + 'augjul cfs'!$H39*28 + 'augjul cfs'!$I39*31 + 'augjul cfs'!$J39*30 + 'augjul cfs'!$K39*31 + 'augjul cfs'!$L39*30 + 'augjul cfs'!$M39*31)*1.983471/1000</f>
        <v>522.50576552999996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806.30079620999993</v>
      </c>
      <c r="O39" s="22" t="s">
        <v>33</v>
      </c>
    </row>
    <row r="40" spans="1:15" x14ac:dyDescent="0.2">
      <c r="A40" t="s">
        <v>78</v>
      </c>
      <c r="B40" s="6">
        <f>'augjul cfs'!B40*31*1.983471/1000</f>
        <v>20.167933128000001</v>
      </c>
      <c r="C40" s="6">
        <f xml:space="preserve"> (('augjul cfs'!B40*31) + ('augjul cfs'!C40*30)) * 1.983471 / 1000</f>
        <v>40.280329068</v>
      </c>
      <c r="D40" s="6">
        <f xml:space="preserve"> (('augjul cfs'!$B40*31) + ('augjul cfs'!$C40*30) + ('augjul cfs'!$D40*31)) * 1.983471 / 1000</f>
        <v>63.461154645000001</v>
      </c>
      <c r="E40" s="6">
        <f xml:space="preserve"> (('augjul cfs'!$B40*31) + ('augjul cfs'!$C40*30) + ('augjul cfs'!$D40*31) + ('augjul cfs'!$E40*30)) * 1.983471 / 1000</f>
        <v>164.79668803499999</v>
      </c>
      <c r="F40" s="6">
        <f xml:space="preserve"> (('augjul cfs'!$B40*31) + ('augjul cfs'!$C40*30) + ('augjul cfs'!$D40*31) + ('augjul cfs'!$E40*30) + ('augjul cfs'!$F40*31)) * 1.983471 / 1000</f>
        <v>229.97354509500002</v>
      </c>
      <c r="G40" s="6">
        <f xml:space="preserve"> 'augjul cfs'!$G40*31*1.983471/1000</f>
        <v>129.06247449899999</v>
      </c>
      <c r="H40" s="6">
        <f xml:space="preserve"> ('augjul cfs'!$G40*31 + 'augjul cfs'!$H40*29)*1.983471/1000</f>
        <v>201.65354615699999</v>
      </c>
      <c r="I40" s="6">
        <f xml:space="preserve"> ('augjul cfs'!$G40*31 + 'augjul cfs'!$H40*29 + 'augjul cfs'!$I40*31)*1.983471/1000</f>
        <v>280.23470023499999</v>
      </c>
      <c r="J40" s="6">
        <f xml:space="preserve"> ('augjul cfs'!$G40*31 + 'augjul cfs'!$H40*29 + 'augjul cfs'!$I40*31 + 'augjul cfs'!$J40*30)*1.983471/1000</f>
        <v>360.62477986499999</v>
      </c>
      <c r="K40" s="6">
        <f xml:space="preserve"> ('augjul cfs'!$G40*31 + 'augjul cfs'!$H40*29 + 'augjul cfs'!$I40*31 + 'augjul cfs'!$J40*30 + 'augjul cfs'!$K40*31)*1.983471/1000</f>
        <v>455.254197804</v>
      </c>
      <c r="L40" s="6">
        <f xml:space="preserve"> ('augjul cfs'!$G40*31 + 'augjul cfs'!$H40*29 + 'augjul cfs'!$I40*31 + 'augjul cfs'!$J40*30 + 'augjul cfs'!$K40*31 + 'augjul cfs'!$L40*30)*1.983471/1000</f>
        <v>567.65749937400005</v>
      </c>
      <c r="M40" s="6">
        <f xml:space="preserve"> ('augjul cfs'!$G40*31 + 'augjul cfs'!$H40*29 + 'augjul cfs'!$I40*31 + 'augjul cfs'!$J40*30 + 'augjul cfs'!$K40*31 + 'augjul cfs'!$L40*30 + 'augjul cfs'!$M40*31)*1.983471/1000</f>
        <v>607.56295242299996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840.99963788399998</v>
      </c>
      <c r="O40" s="22" t="s">
        <v>78</v>
      </c>
    </row>
    <row r="41" spans="1:15" x14ac:dyDescent="0.2">
      <c r="A41" t="s">
        <v>48</v>
      </c>
      <c r="B41" s="6">
        <f>'augjul cfs'!B41*31*1.983471/1000</f>
        <v>24.226114794000001</v>
      </c>
      <c r="C41" s="6">
        <f xml:space="preserve"> (('augjul cfs'!B41*31) + ('augjul cfs'!C41*30)) * 1.983471 / 1000</f>
        <v>43.743469433999998</v>
      </c>
      <c r="D41" s="6">
        <f xml:space="preserve"> (('augjul cfs'!$B41*31) + ('augjul cfs'!$C41*30) + ('augjul cfs'!$D41*31)) * 1.983471 / 1000</f>
        <v>62.435700138000001</v>
      </c>
      <c r="E41" s="6">
        <f xml:space="preserve"> (('augjul cfs'!$B41*31) + ('augjul cfs'!$C41*30) + ('augjul cfs'!$D41*31) + ('augjul cfs'!$E41*30)) * 1.983471 / 1000</f>
        <v>120.63073927799999</v>
      </c>
      <c r="F41" s="6">
        <f xml:space="preserve"> (('augjul cfs'!$B41*31) + ('augjul cfs'!$C41*30) + ('augjul cfs'!$D41*31) + ('augjul cfs'!$E41*30) + ('augjul cfs'!$F41*31)) * 1.983471 / 1000</f>
        <v>534.62675681099995</v>
      </c>
      <c r="G41" s="6">
        <f xml:space="preserve"> 'augjul cfs'!$G41*31*1.983471/1000</f>
        <v>223.75338003900001</v>
      </c>
      <c r="H41" s="6">
        <f xml:space="preserve"> ('augjul cfs'!$G41*31 + 'augjul cfs'!$H41*28)*1.983471/1000</f>
        <v>313.05717834300003</v>
      </c>
      <c r="I41" s="6">
        <f xml:space="preserve"> ('augjul cfs'!$G41*31 + 'augjul cfs'!$H41*28 + 'augjul cfs'!$I41*31)*1.983471/1000</f>
        <v>366.55139121299999</v>
      </c>
      <c r="J41" s="6">
        <f xml:space="preserve"> ('augjul cfs'!$G41*31 + 'augjul cfs'!$H41*28 + 'augjul cfs'!$I41*31 + 'augjul cfs'!$J41*30)*1.983471/1000</f>
        <v>449.916677343</v>
      </c>
      <c r="K41" s="6">
        <f xml:space="preserve"> ('augjul cfs'!$G41*31 + 'augjul cfs'!$H41*28 + 'augjul cfs'!$I41*31 + 'augjul cfs'!$J41*30 + 'augjul cfs'!$K41*31)*1.983471/1000</f>
        <v>515.95436081699995</v>
      </c>
      <c r="L41" s="6">
        <f xml:space="preserve"> ('augjul cfs'!$G41*31 + 'augjul cfs'!$H41*28 + 'augjul cfs'!$I41*31 + 'augjul cfs'!$J41*30 + 'augjul cfs'!$K41*31 + 'augjul cfs'!$L41*30)*1.983471/1000</f>
        <v>558.61882202699996</v>
      </c>
      <c r="M41" s="6">
        <f xml:space="preserve"> ('augjul cfs'!$G41*31 + 'augjul cfs'!$H41*28 + 'augjul cfs'!$I41*31 + 'augjul cfs'!$J41*30 + 'augjul cfs'!$K41*31 + 'augjul cfs'!$L41*30 + 'augjul cfs'!$M41*31)*1.983471/1000</f>
        <v>583.09088722499996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1110.9242558609999</v>
      </c>
      <c r="O41" s="23" t="s">
        <v>48</v>
      </c>
    </row>
    <row r="42" spans="1:15" x14ac:dyDescent="0.2">
      <c r="A42" t="s">
        <v>60</v>
      </c>
      <c r="B42" s="6">
        <f>'augjul cfs'!B42*31*1.983471/1000</f>
        <v>20.229420729000001</v>
      </c>
      <c r="C42" s="6">
        <f xml:space="preserve"> (('augjul cfs'!B42*31) + ('augjul cfs'!C42*30)) * 1.983471 / 1000</f>
        <v>36.950081259000001</v>
      </c>
      <c r="D42" s="6">
        <f xml:space="preserve"> (('augjul cfs'!$B42*31) + ('augjul cfs'!$C42*30) + ('augjul cfs'!$D42*31)) * 1.983471 / 1000</f>
        <v>59.639006027999997</v>
      </c>
      <c r="E42" s="6">
        <f xml:space="preserve"> (('augjul cfs'!$B42*31) + ('augjul cfs'!$C42*30) + ('augjul cfs'!$D42*31) + ('augjul cfs'!$E42*30)) * 1.983471 / 1000</f>
        <v>91.830740358</v>
      </c>
      <c r="F42" s="6">
        <f xml:space="preserve"> (('augjul cfs'!$B42*31) + ('augjul cfs'!$C42*30) + ('augjul cfs'!$D42*31) + ('augjul cfs'!$E42*30) + ('augjul cfs'!$F42*31)) * 1.983471 / 1000</f>
        <v>123.00495406499999</v>
      </c>
      <c r="G42" s="6">
        <f xml:space="preserve"> 'augjul cfs'!$G42*31*1.983471/1000</f>
        <v>126.04958205</v>
      </c>
      <c r="H42" s="6">
        <f xml:space="preserve"> ('augjul cfs'!$G42*31 + 'augjul cfs'!$H42*28)*1.983471/1000</f>
        <v>167.591398674</v>
      </c>
      <c r="I42" s="6">
        <f xml:space="preserve"> ('augjul cfs'!$G42*31 + 'augjul cfs'!$H42*28 + 'augjul cfs'!$I42*31)*1.983471/1000</f>
        <v>277.03932845399999</v>
      </c>
      <c r="J42" s="6">
        <f xml:space="preserve"> ('augjul cfs'!$G42*31 + 'augjul cfs'!$H42*28 + 'augjul cfs'!$I42*31 + 'augjul cfs'!$J42*30)*1.983471/1000</f>
        <v>382.18312616400004</v>
      </c>
      <c r="K42" s="6">
        <f xml:space="preserve"> ('augjul cfs'!$G42*31 + 'augjul cfs'!$H42*28 + 'augjul cfs'!$I42*31 + 'augjul cfs'!$J42*30 + 'augjul cfs'!$K42*31)*1.983471/1000</f>
        <v>453.693206127</v>
      </c>
      <c r="L42" s="6">
        <f xml:space="preserve"> ('augjul cfs'!$G42*31 + 'augjul cfs'!$H42*28 + 'augjul cfs'!$I42*31 + 'augjul cfs'!$J42*30 + 'augjul cfs'!$K42*31 + 'augjul cfs'!$L42*30)*1.983471/1000</f>
        <v>488.44361804699997</v>
      </c>
      <c r="M42" s="6">
        <f xml:space="preserve"> ('augjul cfs'!$G42*31 + 'augjul cfs'!$H42*28 + 'augjul cfs'!$I42*31 + 'augjul cfs'!$J42*30 + 'augjul cfs'!$K42*31 + 'augjul cfs'!$L42*30 + 'augjul cfs'!$M42*31)*1.983471/1000</f>
        <v>512.97717084600004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638.02510004099997</v>
      </c>
      <c r="O42" s="23" t="s">
        <v>60</v>
      </c>
    </row>
    <row r="43" spans="1:15" x14ac:dyDescent="0.2">
      <c r="A43" t="s">
        <v>39</v>
      </c>
      <c r="B43" s="6">
        <f>'augjul cfs'!B43*31*1.983471/1000</f>
        <v>17.155040679000003</v>
      </c>
      <c r="C43" s="6">
        <f xml:space="preserve"> (('augjul cfs'!B43*31) + ('augjul cfs'!C43*30)) * 1.983471 / 1000</f>
        <v>38.993056388999996</v>
      </c>
      <c r="D43" s="6">
        <f xml:space="preserve"> (('augjul cfs'!$B43*31) + ('augjul cfs'!$C43*30) + ('augjul cfs'!$D43*31)) * 1.983471 / 1000</f>
        <v>60.636691940999995</v>
      </c>
      <c r="E43" s="6">
        <f xml:space="preserve"> (('augjul cfs'!$B43*31) + ('augjul cfs'!$C43*30) + ('augjul cfs'!$D43*31) + ('augjul cfs'!$E43*30)) * 1.983471 / 1000</f>
        <v>153.40363061100001</v>
      </c>
      <c r="F43" s="6">
        <f xml:space="preserve"> (('augjul cfs'!$B43*31) + ('augjul cfs'!$C43*30) + ('augjul cfs'!$D43*31) + ('augjul cfs'!$E43*30) + ('augjul cfs'!$F43*31)) * 1.983471 / 1000</f>
        <v>267.64759326900003</v>
      </c>
      <c r="G43" s="6">
        <f xml:space="preserve"> 'augjul cfs'!$G43*31*1.983471/1000</f>
        <v>125.496193641</v>
      </c>
      <c r="H43" s="6">
        <f xml:space="preserve"> ('augjul cfs'!$G43*31 + 'augjul cfs'!$H43*28)*1.983471/1000</f>
        <v>195.86181083700001</v>
      </c>
      <c r="I43" s="6">
        <f xml:space="preserve"> ('augjul cfs'!$G43*31 + 'augjul cfs'!$H43*28 + 'augjul cfs'!$I43*31)*1.983471/1000</f>
        <v>262.39139511899998</v>
      </c>
      <c r="J43" s="6">
        <f xml:space="preserve"> ('augjul cfs'!$G43*31 + 'augjul cfs'!$H43*28 + 'augjul cfs'!$I43*31 + 'augjul cfs'!$J43*30)*1.983471/1000</f>
        <v>313.267426269</v>
      </c>
      <c r="K43" s="6">
        <f xml:space="preserve"> ('augjul cfs'!$G43*31 + 'augjul cfs'!$H43*28 + 'augjul cfs'!$I43*31 + 'augjul cfs'!$J43*30 + 'augjul cfs'!$K43*31)*1.983471/1000</f>
        <v>415.70576953499994</v>
      </c>
      <c r="L43" s="6">
        <f xml:space="preserve"> ('augjul cfs'!$G43*31 + 'augjul cfs'!$H43*28 + 'augjul cfs'!$I43*31 + 'augjul cfs'!$J43*30 + 'augjul cfs'!$K43*31 + 'augjul cfs'!$L43*30)*1.983471/1000</f>
        <v>478.125601905</v>
      </c>
      <c r="M43" s="6">
        <f xml:space="preserve"> ('augjul cfs'!$G43*31 + 'augjul cfs'!$H43*28 + 'augjul cfs'!$I43*31 + 'augjul cfs'!$J43*30 + 'augjul cfs'!$K43*31 + 'augjul cfs'!$L43*30 + 'augjul cfs'!$M43*31)*1.983471/1000</f>
        <v>503.88890672399998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763.06311188099994</v>
      </c>
      <c r="O43" s="23" t="s">
        <v>39</v>
      </c>
    </row>
    <row r="44" spans="1:15" x14ac:dyDescent="0.2">
      <c r="A44" t="s">
        <v>52</v>
      </c>
      <c r="B44" s="6">
        <f>'augjul cfs'!B44*31*1.983471/1000</f>
        <v>16.417189467</v>
      </c>
      <c r="C44" s="6">
        <f xml:space="preserve"> (('augjul cfs'!B44*31) + ('augjul cfs'!C44*30)) * 1.983471 / 1000</f>
        <v>30.519668277000001</v>
      </c>
      <c r="D44" s="6">
        <f xml:space="preserve"> (('augjul cfs'!$B44*31) + ('augjul cfs'!$C44*30) + ('augjul cfs'!$D44*31)) * 1.983471 / 1000</f>
        <v>58.926939938999993</v>
      </c>
      <c r="E44" s="6">
        <f xml:space="preserve"> (('augjul cfs'!$B44*31) + ('augjul cfs'!$C44*30) + ('augjul cfs'!$D44*31) + ('augjul cfs'!$E44*30)) * 1.983471 / 1000</f>
        <v>84.632724099000001</v>
      </c>
      <c r="F44" s="6">
        <f xml:space="preserve"> (('augjul cfs'!$B44*31) + ('augjul cfs'!$C44*30) + ('augjul cfs'!$D44*31) + ('augjul cfs'!$E44*30) + ('augjul cfs'!$F44*31)) * 1.983471 / 1000</f>
        <v>132.777515682</v>
      </c>
      <c r="G44" s="6">
        <f xml:space="preserve"> 'augjul cfs'!$G44*31*1.983471/1000</f>
        <v>69.972889937999994</v>
      </c>
      <c r="H44" s="6">
        <f xml:space="preserve"> ('augjul cfs'!$G44*31 + 'augjul cfs'!$H44*29)*1.983471/1000</f>
        <v>202.50048827399999</v>
      </c>
      <c r="I44" s="6">
        <f xml:space="preserve"> ('augjul cfs'!$G44*31 + 'augjul cfs'!$H44*29 + 'augjul cfs'!$I44*31)*1.983471/1000</f>
        <v>257.40891596699998</v>
      </c>
      <c r="J44" s="6">
        <f xml:space="preserve"> ('augjul cfs'!$G44*31 + 'augjul cfs'!$H44*29 + 'augjul cfs'!$I44*31 + 'augjul cfs'!$J44*30)*1.983471/1000</f>
        <v>296.86015415700001</v>
      </c>
      <c r="K44" s="6">
        <f xml:space="preserve"> ('augjul cfs'!$G44*31 + 'augjul cfs'!$H44*29 + 'augjul cfs'!$I44*31 + 'augjul cfs'!$J44*30 + 'augjul cfs'!$K44*31)*1.983471/1000</f>
        <v>342.54544170000003</v>
      </c>
      <c r="L44" s="6">
        <f xml:space="preserve"> ('augjul cfs'!$G44*31 + 'augjul cfs'!$H44*29 + 'augjul cfs'!$I44*31 + 'augjul cfs'!$J44*30 + 'augjul cfs'!$K44*31 + 'augjul cfs'!$L44*30)*1.983471/1000</f>
        <v>369.56031672</v>
      </c>
      <c r="M44" s="6">
        <f xml:space="preserve"> ('augjul cfs'!$G44*31 + 'augjul cfs'!$H44*29 + 'augjul cfs'!$I44*31 + 'augjul cfs'!$J44*30 + 'augjul cfs'!$K44*31 + 'augjul cfs'!$L44*30 + 'augjul cfs'!$M44*31)*1.983471/1000</f>
        <v>385.97750618700002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522.41452586399998</v>
      </c>
      <c r="O44" s="23" t="s">
        <v>52</v>
      </c>
    </row>
    <row r="45" spans="1:15" x14ac:dyDescent="0.2">
      <c r="A45" t="s">
        <v>71</v>
      </c>
      <c r="B45" s="6">
        <f>'augjul cfs'!B45*31*1.983471/1000</f>
        <v>17.339503482000001</v>
      </c>
      <c r="C45" s="6">
        <f xml:space="preserve"> (('augjul cfs'!B45*31) + ('augjul cfs'!C45*30)) * 1.983471 / 1000</f>
        <v>34.179172271999995</v>
      </c>
      <c r="D45" s="6">
        <f xml:space="preserve"> (('augjul cfs'!$B45*31) + ('augjul cfs'!$C45*30) + ('augjul cfs'!$D45*31)) * 1.983471 / 1000</f>
        <v>60.372890298000002</v>
      </c>
      <c r="E45" s="6">
        <f xml:space="preserve"> (('augjul cfs'!$B45*31) + ('augjul cfs'!$C45*30) + ('augjul cfs'!$D45*31) + ('augjul cfs'!$E45*30)) * 1.983471 / 1000</f>
        <v>175.57288597800002</v>
      </c>
      <c r="F45" s="6">
        <f xml:space="preserve"> (('augjul cfs'!$B45*31) + ('augjul cfs'!$C45*30) + ('augjul cfs'!$D45*31) + ('augjul cfs'!$E45*30) + ('augjul cfs'!$F45*31)) * 1.983471 / 1000</f>
        <v>279.30246886499998</v>
      </c>
      <c r="G45" s="6">
        <f xml:space="preserve"> 'augjul cfs'!$G45*31*1.983471/1000</f>
        <v>106.98842574000001</v>
      </c>
      <c r="H45" s="6">
        <f xml:space="preserve"> ('augjul cfs'!$G45*31 + 'augjul cfs'!$H45*28)*1.983471/1000</f>
        <v>169.02346473599999</v>
      </c>
      <c r="I45" s="6">
        <f xml:space="preserve"> ('augjul cfs'!$G45*31 + 'augjul cfs'!$H45*28 + 'augjul cfs'!$I45*31)*1.983471/1000</f>
        <v>255.659494545</v>
      </c>
      <c r="J45" s="6">
        <f xml:space="preserve"> ('augjul cfs'!$G45*31 + 'augjul cfs'!$H45*28 + 'augjul cfs'!$I45*31 + 'augjul cfs'!$J45*30)*1.983471/1000</f>
        <v>355.74544120499996</v>
      </c>
      <c r="K45" s="6">
        <f xml:space="preserve"> ('augjul cfs'!$G45*31 + 'augjul cfs'!$H45*28 + 'augjul cfs'!$I45*31 + 'augjul cfs'!$J45*30 + 'augjul cfs'!$K45*31)*1.983471/1000</f>
        <v>471.71105669100001</v>
      </c>
      <c r="L45" s="6">
        <f xml:space="preserve"> ('augjul cfs'!$G45*31 + 'augjul cfs'!$H45*28 + 'augjul cfs'!$I45*31 + 'augjul cfs'!$J45*30 + 'augjul cfs'!$K45*31 + 'augjul cfs'!$L45*30)*1.983471/1000</f>
        <v>531.92923625100002</v>
      </c>
      <c r="M45" s="6">
        <f xml:space="preserve"> ('augjul cfs'!$G45*31 + 'augjul cfs'!$H45*28 + 'augjul cfs'!$I45*31 + 'augjul cfs'!$J45*30 + 'augjul cfs'!$K45*31 + 'augjul cfs'!$L45*30 + 'augjul cfs'!$M45*31)*1.983471/1000</f>
        <v>564.45617718000005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846.50178643800007</v>
      </c>
      <c r="O45" s="23" t="s">
        <v>71</v>
      </c>
    </row>
    <row r="46" spans="1:15" x14ac:dyDescent="0.2">
      <c r="A46" t="s">
        <v>88</v>
      </c>
      <c r="B46" s="6">
        <f>'augjul cfs'!B46*31*1.983471/1000</f>
        <v>19.368594314999999</v>
      </c>
      <c r="C46" s="6">
        <f xml:space="preserve"> (('augjul cfs'!B46*31) + ('augjul cfs'!C46*30)) * 1.983471 / 1000</f>
        <v>36.922312665</v>
      </c>
      <c r="D46" s="6">
        <f xml:space="preserve"> (('augjul cfs'!$B46*31) + ('augjul cfs'!$C46*30) + ('augjul cfs'!$D46*31)) * 1.983471 / 1000</f>
        <v>63.239005892999998</v>
      </c>
      <c r="E46" s="6">
        <f xml:space="preserve"> (('augjul cfs'!$B46*31) + ('augjul cfs'!$C46*30) + ('augjul cfs'!$D46*31) + ('augjul cfs'!$E46*30)) * 1.983471 / 1000</f>
        <v>93.407599803000011</v>
      </c>
      <c r="F46" s="6">
        <f xml:space="preserve"> (('augjul cfs'!$B46*31) + ('augjul cfs'!$C46*30) + ('augjul cfs'!$D46*31) + ('augjul cfs'!$E46*30) + ('augjul cfs'!$F46*31)) * 1.983471 / 1000</f>
        <v>190.06610857499999</v>
      </c>
      <c r="G46" s="6">
        <f xml:space="preserve"> 'augjul cfs'!$G46*31*1.983471/1000</f>
        <v>251.85321369599998</v>
      </c>
      <c r="H46" s="6">
        <f xml:space="preserve"> ('augjul cfs'!$G46*31 + 'augjul cfs'!$H46*28)*1.983471/1000</f>
        <v>331.826764416</v>
      </c>
      <c r="I46" s="6">
        <f xml:space="preserve"> ('augjul cfs'!$G46*31 + 'augjul cfs'!$H46*28 + 'augjul cfs'!$I46*31)*1.983471/1000</f>
        <v>412.805934933</v>
      </c>
      <c r="J46" s="6">
        <f xml:space="preserve"> ('augjul cfs'!$G46*31 + 'augjul cfs'!$H46*28 + 'augjul cfs'!$I46*31 + 'augjul cfs'!$J46*30)*1.983471/1000</f>
        <v>461.837338053</v>
      </c>
      <c r="K46" s="6">
        <f xml:space="preserve"> ('augjul cfs'!$G46*31 + 'augjul cfs'!$H46*28 + 'augjul cfs'!$I46*31 + 'augjul cfs'!$J46*30 + 'augjul cfs'!$K46*31)*1.983471/1000</f>
        <v>546.567252231</v>
      </c>
      <c r="L46" s="6">
        <f xml:space="preserve"> ('augjul cfs'!$G46*31 + 'augjul cfs'!$H46*28 + 'augjul cfs'!$I46*31 + 'augjul cfs'!$J46*30 + 'augjul cfs'!$K46*31 + 'augjul cfs'!$L46*30)*1.983471/1000</f>
        <v>590.18377952100002</v>
      </c>
      <c r="M46" s="6">
        <f xml:space="preserve"> ('augjul cfs'!$G46*31 + 'augjul cfs'!$H46*28 + 'augjul cfs'!$I46*31 + 'augjul cfs'!$J46*30 + 'augjul cfs'!$K46*31 + 'augjul cfs'!$L46*30 + 'augjul cfs'!$M46*31)*1.983471/1000</f>
        <v>612.87270429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797.41087918799997</v>
      </c>
      <c r="O46" s="23" t="s">
        <v>88</v>
      </c>
    </row>
    <row r="47" spans="1:15" x14ac:dyDescent="0.2">
      <c r="A47" t="s">
        <v>77</v>
      </c>
      <c r="B47" s="6">
        <f>'augjul cfs'!B47*31*1.983471/1000</f>
        <v>15.863801058</v>
      </c>
      <c r="C47" s="6">
        <f xml:space="preserve"> (('augjul cfs'!B47*31) + ('augjul cfs'!C47*30)) * 1.983471 / 1000</f>
        <v>31.394378988</v>
      </c>
      <c r="D47" s="6">
        <f xml:space="preserve"> (('augjul cfs'!$B47*31) + ('augjul cfs'!$C47*30) + ('augjul cfs'!$D47*31)) * 1.983471 / 1000</f>
        <v>54.390741761999998</v>
      </c>
      <c r="E47" s="6">
        <f xml:space="preserve"> (('augjul cfs'!$B47*31) + ('augjul cfs'!$C47*30) + ('augjul cfs'!$D47*31) + ('augjul cfs'!$E47*30)) * 1.983471 / 1000</f>
        <v>161.79569641199998</v>
      </c>
      <c r="F47" s="6">
        <f xml:space="preserve"> (('augjul cfs'!$B47*31) + ('augjul cfs'!$C47*30) + ('augjul cfs'!$D47*31) + ('augjul cfs'!$E47*30) + ('augjul cfs'!$F47*31)) * 1.983471 / 1000</f>
        <v>265.09486609199996</v>
      </c>
      <c r="G47" s="6">
        <f xml:space="preserve"> 'augjul cfs'!$G47*31*1.983471/1000</f>
        <v>256.77222177599998</v>
      </c>
      <c r="H47" s="6">
        <f xml:space="preserve"> ('augjul cfs'!$G47*31 + 'augjul cfs'!$H47*28)*1.983471/1000</f>
        <v>356.12825110799997</v>
      </c>
      <c r="I47" s="6">
        <f xml:space="preserve"> ('augjul cfs'!$G47*31 + 'augjul cfs'!$H47*28 + 'augjul cfs'!$I47*31)*1.983471/1000</f>
        <v>489.49485767699997</v>
      </c>
      <c r="J47" s="6">
        <f xml:space="preserve"> ('augjul cfs'!$G47*31 + 'augjul cfs'!$H47*28 + 'augjul cfs'!$I47*31 + 'augjul cfs'!$J47*30)*1.983471/1000</f>
        <v>588.80725064700005</v>
      </c>
      <c r="K47" s="6">
        <f xml:space="preserve"> ('augjul cfs'!$G47*31 + 'augjul cfs'!$H47*28 + 'augjul cfs'!$I47*31 + 'augjul cfs'!$J47*30 + 'augjul cfs'!$K47*31)*1.983471/1000</f>
        <v>727.15435289700008</v>
      </c>
      <c r="L47" s="6">
        <f xml:space="preserve"> ('augjul cfs'!$G47*31 + 'augjul cfs'!$H47*28 + 'augjul cfs'!$I47*31 + 'augjul cfs'!$J47*30 + 'augjul cfs'!$K47*31 + 'augjul cfs'!$L47*30)*1.983471/1000</f>
        <v>828.54939041700004</v>
      </c>
      <c r="M47" s="6">
        <f xml:space="preserve"> ('augjul cfs'!$G47*31 + 'augjul cfs'!$H47*28 + 'augjul cfs'!$I47*31 + 'augjul cfs'!$J47*30 + 'augjul cfs'!$K47*31 + 'augjul cfs'!$L47*30 + 'augjul cfs'!$M47*31)*1.983471/1000</f>
        <v>879.89153725199992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1165.0055761470001</v>
      </c>
      <c r="O47" s="23" t="s">
        <v>77</v>
      </c>
    </row>
    <row r="48" spans="1:15" x14ac:dyDescent="0.2">
      <c r="A48" t="s">
        <v>37</v>
      </c>
      <c r="B48" s="6">
        <f>'augjul cfs'!B48*31*1.983471/1000</f>
        <v>25.886280020999997</v>
      </c>
      <c r="C48" s="6">
        <f xml:space="preserve"> (('augjul cfs'!B48*31) + ('augjul cfs'!C48*30)) * 1.983471 / 1000</f>
        <v>51.413551790999996</v>
      </c>
      <c r="D48" s="6">
        <f xml:space="preserve"> (('augjul cfs'!$B48*31) + ('augjul cfs'!$C48*30) + ('augjul cfs'!$D48*31)) * 1.983471 / 1000</f>
        <v>78.59107143300001</v>
      </c>
      <c r="E48" s="6">
        <f xml:space="preserve"> (('augjul cfs'!$B48*31) + ('augjul cfs'!$C48*30) + ('augjul cfs'!$D48*31) + ('augjul cfs'!$E48*30)) * 1.983471 / 1000</f>
        <v>168.85883664299999</v>
      </c>
      <c r="F48" s="6">
        <f xml:space="preserve"> (('augjul cfs'!$B48*31) + ('augjul cfs'!$C48*30) + ('augjul cfs'!$D48*31) + ('augjul cfs'!$E48*30) + ('augjul cfs'!$F48*31)) * 1.983471 / 1000</f>
        <v>300.01188957599999</v>
      </c>
      <c r="G48" s="6">
        <f xml:space="preserve"> 'augjul cfs'!$G48*31*1.983471/1000</f>
        <v>192.14875312499998</v>
      </c>
      <c r="H48" s="6">
        <f xml:space="preserve"> ('augjul cfs'!$G48*31 + 'augjul cfs'!$H48*29)*1.983471/1000</f>
        <v>353.32163964299997</v>
      </c>
      <c r="I48" s="6">
        <f xml:space="preserve"> ('augjul cfs'!$G48*31 + 'augjul cfs'!$H48*29 + 'augjul cfs'!$I48*31)*1.983471/1000</f>
        <v>601.30113447600002</v>
      </c>
      <c r="J48" s="6">
        <f xml:space="preserve"> ('augjul cfs'!$G48*31 + 'augjul cfs'!$H48*29 + 'augjul cfs'!$I48*31 + 'augjul cfs'!$J48*30)*1.983471/1000</f>
        <v>695.13914748599996</v>
      </c>
      <c r="K48" s="6">
        <f xml:space="preserve"> ('augjul cfs'!$G48*31 + 'augjul cfs'!$H48*29 + 'augjul cfs'!$I48*31 + 'augjul cfs'!$J48*30 + 'augjul cfs'!$K48*31)*1.983471/1000</f>
        <v>808.58377133099998</v>
      </c>
      <c r="L48" s="6">
        <f xml:space="preserve"> ('augjul cfs'!$G48*31 + 'augjul cfs'!$H48*29 + 'augjul cfs'!$I48*31 + 'augjul cfs'!$J48*30 + 'augjul cfs'!$K48*31 + 'augjul cfs'!$L48*30)*1.983471/1000</f>
        <v>879.512694291</v>
      </c>
      <c r="M48" s="6">
        <f xml:space="preserve"> ('augjul cfs'!$G48*31 + 'augjul cfs'!$H48*29 + 'augjul cfs'!$I48*31 + 'augjul cfs'!$J48*30 + 'augjul cfs'!$K48*31 + 'augjul cfs'!$L48*30 + 'augjul cfs'!$M48*31)*1.983471/1000</f>
        <v>911.11732120500005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1204.684913502</v>
      </c>
      <c r="O48" s="23" t="s">
        <v>37</v>
      </c>
    </row>
    <row r="49" spans="1:15" x14ac:dyDescent="0.2">
      <c r="A49" t="s">
        <v>85</v>
      </c>
      <c r="B49" s="6">
        <f>'augjul cfs'!B49*31*1.983471/1000</f>
        <v>23.488263581999998</v>
      </c>
      <c r="C49" s="6">
        <f xml:space="preserve"> (('augjul cfs'!B49*31) + ('augjul cfs'!C49*30)) * 1.983471 / 1000</f>
        <v>44.969254511999999</v>
      </c>
      <c r="D49" s="6">
        <f xml:space="preserve"> (('augjul cfs'!$B49*31) + ('augjul cfs'!$C49*30) + ('augjul cfs'!$D49*31)) * 1.983471 / 1000</f>
        <v>69.072394104000011</v>
      </c>
      <c r="E49" s="6">
        <f xml:space="preserve"> (('augjul cfs'!$B49*31) + ('augjul cfs'!$C49*30) + ('augjul cfs'!$D49*31) + ('augjul cfs'!$E49*30)) * 1.983471 / 1000</f>
        <v>99.419500404000004</v>
      </c>
      <c r="F49" s="6">
        <f xml:space="preserve"> (('augjul cfs'!$B49*31) + ('augjul cfs'!$C49*30) + ('augjul cfs'!$D49*31) + ('augjul cfs'!$E49*30) + ('augjul cfs'!$F49*31)) * 1.983471 / 1000</f>
        <v>195.09420756</v>
      </c>
      <c r="G49" s="6">
        <f xml:space="preserve"> 'augjul cfs'!$G49*31*1.983471/1000</f>
        <v>92.046938697000002</v>
      </c>
      <c r="H49" s="6">
        <f xml:space="preserve"> ('augjul cfs'!$G49*31 + 'augjul cfs'!$H49*28)*1.983471/1000</f>
        <v>135.97685440499998</v>
      </c>
      <c r="I49" s="6">
        <f xml:space="preserve"> ('augjul cfs'!$G49*31 + 'augjul cfs'!$H49*28 + 'augjul cfs'!$I49*31)*1.983471/1000</f>
        <v>193.34478613799999</v>
      </c>
      <c r="J49" s="6">
        <f xml:space="preserve"> ('augjul cfs'!$G49*31 + 'augjul cfs'!$H49*28 + 'augjul cfs'!$I49*31 + 'augjul cfs'!$J49*30)*1.983471/1000</f>
        <v>268.20098167800001</v>
      </c>
      <c r="K49" s="6">
        <f xml:space="preserve"> ('augjul cfs'!$G49*31 + 'augjul cfs'!$H49*28 + 'augjul cfs'!$I49*31 + 'augjul cfs'!$J49*30 + 'augjul cfs'!$K49*31)*1.983471/1000</f>
        <v>324.27767378999999</v>
      </c>
      <c r="L49" s="6">
        <f xml:space="preserve"> ('augjul cfs'!$G49*31 + 'augjul cfs'!$H49*28 + 'augjul cfs'!$I49*31 + 'augjul cfs'!$J49*30 + 'augjul cfs'!$K49*31 + 'augjul cfs'!$L49*30)*1.983471/1000</f>
        <v>352.48263140999995</v>
      </c>
      <c r="M49" s="6">
        <f xml:space="preserve"> ('augjul cfs'!$G49*31 + 'augjul cfs'!$H49*28 + 'augjul cfs'!$I49*31 + 'augjul cfs'!$J49*30 + 'augjul cfs'!$K49*31 + 'augjul cfs'!$L49*30 + 'augjul cfs'!$M49*31)*1.983471/1000</f>
        <v>372.34312653299997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561.62576406300002</v>
      </c>
      <c r="O49" s="23" t="s">
        <v>85</v>
      </c>
    </row>
    <row r="50" spans="1:15" x14ac:dyDescent="0.2">
      <c r="A50" t="s">
        <v>49</v>
      </c>
      <c r="B50" s="6">
        <f>'augjul cfs'!B50*31*1.983471/1000</f>
        <v>18.569255502000001</v>
      </c>
      <c r="C50" s="6">
        <f xml:space="preserve"> (('augjul cfs'!B50*31) + ('augjul cfs'!C50*30)) * 1.983471 / 1000</f>
        <v>39.157684481999993</v>
      </c>
      <c r="D50" s="6">
        <f xml:space="preserve"> (('augjul cfs'!$B50*31) + ('augjul cfs'!$C50*30) + ('augjul cfs'!$D50*31)) * 1.983471 / 1000</f>
        <v>67.011567735</v>
      </c>
      <c r="E50" s="6">
        <f xml:space="preserve"> (('augjul cfs'!$B50*31) + ('augjul cfs'!$C50*30) + ('augjul cfs'!$D50*31) + ('augjul cfs'!$E50*30)) * 1.983471 / 1000</f>
        <v>253.97354419499999</v>
      </c>
      <c r="F50" s="6">
        <f xml:space="preserve"> (('augjul cfs'!$B50*31) + ('augjul cfs'!$C50*30) + ('augjul cfs'!$D50*31) + ('augjul cfs'!$E50*30) + ('augjul cfs'!$F50*31)) * 1.983471 / 1000</f>
        <v>474.59105658300001</v>
      </c>
      <c r="G50" s="6">
        <f xml:space="preserve"> 'augjul cfs'!$G50*31*1.983471/1000</f>
        <v>220.801975191</v>
      </c>
      <c r="H50" s="6">
        <f xml:space="preserve"> ('augjul cfs'!$G50*31 + 'augjul cfs'!$H50*28)*1.983471/1000</f>
        <v>318.82511201099999</v>
      </c>
      <c r="I50" s="6">
        <f xml:space="preserve"> ('augjul cfs'!$G50*31 + 'augjul cfs'!$H50*28 + 'augjul cfs'!$I50*31)*1.983471/1000</f>
        <v>474.081304536</v>
      </c>
      <c r="J50" s="6">
        <f xml:space="preserve"> ('augjul cfs'!$G50*31 + 'augjul cfs'!$H50*28 + 'augjul cfs'!$I50*31 + 'augjul cfs'!$J50*30)*1.983471/1000</f>
        <v>585.71105241600003</v>
      </c>
      <c r="K50" s="6">
        <f xml:space="preserve"> ('augjul cfs'!$G50*31 + 'augjul cfs'!$H50*28 + 'augjul cfs'!$I50*31 + 'augjul cfs'!$J50*30 + 'augjul cfs'!$K50*31)*1.983471/1000</f>
        <v>694.29815578200009</v>
      </c>
      <c r="L50" s="6">
        <f xml:space="preserve"> ('augjul cfs'!$G50*31 + 'augjul cfs'!$H50*28 + 'augjul cfs'!$I50*31 + 'augjul cfs'!$J50*30 + 'augjul cfs'!$K50*31 + 'augjul cfs'!$L50*30)*1.983471/1000</f>
        <v>816.63864706200002</v>
      </c>
      <c r="M50" s="6">
        <f xml:space="preserve"> ('augjul cfs'!$G50*31 + 'augjul cfs'!$H50*28 + 'augjul cfs'!$I50*31 + 'augjul cfs'!$J50*30 + 'augjul cfs'!$K50*31 + 'augjul cfs'!$L50*30 + 'augjul cfs'!$M50*31)*1.983471/1000</f>
        <v>863.86112462999995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1348.833668427</v>
      </c>
      <c r="O50" s="23" t="s">
        <v>49</v>
      </c>
    </row>
    <row r="51" spans="1:15" x14ac:dyDescent="0.2">
      <c r="A51" t="s">
        <v>74</v>
      </c>
      <c r="B51" s="6">
        <f>'augjul cfs'!B51*31*1.983471/1000</f>
        <v>26.808594035999999</v>
      </c>
      <c r="C51" s="6">
        <f xml:space="preserve"> (('augjul cfs'!B51*31) + ('augjul cfs'!C51*30)) * 1.983471 / 1000</f>
        <v>49.539171695999997</v>
      </c>
      <c r="D51" s="6">
        <f xml:space="preserve"> (('augjul cfs'!$B51*31) + ('augjul cfs'!$C51*30) + ('augjul cfs'!$D51*31)) * 1.983471 / 1000</f>
        <v>73.457848485</v>
      </c>
      <c r="E51" s="6">
        <f xml:space="preserve"> (('augjul cfs'!$B51*31) + ('augjul cfs'!$C51*30) + ('augjul cfs'!$D51*31) + ('augjul cfs'!$E51*30)) * 1.983471 / 1000</f>
        <v>108.505781055</v>
      </c>
      <c r="F51" s="6">
        <f xml:space="preserve"> (('augjul cfs'!$B51*31) + ('augjul cfs'!$C51*30) + ('augjul cfs'!$D51*31) + ('augjul cfs'!$E51*30) + ('augjul cfs'!$F51*31)) * 1.983471 / 1000</f>
        <v>204.54941381699999</v>
      </c>
      <c r="G51" s="6">
        <f xml:space="preserve"> 'augjul cfs'!$G51*31*1.983471/1000</f>
        <v>135.08825939699997</v>
      </c>
      <c r="H51" s="6">
        <f xml:space="preserve"> ('augjul cfs'!$G51*31 + 'augjul cfs'!$H51*28)*1.983471/1000</f>
        <v>245.82941226899999</v>
      </c>
      <c r="I51" s="6">
        <f xml:space="preserve"> ('augjul cfs'!$G51*31 + 'augjul cfs'!$H51*28 + 'augjul cfs'!$I51*31)*1.983471/1000</f>
        <v>357.12197007899999</v>
      </c>
      <c r="J51" s="6">
        <f xml:space="preserve"> ('augjul cfs'!$G51*31 + 'augjul cfs'!$H51*28 + 'augjul cfs'!$I51*31 + 'augjul cfs'!$J51*30)*1.983471/1000</f>
        <v>429.00295911900002</v>
      </c>
      <c r="K51" s="6">
        <f xml:space="preserve"> ('augjul cfs'!$G51*31 + 'augjul cfs'!$H51*28 + 'augjul cfs'!$I51*31 + 'augjul cfs'!$J51*30 + 'augjul cfs'!$K51*31)*1.983471/1000</f>
        <v>556.03634278499999</v>
      </c>
      <c r="L51" s="6">
        <f xml:space="preserve"> ('augjul cfs'!$G51*31 + 'augjul cfs'!$H51*28 + 'augjul cfs'!$I51*31 + 'augjul cfs'!$J51*30 + 'augjul cfs'!$K51*31 + 'augjul cfs'!$L51*30)*1.983471/1000</f>
        <v>650.46939709499998</v>
      </c>
      <c r="M51" s="6">
        <f xml:space="preserve"> ('augjul cfs'!$G51*31 + 'augjul cfs'!$H51*28 + 'augjul cfs'!$I51*31 + 'augjul cfs'!$J51*30 + 'augjul cfs'!$K51*31 + 'augjul cfs'!$L51*30 + 'augjul cfs'!$M51*31)*1.983471/1000</f>
        <v>694.06410620399993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892.04624753999997</v>
      </c>
      <c r="O51" s="23" t="s">
        <v>74</v>
      </c>
    </row>
    <row r="52" spans="1:15" x14ac:dyDescent="0.2">
      <c r="A52" t="s">
        <v>30</v>
      </c>
      <c r="B52" s="6">
        <f>'augjul cfs'!B52*31*1.983471/1000</f>
        <v>24.287602394999997</v>
      </c>
      <c r="C52" s="6">
        <f xml:space="preserve"> (('augjul cfs'!B52*31) + ('augjul cfs'!C52*30)) * 1.983471 / 1000</f>
        <v>42.971899215000001</v>
      </c>
      <c r="D52" s="6">
        <f xml:space="preserve"> (('augjul cfs'!$B52*31) + ('augjul cfs'!$C52*30) + ('augjul cfs'!$D52*31)) * 1.983471 / 1000</f>
        <v>77.896856583000002</v>
      </c>
      <c r="E52" s="6">
        <f xml:space="preserve"> (('augjul cfs'!$B52*31) + ('augjul cfs'!$C52*30) + ('augjul cfs'!$D52*31) + ('augjul cfs'!$E52*30)) * 1.983471 / 1000</f>
        <v>146.92164738299999</v>
      </c>
      <c r="F52" s="6">
        <f xml:space="preserve"> (('augjul cfs'!$B52*31) + ('augjul cfs'!$C52*30) + ('augjul cfs'!$D52*31) + ('augjul cfs'!$E52*30) + ('augjul cfs'!$F52*31)) * 1.983471 / 1000</f>
        <v>303.34610432699998</v>
      </c>
      <c r="G52" s="6">
        <f xml:space="preserve"> 'augjul cfs'!$G52*31*1.983471/1000</f>
        <v>168.599001942</v>
      </c>
      <c r="H52" s="6">
        <f xml:space="preserve"> ('augjul cfs'!$G52*31 + 'augjul cfs'!$H52*29)*1.983471/1000</f>
        <v>245.331561048</v>
      </c>
      <c r="I52" s="6">
        <f xml:space="preserve"> ('augjul cfs'!$G52*31 + 'augjul cfs'!$H52*29 + 'augjul cfs'!$I52*31)*1.983471/1000</f>
        <v>315.18147578399999</v>
      </c>
      <c r="J52" s="6">
        <f xml:space="preserve"> ('augjul cfs'!$G52*31 + 'augjul cfs'!$H52*29 + 'augjul cfs'!$I52*31 + 'augjul cfs'!$J52*30)*1.983471/1000</f>
        <v>406.69882772399995</v>
      </c>
      <c r="K52" s="6">
        <f xml:space="preserve"> ('augjul cfs'!$G52*31 + 'augjul cfs'!$H52*29 + 'augjul cfs'!$I52*31 + 'augjul cfs'!$J52*30 + 'augjul cfs'!$K52*31)*1.983471/1000</f>
        <v>508.89122058600003</v>
      </c>
      <c r="L52" s="6">
        <f xml:space="preserve"> ('augjul cfs'!$G52*31 + 'augjul cfs'!$H52*29 + 'augjul cfs'!$I52*31 + 'augjul cfs'!$J52*30 + 'augjul cfs'!$K52*31 + 'augjul cfs'!$L52*30)*1.983471/1000</f>
        <v>566.01518538599998</v>
      </c>
      <c r="M52" s="6">
        <f xml:space="preserve"> ('augjul cfs'!$G52*31 + 'augjul cfs'!$H52*29 + 'augjul cfs'!$I52*31 + 'augjul cfs'!$J52*30 + 'augjul cfs'!$K52*31 + 'augjul cfs'!$L52*30 + 'augjul cfs'!$M52*31)*1.983471/1000</f>
        <v>598.72658911799999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906.85285855500001</v>
      </c>
      <c r="O52" s="23" t="s">
        <v>30</v>
      </c>
    </row>
    <row r="53" spans="1:15" x14ac:dyDescent="0.2">
      <c r="A53" t="s">
        <v>46</v>
      </c>
      <c r="B53" s="6">
        <f>'augjul cfs'!B53*31*1.983471/1000</f>
        <v>30.436362495000001</v>
      </c>
      <c r="C53" s="6">
        <f xml:space="preserve"> (('augjul cfs'!B53*31) + ('augjul cfs'!C53*30)) * 1.983471 / 1000</f>
        <v>47.752064324999999</v>
      </c>
      <c r="D53" s="6">
        <f xml:space="preserve"> (('augjul cfs'!$B53*31) + ('augjul cfs'!$C53*30) + ('augjul cfs'!$D53*31)) * 1.983471 / 1000</f>
        <v>71.547765912000003</v>
      </c>
      <c r="E53" s="6">
        <f xml:space="preserve"> (('augjul cfs'!$B53*31) + ('augjul cfs'!$C53*30) + ('augjul cfs'!$D53*31) + ('augjul cfs'!$E53*30)) * 1.983471 / 1000</f>
        <v>91.184128811999997</v>
      </c>
      <c r="F53" s="6">
        <f xml:space="preserve"> (('augjul cfs'!$B53*31) + ('augjul cfs'!$C53*30) + ('augjul cfs'!$D53*31) + ('augjul cfs'!$E53*30) + ('augjul cfs'!$F53*31)) * 1.983471 / 1000</f>
        <v>107.970243885</v>
      </c>
      <c r="G53" s="6">
        <f xml:space="preserve"> 'augjul cfs'!$G53*31*1.983471/1000</f>
        <v>19.184131512</v>
      </c>
      <c r="H53" s="6">
        <f xml:space="preserve"> ('augjul cfs'!$G53*31 + 'augjul cfs'!$H53*28)*1.983471/1000</f>
        <v>37.56694074</v>
      </c>
      <c r="I53" s="6">
        <f xml:space="preserve"> ('augjul cfs'!$G53*31 + 'augjul cfs'!$H53*28 + 'augjul cfs'!$I53*31)*1.983471/1000</f>
        <v>77.103468183000004</v>
      </c>
      <c r="J53" s="6">
        <f xml:space="preserve"> ('augjul cfs'!$G53*31 + 'augjul cfs'!$H53*28 + 'augjul cfs'!$I53*31 + 'augjul cfs'!$J53*30)*1.983471/1000</f>
        <v>127.97949933300001</v>
      </c>
      <c r="K53" s="6">
        <f xml:space="preserve"> ('augjul cfs'!$G53*31 + 'augjul cfs'!$H53*28 + 'augjul cfs'!$I53*31 + 'augjul cfs'!$J53*30 + 'augjul cfs'!$K53*31)*1.983471/1000</f>
        <v>199.73552969999997</v>
      </c>
      <c r="L53" s="6">
        <f xml:space="preserve"> ('augjul cfs'!$G53*31 + 'augjul cfs'!$H53*28 + 'augjul cfs'!$I53*31 + 'augjul cfs'!$J53*30 + 'augjul cfs'!$K53*31 + 'augjul cfs'!$L53*30)*1.983471/1000</f>
        <v>234.06941270999999</v>
      </c>
      <c r="M53" s="6">
        <f xml:space="preserve"> ('augjul cfs'!$G53*31 + 'augjul cfs'!$H53*28 + 'augjul cfs'!$I53*31 + 'augjul cfs'!$J53*30 + 'augjul cfs'!$K53*31 + 'augjul cfs'!$L53*30 + 'augjul cfs'!$M53*31)*1.983471/1000</f>
        <v>250.36362697499999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338.52296251199999</v>
      </c>
      <c r="O53" s="23" t="s">
        <v>46</v>
      </c>
    </row>
    <row r="54" spans="1:15" x14ac:dyDescent="0.2">
      <c r="A54" t="s">
        <v>64</v>
      </c>
      <c r="B54" s="6">
        <f>'augjul cfs'!B54*31*1.983471/1000</f>
        <v>12.113057397</v>
      </c>
      <c r="C54" s="6">
        <f xml:space="preserve"> (('augjul cfs'!B54*31) + ('augjul cfs'!C54*30)) * 1.983471 / 1000</f>
        <v>27.941155976999998</v>
      </c>
      <c r="D54" s="6">
        <f xml:space="preserve"> (('augjul cfs'!$B54*31) + ('augjul cfs'!$C54*30) + ('augjul cfs'!$D54*31)) * 1.983471 / 1000</f>
        <v>50.384130341999999</v>
      </c>
      <c r="E54" s="6">
        <f xml:space="preserve"> (('augjul cfs'!$B54*31) + ('augjul cfs'!$C54*30) + ('augjul cfs'!$D54*31) + ('augjul cfs'!$E54*30)) * 1.983471 / 1000</f>
        <v>174.92627443200001</v>
      </c>
      <c r="F54" s="6">
        <f xml:space="preserve"> (('augjul cfs'!$B54*31) + ('augjul cfs'!$C54*30) + ('augjul cfs'!$D54*31) + ('augjul cfs'!$E54*30) + ('augjul cfs'!$F54*31)) * 1.983471 / 1000</f>
        <v>379.92593616599999</v>
      </c>
      <c r="G54" s="6">
        <f xml:space="preserve"> 'augjul cfs'!$G54*31*1.983471/1000</f>
        <v>93.215203115999998</v>
      </c>
      <c r="H54" s="6">
        <f xml:space="preserve"> ('augjul cfs'!$G54*31 + 'augjul cfs'!$H54*28)*1.983471/1000</f>
        <v>181.46379484799999</v>
      </c>
      <c r="I54" s="6">
        <f xml:space="preserve"> ('augjul cfs'!$G54*31 + 'augjul cfs'!$H54*28 + 'augjul cfs'!$I54*31)*1.983471/1000</f>
        <v>237.90941256599999</v>
      </c>
      <c r="J54" s="6">
        <f xml:space="preserve"> ('augjul cfs'!$G54*31 + 'augjul cfs'!$H54*28 + 'augjul cfs'!$I54*31 + 'augjul cfs'!$J54*30)*1.983471/1000</f>
        <v>296.04494757600003</v>
      </c>
      <c r="K54" s="6">
        <f xml:space="preserve"> ('augjul cfs'!$G54*31 + 'augjul cfs'!$H54*28 + 'augjul cfs'!$I54*31 + 'augjul cfs'!$J54*30 + 'augjul cfs'!$K54*31)*1.983471/1000</f>
        <v>358.27039978799996</v>
      </c>
      <c r="L54" s="6">
        <f xml:space="preserve"> ('augjul cfs'!$G54*31 + 'augjul cfs'!$H54*28 + 'augjul cfs'!$I54*31 + 'augjul cfs'!$J54*30 + 'augjul cfs'!$K54*31 + 'augjul cfs'!$L54*30)*1.983471/1000</f>
        <v>391.949737368</v>
      </c>
      <c r="M54" s="6">
        <f xml:space="preserve"> ('augjul cfs'!$G54*31 + 'augjul cfs'!$H54*28 + 'augjul cfs'!$I54*31 + 'augjul cfs'!$J54*30 + 'augjul cfs'!$K54*31 + 'augjul cfs'!$L54*30 + 'augjul cfs'!$M54*31)*1.983471/1000</f>
        <v>416.60626536899997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819.62178744599998</v>
      </c>
      <c r="O54" s="23" t="s">
        <v>64</v>
      </c>
    </row>
    <row r="55" spans="1:15" x14ac:dyDescent="0.2">
      <c r="A55" t="s">
        <v>56</v>
      </c>
      <c r="B55" s="6">
        <f>'augjul cfs'!B55*31*1.983471/1000</f>
        <v>19.553057118000002</v>
      </c>
      <c r="C55" s="6">
        <f xml:space="preserve"> (('augjul cfs'!B55*31) + ('augjul cfs'!C55*30)) * 1.983471 / 1000</f>
        <v>51.030741887999994</v>
      </c>
      <c r="D55" s="6">
        <f xml:space="preserve"> (('augjul cfs'!$B55*31) + ('augjul cfs'!$C55*30) + ('augjul cfs'!$D55*31)) * 1.983471 / 1000</f>
        <v>66.464129739000001</v>
      </c>
      <c r="E55" s="6">
        <f xml:space="preserve"> (('augjul cfs'!$B55*31) + ('augjul cfs'!$C55*30) + ('augjul cfs'!$D55*31) + ('augjul cfs'!$E55*30)) * 1.983471 / 1000</f>
        <v>89.730244569000007</v>
      </c>
      <c r="F55" s="6">
        <f xml:space="preserve"> (('augjul cfs'!$B55*31) + ('augjul cfs'!$C55*30) + ('augjul cfs'!$D55*31) + ('augjul cfs'!$E55*30) + ('augjul cfs'!$F55*31)) * 1.983471 / 1000</f>
        <v>159.33420890100001</v>
      </c>
      <c r="G55" s="6">
        <f xml:space="preserve"> 'augjul cfs'!$G55*31*1.983471/1000</f>
        <v>78.642641678999993</v>
      </c>
      <c r="H55" s="6">
        <f xml:space="preserve"> ('augjul cfs'!$G55*31 + 'augjul cfs'!$H55*28)*1.983471/1000</f>
        <v>183.94115012700001</v>
      </c>
      <c r="I55" s="6">
        <f xml:space="preserve"> ('augjul cfs'!$G55*31 + 'augjul cfs'!$H55*28 + 'augjul cfs'!$I55*31)*1.983471/1000</f>
        <v>293.94246831600003</v>
      </c>
      <c r="J55" s="6">
        <f xml:space="preserve"> ('augjul cfs'!$G55*31 + 'augjul cfs'!$H55*28 + 'augjul cfs'!$I55*31 + 'augjul cfs'!$J55*30)*1.983471/1000</f>
        <v>398.96725776599999</v>
      </c>
      <c r="K55" s="6">
        <f xml:space="preserve"> ('augjul cfs'!$G55*31 + 'augjul cfs'!$H55*28 + 'augjul cfs'!$I55*31 + 'augjul cfs'!$J55*30 + 'augjul cfs'!$K55*31)*1.983471/1000</f>
        <v>511.12064198999997</v>
      </c>
      <c r="L55" s="6">
        <f xml:space="preserve"> ('augjul cfs'!$G55*31 + 'augjul cfs'!$H55*28 + 'augjul cfs'!$I55*31 + 'augjul cfs'!$J55*30 + 'augjul cfs'!$K55*31 + 'augjul cfs'!$L55*30)*1.983471/1000</f>
        <v>548.31072324000002</v>
      </c>
      <c r="M55" s="6">
        <f xml:space="preserve"> ('augjul cfs'!$G55*31 + 'augjul cfs'!$H55*28 + 'augjul cfs'!$I55*31 + 'augjul cfs'!$J55*30 + 'augjul cfs'!$K55*31 + 'augjul cfs'!$L55*30 + 'augjul cfs'!$M55*31)*1.983471/1000</f>
        <v>572.10642482699996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718.60162594500002</v>
      </c>
      <c r="O55" s="23" t="s">
        <v>56</v>
      </c>
    </row>
    <row r="56" spans="1:15" x14ac:dyDescent="0.2">
      <c r="A56" t="s">
        <v>53</v>
      </c>
      <c r="B56" s="6">
        <f>'augjul cfs'!B56*31*1.983471/1000</f>
        <v>19.983470324999999</v>
      </c>
      <c r="C56" s="6">
        <f xml:space="preserve"> (('augjul cfs'!B56*31) + ('augjul cfs'!C56*30)) * 1.983471 / 1000</f>
        <v>38.191734105000002</v>
      </c>
      <c r="D56" s="6">
        <f xml:space="preserve"> (('augjul cfs'!$B56*31) + ('augjul cfs'!$C56*30) + ('augjul cfs'!$D56*31)) * 1.983471 / 1000</f>
        <v>70.718675034</v>
      </c>
      <c r="E56" s="6">
        <f xml:space="preserve"> (('augjul cfs'!$B56*31) + ('augjul cfs'!$C56*30) + ('augjul cfs'!$D56*31) + ('augjul cfs'!$E56*30)) * 1.983471 / 1000</f>
        <v>123.320325954</v>
      </c>
      <c r="F56" s="6">
        <f xml:space="preserve"> (('augjul cfs'!$B56*31) + ('augjul cfs'!$C56*30) + ('augjul cfs'!$D56*31) + ('augjul cfs'!$E56*30) + ('augjul cfs'!$F56*31)) * 1.983471 / 1000</f>
        <v>199.011562785</v>
      </c>
      <c r="G56" s="6">
        <f xml:space="preserve"> 'augjul cfs'!$G56*31*1.983471/1000</f>
        <v>162.57321704399999</v>
      </c>
      <c r="H56" s="6">
        <f xml:space="preserve"> ('augjul cfs'!$G56*31 + 'augjul cfs'!$H56*29)*1.983471/1000</f>
        <v>222.854867676</v>
      </c>
      <c r="I56" s="6">
        <f xml:space="preserve"> ('augjul cfs'!$G56*31 + 'augjul cfs'!$H56*29 + 'augjul cfs'!$I56*31)*1.983471/1000</f>
        <v>292.27436920499997</v>
      </c>
      <c r="J56" s="6">
        <f xml:space="preserve"> ('augjul cfs'!$G56*31 + 'augjul cfs'!$H56*29 + 'augjul cfs'!$I56*31 + 'augjul cfs'!$J56*30)*1.983471/1000</f>
        <v>381.173539425</v>
      </c>
      <c r="K56" s="6">
        <f xml:space="preserve"> ('augjul cfs'!$G56*31 + 'augjul cfs'!$H56*29 + 'augjul cfs'!$I56*31 + 'augjul cfs'!$J56*30 + 'augjul cfs'!$K56*31)*1.983471/1000</f>
        <v>439.52527277400003</v>
      </c>
      <c r="L56" s="6">
        <f xml:space="preserve"> ('augjul cfs'!$G56*31 + 'augjul cfs'!$H56*29 + 'augjul cfs'!$I56*31 + 'augjul cfs'!$J56*30 + 'augjul cfs'!$K56*31 + 'augjul cfs'!$L56*30)*1.983471/1000</f>
        <v>486.23601482399999</v>
      </c>
      <c r="M56" s="6">
        <f xml:space="preserve"> ('augjul cfs'!$G56*31 + 'augjul cfs'!$H56*29 + 'augjul cfs'!$I56*31 + 'augjul cfs'!$J56*30 + 'augjul cfs'!$K56*31 + 'augjul cfs'!$L56*30 + 'augjul cfs'!$M56*31)*1.983471/1000</f>
        <v>510.400642017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708.92228746499995</v>
      </c>
      <c r="O56" s="22" t="s">
        <v>53</v>
      </c>
    </row>
    <row r="57" spans="1:15" x14ac:dyDescent="0.2">
      <c r="A57" t="s">
        <v>50</v>
      </c>
      <c r="B57" s="6">
        <f>'augjul cfs'!B57*31*1.983471/1000</f>
        <v>19.553057118000002</v>
      </c>
      <c r="C57" s="6">
        <f xml:space="preserve"> (('augjul cfs'!B57*31) + ('augjul cfs'!C57*30)) * 1.983471 / 1000</f>
        <v>37.701816768</v>
      </c>
      <c r="D57" s="6">
        <f xml:space="preserve"> (('augjul cfs'!$B57*31) + ('augjul cfs'!$C57*30) + ('augjul cfs'!$D57*31)) * 1.983471 / 1000</f>
        <v>57.931237497000005</v>
      </c>
      <c r="E57" s="6">
        <f xml:space="preserve"> (('augjul cfs'!$B57*31) + ('augjul cfs'!$C57*30) + ('augjul cfs'!$D57*31) + ('augjul cfs'!$E57*30)) * 1.983471 / 1000</f>
        <v>109.997351247</v>
      </c>
      <c r="F57" s="6">
        <f xml:space="preserve"> (('augjul cfs'!$B57*31) + ('augjul cfs'!$C57*30) + ('augjul cfs'!$D57*31) + ('augjul cfs'!$E57*30) + ('augjul cfs'!$F57*31)) * 1.983471 / 1000</f>
        <v>261.871725717</v>
      </c>
      <c r="G57" s="6">
        <f xml:space="preserve"> 'augjul cfs'!$G57*31*1.983471/1000</f>
        <v>41.811568679999993</v>
      </c>
      <c r="H57" s="6">
        <f xml:space="preserve"> ('augjul cfs'!$G57*31 + 'augjul cfs'!$H57*28)*1.983471/1000</f>
        <v>131.17090417200001</v>
      </c>
      <c r="I57" s="6">
        <f xml:space="preserve"> ('augjul cfs'!$G57*31 + 'augjul cfs'!$H57*28 + 'augjul cfs'!$I57*31)*1.983471/1000</f>
        <v>190.19900113200001</v>
      </c>
      <c r="J57" s="6">
        <f xml:space="preserve"> ('augjul cfs'!$G57*31 + 'augjul cfs'!$H57*28 + 'augjul cfs'!$I57*31 + 'augjul cfs'!$J57*30)*1.983471/1000</f>
        <v>260.592386922</v>
      </c>
      <c r="K57" s="6">
        <f xml:space="preserve"> ('augjul cfs'!$G57*31 + 'augjul cfs'!$H57*28 + 'augjul cfs'!$I57*31 + 'augjul cfs'!$J57*30 + 'augjul cfs'!$K57*31)*1.983471/1000</f>
        <v>323.55569034600001</v>
      </c>
      <c r="L57" s="6">
        <f xml:space="preserve"> ('augjul cfs'!$G57*31 + 'augjul cfs'!$H57*28 + 'augjul cfs'!$I57*31 + 'augjul cfs'!$J57*30 + 'augjul cfs'!$K57*31 + 'augjul cfs'!$L57*30)*1.983471/1000</f>
        <v>378.06147342599996</v>
      </c>
      <c r="M57" s="6">
        <f xml:space="preserve"> ('augjul cfs'!$G57*31 + 'augjul cfs'!$H57*28 + 'augjul cfs'!$I57*31 + 'augjul cfs'!$J57*30 + 'augjul cfs'!$K57*31 + 'augjul cfs'!$L57*30 + 'augjul cfs'!$M57*31)*1.983471/1000</f>
        <v>402.410563422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662.09055368400004</v>
      </c>
      <c r="O57" s="22" t="s">
        <v>50</v>
      </c>
    </row>
    <row r="58" spans="1:15" x14ac:dyDescent="0.2">
      <c r="A58" t="s">
        <v>73</v>
      </c>
      <c r="B58" s="6">
        <f>'augjul cfs'!B58*31*1.983471/1000</f>
        <v>18.015867093000001</v>
      </c>
      <c r="C58" s="6">
        <f xml:space="preserve"> (('augjul cfs'!B58*31) + ('augjul cfs'!C58*30)) * 1.983471 / 1000</f>
        <v>35.510081313000001</v>
      </c>
      <c r="D58" s="6">
        <f xml:space="preserve"> (('augjul cfs'!$B58*31) + ('augjul cfs'!$C58*30) + ('augjul cfs'!$D58*31)) * 1.983471 / 1000</f>
        <v>65.208592596000003</v>
      </c>
      <c r="E58" s="6">
        <f xml:space="preserve"> (('augjul cfs'!$B58*31) + ('augjul cfs'!$C58*30) + ('augjul cfs'!$D58*31) + ('augjul cfs'!$E58*30)) * 1.983471 / 1000</f>
        <v>149.109415896</v>
      </c>
      <c r="F58" s="6">
        <f xml:space="preserve"> (('augjul cfs'!$B58*31) + ('augjul cfs'!$C58*30) + ('augjul cfs'!$D58*31) + ('augjul cfs'!$E58*30) + ('augjul cfs'!$F58*31)) * 1.983471 / 1000</f>
        <v>439.33089261599997</v>
      </c>
      <c r="G58" s="6">
        <f xml:space="preserve"> 'augjul cfs'!$G58*31*1.983471/1000</f>
        <v>111.415533012</v>
      </c>
      <c r="H58" s="6">
        <f xml:space="preserve"> ('augjul cfs'!$G58*31 + 'augjul cfs'!$H58*28)*1.983471/1000</f>
        <v>314.68164109200001</v>
      </c>
      <c r="I58" s="6">
        <f xml:space="preserve"> ('augjul cfs'!$G58*31 + 'augjul cfs'!$H58*28 + 'augjul cfs'!$I58*31)*1.983471/1000</f>
        <v>405.498827769</v>
      </c>
      <c r="J58" s="6">
        <f xml:space="preserve"> ('augjul cfs'!$G58*31 + 'augjul cfs'!$H58*28 + 'augjul cfs'!$I58*31 + 'augjul cfs'!$J58*30)*1.983471/1000</f>
        <v>516.35502195899994</v>
      </c>
      <c r="K58" s="6">
        <f xml:space="preserve"> ('augjul cfs'!$G58*31 + 'augjul cfs'!$H58*28 + 'augjul cfs'!$I58*31 + 'augjul cfs'!$J58*30 + 'augjul cfs'!$K58*31)*1.983471/1000</f>
        <v>612.95204312999999</v>
      </c>
      <c r="L58" s="6">
        <f xml:space="preserve"> ('augjul cfs'!$G58*31 + 'augjul cfs'!$H58*28 + 'augjul cfs'!$I58*31 + 'augjul cfs'!$J58*30 + 'augjul cfs'!$K58*31 + 'augjul cfs'!$L58*30)*1.983471/1000</f>
        <v>681.20328024000003</v>
      </c>
      <c r="M58" s="6">
        <f xml:space="preserve"> ('augjul cfs'!$G58*31 + 'augjul cfs'!$H58*28 + 'augjul cfs'!$I58*31 + 'augjul cfs'!$J58*30 + 'augjul cfs'!$K58*31 + 'augjul cfs'!$L58*30 + 'augjul cfs'!$M58*31)*1.983471/1000</f>
        <v>719.817493668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1175.5695426930001</v>
      </c>
      <c r="O58" s="22" t="s">
        <v>73</v>
      </c>
    </row>
    <row r="59" spans="1:15" x14ac:dyDescent="0.2">
      <c r="A59" t="s">
        <v>75</v>
      </c>
      <c r="B59" s="6">
        <f>'augjul cfs'!B59*31*1.983471/1000</f>
        <v>25.332891612000001</v>
      </c>
      <c r="C59" s="6">
        <f xml:space="preserve"> (('augjul cfs'!B59*31) + ('augjul cfs'!C59*30)) * 1.983471 / 1000</f>
        <v>51.931237721999999</v>
      </c>
      <c r="D59" s="6">
        <f xml:space="preserve"> (('augjul cfs'!$B59*31) + ('augjul cfs'!$C59*30) + ('augjul cfs'!$D59*31)) * 1.983471 / 1000</f>
        <v>101.059830921</v>
      </c>
      <c r="E59" s="6">
        <f xml:space="preserve"> (('augjul cfs'!$B59*31) + ('augjul cfs'!$C59*30) + ('augjul cfs'!$D59*31) + ('augjul cfs'!$E59*30)) * 1.983471 / 1000</f>
        <v>162.17057243100001</v>
      </c>
      <c r="F59" s="6">
        <f xml:space="preserve"> (('augjul cfs'!$B59*31) + ('augjul cfs'!$C59*30) + ('augjul cfs'!$D59*31) + ('augjul cfs'!$E59*30) + ('augjul cfs'!$F59*31)) * 1.983471 / 1000</f>
        <v>338.02511129099997</v>
      </c>
      <c r="G59" s="6">
        <f xml:space="preserve"> 'augjul cfs'!$G59*31*1.983471/1000</f>
        <v>113.75206185</v>
      </c>
      <c r="H59" s="6">
        <f xml:space="preserve"> ('augjul cfs'!$G59*31 + 'augjul cfs'!$H59*28)*1.983471/1000</f>
        <v>272.53288234200005</v>
      </c>
      <c r="I59" s="6">
        <f xml:space="preserve"> ('augjul cfs'!$G59*31 + 'augjul cfs'!$H59*28 + 'augjul cfs'!$I59*31)*1.983471/1000</f>
        <v>404.42378648700003</v>
      </c>
      <c r="J59" s="6">
        <f xml:space="preserve"> ('augjul cfs'!$G59*31 + 'augjul cfs'!$H59*28 + 'augjul cfs'!$I59*31 + 'augjul cfs'!$J59*30)*1.983471/1000</f>
        <v>496.77419624700002</v>
      </c>
      <c r="K59" s="6">
        <f xml:space="preserve"> ('augjul cfs'!$G59*31 + 'augjul cfs'!$H59*28 + 'augjul cfs'!$I59*31 + 'augjul cfs'!$J59*30 + 'augjul cfs'!$K59*31)*1.983471/1000</f>
        <v>605.853200421</v>
      </c>
      <c r="L59" s="6">
        <f xml:space="preserve"> ('augjul cfs'!$G59*31 + 'augjul cfs'!$H59*28 + 'augjul cfs'!$I59*31 + 'augjul cfs'!$J59*30 + 'augjul cfs'!$K59*31 + 'augjul cfs'!$L59*30)*1.983471/1000</f>
        <v>671.96228885100004</v>
      </c>
      <c r="M59" s="6">
        <f xml:space="preserve"> ('augjul cfs'!$G59*31 + 'augjul cfs'!$H59*28 + 'augjul cfs'!$I59*31 + 'augjul cfs'!$J59*30 + 'augjul cfs'!$K59*31 + 'augjul cfs'!$L59*30 + 'augjul cfs'!$M59*31)*1.983471/1000</f>
        <v>717.340138389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1052.003266335</v>
      </c>
      <c r="O59" s="22" t="s">
        <v>75</v>
      </c>
    </row>
    <row r="60" spans="1:15" x14ac:dyDescent="0.2">
      <c r="A60" t="s">
        <v>32</v>
      </c>
      <c r="B60" s="6">
        <f>'augjul cfs'!B60*31*1.983471/1000</f>
        <v>26.255205626999999</v>
      </c>
      <c r="C60" s="6">
        <f xml:space="preserve"> (('augjul cfs'!B60*31) + ('augjul cfs'!C60*30)) * 1.983471 / 1000</f>
        <v>48.569254377</v>
      </c>
      <c r="D60" s="6">
        <f xml:space="preserve"> (('augjul cfs'!$B60*31) + ('augjul cfs'!$C60*30) + ('augjul cfs'!$D60*31)) * 1.983471 / 1000</f>
        <v>71.258179145999989</v>
      </c>
      <c r="E60" s="6">
        <f xml:space="preserve"> (('augjul cfs'!$B60*31) + ('augjul cfs'!$C60*30) + ('augjul cfs'!$D60*31) + ('augjul cfs'!$E60*30)) * 1.983471 / 1000</f>
        <v>163.013547606</v>
      </c>
      <c r="F60" s="6">
        <f xml:space="preserve"> (('augjul cfs'!$B60*31) + ('augjul cfs'!$C60*30) + ('augjul cfs'!$D60*31) + ('augjul cfs'!$E60*30) + ('augjul cfs'!$F60*31)) * 1.983471 / 1000</f>
        <v>350.79668105999997</v>
      </c>
      <c r="G60" s="6">
        <f xml:space="preserve"> 'augjul cfs'!$G60*31*1.983471/1000</f>
        <v>102.80726887199999</v>
      </c>
      <c r="H60" s="6">
        <f xml:space="preserve"> ('augjul cfs'!$G60*31 + 'augjul cfs'!$H60*29)*1.983471/1000</f>
        <v>239.303792679</v>
      </c>
      <c r="I60" s="6">
        <f xml:space="preserve"> ('augjul cfs'!$G60*31 + 'augjul cfs'!$H60*29 + 'augjul cfs'!$I60*31)*1.983471/1000</f>
        <v>370.08792000599999</v>
      </c>
      <c r="J60" s="6">
        <f xml:space="preserve"> ('augjul cfs'!$G60*31 + 'augjul cfs'!$H60*29 + 'augjul cfs'!$I60*31 + 'augjul cfs'!$J60*30)*1.983471/1000</f>
        <v>484.51436199599999</v>
      </c>
      <c r="K60" s="6">
        <f xml:space="preserve"> ('augjul cfs'!$G60*31 + 'augjul cfs'!$H60*29 + 'augjul cfs'!$I60*31 + 'augjul cfs'!$J60*30 + 'augjul cfs'!$K60*31)*1.983471/1000</f>
        <v>613.51534889399989</v>
      </c>
      <c r="L60" s="6">
        <f xml:space="preserve"> ('augjul cfs'!$G60*31 + 'augjul cfs'!$H60*29 + 'augjul cfs'!$I60*31 + 'augjul cfs'!$J60*30 + 'augjul cfs'!$K60*31 + 'augjul cfs'!$L60*30)*1.983471/1000</f>
        <v>724.01451830400003</v>
      </c>
      <c r="M60" s="6">
        <f xml:space="preserve"> ('augjul cfs'!$G60*31 + 'augjul cfs'!$H60*29 + 'augjul cfs'!$I60*31 + 'augjul cfs'!$J60*30 + 'augjul cfs'!$K60*31 + 'augjul cfs'!$L60*30 + 'augjul cfs'!$M60*31)*1.983471/1000</f>
        <v>765.334186176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1118.800619202</v>
      </c>
      <c r="O60" s="22" t="s">
        <v>32</v>
      </c>
    </row>
    <row r="61" spans="1:15" x14ac:dyDescent="0.2">
      <c r="A61" t="s">
        <v>45</v>
      </c>
      <c r="B61" s="6">
        <f>'augjul cfs'!B61*31*1.983471/1000</f>
        <v>26.009255223</v>
      </c>
      <c r="C61" s="6">
        <f xml:space="preserve"> (('augjul cfs'!B61*31) + ('augjul cfs'!C61*30)) * 1.983471 / 1000</f>
        <v>51.239006343</v>
      </c>
      <c r="D61" s="6">
        <f xml:space="preserve"> (('augjul cfs'!$B61*31) + ('augjul cfs'!$C61*30) + ('augjul cfs'!$D61*31)) * 1.983471 / 1000</f>
        <v>89.914707372000009</v>
      </c>
      <c r="E61" s="6">
        <f xml:space="preserve"> (('augjul cfs'!$B61*31) + ('augjul cfs'!$C61*30) + ('augjul cfs'!$D61*31) + ('augjul cfs'!$E61*30)) * 1.983471 / 1000</f>
        <v>260.096519172</v>
      </c>
      <c r="F61" s="6">
        <f xml:space="preserve"> (('augjul cfs'!$B61*31) + ('augjul cfs'!$C61*30) + ('augjul cfs'!$D61*31) + ('augjul cfs'!$E61*30) + ('augjul cfs'!$F61*31)) * 1.983471 / 1000</f>
        <v>343.04329292099999</v>
      </c>
      <c r="G61" s="6">
        <f xml:space="preserve"> 'augjul cfs'!$G61*31*1.983471/1000</f>
        <v>57.982807742999995</v>
      </c>
      <c r="H61" s="6">
        <f xml:space="preserve"> ('augjul cfs'!$G61*31 + 'augjul cfs'!$H61*28)*1.983471/1000</f>
        <v>127.793053059</v>
      </c>
      <c r="I61" s="6">
        <f xml:space="preserve"> ('augjul cfs'!$G61*31 + 'augjul cfs'!$H61*28 + 'augjul cfs'!$I61*31)*1.983471/1000</f>
        <v>188.72726564999999</v>
      </c>
      <c r="J61" s="6">
        <f xml:space="preserve"> ('augjul cfs'!$G61*31 + 'augjul cfs'!$H61*28 + 'augjul cfs'!$I61*31 + 'augjul cfs'!$J61*30)*1.983471/1000</f>
        <v>301.96362504000001</v>
      </c>
      <c r="K61" s="6">
        <f xml:space="preserve"> ('augjul cfs'!$G61*31 + 'augjul cfs'!$H61*28 + 'augjul cfs'!$I61*31 + 'augjul cfs'!$J61*30 + 'augjul cfs'!$K61*31)*1.983471/1000</f>
        <v>381.95899394100002</v>
      </c>
      <c r="L61" s="6">
        <f xml:space="preserve"> ('augjul cfs'!$G61*31 + 'augjul cfs'!$H61*28 + 'augjul cfs'!$I61*31 + 'augjul cfs'!$J61*30 + 'augjul cfs'!$K61*31 + 'augjul cfs'!$L61*30)*1.983471/1000</f>
        <v>445.985437821</v>
      </c>
      <c r="M61" s="6">
        <f xml:space="preserve"> ('augjul cfs'!$G61*31 + 'augjul cfs'!$H61*28 + 'augjul cfs'!$I61*31 + 'augjul cfs'!$J61*30 + 'augjul cfs'!$K61*31 + 'augjul cfs'!$L61*30 + 'augjul cfs'!$M61*31)*1.983471/1000</f>
        <v>472.73254425600004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809.93054813999993</v>
      </c>
      <c r="O61" s="22" t="s">
        <v>45</v>
      </c>
    </row>
    <row r="62" spans="1:15" x14ac:dyDescent="0.2">
      <c r="A62" t="s">
        <v>67</v>
      </c>
      <c r="B62" s="6">
        <f>'augjul cfs'!B62*31*1.983471/1000</f>
        <v>21.889585955999998</v>
      </c>
      <c r="C62" s="6">
        <f xml:space="preserve"> (('augjul cfs'!B62*31) + ('augjul cfs'!C62*30)) * 1.983471 / 1000</f>
        <v>45.393717305999999</v>
      </c>
      <c r="D62" s="6">
        <f xml:space="preserve"> (('augjul cfs'!$B62*31) + ('augjul cfs'!$C62*30) + ('augjul cfs'!$D62*31)) * 1.983471 / 1000</f>
        <v>84.561319143000006</v>
      </c>
      <c r="E62" s="6">
        <f xml:space="preserve"> (('augjul cfs'!$B62*31) + ('augjul cfs'!$C62*30) + ('augjul cfs'!$D62*31) + ('augjul cfs'!$E62*30)) * 1.983471 / 1000</f>
        <v>127.523301003</v>
      </c>
      <c r="F62" s="6">
        <f xml:space="preserve"> (('augjul cfs'!$B62*31) + ('augjul cfs'!$C62*30) + ('augjul cfs'!$D62*31) + ('augjul cfs'!$E62*30) + ('augjul cfs'!$F62*31)) * 1.983471 / 1000</f>
        <v>207.94908311099999</v>
      </c>
      <c r="G62" s="6">
        <f xml:space="preserve"> 'augjul cfs'!$G62*31*1.983471/1000</f>
        <v>123.71305321200001</v>
      </c>
      <c r="H62" s="6">
        <f xml:space="preserve"> ('augjul cfs'!$G62*31 + 'augjul cfs'!$H62*28)*1.983471/1000</f>
        <v>336.86478075600002</v>
      </c>
      <c r="I62" s="6">
        <f xml:space="preserve"> ('augjul cfs'!$G62*31 + 'augjul cfs'!$H62*28 + 'augjul cfs'!$I62*31)*1.983471/1000</f>
        <v>456.45816470099999</v>
      </c>
      <c r="J62" s="6">
        <f xml:space="preserve"> ('augjul cfs'!$G62*31 + 'augjul cfs'!$H62*28 + 'augjul cfs'!$I62*31 + 'augjul cfs'!$J62*30)*1.983471/1000</f>
        <v>517.33088969100004</v>
      </c>
      <c r="K62" s="6">
        <f xml:space="preserve"> ('augjul cfs'!$G62*31 + 'augjul cfs'!$H62*28 + 'augjul cfs'!$I62*31 + 'augjul cfs'!$J62*30 + 'augjul cfs'!$K62*31)*1.983471/1000</f>
        <v>595.48163056199996</v>
      </c>
      <c r="L62" s="6">
        <f xml:space="preserve"> ('augjul cfs'!$G62*31 + 'augjul cfs'!$H62*28 + 'augjul cfs'!$I62*31 + 'augjul cfs'!$J62*30 + 'augjul cfs'!$K62*31 + 'augjul cfs'!$L62*30)*1.983471/1000</f>
        <v>633.92129854200005</v>
      </c>
      <c r="M62" s="6">
        <f xml:space="preserve"> ('augjul cfs'!$G62*31 + 'augjul cfs'!$H62*28 + 'augjul cfs'!$I62*31 + 'augjul cfs'!$J62*30 + 'augjul cfs'!$K62*31 + 'augjul cfs'!$L62*30 + 'augjul cfs'!$M62*31)*1.983471/1000</f>
        <v>657.96295053299991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869.38707483600001</v>
      </c>
      <c r="O62" s="22" t="s">
        <v>67</v>
      </c>
    </row>
    <row r="63" spans="1:15" x14ac:dyDescent="0.2">
      <c r="A63" t="s">
        <v>34</v>
      </c>
      <c r="B63" s="6">
        <f>'augjul cfs'!B63*31*1.983471/1000</f>
        <v>18.938181108000002</v>
      </c>
      <c r="C63" s="6">
        <f xml:space="preserve"> (('augjul cfs'!B63*31) + ('augjul cfs'!C63*30)) * 1.983471 / 1000</f>
        <v>48.868758498000005</v>
      </c>
      <c r="D63" s="6">
        <f xml:space="preserve"> (('augjul cfs'!$B63*31) + ('augjul cfs'!$C63*30) + ('augjul cfs'!$D63*31)) * 1.983471 / 1000</f>
        <v>81.149749022999998</v>
      </c>
      <c r="E63" s="6">
        <f xml:space="preserve"> (('augjul cfs'!$B63*31) + ('augjul cfs'!$C63*30) + ('augjul cfs'!$D63*31) + ('augjul cfs'!$E63*30)) * 1.983471 / 1000</f>
        <v>184.03238979300002</v>
      </c>
      <c r="F63" s="6">
        <f xml:space="preserve"> (('augjul cfs'!$B63*31) + ('augjul cfs'!$C63*30) + ('augjul cfs'!$D63*31) + ('augjul cfs'!$E63*30) + ('augjul cfs'!$F63*31)) * 1.983471 / 1000</f>
        <v>237.58809026399999</v>
      </c>
      <c r="G63" s="6">
        <f xml:space="preserve"> 'augjul cfs'!$G63*31*1.983471/1000</f>
        <v>92.784789908999997</v>
      </c>
      <c r="H63" s="6">
        <f xml:space="preserve"> ('augjul cfs'!$G63*31 + 'augjul cfs'!$H63*28)*1.983471/1000</f>
        <v>191.58544736100001</v>
      </c>
      <c r="I63" s="6">
        <f xml:space="preserve"> ('augjul cfs'!$G63*31 + 'augjul cfs'!$H63*28 + 'augjul cfs'!$I63*31)*1.983471/1000</f>
        <v>264.81718015199999</v>
      </c>
      <c r="J63" s="6">
        <f xml:space="preserve"> ('augjul cfs'!$G63*31 + 'augjul cfs'!$H63*28 + 'augjul cfs'!$I63*31 + 'augjul cfs'!$J63*30)*1.983471/1000</f>
        <v>328.129574472</v>
      </c>
      <c r="K63" s="6">
        <f xml:space="preserve"> ('augjul cfs'!$G63*31 + 'augjul cfs'!$H63*28 + 'augjul cfs'!$I63*31 + 'augjul cfs'!$J63*30 + 'augjul cfs'!$K63*31)*1.983471/1000</f>
        <v>377.75006847899999</v>
      </c>
      <c r="L63" s="6">
        <f xml:space="preserve"> ('augjul cfs'!$G63*31 + 'augjul cfs'!$H63*28 + 'augjul cfs'!$I63*31 + 'augjul cfs'!$J63*30 + 'augjul cfs'!$K63*31 + 'augjul cfs'!$L63*30)*1.983471/1000</f>
        <v>403.15833198899998</v>
      </c>
      <c r="M63" s="6">
        <f xml:space="preserve"> ('augjul cfs'!$G63*31 + 'augjul cfs'!$H63*28 + 'augjul cfs'!$I63*31 + 'augjul cfs'!$J63*30 + 'augjul cfs'!$K63*31 + 'augjul cfs'!$L63*30 + 'augjul cfs'!$M63*31)*1.983471/1000</f>
        <v>431.07370284299998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653.40493417499999</v>
      </c>
      <c r="O63" s="22" t="s">
        <v>34</v>
      </c>
    </row>
    <row r="64" spans="1:15" x14ac:dyDescent="0.2">
      <c r="A64" t="s">
        <v>66</v>
      </c>
      <c r="B64" s="6">
        <f>'augjul cfs'!B64*31*1.983471/1000</f>
        <v>18.200329896</v>
      </c>
      <c r="C64" s="6">
        <f xml:space="preserve"> (('augjul cfs'!B64*31) + ('augjul cfs'!C64*30)) * 1.983471 / 1000</f>
        <v>33.611899565999998</v>
      </c>
      <c r="D64" s="6">
        <f xml:space="preserve"> (('augjul cfs'!$B64*31) + ('augjul cfs'!$C64*30) + ('augjul cfs'!$D64*31)) * 1.983471 / 1000</f>
        <v>49.106775018</v>
      </c>
      <c r="E64" s="6">
        <f xml:space="preserve"> (('augjul cfs'!$B64*31) + ('augjul cfs'!$C64*30) + ('augjul cfs'!$D64*31) + ('augjul cfs'!$E64*30)) * 1.983471 / 1000</f>
        <v>70.409253558000003</v>
      </c>
      <c r="F64" s="6">
        <f xml:space="preserve"> (('augjul cfs'!$B64*31) + ('augjul cfs'!$C64*30) + ('augjul cfs'!$D64*31) + ('augjul cfs'!$E64*30) + ('augjul cfs'!$F64*31)) * 1.983471 / 1000</f>
        <v>156.18445695299999</v>
      </c>
      <c r="G64" s="6">
        <f xml:space="preserve"> 'augjul cfs'!$G64*31*1.983471/1000</f>
        <v>111.72297101700001</v>
      </c>
      <c r="H64" s="6">
        <f xml:space="preserve"> ('augjul cfs'!$G64*31 + 'augjul cfs'!$H64*29)*1.983471/1000</f>
        <v>172.40726626199998</v>
      </c>
      <c r="I64" s="6">
        <f xml:space="preserve"> ('augjul cfs'!$G64*31 + 'augjul cfs'!$H64*29 + 'augjul cfs'!$I64*31)*1.983471/1000</f>
        <v>243.118007412</v>
      </c>
      <c r="J64" s="6">
        <f xml:space="preserve"> ('augjul cfs'!$G64*31 + 'augjul cfs'!$H64*29 + 'augjul cfs'!$I64*31 + 'augjul cfs'!$J64*30)*1.983471/1000</f>
        <v>334.39734283199999</v>
      </c>
      <c r="K64" s="6">
        <f xml:space="preserve"> ('augjul cfs'!$G64*31 + 'augjul cfs'!$H64*29 + 'augjul cfs'!$I64*31 + 'augjul cfs'!$J64*30 + 'augjul cfs'!$K64*31)*1.983471/1000</f>
        <v>424.16924029199998</v>
      </c>
      <c r="L64" s="6">
        <f xml:space="preserve"> ('augjul cfs'!$G64*31 + 'augjul cfs'!$H64*29 + 'augjul cfs'!$I64*31 + 'augjul cfs'!$J64*30 + 'augjul cfs'!$K64*31 + 'augjul cfs'!$L64*30)*1.983471/1000</f>
        <v>496.58576650199996</v>
      </c>
      <c r="M64" s="6">
        <f xml:space="preserve"> ('augjul cfs'!$G64*31 + 'augjul cfs'!$H64*29 + 'augjul cfs'!$I64*31 + 'augjul cfs'!$J64*30 + 'augjul cfs'!$K64*31 + 'augjul cfs'!$L64*30 + 'augjul cfs'!$M64*31)*1.983471/1000</f>
        <v>520.38146808900001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677.73617293200004</v>
      </c>
      <c r="O64" s="22" t="s">
        <v>66</v>
      </c>
    </row>
    <row r="65" spans="1:15" x14ac:dyDescent="0.2">
      <c r="A65" t="s">
        <v>51</v>
      </c>
      <c r="B65" s="6">
        <f>'augjul cfs'!B65*31*1.983471/1000</f>
        <v>17.585453886</v>
      </c>
      <c r="C65" s="6">
        <f xml:space="preserve"> (('augjul cfs'!B65*31) + ('augjul cfs'!C65*30)) * 1.983471 / 1000</f>
        <v>34.782147455999997</v>
      </c>
      <c r="D65" s="6">
        <f xml:space="preserve"> (('augjul cfs'!$B65*31) + ('augjul cfs'!$C65*30) + ('augjul cfs'!$D65*31)) * 1.983471 / 1000</f>
        <v>51.752725332000004</v>
      </c>
      <c r="E65" s="6">
        <f xml:space="preserve"> (('augjul cfs'!$B65*31) + ('augjul cfs'!$C65*30) + ('augjul cfs'!$D65*31) + ('augjul cfs'!$E65*30)) * 1.983471 / 1000</f>
        <v>133.332887562</v>
      </c>
      <c r="F65" s="6">
        <f xml:space="preserve"> (('augjul cfs'!$B65*31) + ('augjul cfs'!$C65*30) + ('augjul cfs'!$D65*31) + ('augjul cfs'!$E65*30) + ('augjul cfs'!$F65*31)) * 1.983471 / 1000</f>
        <v>184.92098480099997</v>
      </c>
      <c r="G65" s="6">
        <f xml:space="preserve"> 'augjul cfs'!$G65*31*1.983471/1000</f>
        <v>102.37685566499999</v>
      </c>
      <c r="H65" s="6">
        <f xml:space="preserve"> ('augjul cfs'!$G65*31 + 'augjul cfs'!$H65*28)*1.983471/1000</f>
        <v>164.02313434499999</v>
      </c>
      <c r="I65" s="6">
        <f xml:space="preserve"> ('augjul cfs'!$G65*31 + 'augjul cfs'!$H65*28 + 'augjul cfs'!$I65*31)*1.983471/1000</f>
        <v>346.272383709</v>
      </c>
      <c r="J65" s="6">
        <f xml:space="preserve"> ('augjul cfs'!$G65*31 + 'augjul cfs'!$H65*28 + 'augjul cfs'!$I65*31 + 'augjul cfs'!$J65*30)*1.983471/1000</f>
        <v>472.83766821899997</v>
      </c>
      <c r="K65" s="6">
        <f xml:space="preserve"> ('augjul cfs'!$G65*31 + 'augjul cfs'!$H65*28 + 'augjul cfs'!$I65*31 + 'augjul cfs'!$J65*30 + 'augjul cfs'!$K65*31)*1.983471/1000</f>
        <v>563.83931769900005</v>
      </c>
      <c r="L65" s="6">
        <f xml:space="preserve"> ('augjul cfs'!$G65*31 + 'augjul cfs'!$H65*28 + 'augjul cfs'!$I65*31 + 'augjul cfs'!$J65*30 + 'augjul cfs'!$K65*31 + 'augjul cfs'!$L65*30)*1.983471/1000</f>
        <v>619.0591503390001</v>
      </c>
      <c r="M65" s="6">
        <f xml:space="preserve"> ('augjul cfs'!$G65*31 + 'augjul cfs'!$H65*28 + 'augjul cfs'!$I65*31 + 'augjul cfs'!$J65*30 + 'augjul cfs'!$K65*31 + 'augjul cfs'!$L65*30 + 'augjul cfs'!$M65*31)*1.983471/1000</f>
        <v>647.09749639500001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846.50178643800007</v>
      </c>
      <c r="O65" s="22" t="s">
        <v>51</v>
      </c>
    </row>
    <row r="66" spans="1:15" x14ac:dyDescent="0.2">
      <c r="A66" t="s">
        <v>101</v>
      </c>
      <c r="B66" s="6">
        <f>'augjul cfs'!B66*31*1.983471/1000</f>
        <v>25.701817217999999</v>
      </c>
      <c r="C66" s="6">
        <f xml:space="preserve"> (('augjul cfs'!B66*31) + ('augjul cfs'!C66*30)) * 1.983471 / 1000</f>
        <v>49.265452698000004</v>
      </c>
      <c r="D66" s="6">
        <f xml:space="preserve"> (('augjul cfs'!$B66*31) + ('augjul cfs'!$C66*30) + ('augjul cfs'!$D66*31)) * 1.983471 / 1000</f>
        <v>78.472063173000009</v>
      </c>
      <c r="E66" s="6">
        <f xml:space="preserve"> (('augjul cfs'!$B66*31) + ('augjul cfs'!$C66*30) + ('augjul cfs'!$D66*31) + ('augjul cfs'!$E66*30)) * 1.983471 / 1000</f>
        <v>112.210904883</v>
      </c>
      <c r="F66" s="6">
        <f xml:space="preserve"> (('augjul cfs'!$B66*31) + ('augjul cfs'!$C66*30) + ('augjul cfs'!$D66*31) + ('augjul cfs'!$E66*30) + ('augjul cfs'!$F66*31)) * 1.983471 / 1000</f>
        <v>158.20363043099999</v>
      </c>
      <c r="G66" s="6">
        <f xml:space="preserve"> 'augjul cfs'!$G66*31*1.983471/1000</f>
        <v>94.383467535000008</v>
      </c>
      <c r="H66" s="6">
        <f xml:space="preserve"> ('augjul cfs'!$G66*31 + 'augjul cfs'!$H66*28)*1.983471/1000</f>
        <v>166.30412599500002</v>
      </c>
      <c r="I66" s="6">
        <f xml:space="preserve"> ('augjul cfs'!$G66*31 + 'augjul cfs'!$H66*28 + 'augjul cfs'!$I66*31)*1.983471/1000</f>
        <v>268.92693206399997</v>
      </c>
      <c r="J66" s="6">
        <f xml:space="preserve"> ('augjul cfs'!$G66*31 + 'augjul cfs'!$H66*28 + 'augjul cfs'!$I66*31 + 'augjul cfs'!$J66*30)*1.983471/1000</f>
        <v>369.31039937399999</v>
      </c>
      <c r="K66" s="6">
        <f xml:space="preserve"> ('augjul cfs'!$G66*31 + 'augjul cfs'!$H66*28 + 'augjul cfs'!$I66*31 + 'augjul cfs'!$J66*30 + 'augjul cfs'!$K66*31)*1.983471/1000</f>
        <v>430.42907476799996</v>
      </c>
      <c r="L66" s="6">
        <f xml:space="preserve"> ('augjul cfs'!$G66*31 + 'augjul cfs'!$H66*28 + 'augjul cfs'!$I66*31 + 'augjul cfs'!$J66*30 + 'augjul cfs'!$K66*31 + 'augjul cfs'!$L66*30)*1.983471/1000</f>
        <v>488.44560151799999</v>
      </c>
      <c r="M66" s="6">
        <f xml:space="preserve"> ('augjul cfs'!$G66*31 + 'augjul cfs'!$H66*28 + 'augjul cfs'!$I66*31 + 'augjul cfs'!$J66*30 + 'augjul cfs'!$K66*31 + 'augjul cfs'!$L66*30 + 'augjul cfs'!$M66*31)*1.983471/1000</f>
        <v>514.94675754899993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668.7411319470001</v>
      </c>
      <c r="O66" s="22" t="s">
        <v>101</v>
      </c>
    </row>
    <row r="67" spans="1:15" x14ac:dyDescent="0.2">
      <c r="A67" t="s">
        <v>117</v>
      </c>
      <c r="B67" s="6">
        <f>'augjul cfs'!B67*31*1.983471/1000</f>
        <v>21.828098354999998</v>
      </c>
      <c r="C67" s="6">
        <f xml:space="preserve"> (('augjul cfs'!B67*31) + ('augjul cfs'!C67*30)) * 1.983471 / 1000</f>
        <v>44.856196665000006</v>
      </c>
      <c r="D67" s="6">
        <f xml:space="preserve"> (('augjul cfs'!$B67*31) + ('augjul cfs'!$C67*30) + ('augjul cfs'!$D67*31)) * 1.983471 / 1000</f>
        <v>72.402641912999997</v>
      </c>
      <c r="E67" s="6">
        <f xml:space="preserve"> (('augjul cfs'!$B67*31) + ('augjul cfs'!$C67*30) + ('augjul cfs'!$D67*31) + ('augjul cfs'!$E67*30)) * 1.983471 / 1000</f>
        <v>126.134871303</v>
      </c>
      <c r="F67" s="6">
        <f xml:space="preserve"> (('augjul cfs'!$B67*31) + ('augjul cfs'!$C67*30) + ('augjul cfs'!$D67*31) + ('augjul cfs'!$E67*30) + ('augjul cfs'!$F67*31)) * 1.983471 / 1000</f>
        <v>179.506108971</v>
      </c>
      <c r="G67" s="6">
        <f xml:space="preserve"> 'augjul cfs'!$G67*31*1.983471/1000</f>
        <v>88.665120641999991</v>
      </c>
      <c r="H67" s="6">
        <f xml:space="preserve"> ('augjul cfs'!$G67*31 + 'augjul cfs'!$H67*28)*1.983471/1000</f>
        <v>154.92098592599999</v>
      </c>
      <c r="I67" s="6">
        <f xml:space="preserve"> ('augjul cfs'!$G67*31 + 'augjul cfs'!$H67*28 + 'augjul cfs'!$I67*31)*1.983471/1000</f>
        <v>248.44362704699998</v>
      </c>
      <c r="J67" s="6">
        <f xml:space="preserve"> ('augjul cfs'!$G67*31 + 'augjul cfs'!$H67*28 + 'augjul cfs'!$I67*31 + 'augjul cfs'!$J67*30)*1.983471/1000</f>
        <v>334.12957424699999</v>
      </c>
      <c r="K67" s="6">
        <f xml:space="preserve"> ('augjul cfs'!$G67*31 + 'augjul cfs'!$H67*28 + 'augjul cfs'!$I67*31 + 'augjul cfs'!$J67*30 + 'augjul cfs'!$K67*31)*1.983471/1000</f>
        <v>431.833372236</v>
      </c>
      <c r="L67" s="6">
        <f xml:space="preserve"> ('augjul cfs'!$G67*31 + 'augjul cfs'!$H67*28 + 'augjul cfs'!$I67*31 + 'augjul cfs'!$J67*30 + 'augjul cfs'!$K67*31 + 'augjul cfs'!$L67*30)*1.983471/1000</f>
        <v>479.19865971600001</v>
      </c>
      <c r="M67" s="6">
        <f xml:space="preserve"> ('augjul cfs'!$G67*31 + 'augjul cfs'!$H67*28 + 'augjul cfs'!$I67*31 + 'augjul cfs'!$J67*30 + 'augjul cfs'!$K67*31 + 'augjul cfs'!$L67*30 + 'augjul cfs'!$M67*31)*1.983471/1000</f>
        <v>506.06874135300001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678.47799108599997</v>
      </c>
      <c r="O67" s="22" t="s">
        <v>117</v>
      </c>
    </row>
    <row r="68" spans="1:15" x14ac:dyDescent="0.2">
      <c r="A68" t="s">
        <v>118</v>
      </c>
      <c r="B68" s="6">
        <f>'augjul cfs'!B68*31*1.983471/1000</f>
        <v>19.491569516999999</v>
      </c>
      <c r="C68" s="6">
        <f xml:space="preserve"> (('augjul cfs'!B68*31) + ('augjul cfs'!C68*30)) * 1.983471 / 1000</f>
        <v>37.759337426999998</v>
      </c>
      <c r="D68" s="6">
        <f xml:space="preserve"> (('augjul cfs'!$B68*31) + ('augjul cfs'!$C68*30) + ('augjul cfs'!$D68*31)) * 1.983471 / 1000</f>
        <v>61.862477018999996</v>
      </c>
      <c r="E68" s="6">
        <f xml:space="preserve"> (('augjul cfs'!$B68*31) + ('augjul cfs'!$C68*30) + ('augjul cfs'!$D68*31) + ('augjul cfs'!$E68*30)) * 1.983471 / 1000</f>
        <v>152.48726700899999</v>
      </c>
      <c r="F68" s="6">
        <f xml:space="preserve"> (('augjul cfs'!$B68*31) + ('augjul cfs'!$C68*30) + ('augjul cfs'!$D68*31) + ('augjul cfs'!$E68*30) + ('augjul cfs'!$F68*31)) * 1.983471 / 1000</f>
        <v>241.152387651</v>
      </c>
      <c r="G68" s="6">
        <f xml:space="preserve"> 'augjul cfs'!$G68*31*1.983471/1000</f>
        <v>48.821155193999999</v>
      </c>
      <c r="H68" s="6">
        <f xml:space="preserve"> ('augjul cfs'!$G68*31 + 'augjul cfs'!$H68*29)*1.983471/1000</f>
        <v>111.05850823199999</v>
      </c>
      <c r="I68" s="6">
        <f xml:space="preserve"> ('augjul cfs'!$G68*31 + 'augjul cfs'!$H68*29 + 'augjul cfs'!$I68*31)*1.983471/1000</f>
        <v>148.074044034</v>
      </c>
      <c r="J68" s="6">
        <f xml:space="preserve"> ('augjul cfs'!$G68*31 + 'augjul cfs'!$H68*29 + 'augjul cfs'!$I68*31 + 'augjul cfs'!$J68*30)*1.983471/1000</f>
        <v>232.92693341399999</v>
      </c>
      <c r="K68" s="6">
        <f xml:space="preserve"> ('augjul cfs'!$G68*31 + 'augjul cfs'!$H68*29 + 'augjul cfs'!$I68*31 + 'augjul cfs'!$J68*30 + 'augjul cfs'!$K68*31)*1.983471/1000</f>
        <v>264.83899833300001</v>
      </c>
      <c r="L68" s="6">
        <f xml:space="preserve"> ('augjul cfs'!$G68*31 + 'augjul cfs'!$H68*29 + 'augjul cfs'!$I68*31 + 'augjul cfs'!$J68*30 + 'augjul cfs'!$K68*31 + 'augjul cfs'!$L68*30)*1.983471/1000</f>
        <v>283.46379102299994</v>
      </c>
      <c r="M68" s="6">
        <f xml:space="preserve"> ('augjul cfs'!$G68*31 + 'augjul cfs'!$H68*29 + 'augjul cfs'!$I68*31 + 'augjul cfs'!$J68*30 + 'augjul cfs'!$K68*31 + 'augjul cfs'!$L68*30 + 'augjul cfs'!$M68*31)*1.983471/1000</f>
        <v>300.86478210600001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532.72064118000003</v>
      </c>
      <c r="O68" s="22" t="s">
        <v>118</v>
      </c>
    </row>
    <row r="69" spans="1:15" x14ac:dyDescent="0.2">
      <c r="A69" t="s">
        <v>119</v>
      </c>
      <c r="B69" s="6">
        <f>'augjul cfs'!B69*31*1.983471/1000</f>
        <v>13.52727222</v>
      </c>
      <c r="C69" s="6">
        <f xml:space="preserve"> (('augjul cfs'!B69*31) + ('augjul cfs'!C69*30)) * 1.983471 / 1000</f>
        <v>28.462808850000002</v>
      </c>
      <c r="D69" s="6">
        <f xml:space="preserve"> (('augjul cfs'!$B69*31) + ('augjul cfs'!$C69*30) + ('augjul cfs'!$D69*31)) * 1.983471 / 1000</f>
        <v>45.863799933000003</v>
      </c>
      <c r="E69" s="6">
        <f xml:space="preserve"> (('augjul cfs'!$B69*31) + ('augjul cfs'!$C69*30) + ('augjul cfs'!$D69*31) + ('augjul cfs'!$E69*30)) * 1.983471 / 1000</f>
        <v>105.54644232299999</v>
      </c>
      <c r="F69" s="6">
        <f xml:space="preserve"> (('augjul cfs'!$B69*31) + ('augjul cfs'!$C69*30) + ('augjul cfs'!$D69*31) + ('augjul cfs'!$E69*30) + ('augjul cfs'!$F69*31)) * 1.983471 / 1000</f>
        <v>197.96230662600001</v>
      </c>
      <c r="G69" s="6">
        <f xml:space="preserve"> 'augjul cfs'!$G69*31*1.983471/1000</f>
        <v>83.315699355000007</v>
      </c>
      <c r="H69" s="6">
        <f xml:space="preserve"> ('augjul cfs'!$G69*31 + 'augjul cfs'!$H69*28)*1.983471/1000</f>
        <v>152.45949841500001</v>
      </c>
      <c r="I69" s="6">
        <f xml:space="preserve"> ('augjul cfs'!$G69*31 + 'augjul cfs'!$H69*28 + 'augjul cfs'!$I69*31)*1.983471/1000</f>
        <v>365.32957307699996</v>
      </c>
      <c r="J69" s="6">
        <f xml:space="preserve"> ('augjul cfs'!$G69*31 + 'augjul cfs'!$H69*28 + 'augjul cfs'!$I69*31 + 'augjul cfs'!$J69*30)*1.983471/1000</f>
        <v>518.43369956699996</v>
      </c>
      <c r="K69" s="6">
        <f xml:space="preserve"> ('augjul cfs'!$G69*31 + 'augjul cfs'!$H69*28 + 'augjul cfs'!$I69*31 + 'augjul cfs'!$J69*30 + 'augjul cfs'!$K69*31)*1.983471/1000</f>
        <v>668.83237161299996</v>
      </c>
      <c r="L69" s="6">
        <f xml:space="preserve"> ('augjul cfs'!$G69*31 + 'augjul cfs'!$H69*28 + 'augjul cfs'!$I69*31 + 'augjul cfs'!$J69*30 + 'augjul cfs'!$K69*31 + 'augjul cfs'!$L69*30)*1.983471/1000</f>
        <v>771.00096282300001</v>
      </c>
      <c r="M69" s="6">
        <f xml:space="preserve"> ('augjul cfs'!$G69*31 + 'augjul cfs'!$H69*28 + 'augjul cfs'!$I69*31 + 'augjul cfs'!$J69*30 + 'augjul cfs'!$K69*31 + 'augjul cfs'!$L69*30 + 'augjul cfs'!$M69*31)*1.983471/1000</f>
        <v>806.35633339799995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1020.959961714</v>
      </c>
      <c r="O69" s="22" t="s">
        <v>119</v>
      </c>
    </row>
    <row r="70" spans="1:15" x14ac:dyDescent="0.2">
      <c r="A70" t="s">
        <v>120</v>
      </c>
      <c r="B70" s="6">
        <f>'augjul cfs'!B70*31*1.983471/1000</f>
        <v>25.824792420000001</v>
      </c>
      <c r="C70" s="6">
        <f xml:space="preserve"> (('augjul cfs'!B70*31) + ('augjul cfs'!C70*30)) * 1.983471 / 1000</f>
        <v>45.10413054</v>
      </c>
      <c r="D70" s="6">
        <f xml:space="preserve"> (('augjul cfs'!$B70*31) + ('augjul cfs'!$C70*30) + ('augjul cfs'!$D70*31)) * 1.983471 / 1000</f>
        <v>63.980824046999999</v>
      </c>
      <c r="E70" s="6">
        <f xml:space="preserve"> (('augjul cfs'!$B70*31) + ('augjul cfs'!$C70*30) + ('augjul cfs'!$D70*31) + ('augjul cfs'!$E70*30)) * 1.983471 / 1000</f>
        <v>81.237021747</v>
      </c>
      <c r="F70" s="6">
        <f xml:space="preserve"> (('augjul cfs'!$B70*31) + ('augjul cfs'!$C70*30) + ('augjul cfs'!$D70*31) + ('augjul cfs'!$E70*30) + ('augjul cfs'!$F70*31)) * 1.983471 / 1000</f>
        <v>119.113383963</v>
      </c>
      <c r="G70" s="6">
        <f xml:space="preserve"> 'augjul cfs'!$G70*31*1.983471/1000</f>
        <v>63.393716631000004</v>
      </c>
      <c r="H70" s="6">
        <f xml:space="preserve"> ('augjul cfs'!$G70*31 + 'augjul cfs'!$H70*28)*1.983471/1000</f>
        <v>101.769913539</v>
      </c>
      <c r="I70" s="6">
        <f xml:space="preserve"> ('augjul cfs'!$G70*31 + 'augjul cfs'!$H70*28 + 'augjul cfs'!$I70*31)*1.983471/1000</f>
        <v>157.90809325199999</v>
      </c>
      <c r="J70" s="6">
        <f xml:space="preserve"> ('augjul cfs'!$G70*31 + 'augjul cfs'!$H70*28 + 'augjul cfs'!$I70*31 + 'augjul cfs'!$J70*30)*1.983471/1000</f>
        <v>219.73288432199999</v>
      </c>
      <c r="K70" s="6">
        <f xml:space="preserve"> ('augjul cfs'!$G70*31 + 'augjul cfs'!$H70*28 + 'augjul cfs'!$I70*31 + 'augjul cfs'!$J70*30 + 'augjul cfs'!$K70*31)*1.983471/1000</f>
        <v>262.71271742100004</v>
      </c>
      <c r="L70" s="6">
        <f xml:space="preserve"> ('augjul cfs'!$G70*31 + 'augjul cfs'!$H70*28 + 'augjul cfs'!$I70*31 + 'augjul cfs'!$J70*30 + 'augjul cfs'!$K70*31 + 'augjul cfs'!$L70*30)*1.983471/1000</f>
        <v>293.77387328100002</v>
      </c>
      <c r="M70" s="6">
        <f xml:space="preserve"> ('augjul cfs'!$G70*31 + 'augjul cfs'!$H70*28 + 'augjul cfs'!$I70*31 + 'augjul cfs'!$J70*30 + 'augjul cfs'!$K70*31 + 'augjul cfs'!$L70*30 + 'augjul cfs'!$M70*31)*1.983471/1000</f>
        <v>310.006599945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412.02444735899996</v>
      </c>
      <c r="O70" s="22" t="s">
        <v>120</v>
      </c>
    </row>
    <row r="71" spans="1:15" x14ac:dyDescent="0.2">
      <c r="A71" t="s">
        <v>121</v>
      </c>
      <c r="B71" s="6">
        <f>'augjul cfs'!B71*31*1.983471/1000</f>
        <v>12.359007801000001</v>
      </c>
      <c r="C71" s="6">
        <f xml:space="preserve"> (('augjul cfs'!B71*31) + ('augjul cfs'!C71*30)) * 1.983471 / 1000</f>
        <v>28.008593991000001</v>
      </c>
      <c r="D71" s="6">
        <f xml:space="preserve"> (('augjul cfs'!$B71*31) + ('augjul cfs'!$C71*30) + ('augjul cfs'!$D71*31)) * 1.983471 / 1000</f>
        <v>45.717023079000001</v>
      </c>
      <c r="E71" s="6">
        <f xml:space="preserve"> (('augjul cfs'!$B71*31) + ('augjul cfs'!$C71*30) + ('augjul cfs'!$D71*31) + ('augjul cfs'!$E71*30)) * 1.983471 / 1000</f>
        <v>90.166608189000002</v>
      </c>
      <c r="F71" s="6">
        <f xml:space="preserve"> (('augjul cfs'!$B71*31) + ('augjul cfs'!$C71*30) + ('augjul cfs'!$D71*31) + ('augjul cfs'!$E71*30) + ('augjul cfs'!$F71*31)) * 1.983471 / 1000</f>
        <v>162.41453936400001</v>
      </c>
      <c r="G71" s="6">
        <f xml:space="preserve"> 'augjul cfs'!$G71*31*1.983471/1000</f>
        <v>139.20792866400001</v>
      </c>
      <c r="H71" s="6">
        <f xml:space="preserve"> ('augjul cfs'!$G71*31 + 'augjul cfs'!$H71*28)*1.983471/1000</f>
        <v>272.60825424000001</v>
      </c>
      <c r="I71" s="6">
        <f xml:space="preserve"> ('augjul cfs'!$G71*31 + 'augjul cfs'!$H71*28 + 'augjul cfs'!$I71*31)*1.983471/1000</f>
        <v>375.53849831400004</v>
      </c>
      <c r="J71" s="6">
        <f xml:space="preserve"> ('augjul cfs'!$G71*31 + 'augjul cfs'!$H71*28 + 'augjul cfs'!$I71*31 + 'augjul cfs'!$J71*30)*1.983471/1000</f>
        <v>475.44593258399999</v>
      </c>
      <c r="K71" s="6">
        <f xml:space="preserve"> ('augjul cfs'!$G71*31 + 'augjul cfs'!$H71*28 + 'augjul cfs'!$I71*31 + 'augjul cfs'!$J71*30 + 'augjul cfs'!$K71*31)*1.983471/1000</f>
        <v>577.63832544599995</v>
      </c>
      <c r="L71" s="6">
        <f xml:space="preserve"> ('augjul cfs'!$G71*31 + 'augjul cfs'!$H71*28 + 'augjul cfs'!$I71*31 + 'augjul cfs'!$J71*30 + 'augjul cfs'!$K71*31 + 'augjul cfs'!$L71*30)*1.983471/1000</f>
        <v>635.952372846</v>
      </c>
      <c r="M71" s="6">
        <f xml:space="preserve"> ('augjul cfs'!$G71*31 + 'augjul cfs'!$H71*28 + 'augjul cfs'!$I71*31 + 'augjul cfs'!$J71*30 + 'augjul cfs'!$K71*31 + 'augjul cfs'!$L71*30 + 'augjul cfs'!$M71*31)*1.983471/1000</f>
        <v>669.95501619899994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840.28360485300004</v>
      </c>
      <c r="O71" s="22" t="s">
        <v>121</v>
      </c>
    </row>
    <row r="72" spans="1:15" x14ac:dyDescent="0.2">
      <c r="A72" t="s">
        <v>122</v>
      </c>
      <c r="B72" s="6">
        <f>'augjul cfs'!B72*31*1.983471/1000</f>
        <v>19.737519921000001</v>
      </c>
      <c r="C72" s="6">
        <f xml:space="preserve"> (('augjul cfs'!B72*31) + ('augjul cfs'!C72*30)) * 1.983471 / 1000</f>
        <v>35.922643280999999</v>
      </c>
      <c r="D72" s="6">
        <f xml:space="preserve"> (('augjul cfs'!$B72*31) + ('augjul cfs'!$C72*30) + ('augjul cfs'!$D72*31)) * 1.983471 / 1000</f>
        <v>56.029088807999997</v>
      </c>
      <c r="E72" s="6">
        <f xml:space="preserve"> (('augjul cfs'!$B72*31) + ('augjul cfs'!$C72*30) + ('augjul cfs'!$D72*31) + ('augjul cfs'!$E72*30)) * 1.983471 / 1000</f>
        <v>141.23900296799999</v>
      </c>
      <c r="F72" s="6">
        <f xml:space="preserve"> (('augjul cfs'!$B72*31) + ('augjul cfs'!$C72*30) + ('augjul cfs'!$D72*31) + ('augjul cfs'!$E72*30) + ('augjul cfs'!$F72*31)) * 1.983471 / 1000</f>
        <v>369.726928284</v>
      </c>
      <c r="G72" s="6">
        <f xml:space="preserve"> 'augjul cfs'!$G72*31*1.983471/1000</f>
        <v>147.57024239999998</v>
      </c>
      <c r="H72" s="6">
        <f xml:space="preserve"> ('augjul cfs'!$G72*31 + 'augjul cfs'!$H72*29)*1.983471/1000</f>
        <v>375.92725862999998</v>
      </c>
      <c r="I72" s="6">
        <f xml:space="preserve"> ('augjul cfs'!$G72*31 + 'augjul cfs'!$H72*29 + 'augjul cfs'!$I72*31)*1.983471/1000</f>
        <v>464.03899086299998</v>
      </c>
      <c r="J72" s="6">
        <f xml:space="preserve"> ('augjul cfs'!$G72*31 + 'augjul cfs'!$H72*29 + 'augjul cfs'!$I72*31 + 'augjul cfs'!$J72*30)*1.983471/1000</f>
        <v>604.88526657299997</v>
      </c>
      <c r="K72" s="6">
        <f xml:space="preserve"> ('augjul cfs'!$G72*31 + 'augjul cfs'!$H72*29 + 'augjul cfs'!$I72*31 + 'augjul cfs'!$J72*30 + 'augjul cfs'!$K72*31)*1.983471/1000</f>
        <v>743.232368823</v>
      </c>
      <c r="L72" s="6">
        <f xml:space="preserve"> ('augjul cfs'!$G72*31 + 'augjul cfs'!$H72*29 + 'augjul cfs'!$I72*31 + 'augjul cfs'!$J72*30 + 'augjul cfs'!$K72*31 + 'augjul cfs'!$L72*30)*1.983471/1000</f>
        <v>789.16955718300005</v>
      </c>
      <c r="M72" s="6">
        <f xml:space="preserve"> ('augjul cfs'!$G72*31 + 'augjul cfs'!$H72*29 + 'augjul cfs'!$I72*31 + 'augjul cfs'!$J72*30 + 'augjul cfs'!$K72*31 + 'augjul cfs'!$L72*30 + 'augjul cfs'!$M72*31)*1.983471/1000</f>
        <v>817.51534124399996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1192.6492114739999</v>
      </c>
      <c r="O72" s="22" t="s">
        <v>122</v>
      </c>
    </row>
    <row r="73" spans="1:15" x14ac:dyDescent="0.2">
      <c r="A73" t="s">
        <v>123</v>
      </c>
      <c r="B73" s="6">
        <f>'augjul cfs'!B73*31*1.983471/1000</f>
        <v>21.336197547000001</v>
      </c>
      <c r="C73" s="6">
        <f xml:space="preserve"> (('augjul cfs'!B73*31) + ('augjul cfs'!C73*30)) * 1.983471 / 1000</f>
        <v>41.329585227000003</v>
      </c>
      <c r="D73" s="6">
        <f xml:space="preserve"> (('augjul cfs'!$B73*31) + ('augjul cfs'!$C73*30) + ('augjul cfs'!$D73*31)) * 1.983471 / 1000</f>
        <v>77.853220221000001</v>
      </c>
      <c r="E73" s="6">
        <f xml:space="preserve"> (('augjul cfs'!$B73*31) + ('augjul cfs'!$C73*30) + ('augjul cfs'!$D73*31) + ('augjul cfs'!$E73*30)) * 1.983471 / 1000</f>
        <v>249.82015592100001</v>
      </c>
      <c r="F73" s="6">
        <f xml:space="preserve"> (('augjul cfs'!$B73*31) + ('augjul cfs'!$C73*30) + ('augjul cfs'!$D73*31) + ('augjul cfs'!$E73*30) + ('augjul cfs'!$F73*31)) * 1.983471 / 1000</f>
        <v>583.88229215399997</v>
      </c>
      <c r="G73" s="6">
        <f xml:space="preserve"> 'augjul cfs'!$G73*31*1.983471/1000</f>
        <v>207.64362857699999</v>
      </c>
      <c r="H73" s="6">
        <f xml:space="preserve"> ('augjul cfs'!$G73*31 + 'augjul cfs'!$H73*28)*1.983471/1000</f>
        <v>315.27469892099998</v>
      </c>
      <c r="I73" s="6">
        <f xml:space="preserve"> ('augjul cfs'!$G73*31 + 'augjul cfs'!$H73*28 + 'augjul cfs'!$I73*31)*1.983471/1000</f>
        <v>429.33419877599999</v>
      </c>
      <c r="J73" s="6">
        <f xml:space="preserve"> ('augjul cfs'!$G73*31 + 'augjul cfs'!$H73*28 + 'augjul cfs'!$I73*31 + 'augjul cfs'!$J73*30)*1.983471/1000</f>
        <v>533.04989736599998</v>
      </c>
      <c r="K73" s="6">
        <f xml:space="preserve"> ('augjul cfs'!$G73*31 + 'augjul cfs'!$H73*28 + 'augjul cfs'!$I73*31 + 'augjul cfs'!$J73*30 + 'augjul cfs'!$K73*31)*1.983471/1000</f>
        <v>619.0095635639999</v>
      </c>
      <c r="L73" s="6">
        <f xml:space="preserve"> ('augjul cfs'!$G73*31 + 'augjul cfs'!$H73*28 + 'augjul cfs'!$I73*31 + 'augjul cfs'!$J73*30 + 'augjul cfs'!$K73*31 + 'augjul cfs'!$L73*30)*1.983471/1000</f>
        <v>663.75666932399997</v>
      </c>
      <c r="M73" s="6">
        <f xml:space="preserve"> ('augjul cfs'!$G73*31 + 'augjul cfs'!$H73*28 + 'augjul cfs'!$I73*31 + 'augjul cfs'!$J73*30 + 'augjul cfs'!$K73*31 + 'augjul cfs'!$L73*30 + 'augjul cfs'!$M73*31)*1.983471/1000</f>
        <v>692.04096578400004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1282.5242494260001</v>
      </c>
      <c r="O73" s="22" t="s">
        <v>123</v>
      </c>
    </row>
    <row r="74" spans="1:15" x14ac:dyDescent="0.2">
      <c r="A74" t="s">
        <v>124</v>
      </c>
      <c r="B74" s="6">
        <f>'augjul cfs'!B74*31*1.983471/1000</f>
        <v>23.057850374999997</v>
      </c>
      <c r="C74" s="6">
        <f xml:space="preserve"> (('augjul cfs'!B74*31) + ('augjul cfs'!C74*30)) * 1.983471 / 1000</f>
        <v>47.930576715000001</v>
      </c>
      <c r="D74" s="6">
        <f xml:space="preserve"> (('augjul cfs'!$B74*31) + ('augjul cfs'!$C74*30) + ('augjul cfs'!$D74*31)) * 1.983471 / 1000</f>
        <v>101.363301984</v>
      </c>
      <c r="E74" s="6">
        <f xml:space="preserve"> (('augjul cfs'!$B74*31) + ('augjul cfs'!$C74*30) + ('augjul cfs'!$D74*31) + ('augjul cfs'!$E74*30)) * 1.983471 / 1000</f>
        <v>158.01123374400001</v>
      </c>
      <c r="F74" s="6">
        <f xml:space="preserve"> (('augjul cfs'!$B74*31) + ('augjul cfs'!$C74*30) + ('augjul cfs'!$D74*31) + ('augjul cfs'!$E74*30) + ('augjul cfs'!$F74*31)) * 1.983471 / 1000</f>
        <v>222.14280158700001</v>
      </c>
      <c r="G74" s="6">
        <f xml:space="preserve"> 'augjul cfs'!$G74*31*1.983471/1000</f>
        <v>165.340159089</v>
      </c>
      <c r="H74" s="6">
        <f xml:space="preserve"> ('augjul cfs'!$G74*31 + 'augjul cfs'!$H74*28)*1.983471/1000</f>
        <v>234.59503252499999</v>
      </c>
      <c r="I74" s="6">
        <f xml:space="preserve"> ('augjul cfs'!$G74*31 + 'augjul cfs'!$H74*28 + 'augjul cfs'!$I74*31)*1.983471/1000</f>
        <v>341.70643346700001</v>
      </c>
      <c r="J74" s="6">
        <f xml:space="preserve"> ('augjul cfs'!$G74*31 + 'augjul cfs'!$H74*28 + 'augjul cfs'!$I74*31 + 'augjul cfs'!$J74*30)*1.983471/1000</f>
        <v>424.35767003699999</v>
      </c>
      <c r="K74" s="6">
        <f xml:space="preserve"> ('augjul cfs'!$G74*31 + 'augjul cfs'!$H74*28 + 'augjul cfs'!$I74*31 + 'augjul cfs'!$J74*30 + 'augjul cfs'!$K74*31)*1.983471/1000</f>
        <v>538.10973188700007</v>
      </c>
      <c r="L74" s="6">
        <f xml:space="preserve"> ('augjul cfs'!$G74*31 + 'augjul cfs'!$H74*28 + 'augjul cfs'!$I74*31 + 'augjul cfs'!$J74*30 + 'augjul cfs'!$K74*31 + 'augjul cfs'!$L74*30)*1.983471/1000</f>
        <v>607.72956398700001</v>
      </c>
      <c r="M74" s="6">
        <f xml:space="preserve"> ('augjul cfs'!$G74*31 + 'augjul cfs'!$H74*28 + 'augjul cfs'!$I74*31 + 'augjul cfs'!$J74*30 + 'augjul cfs'!$K74*31 + 'augjul cfs'!$L74*30 + 'augjul cfs'!$M74*31)*1.983471/1000</f>
        <v>638.41187688600007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845.22443111400003</v>
      </c>
      <c r="O74" s="22" t="s">
        <v>124</v>
      </c>
    </row>
    <row r="75" spans="1:15" x14ac:dyDescent="0.2">
      <c r="A75" t="s">
        <v>125</v>
      </c>
      <c r="B75" s="6">
        <f>'augjul cfs'!B75*31*1.983471/1000</f>
        <v>14.511073836</v>
      </c>
      <c r="C75" s="6">
        <f xml:space="preserve"> (('augjul cfs'!B75*31) + ('augjul cfs'!C75*30)) * 1.983471 / 1000</f>
        <v>32.600329355999996</v>
      </c>
      <c r="D75" s="6">
        <f xml:space="preserve"> (('augjul cfs'!$B75*31) + ('augjul cfs'!$C75*30) + ('augjul cfs'!$D75*31)) * 1.983471 / 1000</f>
        <v>57.072394553999999</v>
      </c>
      <c r="E75" s="6">
        <f xml:space="preserve"> (('augjul cfs'!$B75*31) + ('augjul cfs'!$C75*30) + ('augjul cfs'!$D75*31) + ('augjul cfs'!$E75*30)) * 1.983471 / 1000</f>
        <v>177.50875367400002</v>
      </c>
      <c r="F75" s="6">
        <f xml:space="preserve"> (('augjul cfs'!$B75*31) + ('augjul cfs'!$C75*30) + ('augjul cfs'!$D75*31) + ('augjul cfs'!$E75*30) + ('augjul cfs'!$F75*31)) * 1.983471 / 1000</f>
        <v>354.59304455400002</v>
      </c>
      <c r="G75" s="6">
        <f xml:space="preserve"> 'augjul cfs'!$G75*31*1.983471/1000</f>
        <v>149.23040762700001</v>
      </c>
      <c r="H75" s="6">
        <f xml:space="preserve"> ('augjul cfs'!$G75*31 + 'augjul cfs'!$H75*28)*1.983471/1000</f>
        <v>276.85486565100001</v>
      </c>
      <c r="I75" s="6">
        <f xml:space="preserve"> ('augjul cfs'!$G75*31 + 'augjul cfs'!$H75*28 + 'augjul cfs'!$I75*31)*1.983471/1000</f>
        <v>386.24130782999998</v>
      </c>
      <c r="J75" s="6">
        <f xml:space="preserve"> ('augjul cfs'!$G75*31 + 'augjul cfs'!$H75*28 + 'augjul cfs'!$I75*31 + 'augjul cfs'!$J75*30)*1.983471/1000</f>
        <v>478.71072584999996</v>
      </c>
      <c r="K75" s="6">
        <f xml:space="preserve"> ('augjul cfs'!$G75*31 + 'augjul cfs'!$H75*28 + 'augjul cfs'!$I75*31 + 'augjul cfs'!$J75*30 + 'augjul cfs'!$K75*31)*1.983471/1000</f>
        <v>613.36857204</v>
      </c>
      <c r="L75" s="6">
        <f xml:space="preserve"> ('augjul cfs'!$G75*31 + 'augjul cfs'!$H75*28 + 'augjul cfs'!$I75*31 + 'augjul cfs'!$J75*30 + 'augjul cfs'!$K75*31 + 'augjul cfs'!$L75*30)*1.983471/1000</f>
        <v>717.08427062999999</v>
      </c>
      <c r="M75" s="6">
        <f xml:space="preserve"> ('augjul cfs'!$G75*31 + 'augjul cfs'!$H75*28 + 'augjul cfs'!$I75*31 + 'augjul cfs'!$J75*30 + 'augjul cfs'!$K75*31 + 'augjul cfs'!$L75*30 + 'augjul cfs'!$M75*31)*1.983471/1000</f>
        <v>767.44261584899994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1145.6806181940001</v>
      </c>
      <c r="O75" s="22" t="s">
        <v>125</v>
      </c>
    </row>
    <row r="76" spans="1:15" x14ac:dyDescent="0.2">
      <c r="A76" t="s">
        <v>126</v>
      </c>
      <c r="B76" s="6">
        <f>'augjul cfs'!B76*31*1.983471/1000</f>
        <v>29.944461687</v>
      </c>
      <c r="C76" s="6">
        <f xml:space="preserve"> (('augjul cfs'!B76*31) + ('augjul cfs'!C76*30)) * 1.983471 / 1000</f>
        <v>56.245287147000006</v>
      </c>
      <c r="D76" s="6">
        <f xml:space="preserve"> (('augjul cfs'!$B76*31) + ('augjul cfs'!$C76*30) + ('augjul cfs'!$D76*31)) * 1.983471 / 1000</f>
        <v>86.435699237999998</v>
      </c>
      <c r="E76" s="6">
        <f xml:space="preserve"> (('augjul cfs'!$B76*31) + ('augjul cfs'!$C76*30) + ('augjul cfs'!$D76*31) + ('augjul cfs'!$E76*30)) * 1.983471 / 1000</f>
        <v>140.643961668</v>
      </c>
      <c r="F76" s="6">
        <f xml:space="preserve"> (('augjul cfs'!$B76*31) + ('augjul cfs'!$C76*30) + ('augjul cfs'!$D76*31) + ('augjul cfs'!$E76*30) + ('augjul cfs'!$F76*31)) * 1.983471 / 1000</f>
        <v>231.33817314300001</v>
      </c>
      <c r="G76" s="6">
        <f xml:space="preserve"> 'augjul cfs'!$G76*31*1.983471/1000</f>
        <v>127.21784646899999</v>
      </c>
      <c r="H76" s="6">
        <f xml:space="preserve"> ('augjul cfs'!$G76*31 + 'augjul cfs'!$H76*29)*1.983471/1000</f>
        <v>248.75899893599998</v>
      </c>
      <c r="I76" s="6">
        <f xml:space="preserve"> ('augjul cfs'!$G76*31 + 'augjul cfs'!$H76*29 + 'augjul cfs'!$I76*31)*1.983471/1000</f>
        <v>344.12626808700003</v>
      </c>
      <c r="J76" s="6">
        <f xml:space="preserve"> ('augjul cfs'!$G76*31 + 'augjul cfs'!$H76*29 + 'augjul cfs'!$I76*31 + 'augjul cfs'!$J76*30)*1.983471/1000</f>
        <v>448.07998319699999</v>
      </c>
      <c r="K76" s="6">
        <f xml:space="preserve"> ('augjul cfs'!$G76*31 + 'augjul cfs'!$H76*29 + 'augjul cfs'!$I76*31 + 'augjul cfs'!$J76*30 + 'augjul cfs'!$K76*31)*1.983471/1000</f>
        <v>544.55402916599996</v>
      </c>
      <c r="L76" s="6">
        <f xml:space="preserve"> ('augjul cfs'!$G76*31 + 'augjul cfs'!$H76*29 + 'augjul cfs'!$I76*31 + 'augjul cfs'!$J76*30 + 'augjul cfs'!$K76*31 + 'augjul cfs'!$L76*30)*1.983471/1000</f>
        <v>591.50278773600007</v>
      </c>
      <c r="M76" s="6">
        <f xml:space="preserve"> ('augjul cfs'!$G76*31 + 'augjul cfs'!$H76*29 + 'augjul cfs'!$I76*31 + 'augjul cfs'!$J76*30 + 'augjul cfs'!$K76*31 + 'augjul cfs'!$L76*30 + 'augjul cfs'!$M76*31)*1.983471/1000</f>
        <v>617.45055535799997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835.61848106100001</v>
      </c>
      <c r="O76" s="22" t="s">
        <v>126</v>
      </c>
    </row>
    <row r="77" spans="1:15" x14ac:dyDescent="0.2">
      <c r="A77" t="s">
        <v>127</v>
      </c>
      <c r="B77" s="6">
        <f>'augjul cfs'!B77*31*1.983471/1000</f>
        <v>20.106445526999998</v>
      </c>
      <c r="C77" s="6">
        <f xml:space="preserve"> (('augjul cfs'!B77*31) + ('augjul cfs'!C77*30)) * 1.983471 / 1000</f>
        <v>43.075039706999995</v>
      </c>
      <c r="D77" s="6">
        <f xml:space="preserve"> (('augjul cfs'!$B77*31) + ('augjul cfs'!$C77*30) + ('augjul cfs'!$D77*31)) * 1.983471 / 1000</f>
        <v>68.284956116999993</v>
      </c>
      <c r="E77" s="6">
        <f xml:space="preserve"> (('augjul cfs'!$B77*31) + ('augjul cfs'!$C77*30) + ('augjul cfs'!$D77*31) + ('augjul cfs'!$E77*30)) * 1.983471 / 1000</f>
        <v>97.025450907000007</v>
      </c>
      <c r="F77" s="6">
        <f xml:space="preserve"> (('augjul cfs'!$B77*31) + ('augjul cfs'!$C77*30) + ('augjul cfs'!$D77*31) + ('augjul cfs'!$E77*30) + ('augjul cfs'!$F77*31)) * 1.983471 / 1000</f>
        <v>138.59106918299997</v>
      </c>
      <c r="G77" s="6">
        <f xml:space="preserve"> 'augjul cfs'!$G77*31*1.983471/1000</f>
        <v>28.653222065999998</v>
      </c>
      <c r="H77" s="6">
        <f xml:space="preserve"> ('augjul cfs'!$G77*31 + 'augjul cfs'!$H77*28)*1.983471/1000</f>
        <v>57.032725134000003</v>
      </c>
      <c r="I77" s="6">
        <f xml:space="preserve"> ('augjul cfs'!$G77*31 + 'augjul cfs'!$H77*28 + 'augjul cfs'!$I77*31)*1.983471/1000</f>
        <v>110.64991320599999</v>
      </c>
      <c r="J77" s="6">
        <f xml:space="preserve"> ('augjul cfs'!$G77*31 + 'augjul cfs'!$H77*28 + 'augjul cfs'!$I77*31 + 'augjul cfs'!$J77*30)*1.983471/1000</f>
        <v>167.53586148600002</v>
      </c>
      <c r="K77" s="6">
        <f xml:space="preserve"> ('augjul cfs'!$G77*31 + 'augjul cfs'!$H77*28 + 'augjul cfs'!$I77*31 + 'augjul cfs'!$J77*30 + 'augjul cfs'!$K77*31)*1.983471/1000</f>
        <v>235.17222258599998</v>
      </c>
      <c r="L77" s="6">
        <f xml:space="preserve"> ('augjul cfs'!$G77*31 + 'augjul cfs'!$H77*28 + 'augjul cfs'!$I77*31 + 'augjul cfs'!$J77*30 + 'augjul cfs'!$K77*31 + 'augjul cfs'!$L77*30)*1.983471/1000</f>
        <v>259.86643653599998</v>
      </c>
      <c r="M77" s="6">
        <f xml:space="preserve"> ('augjul cfs'!$G77*31 + 'augjul cfs'!$H77*28 + 'augjul cfs'!$I77*31 + 'augjul cfs'!$J77*30 + 'augjul cfs'!$K77*31 + 'augjul cfs'!$L77*30 + 'augjul cfs'!$M77*31)*1.983471/1000</f>
        <v>277.26742761900005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399.95700979500003</v>
      </c>
      <c r="O77" s="22" t="s">
        <v>127</v>
      </c>
    </row>
    <row r="78" spans="1:15" x14ac:dyDescent="0.2">
      <c r="A78" t="s">
        <v>128</v>
      </c>
      <c r="B78" s="6">
        <f>'augjul cfs'!B78*31*1.983471/1000</f>
        <v>14.14214823</v>
      </c>
      <c r="C78" s="6">
        <f xml:space="preserve"> (('augjul cfs'!B78*31) + ('augjul cfs'!C78*30)) * 1.983471 / 1000</f>
        <v>27.173552700000002</v>
      </c>
      <c r="D78" s="6">
        <f xml:space="preserve"> (('augjul cfs'!$B78*31) + ('augjul cfs'!$C78*30) + ('augjul cfs'!$D78*31)) * 1.983471 / 1000</f>
        <v>43.959667773</v>
      </c>
      <c r="E78" s="6">
        <f xml:space="preserve"> (('augjul cfs'!$B78*31) + ('augjul cfs'!$C78*30) + ('augjul cfs'!$D78*31) + ('augjul cfs'!$E78*30)) * 1.983471 / 1000</f>
        <v>90.670409823</v>
      </c>
      <c r="F78" s="6">
        <f xml:space="preserve"> (('augjul cfs'!$B78*31) + ('augjul cfs'!$C78*30) + ('augjul cfs'!$D78*31) + ('augjul cfs'!$E78*30) + ('augjul cfs'!$F78*31)) * 1.983471 / 1000</f>
        <v>207.865777329</v>
      </c>
      <c r="G78" s="6">
        <f xml:space="preserve"> 'augjul cfs'!$G78*31*1.983471/1000</f>
        <v>119.03999553600001</v>
      </c>
      <c r="H78" s="6">
        <f xml:space="preserve"> ('augjul cfs'!$G78*31 + 'augjul cfs'!$H78*28)*1.983471/1000</f>
        <v>192.95999276399999</v>
      </c>
      <c r="I78" s="6">
        <f xml:space="preserve"> ('augjul cfs'!$G78*31 + 'augjul cfs'!$H78*28 + 'augjul cfs'!$I78*31)*1.983471/1000</f>
        <v>273.631725276</v>
      </c>
      <c r="J78" s="6">
        <f xml:space="preserve"> ('augjul cfs'!$G78*31 + 'augjul cfs'!$H78*28 + 'augjul cfs'!$I78*31 + 'augjul cfs'!$J78*30)*1.983471/1000</f>
        <v>394.00858026600002</v>
      </c>
      <c r="K78" s="6">
        <f xml:space="preserve"> ('augjul cfs'!$G78*31 + 'augjul cfs'!$H78*28 + 'augjul cfs'!$I78*31 + 'augjul cfs'!$J78*30 + 'augjul cfs'!$K78*31)*1.983471/1000</f>
        <v>462.13684217399998</v>
      </c>
      <c r="L78" s="6">
        <f xml:space="preserve"> ('augjul cfs'!$G78*31 + 'augjul cfs'!$H78*28 + 'augjul cfs'!$I78*31 + 'augjul cfs'!$J78*30 + 'augjul cfs'!$K78*31 + 'augjul cfs'!$L78*30)*1.983471/1000</f>
        <v>507.300476844</v>
      </c>
      <c r="M78" s="6">
        <f xml:space="preserve"> ('augjul cfs'!$G78*31 + 'augjul cfs'!$H78*28 + 'augjul cfs'!$I78*31 + 'augjul cfs'!$J78*30 + 'augjul cfs'!$K78*31 + 'augjul cfs'!$L78*30 + 'augjul cfs'!$M78*31)*1.983471/1000</f>
        <v>528.57518678999998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742.42112918399994</v>
      </c>
      <c r="O78" s="22" t="s">
        <v>128</v>
      </c>
    </row>
    <row r="79" spans="1:15" x14ac:dyDescent="0.2">
      <c r="A79" t="s">
        <v>129</v>
      </c>
      <c r="B79" s="6">
        <f>'augjul cfs'!B79*31*1.983471/1000</f>
        <v>15.064462245000001</v>
      </c>
      <c r="C79" s="6">
        <f xml:space="preserve"> (('augjul cfs'!B79*31) + ('augjul cfs'!C79*30)) * 1.983471 / 1000</f>
        <v>33.153717765000003</v>
      </c>
      <c r="D79" s="6">
        <f xml:space="preserve"> (('augjul cfs'!$B79*31) + ('augjul cfs'!$C79*30) + ('augjul cfs'!$D79*31)) * 1.983471 / 1000</f>
        <v>47.849254404</v>
      </c>
      <c r="E79" s="6">
        <f xml:space="preserve"> (('augjul cfs'!$B79*31) + ('augjul cfs'!$C79*30) + ('augjul cfs'!$D79*31) + ('augjul cfs'!$E79*30)) * 1.983471 / 1000</f>
        <v>71.591402273999989</v>
      </c>
      <c r="F79" s="6">
        <f xml:space="preserve"> (('augjul cfs'!$B79*31) + ('augjul cfs'!$C79*30) + ('augjul cfs'!$D79*31) + ('augjul cfs'!$E79*30) + ('augjul cfs'!$F79*31)) * 1.983471 / 1000</f>
        <v>133.63239168299998</v>
      </c>
      <c r="G79" s="6">
        <f xml:space="preserve"> 'augjul cfs'!$G79*31*1.983471/1000</f>
        <v>133.48958177099999</v>
      </c>
      <c r="H79" s="6">
        <f xml:space="preserve"> ('augjul cfs'!$G79*31 + 'augjul cfs'!$H79*28)*1.983471/1000</f>
        <v>208.13156244300001</v>
      </c>
      <c r="I79" s="6">
        <f xml:space="preserve"> ('augjul cfs'!$G79*31 + 'augjul cfs'!$H79*28 + 'augjul cfs'!$I79*31)*1.983471/1000</f>
        <v>329.569574418</v>
      </c>
      <c r="J79" s="6">
        <f xml:space="preserve"> ('augjul cfs'!$G79*31 + 'augjul cfs'!$H79*28 + 'augjul cfs'!$I79*31 + 'augjul cfs'!$J79*30)*1.983471/1000</f>
        <v>424.77618241800002</v>
      </c>
      <c r="K79" s="6">
        <f xml:space="preserve"> ('augjul cfs'!$G79*31 + 'augjul cfs'!$H79*28 + 'augjul cfs'!$I79*31 + 'augjul cfs'!$J79*30 + 'augjul cfs'!$K79*31)*1.983471/1000</f>
        <v>488.16989904899998</v>
      </c>
      <c r="L79" s="6">
        <f xml:space="preserve"> ('augjul cfs'!$G79*31 + 'augjul cfs'!$H79*28 + 'augjul cfs'!$I79*31 + 'augjul cfs'!$J79*30 + 'augjul cfs'!$K79*31 + 'augjul cfs'!$L79*30)*1.983471/1000</f>
        <v>522.38477379900007</v>
      </c>
      <c r="M79" s="6">
        <f xml:space="preserve"> ('augjul cfs'!$G79*31 + 'augjul cfs'!$H79*28 + 'augjul cfs'!$I79*31 + 'augjul cfs'!$J79*30 + 'augjul cfs'!$K79*31 + 'augjul cfs'!$L79*30 + 'augjul cfs'!$M79*31)*1.983471/1000</f>
        <v>541.81485571499991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678.8846026409999</v>
      </c>
      <c r="O79" s="22" t="s">
        <v>129</v>
      </c>
    </row>
    <row r="80" spans="1:15" x14ac:dyDescent="0.2">
      <c r="A80" t="s">
        <v>130</v>
      </c>
      <c r="B80" s="6">
        <f>'augjul cfs'!B80*31*1.983471/1000</f>
        <v>18.323305098000002</v>
      </c>
      <c r="C80" s="6">
        <f xml:space="preserve"> (('augjul cfs'!B80*31) + ('augjul cfs'!C80*30)) * 1.983471 / 1000</f>
        <v>36.591073008000002</v>
      </c>
      <c r="D80" s="6">
        <f xml:space="preserve"> (('augjul cfs'!$B80*31) + ('augjul cfs'!$C80*30) + ('augjul cfs'!$D80*31)) * 1.983471 / 1000</f>
        <v>53.746113686999998</v>
      </c>
      <c r="E80" s="6">
        <f xml:space="preserve"> (('augjul cfs'!$B80*31) + ('augjul cfs'!$C80*30) + ('augjul cfs'!$D80*31) + ('augjul cfs'!$E80*30)) * 1.983471 / 1000</f>
        <v>79.868426756999995</v>
      </c>
      <c r="F80" s="6">
        <f xml:space="preserve"> (('augjul cfs'!$B80*31) + ('augjul cfs'!$C80*30) + ('augjul cfs'!$D80*31) + ('augjul cfs'!$E80*30) + ('augjul cfs'!$F80*31)) * 1.983471 / 1000</f>
        <v>192.20627378399999</v>
      </c>
      <c r="G80" s="6">
        <f xml:space="preserve"> 'augjul cfs'!$G80*31*1.983471/1000</f>
        <v>134.53487098800002</v>
      </c>
      <c r="H80" s="6">
        <f xml:space="preserve"> ('augjul cfs'!$G80*31 + 'augjul cfs'!$H80*29)*1.983471/1000</f>
        <v>234.04561105800002</v>
      </c>
      <c r="I80" s="6">
        <f xml:space="preserve"> ('augjul cfs'!$G80*31 + 'augjul cfs'!$H80*29 + 'augjul cfs'!$I80*31)*1.983471/1000</f>
        <v>315.08626917599997</v>
      </c>
      <c r="J80" s="6">
        <f xml:space="preserve"> ('augjul cfs'!$G80*31 + 'augjul cfs'!$H80*29 + 'augjul cfs'!$I80*31 + 'augjul cfs'!$J80*30)*1.983471/1000</f>
        <v>395.05981989599996</v>
      </c>
      <c r="K80" s="6">
        <f xml:space="preserve"> ('augjul cfs'!$G80*31 + 'augjul cfs'!$H80*29 + 'augjul cfs'!$I80*31 + 'augjul cfs'!$J80*30 + 'augjul cfs'!$K80*31)*1.983471/1000</f>
        <v>486.30741977999998</v>
      </c>
      <c r="L80" s="6">
        <f xml:space="preserve"> ('augjul cfs'!$G80*31 + 'augjul cfs'!$H80*29 + 'augjul cfs'!$I80*31 + 'augjul cfs'!$J80*30 + 'augjul cfs'!$K80*31 + 'augjul cfs'!$L80*30)*1.983471/1000</f>
        <v>540.27766569000005</v>
      </c>
      <c r="M80" s="6">
        <f xml:space="preserve"> ('augjul cfs'!$G80*31 + 'augjul cfs'!$H80*29 + 'augjul cfs'!$I80*31 + 'augjul cfs'!$J80*30 + 'augjul cfs'!$K80*31 + 'augjul cfs'!$L80*30 + 'augjul cfs'!$M80*31)*1.983471/1000</f>
        <v>565.91799530699996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769.09484719199997</v>
      </c>
      <c r="O80" s="22" t="s">
        <v>130</v>
      </c>
    </row>
    <row r="81" spans="1:15" x14ac:dyDescent="0.2">
      <c r="A81" t="s">
        <v>131</v>
      </c>
      <c r="B81" s="6">
        <f>'augjul cfs'!B81*31*1.983471/1000</f>
        <v>24.533552799000002</v>
      </c>
      <c r="C81" s="6">
        <f xml:space="preserve"> (('augjul cfs'!B81*31) + ('augjul cfs'!C81*30)) * 1.983471 / 1000</f>
        <v>47.561651108999996</v>
      </c>
      <c r="D81" s="6">
        <f xml:space="preserve"> (('augjul cfs'!$B81*31) + ('augjul cfs'!$C81*30) + ('augjul cfs'!$D81*31)) * 1.983471 / 1000</f>
        <v>76.030410371999992</v>
      </c>
      <c r="E81" s="6">
        <f xml:space="preserve"> (('augjul cfs'!$B81*31) + ('augjul cfs'!$C81*30) + ('augjul cfs'!$D81*31) + ('augjul cfs'!$E81*30)) * 1.983471 / 1000</f>
        <v>105.722971242</v>
      </c>
      <c r="F81" s="6">
        <f xml:space="preserve"> (('augjul cfs'!$B81*31) + ('augjul cfs'!$C81*30) + ('augjul cfs'!$D81*31) + ('augjul cfs'!$E81*30) + ('augjul cfs'!$F81*31)) * 1.983471 / 1000</f>
        <v>203.11933122600001</v>
      </c>
      <c r="G81" s="6">
        <f xml:space="preserve"> 'augjul cfs'!$G81*31*1.983471/1000</f>
        <v>47.837353578000005</v>
      </c>
      <c r="H81" s="6">
        <f xml:space="preserve"> ('augjul cfs'!$G81*31 + 'augjul cfs'!$H81*28)*1.983471/1000</f>
        <v>75.939170705999999</v>
      </c>
      <c r="I81" s="6">
        <f xml:space="preserve"> ('augjul cfs'!$G81*31 + 'augjul cfs'!$H81*28 + 'augjul cfs'!$I81*31)*1.983471/1000</f>
        <v>125.37520191</v>
      </c>
      <c r="J81" s="6">
        <f xml:space="preserve"> ('augjul cfs'!$G81*31 + 'augjul cfs'!$H81*28 + 'augjul cfs'!$I81*31 + 'augjul cfs'!$J81*30)*1.983471/1000</f>
        <v>210.22809129000001</v>
      </c>
      <c r="K81" s="6">
        <f xml:space="preserve"> ('augjul cfs'!$G81*31 + 'augjul cfs'!$H81*28 + 'augjul cfs'!$I81*31 + 'augjul cfs'!$J81*30 + 'augjul cfs'!$K81*31)*1.983471/1000</f>
        <v>313.83469897499998</v>
      </c>
      <c r="L81" s="6">
        <f xml:space="preserve"> ('augjul cfs'!$G81*31 + 'augjul cfs'!$H81*28 + 'augjul cfs'!$I81*31 + 'augjul cfs'!$J81*30 + 'augjul cfs'!$K81*31 + 'augjul cfs'!$L81*30)*1.983471/1000</f>
        <v>357.33221800499996</v>
      </c>
      <c r="M81" s="6">
        <f xml:space="preserve"> ('augjul cfs'!$G81*31 + 'augjul cfs'!$H81*28 + 'augjul cfs'!$I81*31 + 'augjul cfs'!$J81*30 + 'augjul cfs'!$K81*31 + 'augjul cfs'!$L81*30 + 'augjul cfs'!$M81*31)*1.983471/1000</f>
        <v>379.89816757200003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571.67402814900004</v>
      </c>
      <c r="O81" s="22" t="s">
        <v>131</v>
      </c>
    </row>
    <row r="82" spans="1:15" x14ac:dyDescent="0.2">
      <c r="A82" t="s">
        <v>132</v>
      </c>
      <c r="B82" s="6">
        <f>'augjul cfs'!B82*31*1.983471/1000</f>
        <v>17.831404289999998</v>
      </c>
      <c r="C82" s="6">
        <f xml:space="preserve"> (('augjul cfs'!B82*31) + ('augjul cfs'!C82*30)) * 1.983471 / 1000</f>
        <v>36.218180460000006</v>
      </c>
      <c r="D82" s="6">
        <f xml:space="preserve"> (('augjul cfs'!$B82*31) + ('augjul cfs'!$C82*30) + ('augjul cfs'!$D82*31)) * 1.983471 / 1000</f>
        <v>56.570576391000003</v>
      </c>
      <c r="E82" s="6">
        <f xml:space="preserve"> (('augjul cfs'!$B82*31) + ('augjul cfs'!$C82*30) + ('augjul cfs'!$D82*31) + ('augjul cfs'!$E82*30)) * 1.983471 / 1000</f>
        <v>114.706111401</v>
      </c>
      <c r="F82" s="6">
        <f xml:space="preserve"> (('augjul cfs'!$B82*31) + ('augjul cfs'!$C82*30) + ('augjul cfs'!$D82*31) + ('augjul cfs'!$E82*30) + ('augjul cfs'!$F82*31)) * 1.983471 / 1000</f>
        <v>296.58643515899996</v>
      </c>
      <c r="G82" s="6">
        <f xml:space="preserve"> 'augjul cfs'!$G82*31*1.983471/1000</f>
        <v>253.26742851900002</v>
      </c>
      <c r="H82" s="6">
        <f xml:space="preserve"> ('augjul cfs'!$G82*31 + 'augjul cfs'!$H82*28)*1.983471/1000</f>
        <v>354.51172224300001</v>
      </c>
      <c r="I82" s="6">
        <f xml:space="preserve"> ('augjul cfs'!$G82*31 + 'augjul cfs'!$H82*28 + 'augjul cfs'!$I82*31)*1.983471/1000</f>
        <v>420.42643051499999</v>
      </c>
      <c r="J82" s="6">
        <f xml:space="preserve"> ('augjul cfs'!$G82*31 + 'augjul cfs'!$H82*28 + 'augjul cfs'!$I82*31 + 'augjul cfs'!$J82*30)*1.983471/1000</f>
        <v>509.028080085</v>
      </c>
      <c r="K82" s="6">
        <f xml:space="preserve"> ('augjul cfs'!$G82*31 + 'augjul cfs'!$H82*28 + 'augjul cfs'!$I82*31 + 'augjul cfs'!$J82*30 + 'augjul cfs'!$K82*31)*1.983471/1000</f>
        <v>603.71898562499996</v>
      </c>
      <c r="L82" s="6">
        <f xml:space="preserve"> ('augjul cfs'!$G82*31 + 'augjul cfs'!$H82*28 + 'augjul cfs'!$I82*31 + 'augjul cfs'!$J82*30 + 'augjul cfs'!$K82*31 + 'augjul cfs'!$L82*30)*1.983471/1000</f>
        <v>670.30410709499995</v>
      </c>
      <c r="M82" s="6">
        <f xml:space="preserve"> ('augjul cfs'!$G82*31 + 'augjul cfs'!$H82*28 + 'augjul cfs'!$I82*31 + 'augjul cfs'!$J82*30 + 'augjul cfs'!$K82*31 + 'augjul cfs'!$L82*30 + 'augjul cfs'!$M82*31)*1.983471/1000</f>
        <v>695.63699870700009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999.812193912</v>
      </c>
      <c r="O82" s="22" t="s">
        <v>132</v>
      </c>
    </row>
    <row r="83" spans="1:15" x14ac:dyDescent="0.2">
      <c r="A83" t="s">
        <v>133</v>
      </c>
      <c r="B83" s="6">
        <f>'augjul cfs'!B83*31*1.983471/1000</f>
        <v>22.504461965999997</v>
      </c>
      <c r="C83" s="6">
        <f xml:space="preserve"> (('augjul cfs'!B83*31) + ('augjul cfs'!C83*30)) * 1.983471 / 1000</f>
        <v>43.806940505999997</v>
      </c>
      <c r="D83" s="6">
        <f xml:space="preserve"> (('augjul cfs'!$B83*31) + ('augjul cfs'!$C83*30) + ('augjul cfs'!$D83*31)) * 1.983471 / 1000</f>
        <v>66.188427270000005</v>
      </c>
      <c r="E83" s="6">
        <f xml:space="preserve"> (('augjul cfs'!$B83*31) + ('augjul cfs'!$C83*30) + ('augjul cfs'!$D83*31) + ('augjul cfs'!$E83*30)) * 1.983471 / 1000</f>
        <v>146.10247386</v>
      </c>
      <c r="F83" s="6">
        <f xml:space="preserve"> (('augjul cfs'!$B83*31) + ('augjul cfs'!$C83*30) + ('augjul cfs'!$D83*31) + ('augjul cfs'!$E83*30) + ('augjul cfs'!$F83*31)) * 1.983471 / 1000</f>
        <v>323.494202745</v>
      </c>
      <c r="G83" s="6">
        <f xml:space="preserve"> 'augjul cfs'!$G83*31*1.983471/1000</f>
        <v>102.19239286199999</v>
      </c>
      <c r="H83" s="6">
        <f xml:space="preserve"> ('augjul cfs'!$G83*31 + 'augjul cfs'!$H83*28)*1.983471/1000</f>
        <v>185.88693517799999</v>
      </c>
      <c r="I83" s="6">
        <f xml:space="preserve"> ('augjul cfs'!$G83*31 + 'augjul cfs'!$H83*28 + 'augjul cfs'!$I83*31)*1.983471/1000</f>
        <v>300.86874904799998</v>
      </c>
      <c r="J83" s="6">
        <f xml:space="preserve"> ('augjul cfs'!$G83*31 + 'augjul cfs'!$H83*28 + 'augjul cfs'!$I83*31 + 'augjul cfs'!$J83*30)*1.983471/1000</f>
        <v>386.73320863800001</v>
      </c>
      <c r="K83" s="6">
        <f xml:space="preserve"> ('augjul cfs'!$G83*31 + 'augjul cfs'!$H83*28 + 'augjul cfs'!$I83*31 + 'augjul cfs'!$J83*30 + 'augjul cfs'!$K83*31)*1.983471/1000</f>
        <v>456.33717297000004</v>
      </c>
      <c r="L83" s="6">
        <f xml:space="preserve"> ('augjul cfs'!$G83*31 + 'augjul cfs'!$H83*28 + 'augjul cfs'!$I83*31 + 'augjul cfs'!$J83*30 + 'augjul cfs'!$K83*31 + 'augjul cfs'!$L83*30)*1.983471/1000</f>
        <v>496.50246071999999</v>
      </c>
      <c r="M83" s="6">
        <f xml:space="preserve"> ('augjul cfs'!$G83*31 + 'augjul cfs'!$H83*28 + 'augjul cfs'!$I83*31 + 'augjul cfs'!$J83*30 + 'augjul cfs'!$K83*31 + 'augjul cfs'!$L83*30 + 'augjul cfs'!$M83*31)*1.983471/1000</f>
        <v>520.421137509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841.64029901699996</v>
      </c>
      <c r="O83" s="22" t="s">
        <v>133</v>
      </c>
    </row>
    <row r="84" spans="1:15" x14ac:dyDescent="0.2">
      <c r="A84" t="s">
        <v>134</v>
      </c>
      <c r="B84" s="6">
        <f>'augjul cfs'!B84*31*1.983471/1000</f>
        <v>20.229420729000001</v>
      </c>
      <c r="C84" s="6">
        <f xml:space="preserve"> (('augjul cfs'!B84*31) + ('augjul cfs'!C84*30)) * 1.983471 / 1000</f>
        <v>41.531899269</v>
      </c>
      <c r="D84" s="6">
        <f xml:space="preserve"> (('augjul cfs'!$B84*31) + ('augjul cfs'!$C84*30) + ('augjul cfs'!$D84*31)) * 1.983471 / 1000</f>
        <v>80.699501106</v>
      </c>
      <c r="E84" s="6">
        <f xml:space="preserve"> (('augjul cfs'!$B84*31) + ('augjul cfs'!$C84*30) + ('augjul cfs'!$D84*31) + ('augjul cfs'!$E84*30)) * 1.983471 / 1000</f>
        <v>151.50941580599999</v>
      </c>
      <c r="F84" s="6">
        <f xml:space="preserve"> (('augjul cfs'!$B84*31) + ('augjul cfs'!$C84*30) + ('augjul cfs'!$D84*31) + ('augjul cfs'!$E84*30) + ('augjul cfs'!$F84*31)) * 1.983471 / 1000</f>
        <v>246.01585854300001</v>
      </c>
      <c r="G84" s="6">
        <f xml:space="preserve"> 'augjul cfs'!$G84*31*1.983471/1000</f>
        <v>109.26346697700001</v>
      </c>
      <c r="H84" s="6">
        <f xml:space="preserve"> ('augjul cfs'!$G84*31 + 'augjul cfs'!$H84*29)*1.983471/1000</f>
        <v>186.39867069599998</v>
      </c>
      <c r="I84" s="6">
        <f xml:space="preserve"> ('augjul cfs'!$G84*31 + 'augjul cfs'!$H84*29 + 'augjul cfs'!$I84*31)*1.983471/1000</f>
        <v>295.35469966799997</v>
      </c>
      <c r="J84" s="6">
        <f xml:space="preserve"> ('augjul cfs'!$G84*31 + 'augjul cfs'!$H84*29 + 'augjul cfs'!$I84*31 + 'augjul cfs'!$J84*30)*1.983471/1000</f>
        <v>388.359654858</v>
      </c>
      <c r="K84" s="6">
        <f xml:space="preserve"> ('augjul cfs'!$G84*31 + 'augjul cfs'!$H84*29 + 'augjul cfs'!$I84*31 + 'augjul cfs'!$J84*30 + 'augjul cfs'!$K84*31)*1.983471/1000</f>
        <v>558.126921219</v>
      </c>
      <c r="L84" s="6">
        <f xml:space="preserve"> ('augjul cfs'!$G84*31 + 'augjul cfs'!$H84*29 + 'augjul cfs'!$I84*31 + 'augjul cfs'!$J84*30 + 'augjul cfs'!$K84*31 + 'augjul cfs'!$L84*30)*1.983471/1000</f>
        <v>662.259148719</v>
      </c>
      <c r="M84" s="6">
        <f xml:space="preserve"> ('augjul cfs'!$G84*31 + 'augjul cfs'!$H84*29 + 'augjul cfs'!$I84*31 + 'augjul cfs'!$J84*30 + 'augjul cfs'!$K84*31 + 'augjul cfs'!$L84*30 + 'augjul cfs'!$M84*31)*1.983471/1000</f>
        <v>702.84096537899995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955.30508814300003</v>
      </c>
      <c r="O84" s="22" t="s">
        <v>134</v>
      </c>
    </row>
    <row r="85" spans="1:15" x14ac:dyDescent="0.2">
      <c r="A85" t="s">
        <v>137</v>
      </c>
      <c r="B85" s="6">
        <f>'augjul cfs'!B85*31*1.983471/1000</f>
        <v>24.595040399999998</v>
      </c>
      <c r="C85" s="6">
        <f xml:space="preserve"> (('augjul cfs'!B85*31) + ('augjul cfs'!C85*30)) * 1.983471 / 1000</f>
        <v>47.980163490000002</v>
      </c>
      <c r="D85" s="6">
        <f xml:space="preserve"> (('augjul cfs'!$B85*31) + ('augjul cfs'!$C85*30) + ('augjul cfs'!$D85*31)) * 1.983471 / 1000</f>
        <v>75.342145934999991</v>
      </c>
      <c r="E85" s="6">
        <f xml:space="preserve"> (('augjul cfs'!$B85*31) + ('augjul cfs'!$C85*30) + ('augjul cfs'!$D85*31) + ('augjul cfs'!$E85*30)) * 1.983471 / 1000</f>
        <v>125.44462339500001</v>
      </c>
      <c r="F85" s="6">
        <f xml:space="preserve"> (('augjul cfs'!$B85*31) + ('augjul cfs'!$C85*30) + ('augjul cfs'!$D85*31) + ('augjul cfs'!$E85*30) + ('augjul cfs'!$F85*31)) * 1.983471 / 1000</f>
        <v>204.21024027600001</v>
      </c>
      <c r="G85" s="6">
        <f xml:space="preserve"> 'augjul cfs'!$G85*31*1.983471/1000</f>
        <v>129.18544970100001</v>
      </c>
      <c r="H85" s="6">
        <f xml:space="preserve"> ('augjul cfs'!$G85*31 + 'augjul cfs'!$H85*28)*1.983471/1000</f>
        <v>178.22478670500001</v>
      </c>
      <c r="I85" s="6">
        <f xml:space="preserve"> ('augjul cfs'!$G85*31 + 'augjul cfs'!$H85*28 + 'augjul cfs'!$I85*31)*1.983471/1000</f>
        <v>272.546766639</v>
      </c>
      <c r="J85" s="6">
        <f xml:space="preserve"> ('augjul cfs'!$G85*31 + 'augjul cfs'!$H85*28 + 'augjul cfs'!$I85*31 + 'augjul cfs'!$J85*30)*1.983471/1000</f>
        <v>366.860812689</v>
      </c>
      <c r="K85" s="6">
        <f xml:space="preserve"> ('augjul cfs'!$G85*31 + 'augjul cfs'!$H85*28 + 'augjul cfs'!$I85*31 + 'augjul cfs'!$J85*30 + 'augjul cfs'!$K85*31)*1.983471/1000</f>
        <v>484.79403140699998</v>
      </c>
      <c r="L85" s="6">
        <f xml:space="preserve"> ('augjul cfs'!$G85*31 + 'augjul cfs'!$H85*28 + 'augjul cfs'!$I85*31 + 'augjul cfs'!$J85*30 + 'augjul cfs'!$K85*31 + 'augjul cfs'!$L85*30)*1.983471/1000</f>
        <v>539.47832687700009</v>
      </c>
      <c r="M85" s="6">
        <f xml:space="preserve"> ('augjul cfs'!$G85*31 + 'augjul cfs'!$H85*28 + 'augjul cfs'!$I85*31 + 'augjul cfs'!$J85*30 + 'augjul cfs'!$K85*31 + 'augjul cfs'!$L85*30 + 'augjul cfs'!$M85*31)*1.983471/1000</f>
        <v>566.40989611500004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768.99567364199993</v>
      </c>
      <c r="O85" s="22" t="s">
        <v>137</v>
      </c>
    </row>
    <row r="86" spans="1:15" x14ac:dyDescent="0.2">
      <c r="A86" t="s">
        <v>138</v>
      </c>
      <c r="B86" s="6">
        <f>'augjul cfs'!B86*31*1.983471/1000</f>
        <v>22.197023960999999</v>
      </c>
      <c r="C86" s="6">
        <f xml:space="preserve"> (('augjul cfs'!B86*31) + ('augjul cfs'!C86*30)) * 1.983471 / 1000</f>
        <v>46.355700741</v>
      </c>
      <c r="D86" s="6">
        <f xml:space="preserve"> (('augjul cfs'!$B86*31) + ('augjul cfs'!$C86*30) + ('augjul cfs'!$D86*31)) * 1.983471 / 1000</f>
        <v>79.866443285999992</v>
      </c>
      <c r="E86" s="6">
        <f xml:space="preserve"> (('augjul cfs'!$B86*31) + ('augjul cfs'!$C86*30) + ('augjul cfs'!$D86*31) + ('augjul cfs'!$E86*30)) * 1.983471 / 1000</f>
        <v>127.11272250600001</v>
      </c>
      <c r="F86" s="6">
        <f xml:space="preserve"> (('augjul cfs'!$B86*31) + ('augjul cfs'!$C86*30) + ('augjul cfs'!$D86*31) + ('augjul cfs'!$E86*30) + ('augjul cfs'!$F86*31)) * 1.983471 / 1000</f>
        <v>176.61024131099998</v>
      </c>
      <c r="G86" s="6">
        <f xml:space="preserve"> 'augjul cfs'!$G86*31*1.983471/1000</f>
        <v>111.23107020899999</v>
      </c>
      <c r="H86" s="6">
        <f xml:space="preserve"> ('augjul cfs'!$G86*31 + 'augjul cfs'!$H86*28)*1.983471/1000</f>
        <v>159.715035333</v>
      </c>
      <c r="I86" s="6">
        <f xml:space="preserve"> ('augjul cfs'!$G86*31 + 'augjul cfs'!$H86*28 + 'augjul cfs'!$I86*31)*1.983471/1000</f>
        <v>225.26081799899998</v>
      </c>
      <c r="J86" s="6">
        <f xml:space="preserve"> ('augjul cfs'!$G86*31 + 'augjul cfs'!$H86*28 + 'augjul cfs'!$I86*31 + 'augjul cfs'!$J86*30)*1.983471/1000</f>
        <v>318.32527731900001</v>
      </c>
      <c r="K86" s="6">
        <f xml:space="preserve"> ('augjul cfs'!$G86*31 + 'augjul cfs'!$H86*28 + 'augjul cfs'!$I86*31 + 'augjul cfs'!$J86*30 + 'augjul cfs'!$K86*31)*1.983471/1000</f>
        <v>417.87370333799998</v>
      </c>
      <c r="L86" s="6">
        <f xml:space="preserve"> ('augjul cfs'!$G86*31 + 'augjul cfs'!$H86*28 + 'augjul cfs'!$I86*31 + 'augjul cfs'!$J86*30 + 'augjul cfs'!$K86*31 + 'augjul cfs'!$L86*30)*1.983471/1000</f>
        <v>540.86874004800006</v>
      </c>
      <c r="M86" s="6">
        <f xml:space="preserve"> ('augjul cfs'!$G86*31 + 'augjul cfs'!$H86*28 + 'augjul cfs'!$I86*31 + 'augjul cfs'!$J86*30 + 'augjul cfs'!$K86*31 + 'augjul cfs'!$L86*30 + 'augjul cfs'!$M86*31)*1.983471/1000</f>
        <v>574.25650739100001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755.14906259099996</v>
      </c>
      <c r="O86" s="22" t="s">
        <v>138</v>
      </c>
    </row>
    <row r="87" spans="1:15" x14ac:dyDescent="0.2">
      <c r="A87" t="s">
        <v>139</v>
      </c>
      <c r="B87" s="6">
        <f>'augjul cfs'!B87*31*1.983471/1000</f>
        <v>27.66942045</v>
      </c>
      <c r="C87" s="6">
        <f xml:space="preserve"> (('augjul cfs'!B87*31) + ('augjul cfs'!C87*30)) * 1.983471 / 1000</f>
        <v>50.638014630000001</v>
      </c>
      <c r="D87" s="6">
        <f xml:space="preserve"> (('augjul cfs'!$B87*31) + ('augjul cfs'!$C87*30) + ('augjul cfs'!$D87*31)) * 1.983471 / 1000</f>
        <v>82.304129145000005</v>
      </c>
      <c r="E87" s="6">
        <f xml:space="preserve"> (('augjul cfs'!$B87*31) + ('augjul cfs'!$C87*30) + ('augjul cfs'!$D87*31) + ('augjul cfs'!$E87*30)) * 1.983471 / 1000</f>
        <v>147.461151495</v>
      </c>
      <c r="F87" s="6">
        <f xml:space="preserve"> (('augjul cfs'!$B87*31) + ('augjul cfs'!$C87*30) + ('augjul cfs'!$D87*31) + ('augjul cfs'!$E87*30) + ('augjul cfs'!$F87*31)) * 1.983471 / 1000</f>
        <v>316.060153437</v>
      </c>
      <c r="G87" s="6">
        <f xml:space="preserve"> 'augjul cfs'!$G87*31*1.983471/1000</f>
        <v>150.15272164199999</v>
      </c>
      <c r="H87" s="6">
        <f xml:space="preserve"> ('augjul cfs'!$G87*31 + 'augjul cfs'!$H87*28)*1.983471/1000</f>
        <v>199.969579278</v>
      </c>
      <c r="I87" s="6">
        <f xml:space="preserve"> ('augjul cfs'!$G87*31 + 'augjul cfs'!$H87*28 + 'augjul cfs'!$I87*31)*1.983471/1000</f>
        <v>335.42676428100003</v>
      </c>
      <c r="J87" s="6">
        <f xml:space="preserve"> ('augjul cfs'!$G87*31 + 'augjul cfs'!$H87*28 + 'augjul cfs'!$I87*31 + 'augjul cfs'!$J87*30)*1.983471/1000</f>
        <v>465.50279246099996</v>
      </c>
      <c r="K87" s="6">
        <f xml:space="preserve"> ('augjul cfs'!$G87*31 + 'augjul cfs'!$H87*28 + 'augjul cfs'!$I87*31 + 'augjul cfs'!$J87*30 + 'augjul cfs'!$K87*31)*1.983471/1000</f>
        <v>591.79832491499997</v>
      </c>
      <c r="L87" s="6">
        <f xml:space="preserve"> ('augjul cfs'!$G87*31 + 'augjul cfs'!$H87*28 + 'augjul cfs'!$I87*31 + 'augjul cfs'!$J87*30 + 'augjul cfs'!$K87*31 + 'augjul cfs'!$L87*30)*1.983471/1000</f>
        <v>710.98509730499995</v>
      </c>
      <c r="M87" s="6">
        <f xml:space="preserve"> ('augjul cfs'!$G87*31 + 'augjul cfs'!$H87*28 + 'augjul cfs'!$I87*31 + 'augjul cfs'!$J87*30 + 'augjul cfs'!$K87*31 + 'augjul cfs'!$L87*30 + 'augjul cfs'!$M87*31)*1.983471/1000</f>
        <v>767.55369022500008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1090.401281424</v>
      </c>
      <c r="O87" s="22" t="s">
        <v>139</v>
      </c>
    </row>
    <row r="88" spans="1:15" x14ac:dyDescent="0.2">
      <c r="A88" t="s">
        <v>140</v>
      </c>
      <c r="B88" s="6">
        <f>'augjul cfs'!B88*31*1.983471/1000</f>
        <v>31.481651711999998</v>
      </c>
      <c r="C88" s="6">
        <f xml:space="preserve"> (('augjul cfs'!B88*31) + ('augjul cfs'!C88*30)) * 1.983471 / 1000</f>
        <v>57.425452391999997</v>
      </c>
      <c r="D88" s="6">
        <f xml:space="preserve"> (('augjul cfs'!$B88*31) + ('augjul cfs'!$C88*30) + ('augjul cfs'!$D88*31)) * 1.983471 / 1000</f>
        <v>87.738839685000002</v>
      </c>
      <c r="E88" s="6">
        <f xml:space="preserve"> (('augjul cfs'!$B88*31) + ('augjul cfs'!$C88*30) + ('augjul cfs'!$D88*31) + ('augjul cfs'!$E88*30)) * 1.983471 / 1000</f>
        <v>124.80991267499999</v>
      </c>
      <c r="F88" s="6">
        <f xml:space="preserve"> (('augjul cfs'!$B88*31) + ('augjul cfs'!$C88*30) + ('augjul cfs'!$D88*31) + ('augjul cfs'!$E88*30) + ('augjul cfs'!$F88*31)) * 1.983471 / 1000</f>
        <v>171.110076228</v>
      </c>
      <c r="G88" s="6">
        <f xml:space="preserve"> 'augjul cfs'!$G88*31*1.983471/1000</f>
        <v>152.55073808099999</v>
      </c>
      <c r="H88" s="6">
        <f xml:space="preserve"> ('augjul cfs'!$G88*31 + 'augjul cfs'!$H88*29)*1.983471/1000</f>
        <v>228.30544598399999</v>
      </c>
      <c r="I88" s="6">
        <f xml:space="preserve"> ('augjul cfs'!$G88*31 + 'augjul cfs'!$H88*29 + 'augjul cfs'!$I88*31)*1.983471/1000</f>
        <v>417.50279426100002</v>
      </c>
      <c r="J88" s="6">
        <f xml:space="preserve"> ('augjul cfs'!$G88*31 + 'augjul cfs'!$H88*29 + 'augjul cfs'!$I88*31 + 'augjul cfs'!$J88*30)*1.983471/1000</f>
        <v>581.73419306099993</v>
      </c>
      <c r="K88" s="6">
        <f xml:space="preserve"> ('augjul cfs'!$G88*31 + 'augjul cfs'!$H88*29 + 'augjul cfs'!$I88*31 + 'augjul cfs'!$J88*30 + 'augjul cfs'!$K88*31)*1.983471/1000</f>
        <v>692.90377566899997</v>
      </c>
      <c r="L88" s="6">
        <f xml:space="preserve"> ('augjul cfs'!$G88*31 + 'augjul cfs'!$H88*29 + 'augjul cfs'!$I88*31 + 'augjul cfs'!$J88*30 + 'augjul cfs'!$K88*31 + 'augjul cfs'!$L88*30)*1.983471/1000</f>
        <v>768.77154141899996</v>
      </c>
      <c r="M88" s="6">
        <f xml:space="preserve"> ('augjul cfs'!$G88*31 + 'augjul cfs'!$H88*29 + 'augjul cfs'!$I88*31 + 'augjul cfs'!$J88*30 + 'augjul cfs'!$K88*31 + 'augjul cfs'!$L88*30 + 'augjul cfs'!$M88*31)*1.983471/1000</f>
        <v>804.43434999900001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970.98442639799998</v>
      </c>
      <c r="O88" s="22" t="s">
        <v>140</v>
      </c>
    </row>
    <row r="89" spans="1:15" x14ac:dyDescent="0.2">
      <c r="A89" t="s">
        <v>141</v>
      </c>
      <c r="B89" s="6">
        <f>'augjul cfs'!B89*31*1.983471/1000</f>
        <v>26.624131233</v>
      </c>
      <c r="C89" s="6">
        <f xml:space="preserve"> (('augjul cfs'!B89*31) + ('augjul cfs'!C89*30)) * 1.983471 / 1000</f>
        <v>52.865452562999998</v>
      </c>
      <c r="D89" s="6">
        <f xml:space="preserve"> (('augjul cfs'!$B89*31) + ('augjul cfs'!$C89*30) + ('augjul cfs'!$D89*31)) * 1.983471 / 1000</f>
        <v>84.285616674000011</v>
      </c>
      <c r="E89" s="6">
        <f xml:space="preserve"> (('augjul cfs'!$B89*31) + ('augjul cfs'!$C89*30) + ('augjul cfs'!$D89*31) + ('augjul cfs'!$E89*30)) * 1.983471 / 1000</f>
        <v>163.30710131399999</v>
      </c>
      <c r="F89" s="6">
        <f xml:space="preserve"> (('augjul cfs'!$B89*31) + ('augjul cfs'!$C89*30) + ('augjul cfs'!$D89*31) + ('augjul cfs'!$E89*30) + ('augjul cfs'!$F89*31)) * 1.983471 / 1000</f>
        <v>310.139492502</v>
      </c>
      <c r="G89" s="6">
        <f xml:space="preserve"> 'augjul cfs'!$G89*31*1.983471/1000</f>
        <v>81.962972133000008</v>
      </c>
      <c r="H89" s="6">
        <f xml:space="preserve"> ('augjul cfs'!$G89*31 + 'augjul cfs'!$H89*28)*1.983471/1000</f>
        <v>138.72197826899998</v>
      </c>
      <c r="I89" s="6">
        <f xml:space="preserve"> ('augjul cfs'!$G89*31 + 'augjul cfs'!$H89*28 + 'augjul cfs'!$I89*31)*1.983471/1000</f>
        <v>216.25784313</v>
      </c>
      <c r="J89" s="6">
        <f xml:space="preserve"> ('augjul cfs'!$G89*31 + 'augjul cfs'!$H89*28 + 'augjul cfs'!$I89*31 + 'augjul cfs'!$J89*30)*1.983471/1000</f>
        <v>319.02147564000001</v>
      </c>
      <c r="K89" s="6">
        <f xml:space="preserve"> ('augjul cfs'!$G89*31 + 'augjul cfs'!$H89*28 + 'augjul cfs'!$I89*31 + 'augjul cfs'!$J89*30 + 'augjul cfs'!$K89*31)*1.983471/1000</f>
        <v>382.78411787700003</v>
      </c>
      <c r="L89" s="6">
        <f xml:space="preserve"> ('augjul cfs'!$G89*31 + 'augjul cfs'!$H89*28 + 'augjul cfs'!$I89*31 + 'augjul cfs'!$J89*30 + 'augjul cfs'!$K89*31 + 'augjul cfs'!$L89*30)*1.983471/1000</f>
        <v>420.152711517</v>
      </c>
      <c r="M89" s="6">
        <f xml:space="preserve"> ('augjul cfs'!$G89*31 + 'augjul cfs'!$H89*28 + 'augjul cfs'!$I89*31 + 'augjul cfs'!$J89*30 + 'augjul cfs'!$K89*31 + 'augjul cfs'!$L89*30 + 'augjul cfs'!$M89*31)*1.983471/1000</f>
        <v>445.97750393699999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759.74873184</v>
      </c>
      <c r="O89" s="22" t="s">
        <v>141</v>
      </c>
    </row>
    <row r="90" spans="1:15" x14ac:dyDescent="0.2">
      <c r="A90" t="s">
        <v>142</v>
      </c>
      <c r="B90" s="6">
        <f>'augjul cfs'!B90*31*1.983471/1000</f>
        <v>24.840990804</v>
      </c>
      <c r="C90" s="6">
        <f xml:space="preserve"> (('augjul cfs'!B90*31) + ('augjul cfs'!C90*30)) * 1.983471 / 1000</f>
        <v>56.497187963999998</v>
      </c>
      <c r="D90" s="6">
        <f xml:space="preserve"> (('augjul cfs'!$B90*31) + ('augjul cfs'!$C90*30) + ('augjul cfs'!$D90*31)) * 1.983471 / 1000</f>
        <v>89.946442907999995</v>
      </c>
      <c r="E90" s="6">
        <f xml:space="preserve"> (('augjul cfs'!$B90*31) + ('augjul cfs'!$C90*30) + ('augjul cfs'!$D90*31) + ('augjul cfs'!$E90*30)) * 1.983471 / 1000</f>
        <v>141.29850709800002</v>
      </c>
      <c r="F90" s="6">
        <f xml:space="preserve"> (('augjul cfs'!$B90*31) + ('augjul cfs'!$C90*30) + ('augjul cfs'!$D90*31) + ('augjul cfs'!$E90*30) + ('augjul cfs'!$F90*31)) * 1.983471 / 1000</f>
        <v>179.54379491999998</v>
      </c>
      <c r="G90" s="6">
        <f xml:space="preserve"> 'augjul cfs'!$G90*31*1.983471/1000</f>
        <v>50.542808021999996</v>
      </c>
      <c r="H90" s="6">
        <f xml:space="preserve"> ('augjul cfs'!$G90*31 + 'augjul cfs'!$H90*28)*1.983471/1000</f>
        <v>237.75866876999999</v>
      </c>
      <c r="I90" s="6">
        <f xml:space="preserve"> ('augjul cfs'!$G90*31 + 'augjul cfs'!$H90*28 + 'augjul cfs'!$I90*31)*1.983471/1000</f>
        <v>408.44824914600002</v>
      </c>
      <c r="J90" s="6">
        <f xml:space="preserve"> ('augjul cfs'!$G90*31 + 'augjul cfs'!$H90*28 + 'augjul cfs'!$I90*31 + 'augjul cfs'!$J90*30)*1.983471/1000</f>
        <v>494.253204606</v>
      </c>
      <c r="K90" s="6">
        <f xml:space="preserve"> ('augjul cfs'!$G90*31 + 'augjul cfs'!$H90*28 + 'augjul cfs'!$I90*31 + 'augjul cfs'!$J90*30 + 'augjul cfs'!$K90*31)*1.983471/1000</f>
        <v>578.49121797600003</v>
      </c>
      <c r="L90" s="6">
        <f xml:space="preserve"> ('augjul cfs'!$G90*31 + 'augjul cfs'!$H90*28 + 'augjul cfs'!$I90*31 + 'augjul cfs'!$J90*30 + 'augjul cfs'!$K90*31 + 'augjul cfs'!$L90*30)*1.983471/1000</f>
        <v>612.765596856</v>
      </c>
      <c r="M90" s="6">
        <f xml:space="preserve"> ('augjul cfs'!$G90*31 + 'augjul cfs'!$H90*28 + 'augjul cfs'!$I90*31 + 'augjul cfs'!$J90*30 + 'augjul cfs'!$K90*31 + 'augjul cfs'!$L90*30 + 'augjul cfs'!$M90*31)*1.983471/1000</f>
        <v>639.32824048800001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802.30608561600002</v>
      </c>
      <c r="O90" s="22" t="s">
        <v>142</v>
      </c>
    </row>
    <row r="91" spans="1:15" x14ac:dyDescent="0.2">
      <c r="A91" t="s">
        <v>143</v>
      </c>
      <c r="B91" s="6">
        <f>'augjul cfs'!B91*31*1.983471/1000</f>
        <v>22.258511561999999</v>
      </c>
      <c r="C91" s="6">
        <f xml:space="preserve"> (('augjul cfs'!B91*31) + ('augjul cfs'!C91*30)) * 1.983471 / 1000</f>
        <v>39.931238172</v>
      </c>
      <c r="D91" s="6">
        <f xml:space="preserve"> (('augjul cfs'!$B91*31) + ('augjul cfs'!$C91*30) + ('augjul cfs'!$D91*31)) * 1.983471 / 1000</f>
        <v>69.445286651999993</v>
      </c>
      <c r="E91" s="6">
        <f xml:space="preserve"> (('augjul cfs'!$B91*31) + ('augjul cfs'!$C91*30) + ('augjul cfs'!$D91*31) + ('augjul cfs'!$E91*30)) * 1.983471 / 1000</f>
        <v>164.29486987200002</v>
      </c>
      <c r="F91" s="6">
        <f xml:space="preserve"> (('augjul cfs'!$B91*31) + ('augjul cfs'!$C91*30) + ('augjul cfs'!$D91*31) + ('augjul cfs'!$E91*30) + ('augjul cfs'!$F91*31)) * 1.983471 / 1000</f>
        <v>345.99073082699999</v>
      </c>
      <c r="G91" s="6">
        <f xml:space="preserve"> 'augjul cfs'!$G91*31*1.983471/1000</f>
        <v>87.127930617000004</v>
      </c>
      <c r="H91" s="6">
        <f xml:space="preserve"> ('augjul cfs'!$G91*31 + 'augjul cfs'!$H91*28)*1.983471/1000</f>
        <v>178.76429081699999</v>
      </c>
      <c r="I91" s="6">
        <f xml:space="preserve"> ('augjul cfs'!$G91*31 + 'augjul cfs'!$H91*28 + 'augjul cfs'!$I91*31)*1.983471/1000</f>
        <v>227.831396415</v>
      </c>
      <c r="J91" s="6">
        <f xml:space="preserve"> ('augjul cfs'!$G91*31 + 'augjul cfs'!$H91*28 + 'augjul cfs'!$I91*31 + 'augjul cfs'!$J91*30)*1.983471/1000</f>
        <v>277.81486561500003</v>
      </c>
      <c r="K91" s="6">
        <f xml:space="preserve"> ('augjul cfs'!$G91*31 + 'augjul cfs'!$H91*28 + 'augjul cfs'!$I91*31 + 'augjul cfs'!$J91*30 + 'augjul cfs'!$K91*31)*1.983471/1000</f>
        <v>323.43866555699998</v>
      </c>
      <c r="L91" s="6">
        <f xml:space="preserve"> ('augjul cfs'!$G91*31 + 'augjul cfs'!$H91*28 + 'augjul cfs'!$I91*31 + 'augjul cfs'!$J91*30 + 'augjul cfs'!$K91*31 + 'augjul cfs'!$L91*30)*1.983471/1000</f>
        <v>349.560978627</v>
      </c>
      <c r="M91" s="6">
        <f xml:space="preserve"> ('augjul cfs'!$G91*31 + 'augjul cfs'!$H91*28 + 'augjul cfs'!$I91*31 + 'augjul cfs'!$J91*30 + 'augjul cfs'!$K91*31 + 'augjul cfs'!$L91*30 + 'augjul cfs'!$M91*31)*1.983471/1000</f>
        <v>370.83568857300003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715.49551035899992</v>
      </c>
      <c r="O91" s="22" t="s">
        <v>143</v>
      </c>
    </row>
    <row r="92" spans="1:15" x14ac:dyDescent="0.2">
      <c r="A92" t="s">
        <v>144</v>
      </c>
      <c r="B92" s="6">
        <f>'augjul cfs'!B92*31*1.983471/1000</f>
        <v>19.737519921000001</v>
      </c>
      <c r="C92" s="6">
        <f xml:space="preserve"> (('augjul cfs'!B92*31) + ('augjul cfs'!C92*30)) * 1.983471 / 1000</f>
        <v>38.600329130999995</v>
      </c>
      <c r="D92" s="6">
        <f xml:space="preserve"> (('augjul cfs'!$B92*31) + ('augjul cfs'!$C92*30) + ('augjul cfs'!$D92*31)) * 1.983471 / 1000</f>
        <v>54.894543396000003</v>
      </c>
      <c r="E92" s="6">
        <f xml:space="preserve"> (('augjul cfs'!$B92*31) + ('augjul cfs'!$C92*30) + ('augjul cfs'!$D92*31) + ('augjul cfs'!$E92*30)) * 1.983471 / 1000</f>
        <v>88.038343806</v>
      </c>
      <c r="F92" s="6">
        <f xml:space="preserve"> (('augjul cfs'!$B92*31) + ('augjul cfs'!$C92*30) + ('augjul cfs'!$D92*31) + ('augjul cfs'!$E92*30) + ('augjul cfs'!$F92*31)) * 1.983471 / 1000</f>
        <v>258.05156057099998</v>
      </c>
      <c r="G92" s="6">
        <f xml:space="preserve"> 'augjul cfs'!$G92*31*1.983471/1000</f>
        <v>143.88098633999999</v>
      </c>
      <c r="H92" s="6">
        <f xml:space="preserve"> ('augjul cfs'!$G92*31 + 'augjul cfs'!$H92*29)*1.983471/1000</f>
        <v>251.04197405699998</v>
      </c>
      <c r="I92" s="6">
        <f xml:space="preserve"> ('augjul cfs'!$G92*31 + 'augjul cfs'!$H92*29 + 'augjul cfs'!$I92*31)*1.983471/1000</f>
        <v>391.04924153399998</v>
      </c>
      <c r="J92" s="6">
        <f xml:space="preserve"> ('augjul cfs'!$G92*31 + 'augjul cfs'!$H92*29 + 'augjul cfs'!$I92*31 + 'augjul cfs'!$J92*30)*1.983471/1000</f>
        <v>485.42279171399997</v>
      </c>
      <c r="K92" s="6">
        <f xml:space="preserve"> ('augjul cfs'!$G92*31 + 'augjul cfs'!$H92*29 + 'augjul cfs'!$I92*31 + 'augjul cfs'!$J92*30 + 'augjul cfs'!$K92*31)*1.983471/1000</f>
        <v>558.47006170199995</v>
      </c>
      <c r="L92" s="6">
        <f xml:space="preserve"> ('augjul cfs'!$G92*31 + 'augjul cfs'!$H92*29 + 'augjul cfs'!$I92*31 + 'augjul cfs'!$J92*30 + 'augjul cfs'!$K92*31 + 'augjul cfs'!$L92*30)*1.983471/1000</f>
        <v>599.23039075200006</v>
      </c>
      <c r="M92" s="6">
        <f xml:space="preserve"> ('augjul cfs'!$G92*31 + 'augjul cfs'!$H92*29 + 'augjul cfs'!$I92*31 + 'augjul cfs'!$J92*30 + 'augjul cfs'!$K92*31 + 'augjul cfs'!$L92*30 + 'augjul cfs'!$M92*31)*1.983471/1000</f>
        <v>623.82543115199996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878.99500835999993</v>
      </c>
      <c r="O92" s="22" t="s">
        <v>144</v>
      </c>
    </row>
    <row r="93" spans="1:15" x14ac:dyDescent="0.2">
      <c r="A93" t="s">
        <v>145</v>
      </c>
      <c r="B93" s="6">
        <f>'augjul cfs'!B93*31*1.983471/1000</f>
        <v>18.938181108000002</v>
      </c>
      <c r="C93" s="6">
        <f xml:space="preserve"> (('augjul cfs'!B93*31) + ('augjul cfs'!C93*30)) * 1.983471 / 1000</f>
        <v>35.718345767999999</v>
      </c>
      <c r="D93" s="6">
        <f xml:space="preserve"> (('augjul cfs'!$B93*31) + ('augjul cfs'!$C93*30) + ('augjul cfs'!$D93*31)) * 1.983471 / 1000</f>
        <v>106.121648913</v>
      </c>
      <c r="E93" s="6">
        <f xml:space="preserve"> (('augjul cfs'!$B93*31) + ('augjul cfs'!$C93*30) + ('augjul cfs'!$D93*31) + ('augjul cfs'!$E93*30)) * 1.983471 / 1000</f>
        <v>160.270407213</v>
      </c>
      <c r="F93" s="6">
        <f xml:space="preserve"> (('augjul cfs'!$B93*31) + ('augjul cfs'!$C93*30) + ('augjul cfs'!$D93*31) + ('augjul cfs'!$E93*30) + ('augjul cfs'!$F93*31)) * 1.983471 / 1000</f>
        <v>291.36197254500001</v>
      </c>
      <c r="G93" s="6">
        <f xml:space="preserve"> 'augjul cfs'!$G93*31*1.983471/1000</f>
        <v>101.45454165</v>
      </c>
      <c r="H93" s="6">
        <f xml:space="preserve"> ('augjul cfs'!$G93*31 + 'augjul cfs'!$H93*28)*1.983471/1000</f>
        <v>255.736849914</v>
      </c>
      <c r="I93" s="6">
        <f xml:space="preserve"> ('augjul cfs'!$G93*31 + 'augjul cfs'!$H93*28 + 'augjul cfs'!$I93*31)*1.983471/1000</f>
        <v>458.522958012</v>
      </c>
      <c r="J93" s="6">
        <f xml:space="preserve"> ('augjul cfs'!$G93*31 + 'augjul cfs'!$H93*28 + 'augjul cfs'!$I93*31 + 'augjul cfs'!$J93*30)*1.983471/1000</f>
        <v>586.99237468199999</v>
      </c>
      <c r="K93" s="6">
        <f xml:space="preserve"> ('augjul cfs'!$G93*31 + 'augjul cfs'!$H93*28 + 'augjul cfs'!$I93*31 + 'augjul cfs'!$J93*30 + 'augjul cfs'!$K93*31)*1.983471/1000</f>
        <v>717.22311360000003</v>
      </c>
      <c r="L93" s="6">
        <f xml:space="preserve"> ('augjul cfs'!$G93*31 + 'augjul cfs'!$H93*28 + 'augjul cfs'!$I93*31 + 'augjul cfs'!$J93*30 + 'augjul cfs'!$K93*31 + 'augjul cfs'!$L93*30)*1.983471/1000</f>
        <v>790.17517697999995</v>
      </c>
      <c r="M93" s="6">
        <f xml:space="preserve"> ('augjul cfs'!$G93*31 + 'augjul cfs'!$H93*28 + 'augjul cfs'!$I93*31 + 'augjul cfs'!$J93*30 + 'augjul cfs'!$K93*31 + 'augjul cfs'!$L93*30 + 'augjul cfs'!$M93*31)*1.983471/1000</f>
        <v>823.00955591399998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1123.275329778</v>
      </c>
      <c r="O93" s="22" t="s">
        <v>145</v>
      </c>
    </row>
    <row r="94" spans="1:15" x14ac:dyDescent="0.2">
      <c r="A94" t="s">
        <v>146</v>
      </c>
      <c r="B94" s="6">
        <f>'augjul cfs'!B94*31*1.983471/1000</f>
        <v>21.951073557000001</v>
      </c>
      <c r="C94" s="6">
        <f xml:space="preserve"> (('augjul cfs'!B94*31) + ('augjul cfs'!C94*30)) * 1.983471 / 1000</f>
        <v>44.622147086999995</v>
      </c>
      <c r="D94" s="6">
        <f xml:space="preserve"> (('augjul cfs'!$B94*31) + ('augjul cfs'!$C94*30) + ('augjul cfs'!$D94*31)) * 1.983471 / 1000</f>
        <v>84.466112534999993</v>
      </c>
      <c r="E94" s="6">
        <f xml:space="preserve"> (('augjul cfs'!$B94*31) + ('augjul cfs'!$C94*30) + ('augjul cfs'!$D94*31) + ('augjul cfs'!$E94*30)) * 1.983471 / 1000</f>
        <v>182.35040638500001</v>
      </c>
      <c r="F94" s="6">
        <f xml:space="preserve"> (('augjul cfs'!$B94*31) + ('augjul cfs'!$C94*30) + ('augjul cfs'!$D94*31) + ('augjul cfs'!$E94*30) + ('augjul cfs'!$F94*31)) * 1.983471 / 1000</f>
        <v>226.867429509</v>
      </c>
      <c r="G94" s="6">
        <f xml:space="preserve"> 'augjul cfs'!$G94*31*1.983471/1000</f>
        <v>78.335203673999999</v>
      </c>
      <c r="H94" s="6">
        <f xml:space="preserve"> ('augjul cfs'!$G94*31 + 'augjul cfs'!$H94*28)*1.983471/1000</f>
        <v>126.374871294</v>
      </c>
      <c r="I94" s="6">
        <f xml:space="preserve"> ('augjul cfs'!$G94*31 + 'augjul cfs'!$H94*28 + 'augjul cfs'!$I94*31)*1.983471/1000</f>
        <v>196.470736434</v>
      </c>
      <c r="J94" s="6">
        <f xml:space="preserve"> ('augjul cfs'!$G94*31 + 'augjul cfs'!$H94*28 + 'augjul cfs'!$I94*31 + 'augjul cfs'!$J94*30)*1.983471/1000</f>
        <v>293.81949311400001</v>
      </c>
      <c r="K94" s="6">
        <f xml:space="preserve"> ('augjul cfs'!$G94*31 + 'augjul cfs'!$H94*28 + 'augjul cfs'!$I94*31 + 'augjul cfs'!$J94*30 + 'augjul cfs'!$K94*31)*1.983471/1000</f>
        <v>352.23271406399999</v>
      </c>
      <c r="L94" s="6">
        <f xml:space="preserve"> ('augjul cfs'!$G94*31 + 'augjul cfs'!$H94*28 + 'augjul cfs'!$I94*31 + 'augjul cfs'!$J94*30 + 'augjul cfs'!$K94*31 + 'augjul cfs'!$L94*30)*1.983471/1000</f>
        <v>384.00791948400001</v>
      </c>
      <c r="M94" s="6">
        <f xml:space="preserve"> ('augjul cfs'!$G94*31 + 'augjul cfs'!$H94*28 + 'augjul cfs'!$I94*31 + 'augjul cfs'!$J94*30 + 'augjul cfs'!$K94*31 + 'augjul cfs'!$L94*30 + 'augjul cfs'!$M94*31)*1.983471/1000</f>
        <v>406.32791864699999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630.39468710400001</v>
      </c>
      <c r="O94" s="22" t="s">
        <v>146</v>
      </c>
    </row>
    <row r="96" spans="1:15" x14ac:dyDescent="0.2">
      <c r="A96" t="s">
        <v>114</v>
      </c>
      <c r="B96" s="10">
        <f>AVERAGE(B5:B94)</f>
        <v>20.77324440006667</v>
      </c>
      <c r="C96" s="10">
        <f t="shared" ref="C96:N96" si="0">AVERAGE(C5:C94)</f>
        <v>40.311094907066654</v>
      </c>
      <c r="D96" s="10">
        <f t="shared" si="0"/>
        <v>67.599975426433318</v>
      </c>
      <c r="E96" s="10">
        <f t="shared" si="0"/>
        <v>132.51699778543338</v>
      </c>
      <c r="F96" s="10">
        <f t="shared" si="0"/>
        <v>241.00093862086658</v>
      </c>
      <c r="G96" s="10">
        <f t="shared" si="0"/>
        <v>109.88654133380003</v>
      </c>
      <c r="H96" s="10">
        <f t="shared" si="0"/>
        <v>202.04788223036664</v>
      </c>
      <c r="I96" s="10">
        <f t="shared" si="0"/>
        <v>299.16139924976676</v>
      </c>
      <c r="J96" s="10">
        <f t="shared" si="0"/>
        <v>392.36800732476672</v>
      </c>
      <c r="K96" s="10">
        <f t="shared" si="0"/>
        <v>484.76269256519993</v>
      </c>
      <c r="L96" s="10">
        <f t="shared" si="0"/>
        <v>546.7620290832001</v>
      </c>
      <c r="M96" s="10">
        <f t="shared" si="0"/>
        <v>576.55618774553341</v>
      </c>
      <c r="N96" s="10">
        <f t="shared" si="0"/>
        <v>817.66575446149977</v>
      </c>
    </row>
    <row r="97" spans="1:14" x14ac:dyDescent="0.2">
      <c r="A97" t="s">
        <v>115</v>
      </c>
      <c r="B97" s="10">
        <f>MEDIAN(B5:B94)</f>
        <v>20.229420729000001</v>
      </c>
      <c r="C97" s="10">
        <f t="shared" ref="C97:N97" si="1">MEDIAN(C5:C94)</f>
        <v>39.893552223</v>
      </c>
      <c r="D97" s="10">
        <f t="shared" si="1"/>
        <v>64.604625676500007</v>
      </c>
      <c r="E97" s="10">
        <f t="shared" si="1"/>
        <v>129.804292653</v>
      </c>
      <c r="F97" s="10">
        <f t="shared" si="1"/>
        <v>227.87701624800002</v>
      </c>
      <c r="G97" s="10">
        <f t="shared" si="1"/>
        <v>103.7603266875</v>
      </c>
      <c r="H97" s="10">
        <f t="shared" si="1"/>
        <v>188.99205902849999</v>
      </c>
      <c r="I97" s="10">
        <f t="shared" si="1"/>
        <v>293.1084187605</v>
      </c>
      <c r="J97" s="10">
        <f t="shared" si="1"/>
        <v>391.18411756199998</v>
      </c>
      <c r="K97" s="10">
        <f t="shared" si="1"/>
        <v>487.3021304865</v>
      </c>
      <c r="L97" s="10">
        <f t="shared" si="1"/>
        <v>551.86609500750001</v>
      </c>
      <c r="M97" s="10">
        <f t="shared" si="1"/>
        <v>577.22873868450006</v>
      </c>
      <c r="N97" s="10">
        <f t="shared" si="1"/>
        <v>806.66873008049993</v>
      </c>
    </row>
    <row r="98" spans="1:14" x14ac:dyDescent="0.2">
      <c r="A98" t="s">
        <v>116</v>
      </c>
      <c r="B98" s="10">
        <f>STDEV(B5:B94)</f>
        <v>4.3211718689908007</v>
      </c>
      <c r="C98" s="10">
        <f t="shared" ref="C98:N98" si="2">STDEV(C5:C94)</f>
        <v>7.687986909285498</v>
      </c>
      <c r="D98" s="10">
        <f t="shared" si="2"/>
        <v>18.065788968069089</v>
      </c>
      <c r="E98" s="10">
        <f t="shared" si="2"/>
        <v>48.202511677558896</v>
      </c>
      <c r="F98" s="10">
        <f t="shared" si="2"/>
        <v>107.16129620988144</v>
      </c>
      <c r="G98" s="10">
        <f t="shared" si="2"/>
        <v>56.934886437123261</v>
      </c>
      <c r="H98" s="10">
        <f t="shared" si="2"/>
        <v>79.963624912330403</v>
      </c>
      <c r="I98" s="10">
        <f t="shared" si="2"/>
        <v>99.654625674368333</v>
      </c>
      <c r="J98" s="10">
        <f t="shared" si="2"/>
        <v>110.87658662580741</v>
      </c>
      <c r="K98" s="10">
        <f t="shared" si="2"/>
        <v>129.11736655625361</v>
      </c>
      <c r="L98" s="10">
        <f t="shared" si="2"/>
        <v>146.26931152548937</v>
      </c>
      <c r="M98" s="10">
        <f t="shared" si="2"/>
        <v>153.50595933484166</v>
      </c>
      <c r="N98" s="10">
        <f t="shared" si="2"/>
        <v>221.81387967742228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2011-12</v>
      </c>
      <c r="C6" s="18">
        <f>LARGE('augdate &amp; jandate kaf'!$B$5:$B$94,'augdate &amp; jandate kaf rank'!$A6)</f>
        <v>31.481651711999998</v>
      </c>
      <c r="D6" s="5" t="str">
        <f>VLOOKUP(E6,'augdate &amp; jandate kaf'!$C$5:$O$94,13,FALSE)</f>
        <v>2011-12</v>
      </c>
      <c r="E6" s="18">
        <f>LARGE('augdate &amp; jandate kaf'!$C$5:$C$94,'augdate &amp; jandate kaf rank'!$A6)</f>
        <v>57.425452391999997</v>
      </c>
      <c r="F6" s="5" t="str">
        <f>VLOOKUP(G6,'augdate &amp; jandate kaf'!$D$5:$O$94,12,FALSE)</f>
        <v>1950-51</v>
      </c>
      <c r="G6" s="18">
        <f>LARGE('augdate &amp; jandate kaf'!$D$5:$D$94,'augdate &amp; jandate kaf rank'!$A6)</f>
        <v>157.802969289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309.00296361900001</v>
      </c>
      <c r="J6" s="5" t="str">
        <f>VLOOKUP(K6,'augdate &amp; jandate kaf'!$F$5:$O$94,10,FALSE)</f>
        <v>1996-97</v>
      </c>
      <c r="K6" s="18">
        <f>LARGE('augdate &amp; jandate kaf'!$F$5:$F$94,'augdate &amp; jandate kaf rank'!$A6)</f>
        <v>583.88229215399997</v>
      </c>
      <c r="L6" s="5" t="str">
        <f>VLOOKUP(M6,'augdate &amp; jandate kaf'!$G$5:$O$94,9,FALSE)</f>
        <v>1970-71</v>
      </c>
      <c r="M6" s="18">
        <f>LARGE('augdate &amp; jandate kaf'!$G$5:$G$94,'augdate &amp; jandate kaf rank'!$A6)</f>
        <v>256.77222177599998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407.32560455999999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601.30113447600002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695.13914748599996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808.58377133099998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879.512694291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911.11732120500005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1348.833668427</v>
      </c>
    </row>
    <row r="7" spans="1:27" x14ac:dyDescent="0.2">
      <c r="A7" s="5">
        <v>2</v>
      </c>
      <c r="B7" s="5" t="str">
        <f>VLOOKUP(C7,'augdate &amp; jandate kaf'!$B$5:$O$94,14,FALSE)</f>
        <v>1976-77</v>
      </c>
      <c r="C7" s="18">
        <f>LARGE('augdate &amp; jandate kaf'!$B$5:$B$94,'augdate &amp; jandate kaf rank'!$A7)</f>
        <v>30.436362495000001</v>
      </c>
      <c r="D7" s="5" t="str">
        <f>VLOOKUP(E7,'augdate &amp; jandate kaf'!$C$5:$O$94,13,FALSE)</f>
        <v>2013-14</v>
      </c>
      <c r="E7" s="18">
        <f>LARGE('augdate &amp; jandate kaf'!$C$5:$C$94,'augdate &amp; jandate kaf rank'!$A7)</f>
        <v>56.497187963999998</v>
      </c>
      <c r="F7" s="5" t="str">
        <f>VLOOKUP(G7,'augdate &amp; jandate kaf'!$D$5:$O$94,12,FALSE)</f>
        <v>2016-17</v>
      </c>
      <c r="G7" s="18">
        <f>LARGE('augdate &amp; jandate kaf'!$D$5:$D$94,'augdate &amp; jandate kaf rank'!$A7)</f>
        <v>106.121648913</v>
      </c>
      <c r="H7" s="5" t="str">
        <f>VLOOKUP(I7,'augdate &amp; jandate kaf'!$E$5:$O$94,11,FALSE)</f>
        <v>1984-85</v>
      </c>
      <c r="I7" s="18">
        <f>LARGE('augdate &amp; jandate kaf'!$E$5:$E$94,'augdate &amp; jandate kaf rank'!$A7)</f>
        <v>260.096519172</v>
      </c>
      <c r="J7" s="5" t="str">
        <f>VLOOKUP(K7,'augdate &amp; jandate kaf'!$F$5:$O$94,10,FALSE)</f>
        <v>1964-65</v>
      </c>
      <c r="K7" s="18">
        <f>LARGE('augdate &amp; jandate kaf'!$F$5:$F$94,'augdate &amp; jandate kaf rank'!$A7)</f>
        <v>534.62675681099995</v>
      </c>
      <c r="L7" s="5" t="str">
        <f>VLOOKUP(M7,'augdate &amp; jandate kaf'!$G$5:$O$94,9,FALSE)</f>
        <v>2005-06</v>
      </c>
      <c r="M7" s="18">
        <f>LARGE('augdate &amp; jandate kaf'!$G$5:$G$94,'augdate &amp; jandate kaf rank'!$A7)</f>
        <v>253.26742851900002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375.92725862999998</v>
      </c>
      <c r="P7" s="5" t="str">
        <f>VLOOKUP(Q7,'augdate &amp; jandate kaf'!$I$5:$O$94,7,FALSE)</f>
        <v>1952-53</v>
      </c>
      <c r="Q7" s="18">
        <f>LARGE('augdate &amp; jandate kaf'!$I$5:$I$94,'augdate &amp; jandate kaf rank'!$A7)</f>
        <v>491.74808073299999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604.88526657299997</v>
      </c>
      <c r="T7" s="5" t="str">
        <f>VLOOKUP(U7,'augdate &amp; jandate kaf'!$K$5:$O$94,5,FALSE)</f>
        <v>1995-96</v>
      </c>
      <c r="U7" s="18">
        <f>LARGE('augdate &amp; jandate kaf'!$K$5:$K$94,'augdate &amp; jandate kaf rank'!$A7)</f>
        <v>743.232368823</v>
      </c>
      <c r="V7" s="5" t="str">
        <f>VLOOKUP(W7,'augdate &amp; jandate kaf'!$L$5:$O$94,4,FALSE)</f>
        <v>1970-71</v>
      </c>
      <c r="W7" s="18">
        <f>LARGE('augdate &amp; jandate kaf'!$L$5:$L$94,'augdate &amp; jandate kaf rank'!$A7)</f>
        <v>828.54939041700004</v>
      </c>
      <c r="X7" s="5" t="str">
        <f>VLOOKUP(Y7,'augdate &amp; jandate kaf'!$M$5:$O$94,3,FALSE)</f>
        <v>1970-71</v>
      </c>
      <c r="Y7" s="18">
        <f>LARGE('augdate &amp; jandate kaf'!$M$5:$M$94,'augdate &amp; jandate kaf rank'!$A7)</f>
        <v>879.89153725199992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1282.5242494260001</v>
      </c>
    </row>
    <row r="8" spans="1:27" x14ac:dyDescent="0.2">
      <c r="A8" s="5">
        <v>3</v>
      </c>
      <c r="B8" s="5" t="str">
        <f>VLOOKUP(C8,'augdate &amp; jandate kaf'!$B$5:$O$94,14,FALSE)</f>
        <v>1999-2000</v>
      </c>
      <c r="C8" s="18">
        <f>LARGE('augdate &amp; jandate kaf'!$B$5:$B$94,'augdate &amp; jandate kaf rank'!$A8)</f>
        <v>29.944461687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56.245287147000006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101.363301984</v>
      </c>
      <c r="H8" s="5" t="str">
        <f>VLOOKUP(I8,'augdate &amp; jandate kaf'!$E$5:$O$94,11,FALSE)</f>
        <v>1973-74</v>
      </c>
      <c r="I8" s="18">
        <f>LARGE('augdate &amp; jandate kaf'!$E$5:$E$94,'augdate &amp; jandate kaf rank'!$A8)</f>
        <v>253.97354419499999</v>
      </c>
      <c r="J8" s="5" t="str">
        <f>VLOOKUP(K8,'augdate &amp; jandate kaf'!$F$5:$O$94,10,FALSE)</f>
        <v>1942-43</v>
      </c>
      <c r="K8" s="18">
        <f>LARGE('augdate &amp; jandate kaf'!$F$5:$F$94,'augdate &amp; jandate kaf rank'!$A8)</f>
        <v>497.41684085099996</v>
      </c>
      <c r="L8" s="5" t="str">
        <f>VLOOKUP(M8,'augdate &amp; jandate kaf'!$G$5:$O$94,9,FALSE)</f>
        <v>1969-70</v>
      </c>
      <c r="M8" s="18">
        <f>LARGE('augdate &amp; jandate kaf'!$G$5:$G$94,'augdate &amp; jandate kaf rank'!$A8)</f>
        <v>251.85321369599998</v>
      </c>
      <c r="N8" s="5" t="str">
        <f>VLOOKUP(O8,'augdate &amp; jandate kaf'!$H$5:$O$94,8,FALSE)</f>
        <v>1970-71</v>
      </c>
      <c r="O8" s="18">
        <f>LARGE('augdate &amp; jandate kaf'!$H$5:$H$94,'augdate &amp; jandate kaf rank'!$A8)</f>
        <v>356.12825110799997</v>
      </c>
      <c r="P8" s="5" t="str">
        <f>VLOOKUP(Q8,'augdate &amp; jandate kaf'!$I$5:$O$94,7,FALSE)</f>
        <v>1970-71</v>
      </c>
      <c r="Q8" s="18">
        <f>LARGE('augdate &amp; jandate kaf'!$I$5:$I$94,'augdate &amp; jandate kaf rank'!$A8)</f>
        <v>489.49485767699997</v>
      </c>
      <c r="R8" s="5" t="str">
        <f>VLOOKUP(S8,'augdate &amp; jandate kaf'!$J$5:$O$94,6,FALSE)</f>
        <v>1970-71</v>
      </c>
      <c r="S8" s="18">
        <f>LARGE('augdate &amp; jandate kaf'!$J$5:$J$94,'augdate &amp; jandate kaf rank'!$A8)</f>
        <v>588.80725064700005</v>
      </c>
      <c r="T8" s="5" t="str">
        <f>VLOOKUP(U8,'augdate &amp; jandate kaf'!$K$5:$O$94,5,FALSE)</f>
        <v>1970-71</v>
      </c>
      <c r="U8" s="18">
        <f>LARGE('augdate &amp; jandate kaf'!$K$5:$K$94,'augdate &amp; jandate kaf rank'!$A8)</f>
        <v>727.15435289700008</v>
      </c>
      <c r="V8" s="5" t="str">
        <f>VLOOKUP(W8,'augdate &amp; jandate kaf'!$L$5:$O$94,4,FALSE)</f>
        <v>1973-74</v>
      </c>
      <c r="W8" s="18">
        <f>LARGE('augdate &amp; jandate kaf'!$L$5:$L$94,'augdate &amp; jandate kaf rank'!$A8)</f>
        <v>816.63864706200002</v>
      </c>
      <c r="X8" s="5" t="str">
        <f>VLOOKUP(Y8,'augdate &amp; jandate kaf'!$M$5:$O$94,3,FALSE)</f>
        <v>1973-74</v>
      </c>
      <c r="Y8" s="18">
        <f>LARGE('augdate &amp; jandate kaf'!$M$5:$M$94,'augdate &amp; jandate kaf rank'!$A8)</f>
        <v>863.86112462999995</v>
      </c>
      <c r="Z8" s="5" t="str">
        <f>VLOOKUP(AA8,'augdate &amp; jandate kaf'!$N$5:$O$94,2,FALSE)</f>
        <v>1955-56</v>
      </c>
      <c r="AA8" s="18">
        <f>LARGE('augdate &amp; jandate kaf'!$N$5:$N$94,'augdate &amp; jandate kaf rank'!$A8)</f>
        <v>1259.2521841829998</v>
      </c>
    </row>
    <row r="9" spans="1:27" x14ac:dyDescent="0.2">
      <c r="A9" s="5">
        <v>4</v>
      </c>
      <c r="B9" s="5" t="str">
        <f>VLOOKUP(C9,'augdate &amp; jandate kaf'!$B$5:$O$94,14,FALSE)</f>
        <v>2010-11</v>
      </c>
      <c r="C9" s="18">
        <f>LARGE('augdate &amp; jandate kaf'!$B$5:$B$94,'augdate &amp; jandate kaf rank'!$A9)</f>
        <v>27.66942045</v>
      </c>
      <c r="D9" s="5" t="str">
        <f>VLOOKUP(E9,'augdate &amp; jandate kaf'!$C$5:$O$94,13,FALSE)</f>
        <v>2012-13</v>
      </c>
      <c r="E9" s="18">
        <f>LARGE('augdate &amp; jandate kaf'!$C$5:$C$94,'augdate &amp; jandate kaf rank'!$A9)</f>
        <v>52.865452562999998</v>
      </c>
      <c r="F9" s="5" t="str">
        <f>VLOOKUP(G9,'augdate &amp; jandate kaf'!$D$5:$O$94,12,FALSE)</f>
        <v>1982-83</v>
      </c>
      <c r="G9" s="18">
        <f>LARGE('augdate &amp; jandate kaf'!$D$5:$D$94,'augdate &amp; jandate kaf rank'!$A9)</f>
        <v>101.059830921</v>
      </c>
      <c r="H9" s="5" t="str">
        <f>VLOOKUP(I9,'augdate &amp; jandate kaf'!$E$5:$O$94,11,FALSE)</f>
        <v>1996-97</v>
      </c>
      <c r="I9" s="18">
        <f>LARGE('augdate &amp; jandate kaf'!$E$5:$E$94,'augdate &amp; jandate kaf rank'!$A9)</f>
        <v>249.82015592100001</v>
      </c>
      <c r="J9" s="5" t="str">
        <f>VLOOKUP(K9,'augdate &amp; jandate kaf'!$F$5:$O$94,10,FALSE)</f>
        <v>1950-51</v>
      </c>
      <c r="K9" s="18">
        <f>LARGE('augdate &amp; jandate kaf'!$F$5:$F$94,'augdate &amp; jandate kaf rank'!$A9)</f>
        <v>477.97089116699999</v>
      </c>
      <c r="L9" s="5" t="str">
        <f>VLOOKUP(M9,'augdate &amp; jandate kaf'!$G$5:$O$94,9,FALSE)</f>
        <v>1952-53</v>
      </c>
      <c r="M9" s="18">
        <f>LARGE('augdate &amp; jandate kaf'!$G$5:$G$94,'augdate &amp; jandate kaf rank'!$A9)</f>
        <v>240.047594304</v>
      </c>
      <c r="N9" s="5" t="str">
        <f>VLOOKUP(O9,'augdate &amp; jandate kaf'!$H$5:$O$94,8,FALSE)</f>
        <v>2005-06</v>
      </c>
      <c r="O9" s="18">
        <f>LARGE('augdate &amp; jandate kaf'!$H$5:$H$94,'augdate &amp; jandate kaf rank'!$A9)</f>
        <v>354.51172224300001</v>
      </c>
      <c r="P9" s="5" t="str">
        <f>VLOOKUP(Q9,'augdate &amp; jandate kaf'!$I$5:$O$94,7,FALSE)</f>
        <v>1973-74</v>
      </c>
      <c r="Q9" s="18">
        <f>LARGE('augdate &amp; jandate kaf'!$I$5:$I$94,'augdate &amp; jandate kaf rank'!$A9)</f>
        <v>474.081304536</v>
      </c>
      <c r="R9" s="5" t="str">
        <f>VLOOKUP(S9,'augdate &amp; jandate kaf'!$J$5:$O$94,6,FALSE)</f>
        <v>2016-17</v>
      </c>
      <c r="S9" s="18">
        <f>LARGE('augdate &amp; jandate kaf'!$J$5:$J$94,'augdate &amp; jandate kaf rank'!$A9)</f>
        <v>586.99237468199999</v>
      </c>
      <c r="T9" s="5" t="str">
        <f>VLOOKUP(U9,'augdate &amp; jandate kaf'!$K$5:$O$94,5,FALSE)</f>
        <v>2016-17</v>
      </c>
      <c r="U9" s="18">
        <f>LARGE('augdate &amp; jandate kaf'!$K$5:$K$94,'augdate &amp; jandate kaf rank'!$A9)</f>
        <v>717.22311360000003</v>
      </c>
      <c r="V9" s="5" t="str">
        <f>VLOOKUP(W9,'augdate &amp; jandate kaf'!$L$5:$O$94,4,FALSE)</f>
        <v>1952-53</v>
      </c>
      <c r="W9" s="18">
        <f>LARGE('augdate &amp; jandate kaf'!$L$5:$L$94,'augdate &amp; jandate kaf rank'!$A9)</f>
        <v>790.49253234000003</v>
      </c>
      <c r="X9" s="5" t="str">
        <f>VLOOKUP(Y9,'augdate &amp; jandate kaf'!$M$5:$O$94,3,FALSE)</f>
        <v>1952-53</v>
      </c>
      <c r="Y9" s="18">
        <f>LARGE('augdate &amp; jandate kaf'!$M$5:$M$94,'augdate &amp; jandate kaf rank'!$A9)</f>
        <v>844.84757162400001</v>
      </c>
      <c r="Z9" s="5" t="str">
        <f>VLOOKUP(AA9,'augdate &amp; jandate kaf'!$N$5:$O$94,2,FALSE)</f>
        <v>1942-43</v>
      </c>
      <c r="AA9" s="18">
        <f>LARGE('augdate &amp; jandate kaf'!$N$5:$N$94,'augdate &amp; jandate kaf rank'!$A9)</f>
        <v>1205.2958225700002</v>
      </c>
    </row>
    <row r="10" spans="1:27" x14ac:dyDescent="0.2">
      <c r="A10" s="5">
        <v>5</v>
      </c>
      <c r="B10" s="5" t="str">
        <f>VLOOKUP(C10,'augdate &amp; jandate kaf'!$B$5:$O$94,14,FALSE)</f>
        <v>1952-53</v>
      </c>
      <c r="C10" s="18">
        <f>LARGE('augdate &amp; jandate kaf'!$B$5:$B$94,'augdate &amp; jandate kaf rank'!$A10)</f>
        <v>27.116032040999997</v>
      </c>
      <c r="D10" s="5" t="str">
        <f>VLOOKUP(E10,'augdate &amp; jandate kaf'!$C$5:$O$94,13,FALSE)</f>
        <v>1982-83</v>
      </c>
      <c r="E10" s="18">
        <f>LARGE('augdate &amp; jandate kaf'!$C$5:$C$94,'augdate &amp; jandate kaf rank'!$A10)</f>
        <v>51.931237721999999</v>
      </c>
      <c r="F10" s="5" t="str">
        <f>VLOOKUP(G10,'augdate &amp; jandate kaf'!$D$5:$O$94,12,FALSE)</f>
        <v>1947-48</v>
      </c>
      <c r="G10" s="18">
        <f>LARGE('augdate &amp; jandate kaf'!$D$5:$D$94,'augdate &amp; jandate kaf rank'!$A10)</f>
        <v>96.347103825000005</v>
      </c>
      <c r="H10" s="5" t="str">
        <f>VLOOKUP(I10,'augdate &amp; jandate kaf'!$E$5:$O$94,11,FALSE)</f>
        <v>1942-43</v>
      </c>
      <c r="I10" s="18">
        <f>LARGE('augdate &amp; jandate kaf'!$E$5:$E$94,'augdate &amp; jandate kaf rank'!$A10)</f>
        <v>216.111066276</v>
      </c>
      <c r="J10" s="5" t="str">
        <f>VLOOKUP(K10,'augdate &amp; jandate kaf'!$F$5:$O$94,10,FALSE)</f>
        <v>1973-74</v>
      </c>
      <c r="K10" s="18">
        <f>LARGE('augdate &amp; jandate kaf'!$F$5:$F$94,'augdate &amp; jandate kaf rank'!$A10)</f>
        <v>474.59105658300001</v>
      </c>
      <c r="L10" s="5" t="str">
        <f>VLOOKUP(M10,'augdate &amp; jandate kaf'!$G$5:$O$94,9,FALSE)</f>
        <v>1964-65</v>
      </c>
      <c r="M10" s="18">
        <f>LARGE('augdate &amp; jandate kaf'!$G$5:$G$94,'augdate &amp; jandate kaf rank'!$A10)</f>
        <v>223.75338003900001</v>
      </c>
      <c r="N10" s="5" t="str">
        <f>VLOOKUP(O10,'augdate &amp; jandate kaf'!$H$5:$O$94,8,FALSE)</f>
        <v>1971-72</v>
      </c>
      <c r="O10" s="18">
        <f>LARGE('augdate &amp; jandate kaf'!$H$5:$H$94,'augdate &amp; jandate kaf rank'!$A10)</f>
        <v>353.32163964299997</v>
      </c>
      <c r="P10" s="5" t="str">
        <f>VLOOKUP(Q10,'augdate &amp; jandate kaf'!$I$5:$O$94,7,FALSE)</f>
        <v>1995-96</v>
      </c>
      <c r="Q10" s="18">
        <f>LARGE('augdate &amp; jandate kaf'!$I$5:$I$94,'augdate &amp; jandate kaf rank'!$A10)</f>
        <v>464.03899086299998</v>
      </c>
      <c r="R10" s="5" t="str">
        <f>VLOOKUP(S10,'augdate &amp; jandate kaf'!$J$5:$O$94,6,FALSE)</f>
        <v>1973-74</v>
      </c>
      <c r="S10" s="18">
        <f>LARGE('augdate &amp; jandate kaf'!$J$5:$J$94,'augdate &amp; jandate kaf rank'!$A10)</f>
        <v>585.71105241600003</v>
      </c>
      <c r="T10" s="5" t="str">
        <f>VLOOKUP(U10,'augdate &amp; jandate kaf'!$K$5:$O$94,5,FALSE)</f>
        <v>1973-74</v>
      </c>
      <c r="U10" s="18">
        <f>LARGE('augdate &amp; jandate kaf'!$K$5:$K$94,'augdate &amp; jandate kaf rank'!$A10)</f>
        <v>694.29815578200009</v>
      </c>
      <c r="V10" s="5" t="str">
        <f>VLOOKUP(W10,'augdate &amp; jandate kaf'!$L$5:$O$94,4,FALSE)</f>
        <v>2016-17</v>
      </c>
      <c r="W10" s="18">
        <f>LARGE('augdate &amp; jandate kaf'!$L$5:$L$94,'augdate &amp; jandate kaf rank'!$A10)</f>
        <v>790.17517697999995</v>
      </c>
      <c r="X10" s="5" t="str">
        <f>VLOOKUP(Y10,'augdate &amp; jandate kaf'!$M$5:$O$94,3,FALSE)</f>
        <v>2016-17</v>
      </c>
      <c r="Y10" s="18">
        <f>LARGE('augdate &amp; jandate kaf'!$M$5:$M$94,'augdate &amp; jandate kaf rank'!$A10)</f>
        <v>823.00955591399998</v>
      </c>
      <c r="Z10" s="5" t="str">
        <f>VLOOKUP(AA10,'augdate &amp; jandate kaf'!$N$5:$O$94,2,FALSE)</f>
        <v>1971-72</v>
      </c>
      <c r="AA10" s="18">
        <f>LARGE('augdate &amp; jandate kaf'!$N$5:$N$94,'augdate &amp; jandate kaf rank'!$A10)</f>
        <v>1204.684913502</v>
      </c>
    </row>
    <row r="11" spans="1:27" x14ac:dyDescent="0.2">
      <c r="A11" s="5">
        <v>6</v>
      </c>
      <c r="B11" s="5" t="str">
        <f>VLOOKUP(C11,'augdate &amp; jandate kaf'!$B$5:$O$94,14,FALSE)</f>
        <v>1974-75</v>
      </c>
      <c r="C11" s="18">
        <f>LARGE('augdate &amp; jandate kaf'!$B$5:$B$94,'augdate &amp; jandate kaf rank'!$A11)</f>
        <v>26.808594035999999</v>
      </c>
      <c r="D11" s="5" t="str">
        <f>VLOOKUP(E11,'augdate &amp; jandate kaf'!$C$5:$O$94,13,FALSE)</f>
        <v>1971-72</v>
      </c>
      <c r="E11" s="18">
        <f>LARGE('augdate &amp; jandate kaf'!$C$5:$C$94,'augdate &amp; jandate kaf rank'!$A11)</f>
        <v>51.413551790999996</v>
      </c>
      <c r="F11" s="5" t="str">
        <f>VLOOKUP(G11,'augdate &amp; jandate kaf'!$D$5:$O$94,12,FALSE)</f>
        <v>1962-63</v>
      </c>
      <c r="G11" s="18">
        <f>LARGE('augdate &amp; jandate kaf'!$D$5:$D$94,'augdate &amp; jandate kaf rank'!$A11)</f>
        <v>94.968591480000001</v>
      </c>
      <c r="H11" s="5" t="str">
        <f>VLOOKUP(I11,'augdate &amp; jandate kaf'!$E$5:$O$94,11,FALSE)</f>
        <v>1953-54</v>
      </c>
      <c r="I11" s="18">
        <f>LARGE('augdate &amp; jandate kaf'!$E$5:$E$94,'augdate &amp; jandate kaf rank'!$A11)</f>
        <v>213.66346306200001</v>
      </c>
      <c r="J11" s="5" t="str">
        <f>VLOOKUP(K11,'augdate &amp; jandate kaf'!$F$5:$O$94,10,FALSE)</f>
        <v>1955-56</v>
      </c>
      <c r="K11" s="18">
        <f>LARGE('augdate &amp; jandate kaf'!$F$5:$F$94,'augdate &amp; jandate kaf rank'!$A11)</f>
        <v>468.89254440000002</v>
      </c>
      <c r="L11" s="5" t="str">
        <f>VLOOKUP(M11,'augdate &amp; jandate kaf'!$G$5:$O$94,9,FALSE)</f>
        <v>1973-74</v>
      </c>
      <c r="M11" s="18">
        <f>LARGE('augdate &amp; jandate kaf'!$G$5:$G$94,'augdate &amp; jandate kaf rank'!$A11)</f>
        <v>220.801975191</v>
      </c>
      <c r="N11" s="5" t="str">
        <f>VLOOKUP(O11,'augdate &amp; jandate kaf'!$H$5:$O$94,8,FALSE)</f>
        <v>1985-86</v>
      </c>
      <c r="O11" s="18">
        <f>LARGE('augdate &amp; jandate kaf'!$H$5:$H$94,'augdate &amp; jandate kaf rank'!$A11)</f>
        <v>336.86478075600002</v>
      </c>
      <c r="P11" s="5" t="str">
        <f>VLOOKUP(Q11,'augdate &amp; jandate kaf'!$I$5:$O$94,7,FALSE)</f>
        <v>2016-17</v>
      </c>
      <c r="Q11" s="18">
        <f>LARGE('augdate &amp; jandate kaf'!$I$5:$I$94,'augdate &amp; jandate kaf rank'!$A11)</f>
        <v>458.522958012</v>
      </c>
      <c r="R11" s="5" t="str">
        <f>VLOOKUP(S11,'augdate &amp; jandate kaf'!$J$5:$O$94,6,FALSE)</f>
        <v>2011-12</v>
      </c>
      <c r="S11" s="18">
        <f>LARGE('augdate &amp; jandate kaf'!$J$5:$J$94,'augdate &amp; jandate kaf rank'!$A11)</f>
        <v>581.73419306099993</v>
      </c>
      <c r="T11" s="5" t="str">
        <f>VLOOKUP(U11,'augdate &amp; jandate kaf'!$K$5:$O$94,5,FALSE)</f>
        <v>2011-12</v>
      </c>
      <c r="U11" s="18">
        <f>LARGE('augdate &amp; jandate kaf'!$K$5:$K$94,'augdate &amp; jandate kaf rank'!$A11)</f>
        <v>692.90377566899997</v>
      </c>
      <c r="V11" s="5" t="str">
        <f>VLOOKUP(W11,'augdate &amp; jandate kaf'!$L$5:$O$94,4,FALSE)</f>
        <v>1995-96</v>
      </c>
      <c r="W11" s="18">
        <f>LARGE('augdate &amp; jandate kaf'!$L$5:$L$94,'augdate &amp; jandate kaf rank'!$A11)</f>
        <v>789.16955718300005</v>
      </c>
      <c r="X11" s="5" t="str">
        <f>VLOOKUP(Y11,'augdate &amp; jandate kaf'!$M$5:$O$94,3,FALSE)</f>
        <v>1995-96</v>
      </c>
      <c r="Y11" s="18">
        <f>LARGE('augdate &amp; jandate kaf'!$M$5:$M$94,'augdate &amp; jandate kaf rank'!$A11)</f>
        <v>817.51534124399996</v>
      </c>
      <c r="Z11" s="5" t="str">
        <f>VLOOKUP(AA11,'augdate &amp; jandate kaf'!$N$5:$O$94,2,FALSE)</f>
        <v>1995-96</v>
      </c>
      <c r="AA11" s="18">
        <f>LARGE('augdate &amp; jandate kaf'!$N$5:$N$94,'augdate &amp; jandate kaf rank'!$A11)</f>
        <v>1192.6492114739999</v>
      </c>
    </row>
    <row r="12" spans="1:27" x14ac:dyDescent="0.2">
      <c r="A12" s="5">
        <v>7</v>
      </c>
      <c r="B12" s="5" t="str">
        <f>VLOOKUP(C12,'augdate &amp; jandate kaf'!$B$5:$O$94,14,FALSE)</f>
        <v>2012-13</v>
      </c>
      <c r="C12" s="18">
        <f>LARGE('augdate &amp; jandate kaf'!$B$5:$B$94,'augdate &amp; jandate kaf rank'!$A12)</f>
        <v>26.624131233</v>
      </c>
      <c r="D12" s="5" t="str">
        <f>VLOOKUP(E12,'augdate &amp; jandate kaf'!$C$5:$O$94,13,FALSE)</f>
        <v>1984-85</v>
      </c>
      <c r="E12" s="18">
        <f>LARGE('augdate &amp; jandate kaf'!$C$5:$C$94,'augdate &amp; jandate kaf rank'!$A12)</f>
        <v>51.239006343</v>
      </c>
      <c r="F12" s="5" t="str">
        <f>VLOOKUP(G12,'augdate &amp; jandate kaf'!$D$5:$O$94,12,FALSE)</f>
        <v>1951-52</v>
      </c>
      <c r="G12" s="18">
        <f>LARGE('augdate &amp; jandate kaf'!$D$5:$D$94,'augdate &amp; jandate kaf rank'!$A12)</f>
        <v>92.114376711000006</v>
      </c>
      <c r="H12" s="5" t="str">
        <f>VLOOKUP(I12,'augdate &amp; jandate kaf'!$E$5:$O$94,11,FALSE)</f>
        <v>1986-87</v>
      </c>
      <c r="I12" s="18">
        <f>LARGE('augdate &amp; jandate kaf'!$E$5:$E$94,'augdate &amp; jandate kaf rank'!$A12)</f>
        <v>184.03238979300002</v>
      </c>
      <c r="J12" s="5" t="str">
        <f>VLOOKUP(K12,'augdate &amp; jandate kaf'!$F$5:$O$94,10,FALSE)</f>
        <v>1981-82</v>
      </c>
      <c r="K12" s="18">
        <f>LARGE('augdate &amp; jandate kaf'!$F$5:$F$94,'augdate &amp; jandate kaf rank'!$A12)</f>
        <v>439.33089261599997</v>
      </c>
      <c r="L12" s="5" t="str">
        <f>VLOOKUP(M12,'augdate &amp; jandate kaf'!$G$5:$O$94,9,FALSE)</f>
        <v>1955-56</v>
      </c>
      <c r="M12" s="18">
        <f>LARGE('augdate &amp; jandate kaf'!$G$5:$G$94,'augdate &amp; jandate kaf rank'!$A12)</f>
        <v>214.96065309599999</v>
      </c>
      <c r="N12" s="5" t="str">
        <f>VLOOKUP(O12,'augdate &amp; jandate kaf'!$H$5:$O$94,8,FALSE)</f>
        <v>1969-70</v>
      </c>
      <c r="O12" s="18">
        <f>LARGE('augdate &amp; jandate kaf'!$H$5:$H$94,'augdate &amp; jandate kaf rank'!$A12)</f>
        <v>331.826764416</v>
      </c>
      <c r="P12" s="5" t="str">
        <f>VLOOKUP(Q12,'augdate &amp; jandate kaf'!$I$5:$O$94,7,FALSE)</f>
        <v>1985-86</v>
      </c>
      <c r="Q12" s="18">
        <f>LARGE('augdate &amp; jandate kaf'!$I$5:$I$94,'augdate &amp; jandate kaf rank'!$A12)</f>
        <v>456.45816470099999</v>
      </c>
      <c r="R12" s="5" t="str">
        <f>VLOOKUP(S12,'augdate &amp; jandate kaf'!$J$5:$O$94,6,FALSE)</f>
        <v>1952-53</v>
      </c>
      <c r="S12" s="18">
        <f>LARGE('augdate &amp; jandate kaf'!$J$5:$J$94,'augdate &amp; jandate kaf rank'!$A12)</f>
        <v>569.93650755299996</v>
      </c>
      <c r="T12" s="5" t="str">
        <f>VLOOKUP(U12,'augdate &amp; jandate kaf'!$K$5:$O$94,5,FALSE)</f>
        <v>1952-53</v>
      </c>
      <c r="U12" s="18">
        <f>LARGE('augdate &amp; jandate kaf'!$K$5:$K$94,'augdate &amp; jandate kaf rank'!$A12)</f>
        <v>681.65947857000003</v>
      </c>
      <c r="V12" s="5" t="str">
        <f>VLOOKUP(W12,'augdate &amp; jandate kaf'!$L$5:$O$94,4,FALSE)</f>
        <v>1992-93</v>
      </c>
      <c r="W12" s="18">
        <f>LARGE('augdate &amp; jandate kaf'!$L$5:$L$94,'augdate &amp; jandate kaf rank'!$A12)</f>
        <v>771.00096282300001</v>
      </c>
      <c r="X12" s="5" t="str">
        <f>VLOOKUP(Y12,'augdate &amp; jandate kaf'!$M$5:$O$94,3,FALSE)</f>
        <v>1992-93</v>
      </c>
      <c r="Y12" s="18">
        <f>LARGE('augdate &amp; jandate kaf'!$M$5:$M$94,'augdate &amp; jandate kaf rank'!$A12)</f>
        <v>806.35633339799995</v>
      </c>
      <c r="Z12" s="5" t="str">
        <f>VLOOKUP(AA12,'augdate &amp; jandate kaf'!$N$5:$O$94,2,FALSE)</f>
        <v>1981-82</v>
      </c>
      <c r="AA12" s="18">
        <f>LARGE('augdate &amp; jandate kaf'!$N$5:$N$94,'augdate &amp; jandate kaf rank'!$A12)</f>
        <v>1175.5695426930001</v>
      </c>
    </row>
    <row r="13" spans="1:27" x14ac:dyDescent="0.2">
      <c r="A13" s="5">
        <v>8</v>
      </c>
      <c r="B13" s="5" t="str">
        <f>VLOOKUP(C13,'augdate &amp; jandate kaf'!$B$5:$O$94,14,FALSE)</f>
        <v>1983-84</v>
      </c>
      <c r="C13" s="18">
        <f>LARGE('augdate &amp; jandate kaf'!$B$5:$B$94,'augdate &amp; jandate kaf rank'!$A13)</f>
        <v>26.255205626999999</v>
      </c>
      <c r="D13" s="5" t="str">
        <f>VLOOKUP(E13,'augdate &amp; jandate kaf'!$C$5:$O$94,13,FALSE)</f>
        <v>1978-79</v>
      </c>
      <c r="E13" s="18">
        <f>LARGE('augdate &amp; jandate kaf'!$C$5:$C$94,'augdate &amp; jandate kaf rank'!$A13)</f>
        <v>51.030741887999994</v>
      </c>
      <c r="F13" s="5" t="str">
        <f>VLOOKUP(G13,'augdate &amp; jandate kaf'!$D$5:$O$94,12,FALSE)</f>
        <v>1956-57</v>
      </c>
      <c r="G13" s="18">
        <f>LARGE('augdate &amp; jandate kaf'!$D$5:$D$94,'augdate &amp; jandate kaf rank'!$A13)</f>
        <v>91.166277573000002</v>
      </c>
      <c r="H13" s="5" t="str">
        <f>VLOOKUP(I13,'augdate &amp; jandate kaf'!$E$5:$O$94,11,FALSE)</f>
        <v>1946-47</v>
      </c>
      <c r="I13" s="18">
        <f>LARGE('augdate &amp; jandate kaf'!$E$5:$E$94,'augdate &amp; jandate kaf rank'!$A13)</f>
        <v>183.49090221</v>
      </c>
      <c r="J13" s="5" t="str">
        <f>VLOOKUP(K13,'augdate &amp; jandate kaf'!$F$5:$O$94,10,FALSE)</f>
        <v>1953-54</v>
      </c>
      <c r="K13" s="18">
        <f>LARGE('augdate &amp; jandate kaf'!$F$5:$F$94,'augdate &amp; jandate kaf rank'!$A13)</f>
        <v>398.67965447099999</v>
      </c>
      <c r="L13" s="5" t="str">
        <f>VLOOKUP(M13,'augdate &amp; jandate kaf'!$G$5:$O$94,9,FALSE)</f>
        <v>1996-97</v>
      </c>
      <c r="M13" s="18">
        <f>LARGE('augdate &amp; jandate kaf'!$G$5:$G$94,'augdate &amp; jandate kaf rank'!$A13)</f>
        <v>207.64362857699999</v>
      </c>
      <c r="N13" s="5" t="str">
        <f>VLOOKUP(O13,'augdate &amp; jandate kaf'!$H$5:$O$94,8,FALSE)</f>
        <v>1950-51</v>
      </c>
      <c r="O13" s="18">
        <f>LARGE('augdate &amp; jandate kaf'!$H$5:$H$94,'augdate &amp; jandate kaf rank'!$A13)</f>
        <v>326.81850014100002</v>
      </c>
      <c r="P13" s="5" t="str">
        <f>VLOOKUP(Q13,'augdate &amp; jandate kaf'!$I$5:$O$94,7,FALSE)</f>
        <v>1996-97</v>
      </c>
      <c r="Q13" s="18">
        <f>LARGE('augdate &amp; jandate kaf'!$I$5:$I$94,'augdate &amp; jandate kaf rank'!$A13)</f>
        <v>429.33419877599999</v>
      </c>
      <c r="R13" s="5" t="str">
        <f>VLOOKUP(S13,'augdate &amp; jandate kaf'!$J$5:$O$94,6,FALSE)</f>
        <v>1996-97</v>
      </c>
      <c r="S13" s="18">
        <f>LARGE('augdate &amp; jandate kaf'!$J$5:$J$94,'augdate &amp; jandate kaf rank'!$A13)</f>
        <v>533.04989736599998</v>
      </c>
      <c r="T13" s="5" t="str">
        <f>VLOOKUP(U13,'augdate &amp; jandate kaf'!$K$5:$O$94,5,FALSE)</f>
        <v>1992-93</v>
      </c>
      <c r="U13" s="18">
        <f>LARGE('augdate &amp; jandate kaf'!$K$5:$K$94,'augdate &amp; jandate kaf rank'!$A13)</f>
        <v>668.83237161299996</v>
      </c>
      <c r="V13" s="5" t="str">
        <f>VLOOKUP(W13,'augdate &amp; jandate kaf'!$L$5:$O$94,4,FALSE)</f>
        <v>2011-12</v>
      </c>
      <c r="W13" s="18">
        <f>LARGE('augdate &amp; jandate kaf'!$L$5:$L$94,'augdate &amp; jandate kaf rank'!$A13)</f>
        <v>768.77154141899996</v>
      </c>
      <c r="X13" s="5" t="str">
        <f>VLOOKUP(Y13,'augdate &amp; jandate kaf'!$M$5:$O$94,3,FALSE)</f>
        <v>2011-12</v>
      </c>
      <c r="Y13" s="18">
        <f>LARGE('augdate &amp; jandate kaf'!$M$5:$M$94,'augdate &amp; jandate kaf rank'!$A13)</f>
        <v>804.43434999900001</v>
      </c>
      <c r="Z13" s="5" t="str">
        <f>VLOOKUP(AA13,'augdate &amp; jandate kaf'!$N$5:$O$94,2,FALSE)</f>
        <v>1970-71</v>
      </c>
      <c r="AA13" s="18">
        <f>LARGE('augdate &amp; jandate kaf'!$N$5:$N$94,'augdate &amp; jandate kaf rank'!$A13)</f>
        <v>1165.0055761470001</v>
      </c>
    </row>
    <row r="14" spans="1:27" x14ac:dyDescent="0.2">
      <c r="A14" s="5">
        <v>9</v>
      </c>
      <c r="B14" s="5" t="str">
        <f>VLOOKUP(C14,'augdate &amp; jandate kaf'!$B$5:$O$94,14,FALSE)</f>
        <v>1953-54</v>
      </c>
      <c r="C14" s="18">
        <f>LARGE('augdate &amp; jandate kaf'!$B$5:$B$94,'augdate &amp; jandate kaf rank'!$A14)</f>
        <v>26.070742824</v>
      </c>
      <c r="D14" s="5" t="str">
        <f>VLOOKUP(E14,'augdate &amp; jandate kaf'!$C$5:$O$94,13,FALSE)</f>
        <v>2010-11</v>
      </c>
      <c r="E14" s="18">
        <f>LARGE('augdate &amp; jandate kaf'!$C$5:$C$94,'augdate &amp; jandate kaf rank'!$A14)</f>
        <v>50.638014630000001</v>
      </c>
      <c r="F14" s="5" t="str">
        <f>VLOOKUP(G14,'augdate &amp; jandate kaf'!$D$5:$O$94,12,FALSE)</f>
        <v>2013-14</v>
      </c>
      <c r="G14" s="18">
        <f>LARGE('augdate &amp; jandate kaf'!$D$5:$D$94,'augdate &amp; jandate kaf rank'!$A14)</f>
        <v>89.946442907999995</v>
      </c>
      <c r="H14" s="5" t="str">
        <f>VLOOKUP(I14,'augdate &amp; jandate kaf'!$E$5:$O$94,11,FALSE)</f>
        <v>1962-63</v>
      </c>
      <c r="I14" s="18">
        <f>LARGE('augdate &amp; jandate kaf'!$E$5:$E$94,'augdate &amp; jandate kaf rank'!$A14)</f>
        <v>182.79668736000002</v>
      </c>
      <c r="J14" s="5" t="str">
        <f>VLOOKUP(K14,'augdate &amp; jandate kaf'!$F$5:$O$94,10,FALSE)</f>
        <v>1977-78</v>
      </c>
      <c r="K14" s="18">
        <f>LARGE('augdate &amp; jandate kaf'!$F$5:$F$94,'augdate &amp; jandate kaf rank'!$A14)</f>
        <v>379.92593616599999</v>
      </c>
      <c r="L14" s="5" t="str">
        <f>VLOOKUP(M14,'augdate &amp; jandate kaf'!$G$5:$O$94,9,FALSE)</f>
        <v>1971-72</v>
      </c>
      <c r="M14" s="18">
        <f>LARGE('augdate &amp; jandate kaf'!$G$5:$G$94,'augdate &amp; jandate kaf rank'!$A14)</f>
        <v>192.14875312499998</v>
      </c>
      <c r="N14" s="5" t="str">
        <f>VLOOKUP(O14,'augdate &amp; jandate kaf'!$H$5:$O$94,8,FALSE)</f>
        <v>1973-74</v>
      </c>
      <c r="O14" s="18">
        <f>LARGE('augdate &amp; jandate kaf'!$H$5:$H$94,'augdate &amp; jandate kaf rank'!$A14)</f>
        <v>318.82511201099999</v>
      </c>
      <c r="P14" s="5" t="str">
        <f>VLOOKUP(Q14,'augdate &amp; jandate kaf'!$I$5:$O$94,7,FALSE)</f>
        <v>1950-51</v>
      </c>
      <c r="Q14" s="18">
        <f>LARGE('augdate &amp; jandate kaf'!$I$5:$I$94,'augdate &amp; jandate kaf rank'!$A14)</f>
        <v>420.89452967100004</v>
      </c>
      <c r="R14" s="5" t="str">
        <f>VLOOKUP(S14,'augdate &amp; jandate kaf'!$J$5:$O$94,6,FALSE)</f>
        <v>1950-51</v>
      </c>
      <c r="S14" s="18">
        <f>LARGE('augdate &amp; jandate kaf'!$J$5:$J$94,'augdate &amp; jandate kaf rank'!$A14)</f>
        <v>521.39700524099999</v>
      </c>
      <c r="T14" s="5" t="str">
        <f>VLOOKUP(U14,'augdate &amp; jandate kaf'!$K$5:$O$94,5,FALSE)</f>
        <v>1955-56</v>
      </c>
      <c r="U14" s="18">
        <f>LARGE('augdate &amp; jandate kaf'!$K$5:$K$94,'augdate &amp; jandate kaf rank'!$A14)</f>
        <v>654.55336388399996</v>
      </c>
      <c r="V14" s="5" t="str">
        <f>VLOOKUP(W14,'augdate &amp; jandate kaf'!$L$5:$O$94,4,FALSE)</f>
        <v>1955-56</v>
      </c>
      <c r="W14" s="18">
        <f>LARGE('augdate &amp; jandate kaf'!$L$5:$L$94,'augdate &amp; jandate kaf rank'!$A14)</f>
        <v>744.10707953400004</v>
      </c>
      <c r="X14" s="5" t="str">
        <f>VLOOKUP(Y14,'augdate &amp; jandate kaf'!$M$5:$O$94,3,FALSE)</f>
        <v>1955-56</v>
      </c>
      <c r="Y14" s="18">
        <f>LARGE('augdate &amp; jandate kaf'!$M$5:$M$94,'augdate &amp; jandate kaf rank'!$A14)</f>
        <v>788.19368945099995</v>
      </c>
      <c r="Z14" s="5" t="str">
        <f>VLOOKUP(AA14,'augdate &amp; jandate kaf'!$N$5:$O$94,2,FALSE)</f>
        <v>1950-51</v>
      </c>
      <c r="AA14" s="18">
        <f>LARGE('augdate &amp; jandate kaf'!$N$5:$N$94,'augdate &amp; jandate kaf rank'!$A14)</f>
        <v>1163.557642317</v>
      </c>
    </row>
    <row r="15" spans="1:27" x14ac:dyDescent="0.2">
      <c r="A15" s="5">
        <v>10</v>
      </c>
      <c r="B15" s="5" t="str">
        <f>VLOOKUP(C15,'augdate &amp; jandate kaf'!$B$5:$O$94,14,FALSE)</f>
        <v>1943-44</v>
      </c>
      <c r="C15" s="18">
        <f>LARGE('augdate &amp; jandate kaf'!$B$5:$B$94,'augdate &amp; jandate kaf rank'!$A15)</f>
        <v>26.009255223</v>
      </c>
      <c r="D15" s="5" t="str">
        <f>VLOOKUP(E15,'augdate &amp; jandate kaf'!$C$5:$O$94,13,FALSE)</f>
        <v>1952-53</v>
      </c>
      <c r="E15" s="18">
        <f>LARGE('augdate &amp; jandate kaf'!$C$5:$C$94,'augdate &amp; jandate kaf rank'!$A15)</f>
        <v>50.203634481000002</v>
      </c>
      <c r="F15" s="5" t="str">
        <f>VLOOKUP(G15,'augdate &amp; jandate kaf'!$D$5:$O$94,12,FALSE)</f>
        <v>1984-85</v>
      </c>
      <c r="G15" s="18">
        <f>LARGE('augdate &amp; jandate kaf'!$D$5:$D$94,'augdate &amp; jandate kaf rank'!$A15)</f>
        <v>89.914707372000009</v>
      </c>
      <c r="H15" s="5" t="str">
        <f>VLOOKUP(I15,'augdate &amp; jandate kaf'!$E$5:$O$94,11,FALSE)</f>
        <v>2017-18</v>
      </c>
      <c r="I15" s="18">
        <f>LARGE('augdate &amp; jandate kaf'!$E$5:$E$94,'augdate &amp; jandate kaf rank'!$A15)</f>
        <v>182.35040638500001</v>
      </c>
      <c r="J15" s="5" t="str">
        <f>VLOOKUP(K15,'augdate &amp; jandate kaf'!$F$5:$O$94,10,FALSE)</f>
        <v>1995-96</v>
      </c>
      <c r="K15" s="18">
        <f>LARGE('augdate &amp; jandate kaf'!$F$5:$F$94,'augdate &amp; jandate kaf rank'!$A15)</f>
        <v>369.726928284</v>
      </c>
      <c r="L15" s="5" t="str">
        <f>VLOOKUP(M15,'augdate &amp; jandate kaf'!$G$5:$O$94,9,FALSE)</f>
        <v>1935-36</v>
      </c>
      <c r="M15" s="18">
        <f>LARGE('augdate &amp; jandate kaf'!$G$5:$G$94,'augdate &amp; jandate kaf rank'!$A15)</f>
        <v>177.51470408699998</v>
      </c>
      <c r="N15" s="5" t="str">
        <f>VLOOKUP(O15,'augdate &amp; jandate kaf'!$H$5:$O$94,8,FALSE)</f>
        <v>1957-58</v>
      </c>
      <c r="O15" s="18">
        <f>LARGE('augdate &amp; jandate kaf'!$H$5:$H$94,'augdate &amp; jandate kaf rank'!$A15)</f>
        <v>316.69089721500001</v>
      </c>
      <c r="P15" s="5" t="str">
        <f>VLOOKUP(Q15,'augdate &amp; jandate kaf'!$I$5:$O$94,7,FALSE)</f>
        <v>2005-06</v>
      </c>
      <c r="Q15" s="18">
        <f>LARGE('augdate &amp; jandate kaf'!$I$5:$I$94,'augdate &amp; jandate kaf rank'!$A15)</f>
        <v>420.42643051499999</v>
      </c>
      <c r="R15" s="5" t="str">
        <f>VLOOKUP(S15,'augdate &amp; jandate kaf'!$J$5:$O$94,6,FALSE)</f>
        <v>1992-93</v>
      </c>
      <c r="S15" s="18">
        <f>LARGE('augdate &amp; jandate kaf'!$J$5:$J$94,'augdate &amp; jandate kaf rank'!$A15)</f>
        <v>518.43369956699996</v>
      </c>
      <c r="T15" s="5" t="str">
        <f>VLOOKUP(U15,'augdate &amp; jandate kaf'!$K$5:$O$94,5,FALSE)</f>
        <v>1937-38</v>
      </c>
      <c r="U15" s="18">
        <f>LARGE('augdate &amp; jandate kaf'!$K$5:$K$94,'augdate &amp; jandate kaf rank'!$A15)</f>
        <v>620.23138170000004</v>
      </c>
      <c r="V15" s="5" t="str">
        <f>VLOOKUP(W15,'augdate &amp; jandate kaf'!$L$5:$O$94,4,FALSE)</f>
        <v>1983-84</v>
      </c>
      <c r="W15" s="18">
        <f>LARGE('augdate &amp; jandate kaf'!$L$5:$L$94,'augdate &amp; jandate kaf rank'!$A15)</f>
        <v>724.01451830400003</v>
      </c>
      <c r="X15" s="5" t="str">
        <f>VLOOKUP(Y15,'augdate &amp; jandate kaf'!$M$5:$O$94,3,FALSE)</f>
        <v>1949-50</v>
      </c>
      <c r="Y15" s="18">
        <f>LARGE('augdate &amp; jandate kaf'!$M$5:$M$94,'augdate &amp; jandate kaf rank'!$A15)</f>
        <v>768.30939267600002</v>
      </c>
      <c r="Z15" s="5" t="str">
        <f>VLOOKUP(AA15,'augdate &amp; jandate kaf'!$N$5:$O$94,2,FALSE)</f>
        <v>1998-99</v>
      </c>
      <c r="AA15" s="18">
        <f>LARGE('augdate &amp; jandate kaf'!$N$5:$N$94,'augdate &amp; jandate kaf rank'!$A15)</f>
        <v>1145.6806181940001</v>
      </c>
    </row>
    <row r="16" spans="1:27" x14ac:dyDescent="0.2">
      <c r="A16" s="5">
        <v>11</v>
      </c>
      <c r="B16" s="5" t="str">
        <f>VLOOKUP(C16,'augdate &amp; jandate kaf'!$B$5:$O$94,14,FALSE)</f>
        <v>1943-44</v>
      </c>
      <c r="C16" s="18">
        <f>LARGE('augdate &amp; jandate kaf'!$B$5:$B$94,'augdate &amp; jandate kaf rank'!$A16)</f>
        <v>26.009255223</v>
      </c>
      <c r="D16" s="5" t="str">
        <f>VLOOKUP(E16,'augdate &amp; jandate kaf'!$C$5:$O$94,13,FALSE)</f>
        <v>1974-75</v>
      </c>
      <c r="E16" s="18">
        <f>LARGE('augdate &amp; jandate kaf'!$C$5:$C$94,'augdate &amp; jandate kaf rank'!$A16)</f>
        <v>49.539171695999997</v>
      </c>
      <c r="F16" s="5" t="str">
        <f>VLOOKUP(G16,'augdate &amp; jandate kaf'!$D$5:$O$94,12,FALSE)</f>
        <v>2011-12</v>
      </c>
      <c r="G16" s="18">
        <f>LARGE('augdate &amp; jandate kaf'!$D$5:$D$94,'augdate &amp; jandate kaf rank'!$A16)</f>
        <v>87.738839685000002</v>
      </c>
      <c r="H16" s="5" t="str">
        <f>VLOOKUP(I16,'augdate &amp; jandate kaf'!$E$5:$O$94,11,FALSE)</f>
        <v>1947-48</v>
      </c>
      <c r="I16" s="18">
        <f>LARGE('augdate &amp; jandate kaf'!$E$5:$E$94,'augdate &amp; jandate kaf rank'!$A16)</f>
        <v>181.85453863500001</v>
      </c>
      <c r="J16" s="5" t="str">
        <f>VLOOKUP(K16,'augdate &amp; jandate kaf'!$F$5:$O$94,10,FALSE)</f>
        <v>1998-99</v>
      </c>
      <c r="K16" s="18">
        <f>LARGE('augdate &amp; jandate kaf'!$F$5:$F$94,'augdate &amp; jandate kaf rank'!$A16)</f>
        <v>354.59304455400002</v>
      </c>
      <c r="L16" s="5" t="str">
        <f>VLOOKUP(M16,'augdate &amp; jandate kaf'!$G$5:$O$94,9,FALSE)</f>
        <v>1942-43</v>
      </c>
      <c r="M16" s="18">
        <f>LARGE('augdate &amp; jandate kaf'!$G$5:$G$94,'augdate &amp; jandate kaf rank'!$A16)</f>
        <v>169.89024156299999</v>
      </c>
      <c r="N16" s="5" t="str">
        <f>VLOOKUP(O16,'augdate &amp; jandate kaf'!$H$5:$O$94,8,FALSE)</f>
        <v>1996-97</v>
      </c>
      <c r="O16" s="18">
        <f>LARGE('augdate &amp; jandate kaf'!$H$5:$H$94,'augdate &amp; jandate kaf rank'!$A16)</f>
        <v>315.27469892099998</v>
      </c>
      <c r="P16" s="5" t="str">
        <f>VLOOKUP(Q16,'augdate &amp; jandate kaf'!$I$5:$O$94,7,FALSE)</f>
        <v>2011-12</v>
      </c>
      <c r="Q16" s="18">
        <f>LARGE('augdate &amp; jandate kaf'!$I$5:$I$94,'augdate &amp; jandate kaf rank'!$A16)</f>
        <v>417.50279426100002</v>
      </c>
      <c r="R16" s="5" t="str">
        <f>VLOOKUP(S16,'augdate &amp; jandate kaf'!$J$5:$O$94,6,FALSE)</f>
        <v>1985-86</v>
      </c>
      <c r="S16" s="18">
        <f>LARGE('augdate &amp; jandate kaf'!$J$5:$J$94,'augdate &amp; jandate kaf rank'!$A16)</f>
        <v>517.33088969100004</v>
      </c>
      <c r="T16" s="5" t="str">
        <f>VLOOKUP(U16,'augdate &amp; jandate kaf'!$K$5:$O$94,5,FALSE)</f>
        <v>1996-97</v>
      </c>
      <c r="U16" s="18">
        <f>LARGE('augdate &amp; jandate kaf'!$K$5:$K$94,'augdate &amp; jandate kaf rank'!$A16)</f>
        <v>619.0095635639999</v>
      </c>
      <c r="V16" s="5" t="str">
        <f>VLOOKUP(W16,'augdate &amp; jandate kaf'!$L$5:$O$94,4,FALSE)</f>
        <v>1949-50</v>
      </c>
      <c r="W16" s="18">
        <f>LARGE('augdate &amp; jandate kaf'!$L$5:$L$94,'augdate &amp; jandate kaf rank'!$A16)</f>
        <v>718.93484907300001</v>
      </c>
      <c r="X16" s="5" t="str">
        <f>VLOOKUP(Y16,'augdate &amp; jandate kaf'!$M$5:$O$94,3,FALSE)</f>
        <v>2010-11</v>
      </c>
      <c r="Y16" s="18">
        <f>LARGE('augdate &amp; jandate kaf'!$M$5:$M$94,'augdate &amp; jandate kaf rank'!$A16)</f>
        <v>767.55369022500008</v>
      </c>
      <c r="Z16" s="5" t="str">
        <f>VLOOKUP(AA16,'augdate &amp; jandate kaf'!$N$5:$O$94,2,FALSE)</f>
        <v>2016-17</v>
      </c>
      <c r="AA16" s="18">
        <f>LARGE('augdate &amp; jandate kaf'!$N$5:$N$94,'augdate &amp; jandate kaf rank'!$A16)</f>
        <v>1123.275329778</v>
      </c>
    </row>
    <row r="17" spans="1:27" x14ac:dyDescent="0.2">
      <c r="A17" s="5">
        <v>12</v>
      </c>
      <c r="B17" s="5" t="str">
        <f>VLOOKUP(C17,'augdate &amp; jandate kaf'!$B$5:$O$94,14,FALSE)</f>
        <v>1971-72</v>
      </c>
      <c r="C17" s="18">
        <f>LARGE('augdate &amp; jandate kaf'!$B$5:$B$94,'augdate &amp; jandate kaf rank'!$A17)</f>
        <v>25.886280020999997</v>
      </c>
      <c r="D17" s="5" t="str">
        <f>VLOOKUP(E17,'augdate &amp; jandate kaf'!$C$5:$O$94,13,FALSE)</f>
        <v>1989-90</v>
      </c>
      <c r="E17" s="18">
        <f>LARGE('augdate &amp; jandate kaf'!$C$5:$C$94,'augdate &amp; jandate kaf rank'!$A17)</f>
        <v>49.265452698000004</v>
      </c>
      <c r="F17" s="5" t="str">
        <f>VLOOKUP(G17,'augdate &amp; jandate kaf'!$D$5:$O$94,12,FALSE)</f>
        <v>1999-2000</v>
      </c>
      <c r="G17" s="18">
        <f>LARGE('augdate &amp; jandate kaf'!$D$5:$D$94,'augdate &amp; jandate kaf rank'!$A17)</f>
        <v>86.435699237999998</v>
      </c>
      <c r="H17" s="5" t="str">
        <f>VLOOKUP(I17,'augdate &amp; jandate kaf'!$E$5:$O$94,11,FALSE)</f>
        <v>1998-99</v>
      </c>
      <c r="I17" s="18">
        <f>LARGE('augdate &amp; jandate kaf'!$E$5:$E$94,'augdate &amp; jandate kaf rank'!$A17)</f>
        <v>177.50875367400002</v>
      </c>
      <c r="J17" s="5" t="str">
        <f>VLOOKUP(K17,'augdate &amp; jandate kaf'!$F$5:$O$94,10,FALSE)</f>
        <v>1983-84</v>
      </c>
      <c r="K17" s="18">
        <f>LARGE('augdate &amp; jandate kaf'!$F$5:$F$94,'augdate &amp; jandate kaf rank'!$A17)</f>
        <v>350.79668105999997</v>
      </c>
      <c r="L17" s="5" t="str">
        <f>VLOOKUP(M17,'augdate &amp; jandate kaf'!$G$5:$O$94,9,FALSE)</f>
        <v>1975-76</v>
      </c>
      <c r="M17" s="18">
        <f>LARGE('augdate &amp; jandate kaf'!$G$5:$G$94,'augdate &amp; jandate kaf rank'!$A17)</f>
        <v>168.599001942</v>
      </c>
      <c r="N17" s="5" t="str">
        <f>VLOOKUP(O17,'augdate &amp; jandate kaf'!$H$5:$O$94,8,FALSE)</f>
        <v>1981-82</v>
      </c>
      <c r="O17" s="18">
        <f>LARGE('augdate &amp; jandate kaf'!$H$5:$H$94,'augdate &amp; jandate kaf rank'!$A17)</f>
        <v>314.68164109200001</v>
      </c>
      <c r="P17" s="5" t="str">
        <f>VLOOKUP(Q17,'augdate &amp; jandate kaf'!$I$5:$O$94,7,FALSE)</f>
        <v>1969-70</v>
      </c>
      <c r="Q17" s="18">
        <f>LARGE('augdate &amp; jandate kaf'!$I$5:$I$94,'augdate &amp; jandate kaf rank'!$A17)</f>
        <v>412.805934933</v>
      </c>
      <c r="R17" s="5" t="str">
        <f>VLOOKUP(S17,'augdate &amp; jandate kaf'!$J$5:$O$94,6,FALSE)</f>
        <v>1981-82</v>
      </c>
      <c r="S17" s="18">
        <f>LARGE('augdate &amp; jandate kaf'!$J$5:$J$94,'augdate &amp; jandate kaf rank'!$A17)</f>
        <v>516.35502195899994</v>
      </c>
      <c r="T17" s="5" t="str">
        <f>VLOOKUP(U17,'augdate &amp; jandate kaf'!$K$5:$O$94,5,FALSE)</f>
        <v>1983-84</v>
      </c>
      <c r="U17" s="18">
        <f>LARGE('augdate &amp; jandate kaf'!$K$5:$K$94,'augdate &amp; jandate kaf rank'!$A17)</f>
        <v>613.51534889399989</v>
      </c>
      <c r="V17" s="5" t="str">
        <f>VLOOKUP(W17,'augdate &amp; jandate kaf'!$L$5:$O$94,4,FALSE)</f>
        <v>1998-99</v>
      </c>
      <c r="W17" s="18">
        <f>LARGE('augdate &amp; jandate kaf'!$L$5:$L$94,'augdate &amp; jandate kaf rank'!$A17)</f>
        <v>717.08427062999999</v>
      </c>
      <c r="X17" s="5" t="str">
        <f>VLOOKUP(Y17,'augdate &amp; jandate kaf'!$M$5:$O$94,3,FALSE)</f>
        <v>1998-99</v>
      </c>
      <c r="Y17" s="18">
        <f>LARGE('augdate &amp; jandate kaf'!$M$5:$M$94,'augdate &amp; jandate kaf rank'!$A17)</f>
        <v>767.44261584899994</v>
      </c>
      <c r="Z17" s="5" t="str">
        <f>VLOOKUP(AA17,'augdate &amp; jandate kaf'!$N$5:$O$94,2,FALSE)</f>
        <v>1983-84</v>
      </c>
      <c r="AA17" s="18">
        <f>LARGE('augdate &amp; jandate kaf'!$N$5:$N$94,'augdate &amp; jandate kaf rank'!$A17)</f>
        <v>1118.800619202</v>
      </c>
    </row>
    <row r="18" spans="1:27" x14ac:dyDescent="0.2">
      <c r="A18" s="5">
        <v>13</v>
      </c>
      <c r="B18" s="5" t="str">
        <f>VLOOKUP(C18,'augdate &amp; jandate kaf'!$B$5:$O$94,14,FALSE)</f>
        <v>1993-94</v>
      </c>
      <c r="C18" s="18">
        <f>LARGE('augdate &amp; jandate kaf'!$B$5:$B$94,'augdate &amp; jandate kaf rank'!$A18)</f>
        <v>25.824792420000001</v>
      </c>
      <c r="D18" s="5" t="str">
        <f>VLOOKUP(E18,'augdate &amp; jandate kaf'!$C$5:$O$94,13,FALSE)</f>
        <v>1986-87</v>
      </c>
      <c r="E18" s="18">
        <f>LARGE('augdate &amp; jandate kaf'!$C$5:$C$94,'augdate &amp; jandate kaf rank'!$A18)</f>
        <v>48.868758498000005</v>
      </c>
      <c r="F18" s="5" t="str">
        <f>VLOOKUP(G18,'augdate &amp; jandate kaf'!$D$5:$O$94,12,FALSE)</f>
        <v>1985-86</v>
      </c>
      <c r="G18" s="18">
        <f>LARGE('augdate &amp; jandate kaf'!$D$5:$D$94,'augdate &amp; jandate kaf rank'!$A18)</f>
        <v>84.561319143000006</v>
      </c>
      <c r="H18" s="5" t="str">
        <f>VLOOKUP(I18,'augdate &amp; jandate kaf'!$E$5:$O$94,11,FALSE)</f>
        <v>1968-69</v>
      </c>
      <c r="I18" s="18">
        <f>LARGE('augdate &amp; jandate kaf'!$E$5:$E$94,'augdate &amp; jandate kaf rank'!$A18)</f>
        <v>175.57288597800002</v>
      </c>
      <c r="J18" s="5" t="str">
        <f>VLOOKUP(K18,'augdate &amp; jandate kaf'!$F$5:$O$94,10,FALSE)</f>
        <v>2014-15</v>
      </c>
      <c r="K18" s="18">
        <f>LARGE('augdate &amp; jandate kaf'!$F$5:$F$94,'augdate &amp; jandate kaf rank'!$A18)</f>
        <v>345.99073082699999</v>
      </c>
      <c r="L18" s="5" t="str">
        <f>VLOOKUP(M18,'augdate &amp; jandate kaf'!$G$5:$O$94,9,FALSE)</f>
        <v>1950-51</v>
      </c>
      <c r="M18" s="18">
        <f>LARGE('augdate &amp; jandate kaf'!$G$5:$G$94,'augdate &amp; jandate kaf rank'!$A18)</f>
        <v>166.81586151300002</v>
      </c>
      <c r="N18" s="5" t="str">
        <f>VLOOKUP(O18,'augdate &amp; jandate kaf'!$H$5:$O$94,8,FALSE)</f>
        <v>1964-65</v>
      </c>
      <c r="O18" s="18">
        <f>LARGE('augdate &amp; jandate kaf'!$H$5:$H$94,'augdate &amp; jandate kaf rank'!$A18)</f>
        <v>313.05717834300003</v>
      </c>
      <c r="P18" s="5" t="str">
        <f>VLOOKUP(Q18,'augdate &amp; jandate kaf'!$I$5:$O$94,7,FALSE)</f>
        <v>2013-14</v>
      </c>
      <c r="Q18" s="18">
        <f>LARGE('augdate &amp; jandate kaf'!$I$5:$I$94,'augdate &amp; jandate kaf rank'!$A18)</f>
        <v>408.44824914600002</v>
      </c>
      <c r="R18" s="5" t="str">
        <f>VLOOKUP(S18,'augdate &amp; jandate kaf'!$J$5:$O$94,6,FALSE)</f>
        <v>1955-56</v>
      </c>
      <c r="S18" s="18">
        <f>LARGE('augdate &amp; jandate kaf'!$J$5:$J$94,'augdate &amp; jandate kaf rank'!$A18)</f>
        <v>514.97650961399995</v>
      </c>
      <c r="T18" s="5" t="str">
        <f>VLOOKUP(U18,'augdate &amp; jandate kaf'!$K$5:$O$94,5,FALSE)</f>
        <v>1998-99</v>
      </c>
      <c r="U18" s="18">
        <f>LARGE('augdate &amp; jandate kaf'!$K$5:$K$94,'augdate &amp; jandate kaf rank'!$A18)</f>
        <v>613.36857204</v>
      </c>
      <c r="V18" s="5" t="str">
        <f>VLOOKUP(W18,'augdate &amp; jandate kaf'!$L$5:$O$94,4,FALSE)</f>
        <v>2010-11</v>
      </c>
      <c r="W18" s="18">
        <f>LARGE('augdate &amp; jandate kaf'!$L$5:$L$94,'augdate &amp; jandate kaf rank'!$A18)</f>
        <v>710.98509730499995</v>
      </c>
      <c r="X18" s="5" t="str">
        <f>VLOOKUP(Y18,'augdate &amp; jandate kaf'!$M$5:$O$94,3,FALSE)</f>
        <v>1983-84</v>
      </c>
      <c r="Y18" s="18">
        <f>LARGE('augdate &amp; jandate kaf'!$M$5:$M$94,'augdate &amp; jandate kaf rank'!$A18)</f>
        <v>765.334186176</v>
      </c>
      <c r="Z18" s="5" t="str">
        <f>VLOOKUP(AA18,'augdate &amp; jandate kaf'!$N$5:$O$94,2,FALSE)</f>
        <v>1964-65</v>
      </c>
      <c r="AA18" s="18">
        <f>LARGE('augdate &amp; jandate kaf'!$N$5:$N$94,'augdate &amp; jandate kaf rank'!$A18)</f>
        <v>1110.9242558609999</v>
      </c>
    </row>
    <row r="19" spans="1:27" x14ac:dyDescent="0.2">
      <c r="A19" s="5">
        <v>14</v>
      </c>
      <c r="B19" s="5" t="str">
        <f>VLOOKUP(C19,'augdate &amp; jandate kaf'!$B$5:$O$94,14,FALSE)</f>
        <v>1989-90</v>
      </c>
      <c r="C19" s="18">
        <f>LARGE('augdate &amp; jandate kaf'!$B$5:$B$94,'augdate &amp; jandate kaf rank'!$A19)</f>
        <v>25.701817217999999</v>
      </c>
      <c r="D19" s="5" t="str">
        <f>VLOOKUP(E19,'augdate &amp; jandate kaf'!$C$5:$O$94,13,FALSE)</f>
        <v>1983-84</v>
      </c>
      <c r="E19" s="18">
        <f>LARGE('augdate &amp; jandate kaf'!$C$5:$C$94,'augdate &amp; jandate kaf rank'!$A19)</f>
        <v>48.569254377</v>
      </c>
      <c r="F19" s="5" t="str">
        <f>VLOOKUP(G19,'augdate &amp; jandate kaf'!$D$5:$O$94,12,FALSE)</f>
        <v>2017-18</v>
      </c>
      <c r="G19" s="18">
        <f>LARGE('augdate &amp; jandate kaf'!$D$5:$D$94,'augdate &amp; jandate kaf rank'!$A19)</f>
        <v>84.466112534999993</v>
      </c>
      <c r="H19" s="5" t="str">
        <f>VLOOKUP(I19,'augdate &amp; jandate kaf'!$E$5:$O$94,11,FALSE)</f>
        <v>1955-56</v>
      </c>
      <c r="I19" s="18">
        <f>LARGE('augdate &amp; jandate kaf'!$E$5:$E$94,'augdate &amp; jandate kaf rank'!$A19)</f>
        <v>175.04329922099998</v>
      </c>
      <c r="J19" s="5" t="str">
        <f>VLOOKUP(K19,'augdate &amp; jandate kaf'!$F$5:$O$94,10,FALSE)</f>
        <v>1984-85</v>
      </c>
      <c r="K19" s="18">
        <f>LARGE('augdate &amp; jandate kaf'!$F$5:$F$94,'augdate &amp; jandate kaf rank'!$A19)</f>
        <v>343.04329292099999</v>
      </c>
      <c r="L19" s="5" t="str">
        <f>VLOOKUP(M19,'augdate &amp; jandate kaf'!$G$5:$O$94,9,FALSE)</f>
        <v>1997-98</v>
      </c>
      <c r="M19" s="18">
        <f>LARGE('augdate &amp; jandate kaf'!$G$5:$G$94,'augdate &amp; jandate kaf rank'!$A19)</f>
        <v>165.340159089</v>
      </c>
      <c r="N19" s="5" t="str">
        <f>VLOOKUP(O19,'augdate &amp; jandate kaf'!$H$5:$O$94,8,FALSE)</f>
        <v>1953-54</v>
      </c>
      <c r="O19" s="18">
        <f>LARGE('augdate &amp; jandate kaf'!$H$5:$H$94,'augdate &amp; jandate kaf rank'!$A19)</f>
        <v>285.82015457100005</v>
      </c>
      <c r="P19" s="5" t="str">
        <f>VLOOKUP(Q19,'augdate &amp; jandate kaf'!$I$5:$O$94,7,FALSE)</f>
        <v>1981-82</v>
      </c>
      <c r="Q19" s="18">
        <f>LARGE('augdate &amp; jandate kaf'!$I$5:$I$94,'augdate &amp; jandate kaf rank'!$A19)</f>
        <v>405.498827769</v>
      </c>
      <c r="R19" s="5" t="str">
        <f>VLOOKUP(S19,'augdate &amp; jandate kaf'!$J$5:$O$94,6,FALSE)</f>
        <v>2005-06</v>
      </c>
      <c r="S19" s="18">
        <f>LARGE('augdate &amp; jandate kaf'!$J$5:$J$94,'augdate &amp; jandate kaf rank'!$A19)</f>
        <v>509.028080085</v>
      </c>
      <c r="T19" s="5" t="str">
        <f>VLOOKUP(U19,'augdate &amp; jandate kaf'!$K$5:$O$94,5,FALSE)</f>
        <v>1981-82</v>
      </c>
      <c r="U19" s="18">
        <f>LARGE('augdate &amp; jandate kaf'!$K$5:$K$94,'augdate &amp; jandate kaf rank'!$A19)</f>
        <v>612.95204312999999</v>
      </c>
      <c r="V19" s="5" t="str">
        <f>VLOOKUP(W19,'augdate &amp; jandate kaf'!$L$5:$O$94,4,FALSE)</f>
        <v>1937-38</v>
      </c>
      <c r="W19" s="18">
        <f>LARGE('augdate &amp; jandate kaf'!$L$5:$L$94,'augdate &amp; jandate kaf rank'!$A19)</f>
        <v>688.06608990000007</v>
      </c>
      <c r="X19" s="5" t="str">
        <f>VLOOKUP(Y19,'augdate &amp; jandate kaf'!$M$5:$O$94,3,FALSE)</f>
        <v>1981-82</v>
      </c>
      <c r="Y19" s="18">
        <f>LARGE('augdate &amp; jandate kaf'!$M$5:$M$94,'augdate &amp; jandate kaf rank'!$A19)</f>
        <v>719.817493668</v>
      </c>
      <c r="Z19" s="5" t="str">
        <f>VLOOKUP(AA19,'augdate &amp; jandate kaf'!$N$5:$O$94,2,FALSE)</f>
        <v>2010-11</v>
      </c>
      <c r="AA19" s="18">
        <f>LARGE('augdate &amp; jandate kaf'!$N$5:$N$94,'augdate &amp; jandate kaf rank'!$A19)</f>
        <v>1090.401281424</v>
      </c>
    </row>
    <row r="20" spans="1:27" x14ac:dyDescent="0.2">
      <c r="A20" s="5">
        <v>15</v>
      </c>
      <c r="B20" s="5" t="str">
        <f>VLOOKUP(C20,'augdate &amp; jandate kaf'!$B$5:$O$94,14,FALSE)</f>
        <v>1982-83</v>
      </c>
      <c r="C20" s="18">
        <f>LARGE('augdate &amp; jandate kaf'!$B$5:$B$94,'augdate &amp; jandate kaf rank'!$A20)</f>
        <v>25.332891612000001</v>
      </c>
      <c r="D20" s="5" t="str">
        <f>VLOOKUP(E20,'augdate &amp; jandate kaf'!$C$5:$O$94,13,FALSE)</f>
        <v>1954-55</v>
      </c>
      <c r="E20" s="18">
        <f>LARGE('augdate &amp; jandate kaf'!$C$5:$C$94,'augdate &amp; jandate kaf rank'!$A20)</f>
        <v>48.061485801000003</v>
      </c>
      <c r="F20" s="5" t="str">
        <f>VLOOKUP(G20,'augdate &amp; jandate kaf'!$D$5:$O$94,12,FALSE)</f>
        <v>2012-13</v>
      </c>
      <c r="G20" s="18">
        <f>LARGE('augdate &amp; jandate kaf'!$D$5:$D$94,'augdate &amp; jandate kaf rank'!$A20)</f>
        <v>84.285616674000011</v>
      </c>
      <c r="H20" s="5" t="str">
        <f>VLOOKUP(I20,'augdate &amp; jandate kaf'!$E$5:$O$94,11,FALSE)</f>
        <v>1977-78</v>
      </c>
      <c r="I20" s="18">
        <f>LARGE('augdate &amp; jandate kaf'!$E$5:$E$94,'augdate &amp; jandate kaf rank'!$A20)</f>
        <v>174.92627443200001</v>
      </c>
      <c r="J20" s="5" t="str">
        <f>VLOOKUP(K20,'augdate &amp; jandate kaf'!$F$5:$O$94,10,FALSE)</f>
        <v>1982-83</v>
      </c>
      <c r="K20" s="18">
        <f>LARGE('augdate &amp; jandate kaf'!$F$5:$F$94,'augdate &amp; jandate kaf rank'!$A20)</f>
        <v>338.02511129099997</v>
      </c>
      <c r="L20" s="5" t="str">
        <f>VLOOKUP(M20,'augdate &amp; jandate kaf'!$G$5:$O$94,9,FALSE)</f>
        <v>1979-80</v>
      </c>
      <c r="M20" s="18">
        <f>LARGE('augdate &amp; jandate kaf'!$G$5:$G$94,'augdate &amp; jandate kaf rank'!$A20)</f>
        <v>162.57321704399999</v>
      </c>
      <c r="N20" s="5" t="str">
        <f>VLOOKUP(O20,'augdate &amp; jandate kaf'!$H$5:$O$94,8,FALSE)</f>
        <v>1955-56</v>
      </c>
      <c r="O20" s="18">
        <f>LARGE('augdate &amp; jandate kaf'!$H$5:$H$94,'augdate &amp; jandate kaf rank'!$A20)</f>
        <v>283.81288191900001</v>
      </c>
      <c r="P20" s="5" t="str">
        <f>VLOOKUP(Q20,'augdate &amp; jandate kaf'!$I$5:$O$94,7,FALSE)</f>
        <v>1982-83</v>
      </c>
      <c r="Q20" s="18">
        <f>LARGE('augdate &amp; jandate kaf'!$I$5:$I$94,'augdate &amp; jandate kaf rank'!$A20)</f>
        <v>404.42378648700003</v>
      </c>
      <c r="R20" s="5" t="str">
        <f>VLOOKUP(S20,'augdate &amp; jandate kaf'!$J$5:$O$94,6,FALSE)</f>
        <v>1937-38</v>
      </c>
      <c r="S20" s="18">
        <f>LARGE('augdate &amp; jandate kaf'!$J$5:$J$94,'augdate &amp; jandate kaf rank'!$A20)</f>
        <v>498.67039452299997</v>
      </c>
      <c r="T20" s="5" t="str">
        <f>VLOOKUP(U20,'augdate &amp; jandate kaf'!$K$5:$O$94,5,FALSE)</f>
        <v>1950-51</v>
      </c>
      <c r="U20" s="18">
        <f>LARGE('augdate &amp; jandate kaf'!$K$5:$K$94,'augdate &amp; jandate kaf rank'!$A20)</f>
        <v>612.76758032700002</v>
      </c>
      <c r="V20" s="5" t="str">
        <f>VLOOKUP(W20,'augdate &amp; jandate kaf'!$L$5:$O$94,4,FALSE)</f>
        <v>1981-82</v>
      </c>
      <c r="W20" s="18">
        <f>LARGE('augdate &amp; jandate kaf'!$L$5:$L$94,'augdate &amp; jandate kaf rank'!$A20)</f>
        <v>681.20328024000003</v>
      </c>
      <c r="X20" s="5" t="str">
        <f>VLOOKUP(Y20,'augdate &amp; jandate kaf'!$M$5:$O$94,3,FALSE)</f>
        <v>1982-83</v>
      </c>
      <c r="Y20" s="18">
        <f>LARGE('augdate &amp; jandate kaf'!$M$5:$M$94,'augdate &amp; jandate kaf rank'!$A20)</f>
        <v>717.340138389</v>
      </c>
      <c r="Z20" s="5" t="str">
        <f>VLOOKUP(AA20,'augdate &amp; jandate kaf'!$N$5:$O$94,2,FALSE)</f>
        <v>1982-83</v>
      </c>
      <c r="AA20" s="18">
        <f>LARGE('augdate &amp; jandate kaf'!$N$5:$N$94,'augdate &amp; jandate kaf rank'!$A20)</f>
        <v>1052.003266335</v>
      </c>
    </row>
    <row r="21" spans="1:27" x14ac:dyDescent="0.2">
      <c r="A21" s="5">
        <v>16</v>
      </c>
      <c r="B21" s="5" t="str">
        <f>VLOOKUP(C21,'augdate &amp; jandate kaf'!$B$5:$O$94,14,FALSE)</f>
        <v>1954-55</v>
      </c>
      <c r="C21" s="18">
        <f>LARGE('augdate &amp; jandate kaf'!$B$5:$B$94,'augdate &amp; jandate kaf rank'!$A21)</f>
        <v>25.271404010999998</v>
      </c>
      <c r="D21" s="5" t="str">
        <f>VLOOKUP(E21,'augdate &amp; jandate kaf'!$C$5:$O$94,13,FALSE)</f>
        <v>2008-09</v>
      </c>
      <c r="E21" s="18">
        <f>LARGE('augdate &amp; jandate kaf'!$C$5:$C$94,'augdate &amp; jandate kaf rank'!$A21)</f>
        <v>47.980163490000002</v>
      </c>
      <c r="F21" s="5" t="str">
        <f>VLOOKUP(G21,'augdate &amp; jandate kaf'!$D$5:$O$94,12,FALSE)</f>
        <v>1943-44</v>
      </c>
      <c r="G21" s="18">
        <f>LARGE('augdate &amp; jandate kaf'!$D$5:$D$94,'augdate &amp; jandate kaf rank'!$A21)</f>
        <v>83.107434899999987</v>
      </c>
      <c r="H21" s="5" t="str">
        <f>VLOOKUP(I21,'augdate &amp; jandate kaf'!$E$5:$O$94,11,FALSE)</f>
        <v>1951-52</v>
      </c>
      <c r="I21" s="18">
        <f>LARGE('augdate &amp; jandate kaf'!$E$5:$E$94,'augdate &amp; jandate kaf rank'!$A21)</f>
        <v>172.50445634100001</v>
      </c>
      <c r="J21" s="5" t="str">
        <f>VLOOKUP(K21,'augdate &amp; jandate kaf'!$F$5:$O$94,10,FALSE)</f>
        <v>1945-46</v>
      </c>
      <c r="K21" s="18">
        <f>LARGE('augdate &amp; jandate kaf'!$F$5:$F$94,'augdate &amp; jandate kaf rank'!$A21)</f>
        <v>327.21321087000001</v>
      </c>
      <c r="L21" s="5" t="str">
        <f>VLOOKUP(M21,'augdate &amp; jandate kaf'!$G$5:$O$94,9,FALSE)</f>
        <v>1947-48</v>
      </c>
      <c r="M21" s="18">
        <f>LARGE('augdate &amp; jandate kaf'!$G$5:$G$94,'augdate &amp; jandate kaf rank'!$A21)</f>
        <v>160.913051817</v>
      </c>
      <c r="N21" s="5" t="str">
        <f>VLOOKUP(O21,'augdate &amp; jandate kaf'!$H$5:$O$94,8,FALSE)</f>
        <v>1942-43</v>
      </c>
      <c r="O21" s="18">
        <f>LARGE('augdate &amp; jandate kaf'!$H$5:$H$94,'augdate &amp; jandate kaf rank'!$A21)</f>
        <v>278.909741607</v>
      </c>
      <c r="P21" s="5" t="str">
        <f>VLOOKUP(Q21,'augdate &amp; jandate kaf'!$I$5:$O$94,7,FALSE)</f>
        <v>2015-16</v>
      </c>
      <c r="Q21" s="18">
        <f>LARGE('augdate &amp; jandate kaf'!$I$5:$I$94,'augdate &amp; jandate kaf rank'!$A21)</f>
        <v>391.04924153399998</v>
      </c>
      <c r="R21" s="5" t="str">
        <f>VLOOKUP(S21,'augdate &amp; jandate kaf'!$J$5:$O$94,6,FALSE)</f>
        <v>1982-83</v>
      </c>
      <c r="S21" s="18">
        <f>LARGE('augdate &amp; jandate kaf'!$J$5:$J$94,'augdate &amp; jandate kaf rank'!$A21)</f>
        <v>496.77419624700002</v>
      </c>
      <c r="T21" s="5" t="str">
        <f>VLOOKUP(U21,'augdate &amp; jandate kaf'!$K$5:$O$94,5,FALSE)</f>
        <v>1982-83</v>
      </c>
      <c r="U21" s="18">
        <f>LARGE('augdate &amp; jandate kaf'!$K$5:$K$94,'augdate &amp; jandate kaf rank'!$A21)</f>
        <v>605.853200421</v>
      </c>
      <c r="V21" s="5" t="str">
        <f>VLOOKUP(W21,'augdate &amp; jandate kaf'!$L$5:$O$94,4,FALSE)</f>
        <v>1982-83</v>
      </c>
      <c r="W21" s="18">
        <f>LARGE('augdate &amp; jandate kaf'!$L$5:$L$94,'augdate &amp; jandate kaf rank'!$A21)</f>
        <v>671.96228885100004</v>
      </c>
      <c r="X21" s="5" t="str">
        <f>VLOOKUP(Y21,'augdate &amp; jandate kaf'!$M$5:$O$94,3,FALSE)</f>
        <v>1937-38</v>
      </c>
      <c r="Y21" s="18">
        <f>LARGE('augdate &amp; jandate kaf'!$M$5:$M$94,'augdate &amp; jandate kaf rank'!$A21)</f>
        <v>717.14972517299998</v>
      </c>
      <c r="Z21" s="5" t="str">
        <f>VLOOKUP(AA21,'augdate &amp; jandate kaf'!$N$5:$O$94,2,FALSE)</f>
        <v>1953-54</v>
      </c>
      <c r="AA21" s="18">
        <f>LARGE('augdate &amp; jandate kaf'!$N$5:$N$94,'augdate &amp; jandate kaf rank'!$A21)</f>
        <v>1051.4340101580001</v>
      </c>
    </row>
    <row r="22" spans="1:27" x14ac:dyDescent="0.2">
      <c r="A22" s="5">
        <v>17</v>
      </c>
      <c r="B22" s="5" t="str">
        <f>VLOOKUP(C22,'augdate &amp; jandate kaf'!$B$5:$O$94,14,FALSE)</f>
        <v>1956-57</v>
      </c>
      <c r="C22" s="18">
        <f>LARGE('augdate &amp; jandate kaf'!$B$5:$B$94,'augdate &amp; jandate kaf rank'!$A22)</f>
        <v>25.209916409999998</v>
      </c>
      <c r="D22" s="5" t="str">
        <f>VLOOKUP(E22,'augdate &amp; jandate kaf'!$C$5:$O$94,13,FALSE)</f>
        <v>1997-98</v>
      </c>
      <c r="E22" s="18">
        <f>LARGE('augdate &amp; jandate kaf'!$C$5:$C$94,'augdate &amp; jandate kaf rank'!$A22)</f>
        <v>47.930576715000001</v>
      </c>
      <c r="F22" s="5" t="str">
        <f>VLOOKUP(G22,'augdate &amp; jandate kaf'!$D$5:$O$94,12,FALSE)</f>
        <v>2010-11</v>
      </c>
      <c r="G22" s="18">
        <f>LARGE('augdate &amp; jandate kaf'!$D$5:$D$94,'augdate &amp; jandate kaf rank'!$A22)</f>
        <v>82.304129145000005</v>
      </c>
      <c r="H22" s="5" t="str">
        <f>VLOOKUP(I22,'augdate &amp; jandate kaf'!$E$5:$O$94,11,FALSE)</f>
        <v>1971-72</v>
      </c>
      <c r="I22" s="18">
        <f>LARGE('augdate &amp; jandate kaf'!$E$5:$E$94,'augdate &amp; jandate kaf rank'!$A22)</f>
        <v>168.85883664299999</v>
      </c>
      <c r="J22" s="5" t="str">
        <f>VLOOKUP(K22,'augdate &amp; jandate kaf'!$F$5:$O$94,10,FALSE)</f>
        <v>2006-07</v>
      </c>
      <c r="K22" s="18">
        <f>LARGE('augdate &amp; jandate kaf'!$F$5:$F$94,'augdate &amp; jandate kaf rank'!$A22)</f>
        <v>323.494202745</v>
      </c>
      <c r="L22" s="5" t="str">
        <f>VLOOKUP(M22,'augdate &amp; jandate kaf'!$G$5:$O$94,9,FALSE)</f>
        <v>1945-46</v>
      </c>
      <c r="M22" s="18">
        <f>LARGE('augdate &amp; jandate kaf'!$G$5:$G$94,'augdate &amp; jandate kaf rank'!$A22)</f>
        <v>157.77718416599998</v>
      </c>
      <c r="N22" s="5" t="str">
        <f>VLOOKUP(O22,'augdate &amp; jandate kaf'!$H$5:$O$94,8,FALSE)</f>
        <v>1998-99</v>
      </c>
      <c r="O22" s="18">
        <f>LARGE('augdate &amp; jandate kaf'!$H$5:$H$94,'augdate &amp; jandate kaf rank'!$A22)</f>
        <v>276.85486565100001</v>
      </c>
      <c r="P22" s="5" t="str">
        <f>VLOOKUP(Q22,'augdate &amp; jandate kaf'!$I$5:$O$94,7,FALSE)</f>
        <v>1955-56</v>
      </c>
      <c r="Q22" s="18">
        <f>LARGE('augdate &amp; jandate kaf'!$I$5:$I$94,'augdate &amp; jandate kaf rank'!$A22)</f>
        <v>386.80461359399999</v>
      </c>
      <c r="R22" s="5" t="str">
        <f>VLOOKUP(S22,'augdate &amp; jandate kaf'!$J$5:$O$94,6,FALSE)</f>
        <v>2013-14</v>
      </c>
      <c r="S22" s="18">
        <f>LARGE('augdate &amp; jandate kaf'!$J$5:$J$94,'augdate &amp; jandate kaf rank'!$A22)</f>
        <v>494.253204606</v>
      </c>
      <c r="T22" s="5" t="str">
        <f>VLOOKUP(U22,'augdate &amp; jandate kaf'!$K$5:$O$94,5,FALSE)</f>
        <v>2005-06</v>
      </c>
      <c r="U22" s="18">
        <f>LARGE('augdate &amp; jandate kaf'!$K$5:$K$94,'augdate &amp; jandate kaf rank'!$A22)</f>
        <v>603.71898562499996</v>
      </c>
      <c r="V22" s="5" t="str">
        <f>VLOOKUP(W22,'augdate &amp; jandate kaf'!$L$5:$O$94,4,FALSE)</f>
        <v>1931-32</v>
      </c>
      <c r="W22" s="18">
        <f>LARGE('augdate &amp; jandate kaf'!$L$5:$L$94,'augdate &amp; jandate kaf rank'!$A22)</f>
        <v>671.92063596000003</v>
      </c>
      <c r="X22" s="5" t="str">
        <f>VLOOKUP(Y22,'augdate &amp; jandate kaf'!$M$5:$O$94,3,FALSE)</f>
        <v>1932-33</v>
      </c>
      <c r="Y22" s="18">
        <f>LARGE('augdate &amp; jandate kaf'!$M$5:$M$94,'augdate &amp; jandate kaf rank'!$A22)</f>
        <v>705.51071734499999</v>
      </c>
      <c r="Z22" s="5" t="str">
        <f>VLOOKUP(AA22,'augdate &amp; jandate kaf'!$N$5:$O$94,2,FALSE)</f>
        <v>1992-93</v>
      </c>
      <c r="AA22" s="18">
        <f>LARGE('augdate &amp; jandate kaf'!$N$5:$N$94,'augdate &amp; jandate kaf rank'!$A22)</f>
        <v>1020.959961714</v>
      </c>
    </row>
    <row r="23" spans="1:27" x14ac:dyDescent="0.2">
      <c r="A23" s="5">
        <v>18</v>
      </c>
      <c r="B23" s="5" t="str">
        <f>VLOOKUP(C23,'augdate &amp; jandate kaf'!$B$5:$O$94,14,FALSE)</f>
        <v>2013-14</v>
      </c>
      <c r="C23" s="18">
        <f>LARGE('augdate &amp; jandate kaf'!$B$5:$B$94,'augdate &amp; jandate kaf rank'!$A23)</f>
        <v>24.840990804</v>
      </c>
      <c r="D23" s="5" t="str">
        <f>VLOOKUP(E23,'augdate &amp; jandate kaf'!$C$5:$O$94,13,FALSE)</f>
        <v>1976-77</v>
      </c>
      <c r="E23" s="18">
        <f>LARGE('augdate &amp; jandate kaf'!$C$5:$C$94,'augdate &amp; jandate kaf rank'!$A23)</f>
        <v>47.752064324999999</v>
      </c>
      <c r="F23" s="5" t="str">
        <f>VLOOKUP(G23,'augdate &amp; jandate kaf'!$D$5:$O$94,12,FALSE)</f>
        <v>1986-87</v>
      </c>
      <c r="G23" s="18">
        <f>LARGE('augdate &amp; jandate kaf'!$D$5:$D$94,'augdate &amp; jandate kaf rank'!$A23)</f>
        <v>81.149749022999998</v>
      </c>
      <c r="H23" s="5" t="str">
        <f>VLOOKUP(I23,'augdate &amp; jandate kaf'!$E$5:$O$94,11,FALSE)</f>
        <v>1963-64</v>
      </c>
      <c r="I23" s="18">
        <f>LARGE('augdate &amp; jandate kaf'!$E$5:$E$94,'augdate &amp; jandate kaf rank'!$A23)</f>
        <v>164.79668803499999</v>
      </c>
      <c r="J23" s="5" t="str">
        <f>VLOOKUP(K23,'augdate &amp; jandate kaf'!$F$5:$O$94,10,FALSE)</f>
        <v>2010-11</v>
      </c>
      <c r="K23" s="18">
        <f>LARGE('augdate &amp; jandate kaf'!$F$5:$F$94,'augdate &amp; jandate kaf rank'!$A23)</f>
        <v>316.060153437</v>
      </c>
      <c r="L23" s="5" t="str">
        <f>VLOOKUP(M23,'augdate &amp; jandate kaf'!$G$5:$O$94,9,FALSE)</f>
        <v>2011-12</v>
      </c>
      <c r="M23" s="18">
        <f>LARGE('augdate &amp; jandate kaf'!$G$5:$G$94,'augdate &amp; jandate kaf rank'!$A23)</f>
        <v>152.55073808099999</v>
      </c>
      <c r="N23" s="5" t="str">
        <f>VLOOKUP(O23,'augdate &amp; jandate kaf'!$H$5:$O$94,8,FALSE)</f>
        <v>1994-95</v>
      </c>
      <c r="O23" s="18">
        <f>LARGE('augdate &amp; jandate kaf'!$H$5:$H$94,'augdate &amp; jandate kaf rank'!$A23)</f>
        <v>272.60825424000001</v>
      </c>
      <c r="P23" s="5" t="str">
        <f>VLOOKUP(Q23,'augdate &amp; jandate kaf'!$I$5:$O$94,7,FALSE)</f>
        <v>1998-99</v>
      </c>
      <c r="Q23" s="18">
        <f>LARGE('augdate &amp; jandate kaf'!$I$5:$I$94,'augdate &amp; jandate kaf rank'!$A23)</f>
        <v>386.24130782999998</v>
      </c>
      <c r="R23" s="5" t="str">
        <f>VLOOKUP(S23,'augdate &amp; jandate kaf'!$J$5:$O$94,6,FALSE)</f>
        <v>2015-16</v>
      </c>
      <c r="S23" s="18">
        <f>LARGE('augdate &amp; jandate kaf'!$J$5:$J$94,'augdate &amp; jandate kaf rank'!$A23)</f>
        <v>485.42279171399997</v>
      </c>
      <c r="T23" s="5" t="str">
        <f>VLOOKUP(U23,'augdate &amp; jandate kaf'!$K$5:$O$94,5,FALSE)</f>
        <v>1949-50</v>
      </c>
      <c r="U23" s="18">
        <f>LARGE('augdate &amp; jandate kaf'!$K$5:$K$94,'augdate &amp; jandate kaf rank'!$A23)</f>
        <v>600.40262211300001</v>
      </c>
      <c r="V23" s="5" t="str">
        <f>VLOOKUP(W23,'augdate &amp; jandate kaf'!$L$5:$O$94,4,FALSE)</f>
        <v>2005-06</v>
      </c>
      <c r="W23" s="18">
        <f>LARGE('augdate &amp; jandate kaf'!$L$5:$L$94,'augdate &amp; jandate kaf rank'!$A23)</f>
        <v>670.30410709499995</v>
      </c>
      <c r="X23" s="5" t="str">
        <f>VLOOKUP(Y23,'augdate &amp; jandate kaf'!$M$5:$O$94,3,FALSE)</f>
        <v>1931-32</v>
      </c>
      <c r="Y23" s="18">
        <f>LARGE('augdate &amp; jandate kaf'!$M$5:$M$94,'augdate &amp; jandate kaf rank'!$A23)</f>
        <v>705.00096529799998</v>
      </c>
      <c r="Z23" s="5" t="str">
        <f>VLOOKUP(AA23,'augdate &amp; jandate kaf'!$N$5:$O$94,2,FALSE)</f>
        <v>2005-06</v>
      </c>
      <c r="AA23" s="18">
        <f>LARGE('augdate &amp; jandate kaf'!$N$5:$N$94,'augdate &amp; jandate kaf rank'!$A23)</f>
        <v>999.812193912</v>
      </c>
    </row>
    <row r="24" spans="1:27" x14ac:dyDescent="0.2">
      <c r="A24" s="5">
        <v>19</v>
      </c>
      <c r="B24" s="5" t="str">
        <f>VLOOKUP(C24,'augdate &amp; jandate kaf'!$B$5:$O$94,14,FALSE)</f>
        <v>1948-49</v>
      </c>
      <c r="C24" s="18">
        <f>LARGE('augdate &amp; jandate kaf'!$B$5:$B$94,'augdate &amp; jandate kaf rank'!$A24)</f>
        <v>24.595040399999998</v>
      </c>
      <c r="D24" s="5" t="str">
        <f>VLOOKUP(E24,'augdate &amp; jandate kaf'!$C$5:$O$94,13,FALSE)</f>
        <v>2004-05</v>
      </c>
      <c r="E24" s="18">
        <f>LARGE('augdate &amp; jandate kaf'!$C$5:$C$94,'augdate &amp; jandate kaf rank'!$A24)</f>
        <v>47.561651108999996</v>
      </c>
      <c r="F24" s="5" t="str">
        <f>VLOOKUP(G24,'augdate &amp; jandate kaf'!$D$5:$O$94,12,FALSE)</f>
        <v>2007-08</v>
      </c>
      <c r="G24" s="18">
        <f>LARGE('augdate &amp; jandate kaf'!$D$5:$D$94,'augdate &amp; jandate kaf rank'!$A24)</f>
        <v>80.699501106</v>
      </c>
      <c r="H24" s="5" t="str">
        <f>VLOOKUP(I24,'augdate &amp; jandate kaf'!$E$5:$O$94,11,FALSE)</f>
        <v>2014-15</v>
      </c>
      <c r="I24" s="18">
        <f>LARGE('augdate &amp; jandate kaf'!$E$5:$E$94,'augdate &amp; jandate kaf rank'!$A24)</f>
        <v>164.29486987200002</v>
      </c>
      <c r="J24" s="5" t="str">
        <f>VLOOKUP(K24,'augdate &amp; jandate kaf'!$F$5:$O$94,10,FALSE)</f>
        <v>1951-52</v>
      </c>
      <c r="K24" s="18">
        <f>LARGE('augdate &amp; jandate kaf'!$F$5:$F$94,'augdate &amp; jandate kaf rank'!$A24)</f>
        <v>311.773872606</v>
      </c>
      <c r="L24" s="5" t="str">
        <f>VLOOKUP(M24,'augdate &amp; jandate kaf'!$G$5:$O$94,9,FALSE)</f>
        <v>2010-11</v>
      </c>
      <c r="M24" s="18">
        <f>LARGE('augdate &amp; jandate kaf'!$G$5:$G$94,'augdate &amp; jandate kaf rank'!$A24)</f>
        <v>150.15272164199999</v>
      </c>
      <c r="N24" s="5" t="str">
        <f>VLOOKUP(O24,'augdate &amp; jandate kaf'!$H$5:$O$94,8,FALSE)</f>
        <v>1982-83</v>
      </c>
      <c r="O24" s="18">
        <f>LARGE('augdate &amp; jandate kaf'!$H$5:$H$94,'augdate &amp; jandate kaf rank'!$A24)</f>
        <v>272.53288234200005</v>
      </c>
      <c r="P24" s="5" t="str">
        <f>VLOOKUP(Q24,'augdate &amp; jandate kaf'!$I$5:$O$94,7,FALSE)</f>
        <v>1957-58</v>
      </c>
      <c r="Q24" s="18">
        <f>LARGE('augdate &amp; jandate kaf'!$I$5:$I$94,'augdate &amp; jandate kaf rank'!$A24)</f>
        <v>380.69948985600001</v>
      </c>
      <c r="R24" s="5" t="str">
        <f>VLOOKUP(S24,'augdate &amp; jandate kaf'!$J$5:$O$94,6,FALSE)</f>
        <v>1983-84</v>
      </c>
      <c r="S24" s="18">
        <f>LARGE('augdate &amp; jandate kaf'!$J$5:$J$94,'augdate &amp; jandate kaf rank'!$A24)</f>
        <v>484.51436199599999</v>
      </c>
      <c r="T24" s="5" t="str">
        <f>VLOOKUP(U24,'augdate &amp; jandate kaf'!$K$5:$O$94,5,FALSE)</f>
        <v>1985-86</v>
      </c>
      <c r="U24" s="18">
        <f>LARGE('augdate &amp; jandate kaf'!$K$5:$K$94,'augdate &amp; jandate kaf rank'!$A24)</f>
        <v>595.48163056199996</v>
      </c>
      <c r="V24" s="5" t="str">
        <f>VLOOKUP(W24,'augdate &amp; jandate kaf'!$L$5:$O$94,4,FALSE)</f>
        <v>1996-97</v>
      </c>
      <c r="W24" s="18">
        <f>LARGE('augdate &amp; jandate kaf'!$L$5:$L$94,'augdate &amp; jandate kaf rank'!$A24)</f>
        <v>663.75666932399997</v>
      </c>
      <c r="X24" s="5" t="str">
        <f>VLOOKUP(Y24,'augdate &amp; jandate kaf'!$M$5:$O$94,3,FALSE)</f>
        <v>2007-08</v>
      </c>
      <c r="Y24" s="18">
        <f>LARGE('augdate &amp; jandate kaf'!$M$5:$M$94,'augdate &amp; jandate kaf rank'!$A24)</f>
        <v>702.84096537899995</v>
      </c>
      <c r="Z24" s="5" t="str">
        <f>VLOOKUP(AA24,'augdate &amp; jandate kaf'!$N$5:$O$94,2,FALSE)</f>
        <v>1951-52</v>
      </c>
      <c r="AA24" s="18">
        <f>LARGE('augdate &amp; jandate kaf'!$N$5:$N$94,'augdate &amp; jandate kaf rank'!$A24)</f>
        <v>996.5017808130001</v>
      </c>
    </row>
    <row r="25" spans="1:27" x14ac:dyDescent="0.2">
      <c r="A25" s="5">
        <v>20</v>
      </c>
      <c r="B25" s="5" t="str">
        <f>VLOOKUP(C25,'augdate &amp; jandate kaf'!$B$5:$O$94,14,FALSE)</f>
        <v>1948-49</v>
      </c>
      <c r="C25" s="18">
        <f>LARGE('augdate &amp; jandate kaf'!$B$5:$B$94,'augdate &amp; jandate kaf rank'!$A25)</f>
        <v>24.595040399999998</v>
      </c>
      <c r="D25" s="5" t="str">
        <f>VLOOKUP(E25,'augdate &amp; jandate kaf'!$C$5:$O$94,13,FALSE)</f>
        <v>1943-44</v>
      </c>
      <c r="E25" s="18">
        <f>LARGE('augdate &amp; jandate kaf'!$C$5:$C$94,'augdate &amp; jandate kaf rank'!$A25)</f>
        <v>47.014213112999997</v>
      </c>
      <c r="F25" s="5" t="str">
        <f>VLOOKUP(G25,'augdate &amp; jandate kaf'!$D$5:$O$94,12,FALSE)</f>
        <v>2009-10</v>
      </c>
      <c r="G25" s="18">
        <f>LARGE('augdate &amp; jandate kaf'!$D$5:$D$94,'augdate &amp; jandate kaf rank'!$A25)</f>
        <v>79.866443285999992</v>
      </c>
      <c r="H25" s="5" t="str">
        <f>VLOOKUP(I25,'augdate &amp; jandate kaf'!$E$5:$O$94,11,FALSE)</f>
        <v>2012-13</v>
      </c>
      <c r="I25" s="18">
        <f>LARGE('augdate &amp; jandate kaf'!$E$5:$E$94,'augdate &amp; jandate kaf rank'!$A25)</f>
        <v>163.30710131399999</v>
      </c>
      <c r="J25" s="5" t="str">
        <f>VLOOKUP(K25,'augdate &amp; jandate kaf'!$F$5:$O$94,10,FALSE)</f>
        <v>2012-13</v>
      </c>
      <c r="K25" s="18">
        <f>LARGE('augdate &amp; jandate kaf'!$F$5:$F$94,'augdate &amp; jandate kaf rank'!$A25)</f>
        <v>310.139492502</v>
      </c>
      <c r="L25" s="5" t="str">
        <f>VLOOKUP(M25,'augdate &amp; jandate kaf'!$G$5:$O$94,9,FALSE)</f>
        <v>1998-99</v>
      </c>
      <c r="M25" s="18">
        <f>LARGE('augdate &amp; jandate kaf'!$G$5:$G$94,'augdate &amp; jandate kaf rank'!$A25)</f>
        <v>149.23040762700001</v>
      </c>
      <c r="N25" s="5" t="str">
        <f>VLOOKUP(O25,'augdate &amp; jandate kaf'!$H$5:$O$94,8,FALSE)</f>
        <v>1947-48</v>
      </c>
      <c r="O25" s="18">
        <f>LARGE('augdate &amp; jandate kaf'!$H$5:$H$94,'augdate &amp; jandate kaf rank'!$A25)</f>
        <v>268.649246124</v>
      </c>
      <c r="P25" s="5" t="str">
        <f>VLOOKUP(Q25,'augdate &amp; jandate kaf'!$I$5:$O$94,7,FALSE)</f>
        <v>1994-95</v>
      </c>
      <c r="Q25" s="18">
        <f>LARGE('augdate &amp; jandate kaf'!$I$5:$I$94,'augdate &amp; jandate kaf rank'!$A25)</f>
        <v>375.53849831400004</v>
      </c>
      <c r="R25" s="5" t="str">
        <f>VLOOKUP(S25,'augdate &amp; jandate kaf'!$J$5:$O$94,6,FALSE)</f>
        <v>1949-50</v>
      </c>
      <c r="S25" s="18">
        <f>LARGE('augdate &amp; jandate kaf'!$J$5:$J$94,'augdate &amp; jandate kaf rank'!$A25)</f>
        <v>480.99370097100001</v>
      </c>
      <c r="T25" s="5" t="str">
        <f>VLOOKUP(U25,'augdate &amp; jandate kaf'!$K$5:$O$94,5,FALSE)</f>
        <v>2010-11</v>
      </c>
      <c r="U25" s="18">
        <f>LARGE('augdate &amp; jandate kaf'!$K$5:$K$94,'augdate &amp; jandate kaf rank'!$A25)</f>
        <v>591.79832491499997</v>
      </c>
      <c r="V25" s="5" t="str">
        <f>VLOOKUP(W25,'augdate &amp; jandate kaf'!$L$5:$O$94,4,FALSE)</f>
        <v>2007-08</v>
      </c>
      <c r="W25" s="18">
        <f>LARGE('augdate &amp; jandate kaf'!$L$5:$L$94,'augdate &amp; jandate kaf rank'!$A25)</f>
        <v>662.259148719</v>
      </c>
      <c r="X25" s="5" t="str">
        <f>VLOOKUP(Y25,'augdate &amp; jandate kaf'!$M$5:$O$94,3,FALSE)</f>
        <v>2005-06</v>
      </c>
      <c r="Y25" s="18">
        <f>LARGE('augdate &amp; jandate kaf'!$M$5:$M$94,'augdate &amp; jandate kaf rank'!$A25)</f>
        <v>695.63699870700009</v>
      </c>
      <c r="Z25" s="5" t="str">
        <f>VLOOKUP(AA25,'augdate &amp; jandate kaf'!$N$5:$O$94,2,FALSE)</f>
        <v>1937-38</v>
      </c>
      <c r="AA25" s="18">
        <f>LARGE('augdate &amp; jandate kaf'!$N$5:$N$94,'augdate &amp; jandate kaf rank'!$A25)</f>
        <v>992.61021071100004</v>
      </c>
    </row>
    <row r="26" spans="1:27" x14ac:dyDescent="0.2">
      <c r="A26" s="5">
        <v>21</v>
      </c>
      <c r="B26" s="5" t="str">
        <f>VLOOKUP(C26,'augdate &amp; jandate kaf'!$B$5:$O$94,14,FALSE)</f>
        <v>2004-05</v>
      </c>
      <c r="C26" s="18">
        <f>LARGE('augdate &amp; jandate kaf'!$B$5:$B$94,'augdate &amp; jandate kaf rank'!$A26)</f>
        <v>24.533552799000002</v>
      </c>
      <c r="D26" s="5" t="str">
        <f>VLOOKUP(E26,'augdate &amp; jandate kaf'!$C$5:$O$94,13,FALSE)</f>
        <v>1953-54</v>
      </c>
      <c r="E26" s="18">
        <f>LARGE('augdate &amp; jandate kaf'!$C$5:$C$94,'augdate &amp; jandate kaf rank'!$A26)</f>
        <v>46.778180063999997</v>
      </c>
      <c r="F26" s="5" t="str">
        <f>VLOOKUP(G26,'augdate &amp; jandate kaf'!$D$5:$O$94,12,FALSE)</f>
        <v>1971-72</v>
      </c>
      <c r="G26" s="18">
        <f>LARGE('augdate &amp; jandate kaf'!$D$5:$D$94,'augdate &amp; jandate kaf rank'!$A26)</f>
        <v>78.59107143300001</v>
      </c>
      <c r="H26" s="5" t="str">
        <f>VLOOKUP(I26,'augdate &amp; jandate kaf'!$E$5:$O$94,11,FALSE)</f>
        <v>1983-84</v>
      </c>
      <c r="I26" s="18">
        <f>LARGE('augdate &amp; jandate kaf'!$E$5:$E$94,'augdate &amp; jandate kaf rank'!$A26)</f>
        <v>163.013547606</v>
      </c>
      <c r="J26" s="5" t="str">
        <f>VLOOKUP(K26,'augdate &amp; jandate kaf'!$F$5:$O$94,10,FALSE)</f>
        <v>1975-76</v>
      </c>
      <c r="K26" s="18">
        <f>LARGE('augdate &amp; jandate kaf'!$F$5:$F$94,'augdate &amp; jandate kaf rank'!$A26)</f>
        <v>303.34610432699998</v>
      </c>
      <c r="L26" s="5" t="str">
        <f>VLOOKUP(M26,'augdate &amp; jandate kaf'!$G$5:$O$94,9,FALSE)</f>
        <v>1995-96</v>
      </c>
      <c r="M26" s="18">
        <f>LARGE('augdate &amp; jandate kaf'!$G$5:$G$94,'augdate &amp; jandate kaf rank'!$A26)</f>
        <v>147.57024239999998</v>
      </c>
      <c r="N26" s="5" t="str">
        <f>VLOOKUP(O26,'augdate &amp; jandate kaf'!$H$5:$O$94,8,FALSE)</f>
        <v>2016-17</v>
      </c>
      <c r="O26" s="18">
        <f>LARGE('augdate &amp; jandate kaf'!$H$5:$H$94,'augdate &amp; jandate kaf rank'!$A26)</f>
        <v>255.736849914</v>
      </c>
      <c r="P26" s="5" t="str">
        <f>VLOOKUP(Q26,'augdate &amp; jandate kaf'!$I$5:$O$94,7,FALSE)</f>
        <v>1949-50</v>
      </c>
      <c r="Q26" s="18">
        <f>LARGE('augdate &amp; jandate kaf'!$I$5:$I$94,'augdate &amp; jandate kaf rank'!$A26)</f>
        <v>373.70775458100002</v>
      </c>
      <c r="R26" s="5" t="str">
        <f>VLOOKUP(S26,'augdate &amp; jandate kaf'!$J$5:$O$94,6,FALSE)</f>
        <v>1998-99</v>
      </c>
      <c r="S26" s="18">
        <f>LARGE('augdate &amp; jandate kaf'!$J$5:$J$94,'augdate &amp; jandate kaf rank'!$A26)</f>
        <v>478.71072584999996</v>
      </c>
      <c r="T26" s="5" t="str">
        <f>VLOOKUP(U26,'augdate &amp; jandate kaf'!$K$5:$O$94,5,FALSE)</f>
        <v>1931-32</v>
      </c>
      <c r="U26" s="18">
        <f>LARGE('augdate &amp; jandate kaf'!$K$5:$K$94,'augdate &amp; jandate kaf rank'!$A26)</f>
        <v>587.12725071</v>
      </c>
      <c r="V26" s="5" t="str">
        <f>VLOOKUP(W26,'augdate &amp; jandate kaf'!$L$5:$O$94,4,FALSE)</f>
        <v>1950-51</v>
      </c>
      <c r="W26" s="18">
        <f>LARGE('augdate &amp; jandate kaf'!$L$5:$L$94,'augdate &amp; jandate kaf rank'!$A26)</f>
        <v>659.59733063700003</v>
      </c>
      <c r="X26" s="5" t="str">
        <f>VLOOKUP(Y26,'augdate &amp; jandate kaf'!$M$5:$O$94,3,FALSE)</f>
        <v>1974-75</v>
      </c>
      <c r="Y26" s="18">
        <f>LARGE('augdate &amp; jandate kaf'!$M$5:$M$94,'augdate &amp; jandate kaf rank'!$A26)</f>
        <v>694.06410620399993</v>
      </c>
      <c r="Z26" s="5" t="str">
        <f>VLOOKUP(AA26,'augdate &amp; jandate kaf'!$N$5:$O$94,2,FALSE)</f>
        <v>1952-53</v>
      </c>
      <c r="AA26" s="18">
        <f>LARGE('augdate &amp; jandate kaf'!$N$5:$N$94,'augdate &amp; jandate kaf rank'!$A26)</f>
        <v>979.1821120410001</v>
      </c>
    </row>
    <row r="27" spans="1:27" x14ac:dyDescent="0.2">
      <c r="A27" s="5">
        <v>22</v>
      </c>
      <c r="B27" s="5" t="str">
        <f>VLOOKUP(C27,'augdate &amp; jandate kaf'!$B$5:$O$94,14,FALSE)</f>
        <v>1950-51</v>
      </c>
      <c r="C27" s="18">
        <f>LARGE('augdate &amp; jandate kaf'!$B$5:$B$94,'augdate &amp; jandate kaf rank'!$A27)</f>
        <v>24.410577597</v>
      </c>
      <c r="D27" s="5" t="str">
        <f>VLOOKUP(E27,'augdate &amp; jandate kaf'!$C$5:$O$94,13,FALSE)</f>
        <v>1948-49</v>
      </c>
      <c r="E27" s="18">
        <f>LARGE('augdate &amp; jandate kaf'!$C$5:$C$94,'augdate &amp; jandate kaf rank'!$A27)</f>
        <v>46.552064369999997</v>
      </c>
      <c r="F27" s="5" t="str">
        <f>VLOOKUP(G27,'augdate &amp; jandate kaf'!$D$5:$O$94,12,FALSE)</f>
        <v>1989-90</v>
      </c>
      <c r="G27" s="18">
        <f>LARGE('augdate &amp; jandate kaf'!$D$5:$D$94,'augdate &amp; jandate kaf rank'!$A27)</f>
        <v>78.472063173000009</v>
      </c>
      <c r="H27" s="5" t="str">
        <f>VLOOKUP(I27,'augdate &amp; jandate kaf'!$E$5:$O$94,11,FALSE)</f>
        <v>1982-83</v>
      </c>
      <c r="I27" s="18">
        <f>LARGE('augdate &amp; jandate kaf'!$E$5:$E$94,'augdate &amp; jandate kaf rank'!$A27)</f>
        <v>162.17057243100001</v>
      </c>
      <c r="J27" s="5" t="str">
        <f>VLOOKUP(K27,'augdate &amp; jandate kaf'!$F$5:$O$94,10,FALSE)</f>
        <v>1971-72</v>
      </c>
      <c r="K27" s="18">
        <f>LARGE('augdate &amp; jandate kaf'!$F$5:$F$94,'augdate &amp; jandate kaf rank'!$A27)</f>
        <v>300.01188957599999</v>
      </c>
      <c r="L27" s="5" t="str">
        <f>VLOOKUP(M27,'augdate &amp; jandate kaf'!$G$5:$O$94,9,FALSE)</f>
        <v>2015-16</v>
      </c>
      <c r="M27" s="18">
        <f>LARGE('augdate &amp; jandate kaf'!$G$5:$G$94,'augdate &amp; jandate kaf rank'!$A27)</f>
        <v>143.88098633999999</v>
      </c>
      <c r="N27" s="5" t="str">
        <f>VLOOKUP(O27,'augdate &amp; jandate kaf'!$H$5:$O$94,8,FALSE)</f>
        <v>1935-36</v>
      </c>
      <c r="O27" s="18">
        <f>LARGE('augdate &amp; jandate kaf'!$H$5:$H$94,'augdate &amp; jandate kaf rank'!$A27)</f>
        <v>254.189742534</v>
      </c>
      <c r="P27" s="5" t="str">
        <f>VLOOKUP(Q27,'augdate &amp; jandate kaf'!$I$5:$O$94,7,FALSE)</f>
        <v>1983-84</v>
      </c>
      <c r="Q27" s="18">
        <f>LARGE('augdate &amp; jandate kaf'!$I$5:$I$94,'augdate &amp; jandate kaf rank'!$A27)</f>
        <v>370.08792000599999</v>
      </c>
      <c r="R27" s="5" t="str">
        <f>VLOOKUP(S27,'augdate &amp; jandate kaf'!$J$5:$O$94,6,FALSE)</f>
        <v>1994-95</v>
      </c>
      <c r="S27" s="18">
        <f>LARGE('augdate &amp; jandate kaf'!$J$5:$J$94,'augdate &amp; jandate kaf rank'!$A27)</f>
        <v>475.44593258399999</v>
      </c>
      <c r="T27" s="5" t="str">
        <f>VLOOKUP(U27,'augdate &amp; jandate kaf'!$K$5:$O$94,5,FALSE)</f>
        <v>2013-14</v>
      </c>
      <c r="U27" s="18">
        <f>LARGE('augdate &amp; jandate kaf'!$K$5:$K$94,'augdate &amp; jandate kaf rank'!$A27)</f>
        <v>578.49121797600003</v>
      </c>
      <c r="V27" s="5" t="str">
        <f>VLOOKUP(W27,'augdate &amp; jandate kaf'!$L$5:$O$94,4,FALSE)</f>
        <v>1932-33</v>
      </c>
      <c r="W27" s="18">
        <f>LARGE('augdate &amp; jandate kaf'!$L$5:$L$94,'augdate &amp; jandate kaf rank'!$A27)</f>
        <v>653.861132505</v>
      </c>
      <c r="X27" s="5" t="str">
        <f>VLOOKUP(Y27,'augdate &amp; jandate kaf'!$M$5:$O$94,3,FALSE)</f>
        <v>1942-43</v>
      </c>
      <c r="Y27" s="18">
        <f>LARGE('augdate &amp; jandate kaf'!$M$5:$M$94,'augdate &amp; jandate kaf rank'!$A27)</f>
        <v>693.51865167899996</v>
      </c>
      <c r="Z27" s="5" t="str">
        <f>VLOOKUP(AA27,'augdate &amp; jandate kaf'!$N$5:$O$94,2,FALSE)</f>
        <v>2011-12</v>
      </c>
      <c r="AA27" s="18">
        <f>LARGE('augdate &amp; jandate kaf'!$N$5:$N$94,'augdate &amp; jandate kaf rank'!$A27)</f>
        <v>970.98442639799998</v>
      </c>
    </row>
    <row r="28" spans="1:27" x14ac:dyDescent="0.2">
      <c r="A28" s="5">
        <v>23</v>
      </c>
      <c r="B28" s="5" t="str">
        <f>VLOOKUP(C28,'augdate &amp; jandate kaf'!$B$5:$O$94,14,FALSE)</f>
        <v>1975-76</v>
      </c>
      <c r="C28" s="18">
        <f>LARGE('augdate &amp; jandate kaf'!$B$5:$B$94,'augdate &amp; jandate kaf rank'!$A28)</f>
        <v>24.287602394999997</v>
      </c>
      <c r="D28" s="5" t="str">
        <f>VLOOKUP(E28,'augdate &amp; jandate kaf'!$C$5:$O$94,13,FALSE)</f>
        <v>2009-10</v>
      </c>
      <c r="E28" s="18">
        <f>LARGE('augdate &amp; jandate kaf'!$C$5:$C$94,'augdate &amp; jandate kaf rank'!$A28)</f>
        <v>46.355700741</v>
      </c>
      <c r="F28" s="5" t="str">
        <f>VLOOKUP(G28,'augdate &amp; jandate kaf'!$D$5:$O$94,12,FALSE)</f>
        <v>1975-76</v>
      </c>
      <c r="G28" s="18">
        <f>LARGE('augdate &amp; jandate kaf'!$D$5:$D$94,'augdate &amp; jandate kaf rank'!$A28)</f>
        <v>77.896856583000002</v>
      </c>
      <c r="H28" s="5" t="str">
        <f>VLOOKUP(I28,'augdate &amp; jandate kaf'!$E$5:$O$94,11,FALSE)</f>
        <v>1970-71</v>
      </c>
      <c r="I28" s="18">
        <f>LARGE('augdate &amp; jandate kaf'!$E$5:$E$94,'augdate &amp; jandate kaf rank'!$A28)</f>
        <v>161.79569641199998</v>
      </c>
      <c r="J28" s="5" t="str">
        <f>VLOOKUP(K28,'augdate &amp; jandate kaf'!$F$5:$O$94,10,FALSE)</f>
        <v>1946-47</v>
      </c>
      <c r="K28" s="18">
        <f>LARGE('augdate &amp; jandate kaf'!$F$5:$F$94,'augdate &amp; jandate kaf rank'!$A28)</f>
        <v>296.62808805000003</v>
      </c>
      <c r="L28" s="5" t="str">
        <f>VLOOKUP(M28,'augdate &amp; jandate kaf'!$G$5:$O$94,9,FALSE)</f>
        <v>1953-54</v>
      </c>
      <c r="M28" s="18">
        <f>LARGE('augdate &amp; jandate kaf'!$G$5:$G$94,'augdate &amp; jandate kaf rank'!$A28)</f>
        <v>142.58974671899998</v>
      </c>
      <c r="N28" s="5" t="str">
        <f>VLOOKUP(O28,'augdate &amp; jandate kaf'!$H$5:$O$94,8,FALSE)</f>
        <v>2015-16</v>
      </c>
      <c r="O28" s="18">
        <f>LARGE('augdate &amp; jandate kaf'!$H$5:$H$94,'augdate &amp; jandate kaf rank'!$A28)</f>
        <v>251.04197405699998</v>
      </c>
      <c r="P28" s="5" t="str">
        <f>VLOOKUP(Q28,'augdate &amp; jandate kaf'!$I$5:$O$94,7,FALSE)</f>
        <v>1937-38</v>
      </c>
      <c r="Q28" s="18">
        <f>LARGE('augdate &amp; jandate kaf'!$I$5:$I$94,'augdate &amp; jandate kaf rank'!$A28)</f>
        <v>368.17783743299998</v>
      </c>
      <c r="R28" s="5" t="str">
        <f>VLOOKUP(S28,'augdate &amp; jandate kaf'!$J$5:$O$94,6,FALSE)</f>
        <v>1988-89</v>
      </c>
      <c r="S28" s="18">
        <f>LARGE('augdate &amp; jandate kaf'!$J$5:$J$94,'augdate &amp; jandate kaf rank'!$A28)</f>
        <v>472.83766821899997</v>
      </c>
      <c r="T28" s="5" t="str">
        <f>VLOOKUP(U28,'augdate &amp; jandate kaf'!$K$5:$O$94,5,FALSE)</f>
        <v>1994-95</v>
      </c>
      <c r="U28" s="18">
        <f>LARGE('augdate &amp; jandate kaf'!$K$5:$K$94,'augdate &amp; jandate kaf rank'!$A28)</f>
        <v>577.63832544599995</v>
      </c>
      <c r="V28" s="5" t="str">
        <f>VLOOKUP(W28,'augdate &amp; jandate kaf'!$L$5:$O$94,4,FALSE)</f>
        <v>1947-48</v>
      </c>
      <c r="W28" s="18">
        <f>LARGE('augdate &amp; jandate kaf'!$L$5:$L$94,'augdate &amp; jandate kaf rank'!$A28)</f>
        <v>651.55435573199998</v>
      </c>
      <c r="X28" s="5" t="str">
        <f>VLOOKUP(Y28,'augdate &amp; jandate kaf'!$M$5:$O$94,3,FALSE)</f>
        <v>1996-97</v>
      </c>
      <c r="Y28" s="18">
        <f>LARGE('augdate &amp; jandate kaf'!$M$5:$M$94,'augdate &amp; jandate kaf rank'!$A28)</f>
        <v>692.04096578400004</v>
      </c>
      <c r="Z28" s="5" t="str">
        <f>VLOOKUP(AA28,'augdate &amp; jandate kaf'!$N$5:$O$94,2,FALSE)</f>
        <v>1945-46</v>
      </c>
      <c r="AA28" s="18">
        <f>LARGE('augdate &amp; jandate kaf'!$N$5:$N$94,'augdate &amp; jandate kaf rank'!$A28)</f>
        <v>969.33021158400004</v>
      </c>
    </row>
    <row r="29" spans="1:27" x14ac:dyDescent="0.2">
      <c r="A29" s="5">
        <v>24</v>
      </c>
      <c r="B29" s="5" t="str">
        <f>VLOOKUP(C29,'augdate &amp; jandate kaf'!$B$5:$O$94,14,FALSE)</f>
        <v>1964-65</v>
      </c>
      <c r="C29" s="18">
        <f>LARGE('augdate &amp; jandate kaf'!$B$5:$B$94,'augdate &amp; jandate kaf rank'!$A29)</f>
        <v>24.226114794000001</v>
      </c>
      <c r="D29" s="5" t="str">
        <f>VLOOKUP(E29,'augdate &amp; jandate kaf'!$C$5:$O$94,13,FALSE)</f>
        <v>1956-57</v>
      </c>
      <c r="E29" s="18">
        <f>LARGE('augdate &amp; jandate kaf'!$C$5:$C$94,'augdate &amp; jandate kaf rank'!$A29)</f>
        <v>46.095866040000004</v>
      </c>
      <c r="F29" s="5" t="str">
        <f>VLOOKUP(G29,'augdate &amp; jandate kaf'!$D$5:$O$94,12,FALSE)</f>
        <v>1996-97</v>
      </c>
      <c r="G29" s="18">
        <f>LARGE('augdate &amp; jandate kaf'!$D$5:$D$94,'augdate &amp; jandate kaf rank'!$A29)</f>
        <v>77.853220221000001</v>
      </c>
      <c r="H29" s="5" t="str">
        <f>VLOOKUP(I29,'augdate &amp; jandate kaf'!$E$5:$O$94,11,FALSE)</f>
        <v>1961-62</v>
      </c>
      <c r="I29" s="18">
        <f>LARGE('augdate &amp; jandate kaf'!$E$5:$E$94,'augdate &amp; jandate kaf rank'!$A29)</f>
        <v>161.462473284</v>
      </c>
      <c r="J29" s="5" t="str">
        <f>VLOOKUP(K29,'augdate &amp; jandate kaf'!$F$5:$O$94,10,FALSE)</f>
        <v>2005-06</v>
      </c>
      <c r="K29" s="18">
        <f>LARGE('augdate &amp; jandate kaf'!$F$5:$F$94,'augdate &amp; jandate kaf rank'!$A29)</f>
        <v>296.58643515899996</v>
      </c>
      <c r="L29" s="5" t="str">
        <f>VLOOKUP(M29,'augdate &amp; jandate kaf'!$G$5:$O$94,9,FALSE)</f>
        <v>1994-95</v>
      </c>
      <c r="M29" s="18">
        <f>LARGE('augdate &amp; jandate kaf'!$G$5:$G$94,'augdate &amp; jandate kaf rank'!$A29)</f>
        <v>139.20792866400001</v>
      </c>
      <c r="N29" s="5" t="str">
        <f>VLOOKUP(O29,'augdate &amp; jandate kaf'!$H$5:$O$94,8,FALSE)</f>
        <v>1999-2000</v>
      </c>
      <c r="O29" s="18">
        <f>LARGE('augdate &amp; jandate kaf'!$H$5:$H$94,'augdate &amp; jandate kaf rank'!$A29)</f>
        <v>248.75899893599998</v>
      </c>
      <c r="P29" s="5" t="str">
        <f>VLOOKUP(Q29,'augdate &amp; jandate kaf'!$I$5:$O$94,7,FALSE)</f>
        <v>1964-65</v>
      </c>
      <c r="Q29" s="18">
        <f>LARGE('augdate &amp; jandate kaf'!$I$5:$I$94,'augdate &amp; jandate kaf rank'!$A29)</f>
        <v>366.55139121299999</v>
      </c>
      <c r="R29" s="5" t="str">
        <f>VLOOKUP(S29,'augdate &amp; jandate kaf'!$J$5:$O$94,6,FALSE)</f>
        <v>1953-54</v>
      </c>
      <c r="S29" s="18">
        <f>LARGE('augdate &amp; jandate kaf'!$J$5:$J$94,'augdate &amp; jandate kaf rank'!$A29)</f>
        <v>472.17122196299999</v>
      </c>
      <c r="T29" s="5" t="str">
        <f>VLOOKUP(U29,'augdate &amp; jandate kaf'!$K$5:$O$94,5,FALSE)</f>
        <v>1957-58</v>
      </c>
      <c r="U29" s="18">
        <f>LARGE('augdate &amp; jandate kaf'!$K$5:$K$94,'augdate &amp; jandate kaf rank'!$A29)</f>
        <v>564.16262347199995</v>
      </c>
      <c r="V29" s="5" t="str">
        <f>VLOOKUP(W29,'augdate &amp; jandate kaf'!$L$5:$O$94,4,FALSE)</f>
        <v>1974-75</v>
      </c>
      <c r="W29" s="18">
        <f>LARGE('augdate &amp; jandate kaf'!$L$5:$L$94,'augdate &amp; jandate kaf rank'!$A29)</f>
        <v>650.46939709499998</v>
      </c>
      <c r="X29" s="5" t="str">
        <f>VLOOKUP(Y29,'augdate &amp; jandate kaf'!$M$5:$O$94,3,FALSE)</f>
        <v>1947-48</v>
      </c>
      <c r="Y29" s="18">
        <f>LARGE('augdate &amp; jandate kaf'!$M$5:$M$94,'augdate &amp; jandate kaf rank'!$A29)</f>
        <v>691.21385837699995</v>
      </c>
      <c r="Z29" s="5" t="str">
        <f>VLOOKUP(AA29,'augdate &amp; jandate kaf'!$N$5:$O$94,2,FALSE)</f>
        <v>2007-08</v>
      </c>
      <c r="AA29" s="18">
        <f>LARGE('augdate &amp; jandate kaf'!$N$5:$N$94,'augdate &amp; jandate kaf rank'!$A29)</f>
        <v>955.30508814300003</v>
      </c>
    </row>
    <row r="30" spans="1:27" x14ac:dyDescent="0.2">
      <c r="A30" s="5">
        <v>25</v>
      </c>
      <c r="B30" s="5" t="str">
        <f>VLOOKUP(C30,'augdate &amp; jandate kaf'!$B$5:$O$94,14,FALSE)</f>
        <v>1947-48</v>
      </c>
      <c r="C30" s="18">
        <f>LARGE('augdate &amp; jandate kaf'!$B$5:$B$94,'augdate &amp; jandate kaf rank'!$A30)</f>
        <v>23.857189188</v>
      </c>
      <c r="D30" s="5" t="str">
        <f>VLOOKUP(E30,'augdate &amp; jandate kaf'!$C$5:$O$94,13,FALSE)</f>
        <v>1933-34</v>
      </c>
      <c r="E30" s="18">
        <f>LARGE('augdate &amp; jandate kaf'!$C$5:$C$94,'augdate &amp; jandate kaf rank'!$A30)</f>
        <v>46.046279264999995</v>
      </c>
      <c r="F30" s="5" t="str">
        <f>VLOOKUP(G30,'augdate &amp; jandate kaf'!$D$5:$O$94,12,FALSE)</f>
        <v>2004-05</v>
      </c>
      <c r="G30" s="18">
        <f>LARGE('augdate &amp; jandate kaf'!$D$5:$D$94,'augdate &amp; jandate kaf rank'!$A30)</f>
        <v>76.030410371999992</v>
      </c>
      <c r="H30" s="5" t="str">
        <f>VLOOKUP(I30,'augdate &amp; jandate kaf'!$E$5:$O$94,11,FALSE)</f>
        <v>2016-17</v>
      </c>
      <c r="I30" s="18">
        <f>LARGE('augdate &amp; jandate kaf'!$E$5:$E$94,'augdate &amp; jandate kaf rank'!$A30)</f>
        <v>160.270407213</v>
      </c>
      <c r="J30" s="5" t="str">
        <f>VLOOKUP(K30,'augdate &amp; jandate kaf'!$F$5:$O$94,10,FALSE)</f>
        <v>2016-17</v>
      </c>
      <c r="K30" s="18">
        <f>LARGE('augdate &amp; jandate kaf'!$F$5:$F$94,'augdate &amp; jandate kaf rank'!$A30)</f>
        <v>291.36197254500001</v>
      </c>
      <c r="L30" s="5" t="str">
        <f>VLOOKUP(M30,'augdate &amp; jandate kaf'!$G$5:$O$94,9,FALSE)</f>
        <v>1974-75</v>
      </c>
      <c r="M30" s="18">
        <f>LARGE('augdate &amp; jandate kaf'!$G$5:$G$94,'augdate &amp; jandate kaf rank'!$A30)</f>
        <v>135.08825939699997</v>
      </c>
      <c r="N30" s="5" t="str">
        <f>VLOOKUP(O30,'augdate &amp; jandate kaf'!$H$5:$O$94,8,FALSE)</f>
        <v>1974-75</v>
      </c>
      <c r="O30" s="18">
        <f>LARGE('augdate &amp; jandate kaf'!$H$5:$H$94,'augdate &amp; jandate kaf rank'!$A30)</f>
        <v>245.82941226899999</v>
      </c>
      <c r="P30" s="5" t="str">
        <f>VLOOKUP(Q30,'augdate &amp; jandate kaf'!$I$5:$O$94,7,FALSE)</f>
        <v>1992-93</v>
      </c>
      <c r="Q30" s="18">
        <f>LARGE('augdate &amp; jandate kaf'!$I$5:$I$94,'augdate &amp; jandate kaf rank'!$A30)</f>
        <v>365.32957307699996</v>
      </c>
      <c r="R30" s="5" t="str">
        <f>VLOOKUP(S30,'augdate &amp; jandate kaf'!$J$5:$O$94,6,FALSE)</f>
        <v>1942-43</v>
      </c>
      <c r="S30" s="18">
        <f>LARGE('augdate &amp; jandate kaf'!$J$5:$J$94,'augdate &amp; jandate kaf rank'!$A30)</f>
        <v>471.502792236</v>
      </c>
      <c r="T30" s="5" t="str">
        <f>VLOOKUP(U30,'augdate &amp; jandate kaf'!$K$5:$O$94,5,FALSE)</f>
        <v>1988-89</v>
      </c>
      <c r="U30" s="18">
        <f>LARGE('augdate &amp; jandate kaf'!$K$5:$K$94,'augdate &amp; jandate kaf rank'!$A30)</f>
        <v>563.83931769900005</v>
      </c>
      <c r="V30" s="5" t="str">
        <f>VLOOKUP(W30,'augdate &amp; jandate kaf'!$L$5:$O$94,4,FALSE)</f>
        <v>1942-43</v>
      </c>
      <c r="W30" s="18">
        <f>LARGE('augdate &amp; jandate kaf'!$L$5:$L$94,'augdate &amp; jandate kaf rank'!$A30)</f>
        <v>646.35766171199998</v>
      </c>
      <c r="X30" s="5" t="str">
        <f>VLOOKUP(Y30,'augdate &amp; jandate kaf'!$M$5:$O$94,3,FALSE)</f>
        <v>1950-51</v>
      </c>
      <c r="Y30" s="18">
        <f>LARGE('augdate &amp; jandate kaf'!$M$5:$M$94,'augdate &amp; jandate kaf rank'!$A30)</f>
        <v>686.95931308199999</v>
      </c>
      <c r="Z30" s="5" t="str">
        <f>VLOOKUP(AA30,'augdate &amp; jandate kaf'!$N$5:$O$94,2,FALSE)</f>
        <v>1947-48</v>
      </c>
      <c r="AA30" s="18">
        <f>LARGE('augdate &amp; jandate kaf'!$N$5:$N$94,'augdate &amp; jandate kaf rank'!$A30)</f>
        <v>942.74376630000006</v>
      </c>
    </row>
    <row r="31" spans="1:27" x14ac:dyDescent="0.2">
      <c r="A31" s="5">
        <v>26</v>
      </c>
      <c r="B31" s="5" t="str">
        <f>VLOOKUP(C31,'augdate &amp; jandate kaf'!$B$5:$O$94,14,FALSE)</f>
        <v>1933-34</v>
      </c>
      <c r="C31" s="18">
        <f>LARGE('augdate &amp; jandate kaf'!$B$5:$B$94,'augdate &amp; jandate kaf rank'!$A31)</f>
        <v>23.672726384999997</v>
      </c>
      <c r="D31" s="5" t="str">
        <f>VLOOKUP(E31,'augdate &amp; jandate kaf'!$C$5:$O$94,13,FALSE)</f>
        <v>1985-86</v>
      </c>
      <c r="E31" s="18">
        <f>LARGE('augdate &amp; jandate kaf'!$C$5:$C$94,'augdate &amp; jandate kaf rank'!$A31)</f>
        <v>45.393717305999999</v>
      </c>
      <c r="F31" s="5" t="str">
        <f>VLOOKUP(G31,'augdate &amp; jandate kaf'!$D$5:$O$94,12,FALSE)</f>
        <v>2008-09</v>
      </c>
      <c r="G31" s="18">
        <f>LARGE('augdate &amp; jandate kaf'!$D$5:$D$94,'augdate &amp; jandate kaf rank'!$A31)</f>
        <v>75.342145934999991</v>
      </c>
      <c r="H31" s="5" t="str">
        <f>VLOOKUP(I31,'augdate &amp; jandate kaf'!$E$5:$O$94,11,FALSE)</f>
        <v>1997-98</v>
      </c>
      <c r="I31" s="18">
        <f>LARGE('augdate &amp; jandate kaf'!$E$5:$E$94,'augdate &amp; jandate kaf rank'!$A31)</f>
        <v>158.01123374400001</v>
      </c>
      <c r="J31" s="5" t="str">
        <f>VLOOKUP(K31,'augdate &amp; jandate kaf'!$F$5:$O$94,10,FALSE)</f>
        <v>1962-63</v>
      </c>
      <c r="K31" s="18">
        <f>LARGE('augdate &amp; jandate kaf'!$F$5:$F$94,'augdate &amp; jandate kaf rank'!$A31)</f>
        <v>285.84990663599996</v>
      </c>
      <c r="L31" s="5" t="str">
        <f>VLOOKUP(M31,'augdate &amp; jandate kaf'!$G$5:$O$94,9,FALSE)</f>
        <v>2003-04</v>
      </c>
      <c r="M31" s="18">
        <f>LARGE('augdate &amp; jandate kaf'!$G$5:$G$94,'augdate &amp; jandate kaf rank'!$A31)</f>
        <v>134.53487098800002</v>
      </c>
      <c r="N31" s="5" t="str">
        <f>VLOOKUP(O31,'augdate &amp; jandate kaf'!$H$5:$O$94,8,FALSE)</f>
        <v>1975-76</v>
      </c>
      <c r="O31" s="18">
        <f>LARGE('augdate &amp; jandate kaf'!$H$5:$H$94,'augdate &amp; jandate kaf rank'!$A31)</f>
        <v>245.331561048</v>
      </c>
      <c r="P31" s="5" t="str">
        <f>VLOOKUP(Q31,'augdate &amp; jandate kaf'!$I$5:$O$94,7,FALSE)</f>
        <v>1953-54</v>
      </c>
      <c r="Q31" s="18">
        <f>LARGE('augdate &amp; jandate kaf'!$I$5:$I$94,'augdate &amp; jandate kaf rank'!$A31)</f>
        <v>362.802631023</v>
      </c>
      <c r="R31" s="5" t="str">
        <f>VLOOKUP(S31,'augdate &amp; jandate kaf'!$J$5:$O$94,6,FALSE)</f>
        <v>1957-58</v>
      </c>
      <c r="S31" s="18">
        <f>LARGE('augdate &amp; jandate kaf'!$J$5:$J$94,'augdate &amp; jandate kaf rank'!$A31)</f>
        <v>469.71766833599997</v>
      </c>
      <c r="T31" s="5" t="str">
        <f>VLOOKUP(U31,'augdate &amp; jandate kaf'!$K$5:$O$94,5,FALSE)</f>
        <v>2015-16</v>
      </c>
      <c r="U31" s="18">
        <f>LARGE('augdate &amp; jandate kaf'!$K$5:$K$94,'augdate &amp; jandate kaf rank'!$A31)</f>
        <v>558.47006170199995</v>
      </c>
      <c r="V31" s="5" t="str">
        <f>VLOOKUP(W31,'augdate &amp; jandate kaf'!$L$5:$O$94,4,FALSE)</f>
        <v>1957-58</v>
      </c>
      <c r="W31" s="18">
        <f>LARGE('augdate &amp; jandate kaf'!$L$5:$L$94,'augdate &amp; jandate kaf rank'!$A31)</f>
        <v>645.5047691819999</v>
      </c>
      <c r="X31" s="5" t="str">
        <f>VLOOKUP(Y31,'augdate &amp; jandate kaf'!$M$5:$O$94,3,FALSE)</f>
        <v>1951-52</v>
      </c>
      <c r="Y31" s="18">
        <f>LARGE('augdate &amp; jandate kaf'!$M$5:$M$94,'augdate &amp; jandate kaf rank'!$A31)</f>
        <v>677.07964403099993</v>
      </c>
      <c r="Z31" s="5" t="str">
        <f>VLOOKUP(AA31,'augdate &amp; jandate kaf'!$N$5:$O$94,2,FALSE)</f>
        <v>1949-50</v>
      </c>
      <c r="AA31" s="18">
        <f>LARGE('augdate &amp; jandate kaf'!$N$5:$N$94,'augdate &amp; jandate kaf rank'!$A31)</f>
        <v>913.39037897100002</v>
      </c>
    </row>
    <row r="32" spans="1:27" x14ac:dyDescent="0.2">
      <c r="A32" s="5">
        <v>27</v>
      </c>
      <c r="B32" s="5" t="str">
        <f>VLOOKUP(C32,'augdate &amp; jandate kaf'!$B$5:$O$94,14,FALSE)</f>
        <v>1972-73</v>
      </c>
      <c r="C32" s="18">
        <f>LARGE('augdate &amp; jandate kaf'!$B$5:$B$94,'augdate &amp; jandate kaf rank'!$A32)</f>
        <v>23.488263581999998</v>
      </c>
      <c r="D32" s="5" t="str">
        <f>VLOOKUP(E32,'augdate &amp; jandate kaf'!$C$5:$O$94,13,FALSE)</f>
        <v>1993-94</v>
      </c>
      <c r="E32" s="18">
        <f>LARGE('augdate &amp; jandate kaf'!$C$5:$C$94,'augdate &amp; jandate kaf rank'!$A32)</f>
        <v>45.10413054</v>
      </c>
      <c r="F32" s="5" t="str">
        <f>VLOOKUP(G32,'augdate &amp; jandate kaf'!$D$5:$O$94,12,FALSE)</f>
        <v>1955-56</v>
      </c>
      <c r="G32" s="18">
        <f>LARGE('augdate &amp; jandate kaf'!$D$5:$D$94,'augdate &amp; jandate kaf rank'!$A32)</f>
        <v>74.243303000999987</v>
      </c>
      <c r="H32" s="5" t="str">
        <f>VLOOKUP(I32,'augdate &amp; jandate kaf'!$E$5:$O$94,11,FALSE)</f>
        <v>1937-38</v>
      </c>
      <c r="I32" s="18">
        <f>LARGE('augdate &amp; jandate kaf'!$E$5:$E$94,'augdate &amp; jandate kaf rank'!$A32)</f>
        <v>156.35106851700002</v>
      </c>
      <c r="J32" s="5" t="str">
        <f>VLOOKUP(K32,'augdate &amp; jandate kaf'!$F$5:$O$94,10,FALSE)</f>
        <v>1961-62</v>
      </c>
      <c r="K32" s="18">
        <f>LARGE('augdate &amp; jandate kaf'!$F$5:$F$94,'augdate &amp; jandate kaf rank'!$A32)</f>
        <v>283.14643566299998</v>
      </c>
      <c r="L32" s="5" t="str">
        <f>VLOOKUP(M32,'augdate &amp; jandate kaf'!$G$5:$O$94,9,FALSE)</f>
        <v>2002-03</v>
      </c>
      <c r="M32" s="18">
        <f>LARGE('augdate &amp; jandate kaf'!$G$5:$G$94,'augdate &amp; jandate kaf rank'!$A32)</f>
        <v>133.48958177099999</v>
      </c>
      <c r="N32" s="5" t="str">
        <f>VLOOKUP(O32,'augdate &amp; jandate kaf'!$H$5:$O$94,8,FALSE)</f>
        <v>1983-84</v>
      </c>
      <c r="O32" s="18">
        <f>LARGE('augdate &amp; jandate kaf'!$H$5:$H$94,'augdate &amp; jandate kaf rank'!$A32)</f>
        <v>239.303792679</v>
      </c>
      <c r="P32" s="5" t="str">
        <f>VLOOKUP(Q32,'augdate &amp; jandate kaf'!$I$5:$O$94,7,FALSE)</f>
        <v>1942-43</v>
      </c>
      <c r="Q32" s="18">
        <f>LARGE('augdate &amp; jandate kaf'!$I$5:$I$94,'augdate &amp; jandate kaf rank'!$A32)</f>
        <v>357.55238328600001</v>
      </c>
      <c r="R32" s="5" t="str">
        <f>VLOOKUP(S32,'augdate &amp; jandate kaf'!$J$5:$O$94,6,FALSE)</f>
        <v>2010-11</v>
      </c>
      <c r="S32" s="18">
        <f>LARGE('augdate &amp; jandate kaf'!$J$5:$J$94,'augdate &amp; jandate kaf rank'!$A32)</f>
        <v>465.50279246099996</v>
      </c>
      <c r="T32" s="5" t="str">
        <f>VLOOKUP(U32,'augdate &amp; jandate kaf'!$K$5:$O$94,5,FALSE)</f>
        <v>2007-08</v>
      </c>
      <c r="U32" s="18">
        <f>LARGE('augdate &amp; jandate kaf'!$K$5:$K$94,'augdate &amp; jandate kaf rank'!$A32)</f>
        <v>558.126921219</v>
      </c>
      <c r="V32" s="5" t="str">
        <f>VLOOKUP(W32,'augdate &amp; jandate kaf'!$L$5:$O$94,4,FALSE)</f>
        <v>1994-95</v>
      </c>
      <c r="W32" s="18">
        <f>LARGE('augdate &amp; jandate kaf'!$L$5:$L$94,'augdate &amp; jandate kaf rank'!$A32)</f>
        <v>635.952372846</v>
      </c>
      <c r="X32" s="5" t="str">
        <f>VLOOKUP(Y32,'augdate &amp; jandate kaf'!$M$5:$O$94,3,FALSE)</f>
        <v>1957-58</v>
      </c>
      <c r="Y32" s="18">
        <f>LARGE('augdate &amp; jandate kaf'!$M$5:$M$94,'augdate &amp; jandate kaf rank'!$A32)</f>
        <v>676.86344569200003</v>
      </c>
      <c r="Z32" s="5" t="str">
        <f>VLOOKUP(AA32,'augdate &amp; jandate kaf'!$N$5:$O$94,2,FALSE)</f>
        <v>1957-58</v>
      </c>
      <c r="AA32" s="18">
        <f>LARGE('augdate &amp; jandate kaf'!$N$5:$N$94,'augdate &amp; jandate kaf rank'!$A32)</f>
        <v>911.59335424499989</v>
      </c>
    </row>
    <row r="33" spans="1:27" x14ac:dyDescent="0.2">
      <c r="A33" s="5">
        <v>28</v>
      </c>
      <c r="B33" s="5" t="str">
        <f>VLOOKUP(C33,'augdate &amp; jandate kaf'!$B$5:$O$94,14,FALSE)</f>
        <v>1946-47</v>
      </c>
      <c r="C33" s="18">
        <f>LARGE('augdate &amp; jandate kaf'!$B$5:$B$94,'augdate &amp; jandate kaf rank'!$A33)</f>
        <v>23.365288379999999</v>
      </c>
      <c r="D33" s="5" t="str">
        <f>VLOOKUP(E33,'augdate &amp; jandate kaf'!$C$5:$O$94,13,FALSE)</f>
        <v>1972-73</v>
      </c>
      <c r="E33" s="18">
        <f>LARGE('augdate &amp; jandate kaf'!$C$5:$C$94,'augdate &amp; jandate kaf rank'!$A33)</f>
        <v>44.969254511999999</v>
      </c>
      <c r="F33" s="5" t="str">
        <f>VLOOKUP(G33,'augdate &amp; jandate kaf'!$D$5:$O$94,12,FALSE)</f>
        <v>1974-75</v>
      </c>
      <c r="G33" s="18">
        <f>LARGE('augdate &amp; jandate kaf'!$D$5:$D$94,'augdate &amp; jandate kaf rank'!$A33)</f>
        <v>73.457848485</v>
      </c>
      <c r="H33" s="5" t="str">
        <f>VLOOKUP(I33,'augdate &amp; jandate kaf'!$E$5:$O$94,11,FALSE)</f>
        <v>1966-67</v>
      </c>
      <c r="I33" s="18">
        <f>LARGE('augdate &amp; jandate kaf'!$E$5:$E$94,'augdate &amp; jandate kaf rank'!$A33)</f>
        <v>153.40363061100001</v>
      </c>
      <c r="J33" s="5" t="str">
        <f>VLOOKUP(K33,'augdate &amp; jandate kaf'!$F$5:$O$94,10,FALSE)</f>
        <v>1968-69</v>
      </c>
      <c r="K33" s="18">
        <f>LARGE('augdate &amp; jandate kaf'!$F$5:$F$94,'augdate &amp; jandate kaf rank'!$A33)</f>
        <v>279.30246886499998</v>
      </c>
      <c r="L33" s="5" t="str">
        <f>VLOOKUP(M33,'augdate &amp; jandate kaf'!$G$5:$O$94,9,FALSE)</f>
        <v>1957-58</v>
      </c>
      <c r="M33" s="18">
        <f>LARGE('augdate &amp; jandate kaf'!$G$5:$G$94,'augdate &amp; jandate kaf rank'!$A33)</f>
        <v>132.75173055899998</v>
      </c>
      <c r="N33" s="5" t="str">
        <f>VLOOKUP(O33,'augdate &amp; jandate kaf'!$H$5:$O$94,8,FALSE)</f>
        <v>2013-14</v>
      </c>
      <c r="O33" s="18">
        <f>LARGE('augdate &amp; jandate kaf'!$H$5:$H$94,'augdate &amp; jandate kaf rank'!$A33)</f>
        <v>237.75866876999999</v>
      </c>
      <c r="P33" s="5" t="str">
        <f>VLOOKUP(Q33,'augdate &amp; jandate kaf'!$I$5:$O$94,7,FALSE)</f>
        <v>1974-75</v>
      </c>
      <c r="Q33" s="18">
        <f>LARGE('augdate &amp; jandate kaf'!$I$5:$I$94,'augdate &amp; jandate kaf rank'!$A33)</f>
        <v>357.12197007899999</v>
      </c>
      <c r="R33" s="5" t="str">
        <f>VLOOKUP(S33,'augdate &amp; jandate kaf'!$J$5:$O$94,6,FALSE)</f>
        <v>1969-70</v>
      </c>
      <c r="S33" s="18">
        <f>LARGE('augdate &amp; jandate kaf'!$J$5:$J$94,'augdate &amp; jandate kaf rank'!$A33)</f>
        <v>461.837338053</v>
      </c>
      <c r="T33" s="5" t="str">
        <f>VLOOKUP(U33,'augdate &amp; jandate kaf'!$K$5:$O$94,5,FALSE)</f>
        <v>1974-75</v>
      </c>
      <c r="U33" s="18">
        <f>LARGE('augdate &amp; jandate kaf'!$K$5:$K$94,'augdate &amp; jandate kaf rank'!$A33)</f>
        <v>556.03634278499999</v>
      </c>
      <c r="V33" s="5" t="str">
        <f>VLOOKUP(W33,'augdate &amp; jandate kaf'!$L$5:$O$94,4,FALSE)</f>
        <v>1985-86</v>
      </c>
      <c r="W33" s="18">
        <f>LARGE('augdate &amp; jandate kaf'!$L$5:$L$94,'augdate &amp; jandate kaf rank'!$A33)</f>
        <v>633.92129854200005</v>
      </c>
      <c r="X33" s="5" t="str">
        <f>VLOOKUP(Y33,'augdate &amp; jandate kaf'!$M$5:$O$94,3,FALSE)</f>
        <v>1994-95</v>
      </c>
      <c r="Y33" s="18">
        <f>LARGE('augdate &amp; jandate kaf'!$M$5:$M$94,'augdate &amp; jandate kaf rank'!$A33)</f>
        <v>669.95501619899994</v>
      </c>
      <c r="Z33" s="5" t="str">
        <f>VLOOKUP(AA33,'augdate &amp; jandate kaf'!$N$5:$O$94,2,FALSE)</f>
        <v>1975-76</v>
      </c>
      <c r="AA33" s="18">
        <f>LARGE('augdate &amp; jandate kaf'!$N$5:$N$94,'augdate &amp; jandate kaf rank'!$A33)</f>
        <v>906.85285855500001</v>
      </c>
    </row>
    <row r="34" spans="1:27" x14ac:dyDescent="0.2">
      <c r="A34" s="5">
        <v>29</v>
      </c>
      <c r="B34" s="5" t="str">
        <f>VLOOKUP(C34,'augdate &amp; jandate kaf'!$B$5:$O$94,14,FALSE)</f>
        <v>1997-98</v>
      </c>
      <c r="C34" s="18">
        <f>LARGE('augdate &amp; jandate kaf'!$B$5:$B$94,'augdate &amp; jandate kaf rank'!$A34)</f>
        <v>23.057850374999997</v>
      </c>
      <c r="D34" s="5" t="str">
        <f>VLOOKUP(E34,'augdate &amp; jandate kaf'!$C$5:$O$94,13,FALSE)</f>
        <v>1990-91</v>
      </c>
      <c r="E34" s="18">
        <f>LARGE('augdate &amp; jandate kaf'!$C$5:$C$94,'augdate &amp; jandate kaf rank'!$A34)</f>
        <v>44.856196665000006</v>
      </c>
      <c r="F34" s="5" t="str">
        <f>VLOOKUP(G34,'augdate &amp; jandate kaf'!$D$5:$O$94,12,FALSE)</f>
        <v>1990-91</v>
      </c>
      <c r="G34" s="18">
        <f>LARGE('augdate &amp; jandate kaf'!$D$5:$D$94,'augdate &amp; jandate kaf rank'!$A34)</f>
        <v>72.402641912999997</v>
      </c>
      <c r="H34" s="5" t="str">
        <f>VLOOKUP(I34,'augdate &amp; jandate kaf'!$E$5:$O$94,11,FALSE)</f>
        <v>1991-92</v>
      </c>
      <c r="I34" s="18">
        <f>LARGE('augdate &amp; jandate kaf'!$E$5:$E$94,'augdate &amp; jandate kaf rank'!$A34)</f>
        <v>152.48726700899999</v>
      </c>
      <c r="J34" s="5" t="str">
        <f>VLOOKUP(K34,'augdate &amp; jandate kaf'!$F$5:$O$94,10,FALSE)</f>
        <v>1941-42</v>
      </c>
      <c r="K34" s="18">
        <f>LARGE('augdate &amp; jandate kaf'!$F$5:$F$94,'augdate &amp; jandate kaf rank'!$A34)</f>
        <v>278.95932838199997</v>
      </c>
      <c r="L34" s="5" t="str">
        <f>VLOOKUP(M34,'augdate &amp; jandate kaf'!$G$5:$O$94,9,FALSE)</f>
        <v>1937-38</v>
      </c>
      <c r="M34" s="18">
        <f>LARGE('augdate &amp; jandate kaf'!$G$5:$G$94,'augdate &amp; jandate kaf rank'!$A34)</f>
        <v>129.43140010499999</v>
      </c>
      <c r="N34" s="5" t="str">
        <f>VLOOKUP(O34,'augdate &amp; jandate kaf'!$H$5:$O$94,8,FALSE)</f>
        <v>1945-46</v>
      </c>
      <c r="O34" s="18">
        <f>LARGE('augdate &amp; jandate kaf'!$H$5:$H$94,'augdate &amp; jandate kaf rank'!$A34)</f>
        <v>236.584453938</v>
      </c>
      <c r="P34" s="5" t="str">
        <f>VLOOKUP(Q34,'augdate &amp; jandate kaf'!$I$5:$O$94,7,FALSE)</f>
        <v>1988-89</v>
      </c>
      <c r="Q34" s="18">
        <f>LARGE('augdate &amp; jandate kaf'!$I$5:$I$94,'augdate &amp; jandate kaf rank'!$A34)</f>
        <v>346.272383709</v>
      </c>
      <c r="R34" s="5" t="str">
        <f>VLOOKUP(S34,'augdate &amp; jandate kaf'!$J$5:$O$94,6,FALSE)</f>
        <v>1931-32</v>
      </c>
      <c r="S34" s="18">
        <f>LARGE('augdate &amp; jandate kaf'!$J$5:$J$94,'augdate &amp; jandate kaf rank'!$A34)</f>
        <v>456.15866058</v>
      </c>
      <c r="T34" s="5" t="str">
        <f>VLOOKUP(U34,'augdate &amp; jandate kaf'!$K$5:$O$94,5,FALSE)</f>
        <v>1951-52</v>
      </c>
      <c r="U34" s="18">
        <f>LARGE('augdate &amp; jandate kaf'!$K$5:$K$94,'augdate &amp; jandate kaf rank'!$A34)</f>
        <v>551.149070241</v>
      </c>
      <c r="V34" s="5" t="str">
        <f>VLOOKUP(W34,'augdate &amp; jandate kaf'!$L$5:$O$94,4,FALSE)</f>
        <v>1951-52</v>
      </c>
      <c r="W34" s="18">
        <f>LARGE('augdate &amp; jandate kaf'!$L$5:$L$94,'augdate &amp; jandate kaf rank'!$A34)</f>
        <v>628.504439241</v>
      </c>
      <c r="X34" s="5" t="str">
        <f>VLOOKUP(Y34,'augdate &amp; jandate kaf'!$M$5:$O$94,3,FALSE)</f>
        <v>1985-86</v>
      </c>
      <c r="Y34" s="18">
        <f>LARGE('augdate &amp; jandate kaf'!$M$5:$M$94,'augdate &amp; jandate kaf rank'!$A34)</f>
        <v>657.96295053299991</v>
      </c>
      <c r="Z34" s="5" t="str">
        <f>VLOOKUP(AA34,'augdate &amp; jandate kaf'!$N$5:$O$94,2,FALSE)</f>
        <v>1932-33</v>
      </c>
      <c r="AA34" s="18">
        <f>LARGE('augdate &amp; jandate kaf'!$N$5:$N$94,'augdate &amp; jandate kaf rank'!$A34)</f>
        <v>894.37087555200003</v>
      </c>
    </row>
    <row r="35" spans="1:27" x14ac:dyDescent="0.2">
      <c r="A35" s="5">
        <v>30</v>
      </c>
      <c r="B35" s="5" t="str">
        <f>VLOOKUP(C35,'augdate &amp; jandate kaf'!$B$5:$O$94,14,FALSE)</f>
        <v>1962-63</v>
      </c>
      <c r="C35" s="18">
        <f>LARGE('augdate &amp; jandate kaf'!$B$5:$B$94,'augdate &amp; jandate kaf rank'!$A35)</f>
        <v>22.996362774000001</v>
      </c>
      <c r="D35" s="5" t="str">
        <f>VLOOKUP(E35,'augdate &amp; jandate kaf'!$C$5:$O$94,13,FALSE)</f>
        <v>2017-18</v>
      </c>
      <c r="E35" s="18">
        <f>LARGE('augdate &amp; jandate kaf'!$C$5:$C$94,'augdate &amp; jandate kaf rank'!$A35)</f>
        <v>44.622147086999995</v>
      </c>
      <c r="F35" s="5" t="str">
        <f>VLOOKUP(G35,'augdate &amp; jandate kaf'!$D$5:$O$94,12,FALSE)</f>
        <v>1946-47</v>
      </c>
      <c r="G35" s="18">
        <f>LARGE('augdate &amp; jandate kaf'!$D$5:$D$94,'augdate &amp; jandate kaf rank'!$A35)</f>
        <v>72.158674980000001</v>
      </c>
      <c r="H35" s="5" t="str">
        <f>VLOOKUP(I35,'augdate &amp; jandate kaf'!$E$5:$O$94,11,FALSE)</f>
        <v>2007-08</v>
      </c>
      <c r="I35" s="18">
        <f>LARGE('augdate &amp; jandate kaf'!$E$5:$E$94,'augdate &amp; jandate kaf rank'!$A35)</f>
        <v>151.50941580599999</v>
      </c>
      <c r="J35" s="5" t="str">
        <f>VLOOKUP(K35,'augdate &amp; jandate kaf'!$F$5:$O$94,10,FALSE)</f>
        <v>1956-57</v>
      </c>
      <c r="K35" s="18">
        <f>LARGE('augdate &amp; jandate kaf'!$F$5:$F$94,'augdate &amp; jandate kaf rank'!$A35)</f>
        <v>278.61023748600002</v>
      </c>
      <c r="L35" s="5" t="str">
        <f>VLOOKUP(M35,'augdate &amp; jandate kaf'!$G$5:$O$94,9,FALSE)</f>
        <v>2008-09</v>
      </c>
      <c r="M35" s="18">
        <f>LARGE('augdate &amp; jandate kaf'!$G$5:$G$94,'augdate &amp; jandate kaf rank'!$A35)</f>
        <v>129.18544970100001</v>
      </c>
      <c r="N35" s="5" t="str">
        <f>VLOOKUP(O35,'augdate &amp; jandate kaf'!$H$5:$O$94,8,FALSE)</f>
        <v>1997-98</v>
      </c>
      <c r="O35" s="18">
        <f>LARGE('augdate &amp; jandate kaf'!$H$5:$H$94,'augdate &amp; jandate kaf rank'!$A35)</f>
        <v>234.59503252499999</v>
      </c>
      <c r="P35" s="5" t="str">
        <f>VLOOKUP(Q35,'augdate &amp; jandate kaf'!$I$5:$O$94,7,FALSE)</f>
        <v>1999-2000</v>
      </c>
      <c r="Q35" s="18">
        <f>LARGE('augdate &amp; jandate kaf'!$I$5:$I$94,'augdate &amp; jandate kaf rank'!$A35)</f>
        <v>344.12626808700003</v>
      </c>
      <c r="R35" s="5" t="str">
        <f>VLOOKUP(S35,'augdate &amp; jandate kaf'!$J$5:$O$94,6,FALSE)</f>
        <v>1964-65</v>
      </c>
      <c r="S35" s="18">
        <f>LARGE('augdate &amp; jandate kaf'!$J$5:$J$94,'augdate &amp; jandate kaf rank'!$A35)</f>
        <v>449.916677343</v>
      </c>
      <c r="T35" s="5" t="str">
        <f>VLOOKUP(U35,'augdate &amp; jandate kaf'!$K$5:$O$94,5,FALSE)</f>
        <v>1942-43</v>
      </c>
      <c r="U35" s="18">
        <f>LARGE('augdate &amp; jandate kaf'!$K$5:$K$94,'augdate &amp; jandate kaf rank'!$A35)</f>
        <v>549.96097111199992</v>
      </c>
      <c r="V35" s="5" t="str">
        <f>VLOOKUP(W35,'augdate &amp; jandate kaf'!$L$5:$O$94,4,FALSE)</f>
        <v>1988-89</v>
      </c>
      <c r="W35" s="18">
        <f>LARGE('augdate &amp; jandate kaf'!$L$5:$L$94,'augdate &amp; jandate kaf rank'!$A35)</f>
        <v>619.0591503390001</v>
      </c>
      <c r="X35" s="5" t="str">
        <f>VLOOKUP(Y35,'augdate &amp; jandate kaf'!$M$5:$O$94,3,FALSE)</f>
        <v>1953-54</v>
      </c>
      <c r="Y35" s="18">
        <f>LARGE('augdate &amp; jandate kaf'!$M$5:$M$94,'augdate &amp; jandate kaf rank'!$A35)</f>
        <v>651.47104995000007</v>
      </c>
      <c r="Z35" s="5" t="str">
        <f>VLOOKUP(AA35,'augdate &amp; jandate kaf'!$N$5:$O$94,2,FALSE)</f>
        <v>1974-75</v>
      </c>
      <c r="AA35" s="18">
        <f>LARGE('augdate &amp; jandate kaf'!$N$5:$N$94,'augdate &amp; jandate kaf rank'!$A35)</f>
        <v>892.04624753999997</v>
      </c>
    </row>
    <row r="36" spans="1:27" x14ac:dyDescent="0.2">
      <c r="A36" s="5">
        <v>31</v>
      </c>
      <c r="B36" s="5" t="str">
        <f>VLOOKUP(C36,'augdate &amp; jandate kaf'!$B$5:$O$94,14,FALSE)</f>
        <v>1955-56</v>
      </c>
      <c r="C36" s="18">
        <f>LARGE('augdate &amp; jandate kaf'!$B$5:$B$94,'augdate &amp; jandate kaf rank'!$A36)</f>
        <v>22.627437168</v>
      </c>
      <c r="D36" s="5" t="str">
        <f>VLOOKUP(E36,'augdate &amp; jandate kaf'!$C$5:$O$94,13,FALSE)</f>
        <v>1946-47</v>
      </c>
      <c r="E36" s="18">
        <f>LARGE('augdate &amp; jandate kaf'!$C$5:$C$94,'augdate &amp; jandate kaf rank'!$A36)</f>
        <v>44.489254529999997</v>
      </c>
      <c r="F36" s="5" t="str">
        <f>VLOOKUP(G36,'augdate &amp; jandate kaf'!$D$5:$O$94,12,FALSE)</f>
        <v>1953-54</v>
      </c>
      <c r="G36" s="18">
        <f>LARGE('augdate &amp; jandate kaf'!$D$5:$D$94,'augdate &amp; jandate kaf rank'!$A36)</f>
        <v>71.86512127200001</v>
      </c>
      <c r="H36" s="5" t="str">
        <f>VLOOKUP(I36,'augdate &amp; jandate kaf'!$E$5:$O$94,11,FALSE)</f>
        <v>1981-82</v>
      </c>
      <c r="I36" s="18">
        <f>LARGE('augdate &amp; jandate kaf'!$E$5:$E$94,'augdate &amp; jandate kaf rank'!$A36)</f>
        <v>149.109415896</v>
      </c>
      <c r="J36" s="5" t="str">
        <f>VLOOKUP(K36,'augdate &amp; jandate kaf'!$F$5:$O$94,10,FALSE)</f>
        <v>1937-38</v>
      </c>
      <c r="K36" s="18">
        <f>LARGE('augdate &amp; jandate kaf'!$F$5:$F$94,'augdate &amp; jandate kaf rank'!$A36)</f>
        <v>277.23569208299995</v>
      </c>
      <c r="L36" s="5" t="str">
        <f>VLOOKUP(M36,'augdate &amp; jandate kaf'!$G$5:$O$94,9,FALSE)</f>
        <v>1963-64</v>
      </c>
      <c r="M36" s="18">
        <f>LARGE('augdate &amp; jandate kaf'!$G$5:$G$94,'augdate &amp; jandate kaf rank'!$A36)</f>
        <v>129.06247449899999</v>
      </c>
      <c r="N36" s="5" t="str">
        <f>VLOOKUP(O36,'augdate &amp; jandate kaf'!$H$5:$O$94,8,FALSE)</f>
        <v>2003-04</v>
      </c>
      <c r="O36" s="18">
        <f>LARGE('augdate &amp; jandate kaf'!$H$5:$H$94,'augdate &amp; jandate kaf rank'!$A36)</f>
        <v>234.04561105800002</v>
      </c>
      <c r="P36" s="5" t="str">
        <f>VLOOKUP(Q36,'augdate &amp; jandate kaf'!$I$5:$O$94,7,FALSE)</f>
        <v>1997-98</v>
      </c>
      <c r="Q36" s="18">
        <f>LARGE('augdate &amp; jandate kaf'!$I$5:$I$94,'augdate &amp; jandate kaf rank'!$A36)</f>
        <v>341.70643346700001</v>
      </c>
      <c r="R36" s="5" t="str">
        <f>VLOOKUP(S36,'augdate &amp; jandate kaf'!$J$5:$O$94,6,FALSE)</f>
        <v>1999-2000</v>
      </c>
      <c r="S36" s="18">
        <f>LARGE('augdate &amp; jandate kaf'!$J$5:$J$94,'augdate &amp; jandate kaf rank'!$A36)</f>
        <v>448.07998319699999</v>
      </c>
      <c r="T36" s="5" t="str">
        <f>VLOOKUP(U36,'augdate &amp; jandate kaf'!$K$5:$O$94,5,FALSE)</f>
        <v>1953-54</v>
      </c>
      <c r="U36" s="18">
        <f>LARGE('augdate &amp; jandate kaf'!$K$5:$K$94,'augdate &amp; jandate kaf rank'!$A36)</f>
        <v>549.03072321299999</v>
      </c>
      <c r="V36" s="5" t="str">
        <f>VLOOKUP(W36,'augdate &amp; jandate kaf'!$L$5:$O$94,4,FALSE)</f>
        <v>1953-54</v>
      </c>
      <c r="W36" s="18">
        <f>LARGE('augdate &amp; jandate kaf'!$L$5:$L$94,'augdate &amp; jandate kaf rank'!$A36)</f>
        <v>617.22245619299997</v>
      </c>
      <c r="X36" s="5" t="str">
        <f>VLOOKUP(Y36,'augdate &amp; jandate kaf'!$M$5:$O$94,3,FALSE)</f>
        <v>1988-89</v>
      </c>
      <c r="Y36" s="18">
        <f>LARGE('augdate &amp; jandate kaf'!$M$5:$M$94,'augdate &amp; jandate kaf rank'!$A36)</f>
        <v>647.09749639500001</v>
      </c>
      <c r="Z36" s="5" t="str">
        <f>VLOOKUP(AA36,'augdate &amp; jandate kaf'!$N$5:$O$94,2,FALSE)</f>
        <v>2015-16</v>
      </c>
      <c r="AA36" s="18">
        <f>LARGE('augdate &amp; jandate kaf'!$N$5:$N$94,'augdate &amp; jandate kaf rank'!$A36)</f>
        <v>878.99500835999993</v>
      </c>
    </row>
    <row r="37" spans="1:27" x14ac:dyDescent="0.2">
      <c r="A37" s="5">
        <v>32</v>
      </c>
      <c r="B37" s="5" t="str">
        <f>VLOOKUP(C37,'augdate &amp; jandate kaf'!$B$5:$O$94,14,FALSE)</f>
        <v>2006-07</v>
      </c>
      <c r="C37" s="18">
        <f>LARGE('augdate &amp; jandate kaf'!$B$5:$B$94,'augdate &amp; jandate kaf rank'!$A37)</f>
        <v>22.504461965999997</v>
      </c>
      <c r="D37" s="5" t="str">
        <f>VLOOKUP(E37,'augdate &amp; jandate kaf'!$C$5:$O$94,13,FALSE)</f>
        <v>1955-56</v>
      </c>
      <c r="E37" s="18">
        <f>LARGE('augdate &amp; jandate kaf'!$C$5:$C$94,'augdate &amp; jandate kaf rank'!$A37)</f>
        <v>43.929915708000003</v>
      </c>
      <c r="F37" s="5" t="str">
        <f>VLOOKUP(G37,'augdate &amp; jandate kaf'!$D$5:$O$94,12,FALSE)</f>
        <v>1948-49</v>
      </c>
      <c r="G37" s="18">
        <f>LARGE('augdate &amp; jandate kaf'!$D$5:$D$94,'augdate &amp; jandate kaf rank'!$A37)</f>
        <v>71.577517976999999</v>
      </c>
      <c r="H37" s="5" t="str">
        <f>VLOOKUP(I37,'augdate &amp; jandate kaf'!$E$5:$O$94,11,FALSE)</f>
        <v>2010-11</v>
      </c>
      <c r="I37" s="18">
        <f>LARGE('augdate &amp; jandate kaf'!$E$5:$E$94,'augdate &amp; jandate kaf rank'!$A37)</f>
        <v>147.461151495</v>
      </c>
      <c r="J37" s="5" t="str">
        <f>VLOOKUP(K37,'augdate &amp; jandate kaf'!$F$5:$O$94,10,FALSE)</f>
        <v>1966-67</v>
      </c>
      <c r="K37" s="18">
        <f>LARGE('augdate &amp; jandate kaf'!$F$5:$F$94,'augdate &amp; jandate kaf rank'!$A37)</f>
        <v>267.64759326900003</v>
      </c>
      <c r="L37" s="5" t="str">
        <f>VLOOKUP(M37,'augdate &amp; jandate kaf'!$G$5:$O$94,9,FALSE)</f>
        <v>1999-2000</v>
      </c>
      <c r="M37" s="18">
        <f>LARGE('augdate &amp; jandate kaf'!$G$5:$G$94,'augdate &amp; jandate kaf rank'!$A37)</f>
        <v>127.21784646899999</v>
      </c>
      <c r="N37" s="5" t="str">
        <f>VLOOKUP(O37,'augdate &amp; jandate kaf'!$H$5:$O$94,8,FALSE)</f>
        <v>2011-12</v>
      </c>
      <c r="O37" s="18">
        <f>LARGE('augdate &amp; jandate kaf'!$H$5:$H$94,'augdate &amp; jandate kaf rank'!$A37)</f>
        <v>228.30544598399999</v>
      </c>
      <c r="P37" s="5" t="str">
        <f>VLOOKUP(Q37,'augdate &amp; jandate kaf'!$I$5:$O$94,7,FALSE)</f>
        <v>1947-48</v>
      </c>
      <c r="Q37" s="18">
        <f>LARGE('augdate &amp; jandate kaf'!$I$5:$I$94,'augdate &amp; jandate kaf rank'!$A37)</f>
        <v>341.32759050599998</v>
      </c>
      <c r="R37" s="5" t="str">
        <f>VLOOKUP(S37,'augdate &amp; jandate kaf'!$J$5:$O$94,6,FALSE)</f>
        <v>1951-52</v>
      </c>
      <c r="S37" s="18">
        <f>LARGE('augdate &amp; jandate kaf'!$J$5:$J$94,'augdate &amp; jandate kaf rank'!$A37)</f>
        <v>433.769239932</v>
      </c>
      <c r="T37" s="5" t="str">
        <f>VLOOKUP(U37,'augdate &amp; jandate kaf'!$K$5:$O$94,5,FALSE)</f>
        <v>1969-70</v>
      </c>
      <c r="U37" s="18">
        <f>LARGE('augdate &amp; jandate kaf'!$K$5:$K$94,'augdate &amp; jandate kaf rank'!$A37)</f>
        <v>546.567252231</v>
      </c>
      <c r="V37" s="5" t="str">
        <f>VLOOKUP(W37,'augdate &amp; jandate kaf'!$L$5:$O$94,4,FALSE)</f>
        <v>2013-14</v>
      </c>
      <c r="W37" s="18">
        <f>LARGE('augdate &amp; jandate kaf'!$L$5:$L$94,'augdate &amp; jandate kaf rank'!$A37)</f>
        <v>612.765596856</v>
      </c>
      <c r="X37" s="5" t="str">
        <f>VLOOKUP(Y37,'augdate &amp; jandate kaf'!$M$5:$O$94,3,FALSE)</f>
        <v>2013-14</v>
      </c>
      <c r="Y37" s="18">
        <f>LARGE('augdate &amp; jandate kaf'!$M$5:$M$94,'augdate &amp; jandate kaf rank'!$A37)</f>
        <v>639.32824048800001</v>
      </c>
      <c r="Z37" s="5" t="str">
        <f>VLOOKUP(AA37,'augdate &amp; jandate kaf'!$N$5:$O$94,2,FALSE)</f>
        <v>1985-86</v>
      </c>
      <c r="AA37" s="18">
        <f>LARGE('augdate &amp; jandate kaf'!$N$5:$N$94,'augdate &amp; jandate kaf rank'!$A37)</f>
        <v>869.38707483600001</v>
      </c>
    </row>
    <row r="38" spans="1:27" x14ac:dyDescent="0.2">
      <c r="A38" s="5">
        <v>33</v>
      </c>
      <c r="B38" s="5" t="str">
        <f>VLOOKUP(C38,'augdate &amp; jandate kaf'!$B$5:$O$94,14,FALSE)</f>
        <v>1951-52</v>
      </c>
      <c r="C38" s="18">
        <f>LARGE('augdate &amp; jandate kaf'!$B$5:$B$94,'augdate &amp; jandate kaf rank'!$A38)</f>
        <v>22.442974364999998</v>
      </c>
      <c r="D38" s="5" t="str">
        <f>VLOOKUP(E38,'augdate &amp; jandate kaf'!$C$5:$O$94,13,FALSE)</f>
        <v>1950-51</v>
      </c>
      <c r="E38" s="18">
        <f>LARGE('augdate &amp; jandate kaf'!$C$5:$C$94,'augdate &amp; jandate kaf rank'!$A38)</f>
        <v>43.927932237</v>
      </c>
      <c r="F38" s="5" t="str">
        <f>VLOOKUP(G38,'augdate &amp; jandate kaf'!$D$5:$O$94,12,FALSE)</f>
        <v>1976-77</v>
      </c>
      <c r="G38" s="18">
        <f>LARGE('augdate &amp; jandate kaf'!$D$5:$D$94,'augdate &amp; jandate kaf rank'!$A38)</f>
        <v>71.547765912000003</v>
      </c>
      <c r="H38" s="5" t="str">
        <f>VLOOKUP(I38,'augdate &amp; jandate kaf'!$E$5:$O$94,11,FALSE)</f>
        <v>1956-57</v>
      </c>
      <c r="I38" s="18">
        <f>LARGE('augdate &amp; jandate kaf'!$E$5:$E$94,'augdate &amp; jandate kaf rank'!$A38)</f>
        <v>147.45718455299999</v>
      </c>
      <c r="J38" s="5" t="str">
        <f>VLOOKUP(K38,'augdate &amp; jandate kaf'!$F$5:$O$94,10,FALSE)</f>
        <v>1970-71</v>
      </c>
      <c r="K38" s="18">
        <f>LARGE('augdate &amp; jandate kaf'!$F$5:$F$94,'augdate &amp; jandate kaf rank'!$A38)</f>
        <v>265.09486609199996</v>
      </c>
      <c r="L38" s="5" t="str">
        <f>VLOOKUP(M38,'augdate &amp; jandate kaf'!$G$5:$O$94,9,FALSE)</f>
        <v>1965-66</v>
      </c>
      <c r="M38" s="18">
        <f>LARGE('augdate &amp; jandate kaf'!$G$5:$G$94,'augdate &amp; jandate kaf rank'!$A38)</f>
        <v>126.04958205</v>
      </c>
      <c r="N38" s="5" t="str">
        <f>VLOOKUP(O38,'augdate &amp; jandate kaf'!$H$5:$O$94,8,FALSE)</f>
        <v>1937-38</v>
      </c>
      <c r="O38" s="18">
        <f>LARGE('augdate &amp; jandate kaf'!$H$5:$H$94,'augdate &amp; jandate kaf rank'!$A38)</f>
        <v>228.23205755699999</v>
      </c>
      <c r="P38" s="5" t="str">
        <f>VLOOKUP(Q38,'augdate &amp; jandate kaf'!$I$5:$O$94,7,FALSE)</f>
        <v>1945-46</v>
      </c>
      <c r="Q38" s="18">
        <f>LARGE('augdate &amp; jandate kaf'!$I$5:$I$94,'augdate &amp; jandate kaf rank'!$A38)</f>
        <v>341.29783844099995</v>
      </c>
      <c r="R38" s="5" t="str">
        <f>VLOOKUP(S38,'augdate &amp; jandate kaf'!$J$5:$O$94,6,FALSE)</f>
        <v>1935-36</v>
      </c>
      <c r="S38" s="18">
        <f>LARGE('augdate &amp; jandate kaf'!$J$5:$J$94,'augdate &amp; jandate kaf rank'!$A38)</f>
        <v>433.28130606600001</v>
      </c>
      <c r="T38" s="5" t="str">
        <f>VLOOKUP(U38,'augdate &amp; jandate kaf'!$K$5:$O$94,5,FALSE)</f>
        <v>1999-2000</v>
      </c>
      <c r="U38" s="18">
        <f>LARGE('augdate &amp; jandate kaf'!$K$5:$K$94,'augdate &amp; jandate kaf rank'!$A38)</f>
        <v>544.55402916599996</v>
      </c>
      <c r="V38" s="5" t="str">
        <f>VLOOKUP(W38,'augdate &amp; jandate kaf'!$L$5:$O$94,4,FALSE)</f>
        <v>1997-98</v>
      </c>
      <c r="W38" s="18">
        <f>LARGE('augdate &amp; jandate kaf'!$L$5:$L$94,'augdate &amp; jandate kaf rank'!$A38)</f>
        <v>607.72956398700001</v>
      </c>
      <c r="X38" s="5" t="str">
        <f>VLOOKUP(Y38,'augdate &amp; jandate kaf'!$M$5:$O$94,3,FALSE)</f>
        <v>1997-98</v>
      </c>
      <c r="Y38" s="18">
        <f>LARGE('augdate &amp; jandate kaf'!$M$5:$M$94,'augdate &amp; jandate kaf rank'!$A38)</f>
        <v>638.41187688600007</v>
      </c>
      <c r="Z38" s="5" t="str">
        <f>VLOOKUP(AA38,'augdate &amp; jandate kaf'!$N$5:$O$94,2,FALSE)</f>
        <v>1968-69</v>
      </c>
      <c r="AA38" s="18">
        <f>LARGE('augdate &amp; jandate kaf'!$N$5:$N$94,'augdate &amp; jandate kaf rank'!$A38)</f>
        <v>846.50178643800007</v>
      </c>
    </row>
    <row r="39" spans="1:27" x14ac:dyDescent="0.2">
      <c r="A39" s="5">
        <v>34</v>
      </c>
      <c r="B39" s="5" t="str">
        <f>VLOOKUP(C39,'augdate &amp; jandate kaf'!$B$5:$O$94,14,FALSE)</f>
        <v>2014-15</v>
      </c>
      <c r="C39" s="18">
        <f>LARGE('augdate &amp; jandate kaf'!$B$5:$B$94,'augdate &amp; jandate kaf rank'!$A39)</f>
        <v>22.258511561999999</v>
      </c>
      <c r="D39" s="5" t="str">
        <f>VLOOKUP(E39,'augdate &amp; jandate kaf'!$C$5:$O$94,13,FALSE)</f>
        <v>2006-07</v>
      </c>
      <c r="E39" s="18">
        <f>LARGE('augdate &amp; jandate kaf'!$C$5:$C$94,'augdate &amp; jandate kaf rank'!$A39)</f>
        <v>43.806940505999997</v>
      </c>
      <c r="F39" s="5" t="str">
        <f>VLOOKUP(G39,'augdate &amp; jandate kaf'!$D$5:$O$94,12,FALSE)</f>
        <v>1983-84</v>
      </c>
      <c r="G39" s="18">
        <f>LARGE('augdate &amp; jandate kaf'!$D$5:$D$94,'augdate &amp; jandate kaf rank'!$A39)</f>
        <v>71.258179145999989</v>
      </c>
      <c r="H39" s="5" t="str">
        <f>VLOOKUP(I39,'augdate &amp; jandate kaf'!$E$5:$O$94,11,FALSE)</f>
        <v>1960-61</v>
      </c>
      <c r="I39" s="18">
        <f>LARGE('augdate &amp; jandate kaf'!$E$5:$E$94,'augdate &amp; jandate kaf rank'!$A39)</f>
        <v>147.046606056</v>
      </c>
      <c r="J39" s="5" t="str">
        <f>VLOOKUP(K39,'augdate &amp; jandate kaf'!$F$5:$O$94,10,FALSE)</f>
        <v>1980-81</v>
      </c>
      <c r="K39" s="18">
        <f>LARGE('augdate &amp; jandate kaf'!$F$5:$F$94,'augdate &amp; jandate kaf rank'!$A39)</f>
        <v>261.871725717</v>
      </c>
      <c r="L39" s="5" t="str">
        <f>VLOOKUP(M39,'augdate &amp; jandate kaf'!$G$5:$O$94,9,FALSE)</f>
        <v>1966-67</v>
      </c>
      <c r="M39" s="18">
        <f>LARGE('augdate &amp; jandate kaf'!$G$5:$G$94,'augdate &amp; jandate kaf rank'!$A39)</f>
        <v>125.496193641</v>
      </c>
      <c r="N39" s="5" t="str">
        <f>VLOOKUP(O39,'augdate &amp; jandate kaf'!$H$5:$O$94,8,FALSE)</f>
        <v>1949-50</v>
      </c>
      <c r="O39" s="18">
        <f>LARGE('augdate &amp; jandate kaf'!$H$5:$H$94,'augdate &amp; jandate kaf rank'!$A39)</f>
        <v>228.22809061499999</v>
      </c>
      <c r="P39" s="5" t="str">
        <f>VLOOKUP(Q39,'augdate &amp; jandate kaf'!$I$5:$O$94,7,FALSE)</f>
        <v>2010-11</v>
      </c>
      <c r="Q39" s="18">
        <f>LARGE('augdate &amp; jandate kaf'!$I$5:$I$94,'augdate &amp; jandate kaf rank'!$A39)</f>
        <v>335.42676428100003</v>
      </c>
      <c r="R39" s="5" t="str">
        <f>VLOOKUP(S39,'augdate &amp; jandate kaf'!$J$5:$O$94,6,FALSE)</f>
        <v>1947-48</v>
      </c>
      <c r="S39" s="18">
        <f>LARGE('augdate &amp; jandate kaf'!$J$5:$J$94,'augdate &amp; jandate kaf rank'!$A39)</f>
        <v>432.60692592599997</v>
      </c>
      <c r="T39" s="5" t="str">
        <f>VLOOKUP(U39,'augdate &amp; jandate kaf'!$K$5:$O$94,5,FALSE)</f>
        <v>1947-48</v>
      </c>
      <c r="U39" s="18">
        <f>LARGE('augdate &amp; jandate kaf'!$K$5:$K$94,'augdate &amp; jandate kaf rank'!$A39)</f>
        <v>544.26840934200004</v>
      </c>
      <c r="V39" s="5" t="str">
        <f>VLOOKUP(W39,'augdate &amp; jandate kaf'!$L$5:$O$94,4,FALSE)</f>
        <v>1959-60</v>
      </c>
      <c r="W39" s="18">
        <f>LARGE('augdate &amp; jandate kaf'!$L$5:$L$94,'augdate &amp; jandate kaf rank'!$A39)</f>
        <v>606.362952468</v>
      </c>
      <c r="X39" s="5" t="str">
        <f>VLOOKUP(Y39,'augdate &amp; jandate kaf'!$M$5:$O$94,3,FALSE)</f>
        <v>1959-60</v>
      </c>
      <c r="Y39" s="18">
        <f>LARGE('augdate &amp; jandate kaf'!$M$5:$M$94,'augdate &amp; jandate kaf rank'!$A39)</f>
        <v>633.72493491299997</v>
      </c>
      <c r="Z39" s="5" t="str">
        <f>VLOOKUP(AA39,'augdate &amp; jandate kaf'!$N$5:$O$94,2,FALSE)</f>
        <v>1968-69</v>
      </c>
      <c r="AA39" s="18">
        <f>LARGE('augdate &amp; jandate kaf'!$N$5:$N$94,'augdate &amp; jandate kaf rank'!$A39)</f>
        <v>846.50178643800007</v>
      </c>
    </row>
    <row r="40" spans="1:27" x14ac:dyDescent="0.2">
      <c r="A40" s="5">
        <v>35</v>
      </c>
      <c r="B40" s="5" t="str">
        <f>VLOOKUP(C40,'augdate &amp; jandate kaf'!$B$5:$O$94,14,FALSE)</f>
        <v>2009-10</v>
      </c>
      <c r="C40" s="18">
        <f>LARGE('augdate &amp; jandate kaf'!$B$5:$B$94,'augdate &amp; jandate kaf rank'!$A40)</f>
        <v>22.197023960999999</v>
      </c>
      <c r="D40" s="5" t="str">
        <f>VLOOKUP(E40,'augdate &amp; jandate kaf'!$C$5:$O$94,13,FALSE)</f>
        <v>1964-65</v>
      </c>
      <c r="E40" s="18">
        <f>LARGE('augdate &amp; jandate kaf'!$C$5:$C$94,'augdate &amp; jandate kaf rank'!$A40)</f>
        <v>43.743469433999998</v>
      </c>
      <c r="F40" s="5" t="str">
        <f>VLOOKUP(G40,'augdate &amp; jandate kaf'!$D$5:$O$94,12,FALSE)</f>
        <v>1952-53</v>
      </c>
      <c r="G40" s="18">
        <f>LARGE('augdate &amp; jandate kaf'!$D$5:$D$94,'augdate &amp; jandate kaf rank'!$A40)</f>
        <v>70.924956018000003</v>
      </c>
      <c r="H40" s="5" t="str">
        <f>VLOOKUP(I40,'augdate &amp; jandate kaf'!$E$5:$O$94,11,FALSE)</f>
        <v>1975-76</v>
      </c>
      <c r="I40" s="18">
        <f>LARGE('augdate &amp; jandate kaf'!$E$5:$E$94,'augdate &amp; jandate kaf rank'!$A40)</f>
        <v>146.92164738299999</v>
      </c>
      <c r="J40" s="5" t="str">
        <f>VLOOKUP(K40,'augdate &amp; jandate kaf'!$F$5:$O$94,10,FALSE)</f>
        <v>1934-35</v>
      </c>
      <c r="K40" s="18">
        <f>LARGE('augdate &amp; jandate kaf'!$F$5:$F$94,'augdate &amp; jandate kaf rank'!$A40)</f>
        <v>260.58246956699998</v>
      </c>
      <c r="L40" s="5" t="str">
        <f>VLOOKUP(M40,'augdate &amp; jandate kaf'!$G$5:$O$94,9,FALSE)</f>
        <v>1958-59</v>
      </c>
      <c r="M40" s="18">
        <f>LARGE('augdate &amp; jandate kaf'!$G$5:$G$94,'augdate &amp; jandate kaf rank'!$A40)</f>
        <v>125.25024323700001</v>
      </c>
      <c r="N40" s="5" t="str">
        <f>VLOOKUP(O40,'augdate &amp; jandate kaf'!$H$5:$O$94,8,FALSE)</f>
        <v>1979-80</v>
      </c>
      <c r="O40" s="18">
        <f>LARGE('augdate &amp; jandate kaf'!$H$5:$H$94,'augdate &amp; jandate kaf rank'!$A40)</f>
        <v>222.854867676</v>
      </c>
      <c r="P40" s="5" t="str">
        <f>VLOOKUP(Q40,'augdate &amp; jandate kaf'!$I$5:$O$94,7,FALSE)</f>
        <v>1931-32</v>
      </c>
      <c r="Q40" s="18">
        <f>LARGE('augdate &amp; jandate kaf'!$I$5:$I$94,'augdate &amp; jandate kaf rank'!$A40)</f>
        <v>334.17519407999998</v>
      </c>
      <c r="R40" s="5" t="str">
        <f>VLOOKUP(S40,'augdate &amp; jandate kaf'!$J$5:$O$94,6,FALSE)</f>
        <v>1974-75</v>
      </c>
      <c r="S40" s="18">
        <f>LARGE('augdate &amp; jandate kaf'!$J$5:$J$94,'augdate &amp; jandate kaf rank'!$A40)</f>
        <v>429.00295911900002</v>
      </c>
      <c r="T40" s="5" t="str">
        <f>VLOOKUP(U40,'augdate &amp; jandate kaf'!$K$5:$O$94,5,FALSE)</f>
        <v>1997-98</v>
      </c>
      <c r="U40" s="18">
        <f>LARGE('augdate &amp; jandate kaf'!$K$5:$K$94,'augdate &amp; jandate kaf rank'!$A40)</f>
        <v>538.10973188700007</v>
      </c>
      <c r="V40" s="5" t="str">
        <f>VLOOKUP(W40,'augdate &amp; jandate kaf'!$L$5:$O$94,4,FALSE)</f>
        <v>2015-16</v>
      </c>
      <c r="W40" s="18">
        <f>LARGE('augdate &amp; jandate kaf'!$L$5:$L$94,'augdate &amp; jandate kaf rank'!$A40)</f>
        <v>599.23039075200006</v>
      </c>
      <c r="X40" s="5" t="str">
        <f>VLOOKUP(Y40,'augdate &amp; jandate kaf'!$M$5:$O$94,3,FALSE)</f>
        <v>1945-46</v>
      </c>
      <c r="Y40" s="18">
        <f>LARGE('augdate &amp; jandate kaf'!$M$5:$M$94,'augdate &amp; jandate kaf rank'!$A40)</f>
        <v>631.28328211200005</v>
      </c>
      <c r="Z40" s="5" t="str">
        <f>VLOOKUP(AA40,'augdate &amp; jandate kaf'!$N$5:$O$94,2,FALSE)</f>
        <v>1997-98</v>
      </c>
      <c r="AA40" s="18">
        <f>LARGE('augdate &amp; jandate kaf'!$N$5:$N$94,'augdate &amp; jandate kaf rank'!$A40)</f>
        <v>845.22443111400003</v>
      </c>
    </row>
    <row r="41" spans="1:27" x14ac:dyDescent="0.2">
      <c r="A41" s="5">
        <v>36</v>
      </c>
      <c r="B41" s="5" t="str">
        <f>VLOOKUP(C41,'augdate &amp; jandate kaf'!$B$5:$O$94,14,FALSE)</f>
        <v>2017-18</v>
      </c>
      <c r="C41" s="18">
        <f>LARGE('augdate &amp; jandate kaf'!$B$5:$B$94,'augdate &amp; jandate kaf rank'!$A41)</f>
        <v>21.951073557000001</v>
      </c>
      <c r="D41" s="5" t="str">
        <f>VLOOKUP(E41,'augdate &amp; jandate kaf'!$C$5:$O$94,13,FALSE)</f>
        <v>2000-01</v>
      </c>
      <c r="E41" s="18">
        <f>LARGE('augdate &amp; jandate kaf'!$C$5:$C$94,'augdate &amp; jandate kaf rank'!$A41)</f>
        <v>43.075039706999995</v>
      </c>
      <c r="F41" s="5" t="str">
        <f>VLOOKUP(G41,'augdate &amp; jandate kaf'!$D$5:$O$94,12,FALSE)</f>
        <v>1979-80</v>
      </c>
      <c r="G41" s="18">
        <f>LARGE('augdate &amp; jandate kaf'!$D$5:$D$94,'augdate &amp; jandate kaf rank'!$A41)</f>
        <v>70.718675034</v>
      </c>
      <c r="H41" s="5" t="str">
        <f>VLOOKUP(I41,'augdate &amp; jandate kaf'!$E$5:$O$94,11,FALSE)</f>
        <v>2006-07</v>
      </c>
      <c r="I41" s="18">
        <f>LARGE('augdate &amp; jandate kaf'!$E$5:$E$94,'augdate &amp; jandate kaf rank'!$A41)</f>
        <v>146.10247386</v>
      </c>
      <c r="J41" s="5" t="str">
        <f>VLOOKUP(K41,'augdate &amp; jandate kaf'!$F$5:$O$94,10,FALSE)</f>
        <v>2015-16</v>
      </c>
      <c r="K41" s="18">
        <f>LARGE('augdate &amp; jandate kaf'!$F$5:$F$94,'augdate &amp; jandate kaf rank'!$A41)</f>
        <v>258.05156057099998</v>
      </c>
      <c r="L41" s="5" t="str">
        <f>VLOOKUP(M41,'augdate &amp; jandate kaf'!$G$5:$O$94,9,FALSE)</f>
        <v>1985-86</v>
      </c>
      <c r="M41" s="18">
        <f>LARGE('augdate &amp; jandate kaf'!$G$5:$G$94,'augdate &amp; jandate kaf rank'!$A41)</f>
        <v>123.71305321200001</v>
      </c>
      <c r="N41" s="5" t="str">
        <f>VLOOKUP(O41,'augdate &amp; jandate kaf'!$H$5:$O$94,8,FALSE)</f>
        <v>2002-03</v>
      </c>
      <c r="O41" s="18">
        <f>LARGE('augdate &amp; jandate kaf'!$H$5:$H$94,'augdate &amp; jandate kaf rank'!$A41)</f>
        <v>208.13156244300001</v>
      </c>
      <c r="P41" s="5" t="str">
        <f>VLOOKUP(Q41,'augdate &amp; jandate kaf'!$I$5:$O$94,7,FALSE)</f>
        <v>1960-61</v>
      </c>
      <c r="Q41" s="18">
        <f>LARGE('augdate &amp; jandate kaf'!$I$5:$I$94,'augdate &amp; jandate kaf rank'!$A41)</f>
        <v>329.68659920699997</v>
      </c>
      <c r="R41" s="5" t="str">
        <f>VLOOKUP(S41,'augdate &amp; jandate kaf'!$J$5:$O$94,6,FALSE)</f>
        <v>2002-03</v>
      </c>
      <c r="S41" s="18">
        <f>LARGE('augdate &amp; jandate kaf'!$J$5:$J$94,'augdate &amp; jandate kaf rank'!$A41)</f>
        <v>424.77618241800002</v>
      </c>
      <c r="T41" s="5" t="str">
        <f>VLOOKUP(U41,'augdate &amp; jandate kaf'!$K$5:$O$94,5,FALSE)</f>
        <v>1959-60</v>
      </c>
      <c r="U41" s="18">
        <f>LARGE('augdate &amp; jandate kaf'!$K$5:$K$94,'augdate &amp; jandate kaf rank'!$A41)</f>
        <v>534.95799646800003</v>
      </c>
      <c r="V41" s="5" t="str">
        <f>VLOOKUP(W41,'augdate &amp; jandate kaf'!$L$5:$O$94,4,FALSE)</f>
        <v>1945-46</v>
      </c>
      <c r="W41" s="18">
        <f>LARGE('augdate &amp; jandate kaf'!$L$5:$L$94,'augdate &amp; jandate kaf rank'!$A41)</f>
        <v>594.63667191599995</v>
      </c>
      <c r="X41" s="5" t="str">
        <f>VLOOKUP(Y41,'augdate &amp; jandate kaf'!$M$5:$O$94,3,FALSE)</f>
        <v>2015-16</v>
      </c>
      <c r="Y41" s="18">
        <f>LARGE('augdate &amp; jandate kaf'!$M$5:$M$94,'augdate &amp; jandate kaf rank'!$A41)</f>
        <v>623.82543115199996</v>
      </c>
      <c r="Z41" s="5" t="str">
        <f>VLOOKUP(AA41,'augdate &amp; jandate kaf'!$N$5:$O$94,2,FALSE)</f>
        <v>2006-07</v>
      </c>
      <c r="AA41" s="18">
        <f>LARGE('augdate &amp; jandate kaf'!$N$5:$N$94,'augdate &amp; jandate kaf rank'!$A41)</f>
        <v>841.64029901699996</v>
      </c>
    </row>
    <row r="42" spans="1:27" x14ac:dyDescent="0.2">
      <c r="A42" s="5">
        <v>37</v>
      </c>
      <c r="B42" s="5" t="str">
        <f>VLOOKUP(C42,'augdate &amp; jandate kaf'!$B$5:$O$94,14,FALSE)</f>
        <v>1985-86</v>
      </c>
      <c r="C42" s="18">
        <f>LARGE('augdate &amp; jandate kaf'!$B$5:$B$94,'augdate &amp; jandate kaf rank'!$A42)</f>
        <v>21.889585955999998</v>
      </c>
      <c r="D42" s="5" t="str">
        <f>VLOOKUP(E42,'augdate &amp; jandate kaf'!$C$5:$O$94,13,FALSE)</f>
        <v>1975-76</v>
      </c>
      <c r="E42" s="18">
        <f>LARGE('augdate &amp; jandate kaf'!$C$5:$C$94,'augdate &amp; jandate kaf rank'!$A42)</f>
        <v>42.971899215000001</v>
      </c>
      <c r="F42" s="5" t="str">
        <f>VLOOKUP(G42,'augdate &amp; jandate kaf'!$D$5:$O$94,12,FALSE)</f>
        <v>1954-55</v>
      </c>
      <c r="G42" s="18">
        <f>LARGE('augdate &amp; jandate kaf'!$D$5:$D$94,'augdate &amp; jandate kaf rank'!$A42)</f>
        <v>70.504460166000001</v>
      </c>
      <c r="H42" s="5" t="str">
        <f>VLOOKUP(I42,'augdate &amp; jandate kaf'!$E$5:$O$94,11,FALSE)</f>
        <v>1941-42</v>
      </c>
      <c r="I42" s="18">
        <f>LARGE('augdate &amp; jandate kaf'!$E$5:$E$94,'augdate &amp; jandate kaf rank'!$A42)</f>
        <v>141.41156494499998</v>
      </c>
      <c r="J42" s="5" t="str">
        <f>VLOOKUP(K42,'augdate &amp; jandate kaf'!$F$5:$O$94,10,FALSE)</f>
        <v>1948-49</v>
      </c>
      <c r="K42" s="18">
        <f>LARGE('augdate &amp; jandate kaf'!$F$5:$F$94,'augdate &amp; jandate kaf rank'!$A42)</f>
        <v>248.19370970099999</v>
      </c>
      <c r="L42" s="5" t="str">
        <f>VLOOKUP(M42,'augdate &amp; jandate kaf'!$G$5:$O$94,9,FALSE)</f>
        <v>1933-34</v>
      </c>
      <c r="M42" s="18">
        <f>LARGE('augdate &amp; jandate kaf'!$G$5:$G$94,'augdate &amp; jandate kaf rank'!$A42)</f>
        <v>119.90082194999999</v>
      </c>
      <c r="N42" s="5" t="str">
        <f>VLOOKUP(O42,'augdate &amp; jandate kaf'!$H$5:$O$94,8,FALSE)</f>
        <v>1967-68</v>
      </c>
      <c r="O42" s="18">
        <f>LARGE('augdate &amp; jandate kaf'!$H$5:$H$94,'augdate &amp; jandate kaf rank'!$A42)</f>
        <v>202.50048827399999</v>
      </c>
      <c r="P42" s="5" t="str">
        <f>VLOOKUP(Q42,'augdate &amp; jandate kaf'!$I$5:$O$94,7,FALSE)</f>
        <v>2002-03</v>
      </c>
      <c r="Q42" s="18">
        <f>LARGE('augdate &amp; jandate kaf'!$I$5:$I$94,'augdate &amp; jandate kaf rank'!$A42)</f>
        <v>329.569574418</v>
      </c>
      <c r="R42" s="5" t="str">
        <f>VLOOKUP(S42,'augdate &amp; jandate kaf'!$J$5:$O$94,6,FALSE)</f>
        <v>1997-98</v>
      </c>
      <c r="S42" s="18">
        <f>LARGE('augdate &amp; jandate kaf'!$J$5:$J$94,'augdate &amp; jandate kaf rank'!$A42)</f>
        <v>424.35767003699999</v>
      </c>
      <c r="T42" s="5" t="str">
        <f>VLOOKUP(U42,'augdate &amp; jandate kaf'!$K$5:$O$94,5,FALSE)</f>
        <v>1935-36</v>
      </c>
      <c r="U42" s="18">
        <f>LARGE('augdate &amp; jandate kaf'!$K$5:$K$94,'augdate &amp; jandate kaf rank'!$A42)</f>
        <v>529.69386443400003</v>
      </c>
      <c r="V42" s="5" t="str">
        <f>VLOOKUP(W42,'augdate &amp; jandate kaf'!$L$5:$O$94,4,FALSE)</f>
        <v>1999-2000</v>
      </c>
      <c r="W42" s="18">
        <f>LARGE('augdate &amp; jandate kaf'!$L$5:$L$94,'augdate &amp; jandate kaf rank'!$A42)</f>
        <v>591.50278773600007</v>
      </c>
      <c r="X42" s="5" t="str">
        <f>VLOOKUP(Y42,'augdate &amp; jandate kaf'!$M$5:$O$94,3,FALSE)</f>
        <v>1999-2000</v>
      </c>
      <c r="Y42" s="18">
        <f>LARGE('augdate &amp; jandate kaf'!$M$5:$M$94,'augdate &amp; jandate kaf rank'!$A42)</f>
        <v>617.45055535799997</v>
      </c>
      <c r="Z42" s="5" t="str">
        <f>VLOOKUP(AA42,'augdate &amp; jandate kaf'!$N$5:$O$94,2,FALSE)</f>
        <v>1963-64</v>
      </c>
      <c r="AA42" s="18">
        <f>LARGE('augdate &amp; jandate kaf'!$N$5:$N$94,'augdate &amp; jandate kaf rank'!$A42)</f>
        <v>840.99963788399998</v>
      </c>
    </row>
    <row r="43" spans="1:27" x14ac:dyDescent="0.2">
      <c r="A43" s="5">
        <v>38</v>
      </c>
      <c r="B43" s="5" t="str">
        <f>VLOOKUP(C43,'augdate &amp; jandate kaf'!$B$5:$O$94,14,FALSE)</f>
        <v>1990-91</v>
      </c>
      <c r="C43" s="18">
        <f>LARGE('augdate &amp; jandate kaf'!$B$5:$B$94,'augdate &amp; jandate kaf rank'!$A43)</f>
        <v>21.828098354999998</v>
      </c>
      <c r="D43" s="5" t="str">
        <f>VLOOKUP(E43,'augdate &amp; jandate kaf'!$C$5:$O$94,13,FALSE)</f>
        <v>1951-52</v>
      </c>
      <c r="E43" s="18">
        <f>LARGE('augdate &amp; jandate kaf'!$C$5:$C$94,'augdate &amp; jandate kaf rank'!$A43)</f>
        <v>42.555370304999997</v>
      </c>
      <c r="F43" s="5" t="str">
        <f>VLOOKUP(G43,'augdate &amp; jandate kaf'!$D$5:$O$94,12,FALSE)</f>
        <v>2014-15</v>
      </c>
      <c r="G43" s="18">
        <f>LARGE('augdate &amp; jandate kaf'!$D$5:$D$94,'augdate &amp; jandate kaf rank'!$A43)</f>
        <v>69.445286651999993</v>
      </c>
      <c r="H43" s="5" t="str">
        <f>VLOOKUP(I43,'augdate &amp; jandate kaf'!$E$5:$O$94,11,FALSE)</f>
        <v>2013-14</v>
      </c>
      <c r="I43" s="18">
        <f>LARGE('augdate &amp; jandate kaf'!$E$5:$E$94,'augdate &amp; jandate kaf rank'!$A43)</f>
        <v>141.29850709800002</v>
      </c>
      <c r="J43" s="5" t="str">
        <f>VLOOKUP(K43,'augdate &amp; jandate kaf'!$F$5:$O$94,10,FALSE)</f>
        <v>1947-48</v>
      </c>
      <c r="K43" s="18">
        <f>LARGE('augdate &amp; jandate kaf'!$F$5:$F$94,'augdate &amp; jandate kaf rank'!$A43)</f>
        <v>247.40032130099999</v>
      </c>
      <c r="L43" s="5" t="str">
        <f>VLOOKUP(M43,'augdate &amp; jandate kaf'!$G$5:$O$94,9,FALSE)</f>
        <v>2001-02</v>
      </c>
      <c r="M43" s="18">
        <f>LARGE('augdate &amp; jandate kaf'!$G$5:$G$94,'augdate &amp; jandate kaf rank'!$A43)</f>
        <v>119.03999553600001</v>
      </c>
      <c r="N43" s="5" t="str">
        <f>VLOOKUP(O43,'augdate &amp; jandate kaf'!$H$5:$O$94,8,FALSE)</f>
        <v>1960-61</v>
      </c>
      <c r="O43" s="18">
        <f>LARGE('augdate &amp; jandate kaf'!$H$5:$H$94,'augdate &amp; jandate kaf rank'!$A43)</f>
        <v>201.85387672799999</v>
      </c>
      <c r="P43" s="5" t="str">
        <f>VLOOKUP(Q43,'augdate &amp; jandate kaf'!$I$5:$O$94,7,FALSE)</f>
        <v>1935-36</v>
      </c>
      <c r="Q43" s="18">
        <f>LARGE('augdate &amp; jandate kaf'!$I$5:$I$94,'augdate &amp; jandate kaf rank'!$A43)</f>
        <v>329.32759095599999</v>
      </c>
      <c r="R43" s="5" t="str">
        <f>VLOOKUP(S43,'augdate &amp; jandate kaf'!$J$5:$O$94,6,FALSE)</f>
        <v>1945-46</v>
      </c>
      <c r="S43" s="18">
        <f>LARGE('augdate &amp; jandate kaf'!$J$5:$J$94,'augdate &amp; jandate kaf rank'!$A43)</f>
        <v>423.23502545100001</v>
      </c>
      <c r="T43" s="5" t="str">
        <f>VLOOKUP(U43,'augdate &amp; jandate kaf'!$K$5:$O$94,5,FALSE)</f>
        <v>1945-46</v>
      </c>
      <c r="U43" s="18">
        <f>LARGE('augdate &amp; jandate kaf'!$K$5:$K$94,'augdate &amp; jandate kaf rank'!$A43)</f>
        <v>523.76725308599998</v>
      </c>
      <c r="V43" s="5" t="str">
        <f>VLOOKUP(W43,'augdate &amp; jandate kaf'!$L$5:$O$94,4,FALSE)</f>
        <v>1969-70</v>
      </c>
      <c r="W43" s="18">
        <f>LARGE('augdate &amp; jandate kaf'!$L$5:$L$94,'augdate &amp; jandate kaf rank'!$A43)</f>
        <v>590.18377952100002</v>
      </c>
      <c r="X43" s="5" t="str">
        <f>VLOOKUP(Y43,'augdate &amp; jandate kaf'!$M$5:$O$94,3,FALSE)</f>
        <v>1969-70</v>
      </c>
      <c r="Y43" s="18">
        <f>LARGE('augdate &amp; jandate kaf'!$M$5:$M$94,'augdate &amp; jandate kaf rank'!$A43)</f>
        <v>612.87270429</v>
      </c>
      <c r="Z43" s="5" t="str">
        <f>VLOOKUP(AA43,'augdate &amp; jandate kaf'!$N$5:$O$94,2,FALSE)</f>
        <v>1994-95</v>
      </c>
      <c r="AA43" s="18">
        <f>LARGE('augdate &amp; jandate kaf'!$N$5:$N$94,'augdate &amp; jandate kaf rank'!$A43)</f>
        <v>840.28360485300004</v>
      </c>
    </row>
    <row r="44" spans="1:27" x14ac:dyDescent="0.2">
      <c r="A44" s="5">
        <v>39</v>
      </c>
      <c r="B44" s="5" t="str">
        <f>VLOOKUP(C44,'augdate &amp; jandate kaf'!$B$5:$O$94,14,FALSE)</f>
        <v>1949-50</v>
      </c>
      <c r="C44" s="18">
        <f>LARGE('augdate &amp; jandate kaf'!$B$5:$B$94,'augdate &amp; jandate kaf rank'!$A44)</f>
        <v>21.766610754000002</v>
      </c>
      <c r="D44" s="5" t="str">
        <f>VLOOKUP(E44,'augdate &amp; jandate kaf'!$C$5:$O$94,13,FALSE)</f>
        <v>1947-48</v>
      </c>
      <c r="E44" s="18">
        <f>LARGE('augdate &amp; jandate kaf'!$C$5:$C$94,'augdate &amp; jandate kaf rank'!$A44)</f>
        <v>42.422477747999999</v>
      </c>
      <c r="F44" s="5" t="str">
        <f>VLOOKUP(G44,'augdate &amp; jandate kaf'!$D$5:$O$94,12,FALSE)</f>
        <v>1972-73</v>
      </c>
      <c r="G44" s="18">
        <f>LARGE('augdate &amp; jandate kaf'!$D$5:$D$94,'augdate &amp; jandate kaf rank'!$A44)</f>
        <v>69.072394104000011</v>
      </c>
      <c r="H44" s="5" t="str">
        <f>VLOOKUP(I44,'augdate &amp; jandate kaf'!$E$5:$O$94,11,FALSE)</f>
        <v>1995-96</v>
      </c>
      <c r="I44" s="18">
        <f>LARGE('augdate &amp; jandate kaf'!$E$5:$E$94,'augdate &amp; jandate kaf rank'!$A44)</f>
        <v>141.23900296799999</v>
      </c>
      <c r="J44" s="5" t="str">
        <f>VLOOKUP(K44,'augdate &amp; jandate kaf'!$F$5:$O$94,10,FALSE)</f>
        <v>2007-08</v>
      </c>
      <c r="K44" s="18">
        <f>LARGE('augdate &amp; jandate kaf'!$F$5:$F$94,'augdate &amp; jandate kaf rank'!$A44)</f>
        <v>246.01585854300001</v>
      </c>
      <c r="L44" s="5" t="str">
        <f>VLOOKUP(M44,'augdate &amp; jandate kaf'!$G$5:$O$94,9,FALSE)</f>
        <v>1982-83</v>
      </c>
      <c r="M44" s="18">
        <f>LARGE('augdate &amp; jandate kaf'!$G$5:$G$94,'augdate &amp; jandate kaf rank'!$A44)</f>
        <v>113.75206185</v>
      </c>
      <c r="N44" s="5" t="str">
        <f>VLOOKUP(O44,'augdate &amp; jandate kaf'!$H$5:$O$94,8,FALSE)</f>
        <v>1963-64</v>
      </c>
      <c r="O44" s="18">
        <f>LARGE('augdate &amp; jandate kaf'!$H$5:$H$94,'augdate &amp; jandate kaf rank'!$A44)</f>
        <v>201.65354615699999</v>
      </c>
      <c r="P44" s="5" t="str">
        <f>VLOOKUP(Q44,'augdate &amp; jandate kaf'!$I$5:$O$94,7,FALSE)</f>
        <v>1956-57</v>
      </c>
      <c r="Q44" s="18">
        <f>LARGE('augdate &amp; jandate kaf'!$I$5:$I$94,'augdate &amp; jandate kaf rank'!$A44)</f>
        <v>326.74709518499998</v>
      </c>
      <c r="R44" s="5" t="str">
        <f>VLOOKUP(S44,'augdate &amp; jandate kaf'!$J$5:$O$94,6,FALSE)</f>
        <v>1956-57</v>
      </c>
      <c r="S44" s="18">
        <f>LARGE('augdate &amp; jandate kaf'!$J$5:$J$94,'augdate &amp; jandate kaf rank'!$A44)</f>
        <v>418.859488425</v>
      </c>
      <c r="T44" s="5" t="str">
        <f>VLOOKUP(U44,'augdate &amp; jandate kaf'!$K$5:$O$94,5,FALSE)</f>
        <v>1964-65</v>
      </c>
      <c r="U44" s="18">
        <f>LARGE('augdate &amp; jandate kaf'!$K$5:$K$94,'augdate &amp; jandate kaf rank'!$A44)</f>
        <v>515.95436081699995</v>
      </c>
      <c r="V44" s="5" t="str">
        <f>VLOOKUP(W44,'augdate &amp; jandate kaf'!$L$5:$O$94,4,FALSE)</f>
        <v>1935-36</v>
      </c>
      <c r="W44" s="18">
        <f>LARGE('augdate &amp; jandate kaf'!$L$5:$L$94,'augdate &amp; jandate kaf rank'!$A44)</f>
        <v>585.33022598399998</v>
      </c>
      <c r="X44" s="5" t="str">
        <f>VLOOKUP(Y44,'augdate &amp; jandate kaf'!$M$5:$O$94,3,FALSE)</f>
        <v>1935-36</v>
      </c>
      <c r="Y44" s="18">
        <f>LARGE('augdate &amp; jandate kaf'!$M$5:$M$94,'augdate &amp; jandate kaf rank'!$A44)</f>
        <v>609.67931597999996</v>
      </c>
      <c r="Z44" s="5" t="str">
        <f>VLOOKUP(AA44,'augdate &amp; jandate kaf'!$N$5:$O$94,2,FALSE)</f>
        <v>1948-49</v>
      </c>
      <c r="AA44" s="18">
        <f>LARGE('augdate &amp; jandate kaf'!$N$5:$N$94,'augdate &amp; jandate kaf rank'!$A44)</f>
        <v>837.36591901199995</v>
      </c>
    </row>
    <row r="45" spans="1:27" x14ac:dyDescent="0.2">
      <c r="A45" s="5">
        <v>40</v>
      </c>
      <c r="B45" s="5" t="str">
        <f>VLOOKUP(C45,'augdate &amp; jandate kaf'!$B$5:$O$94,14,FALSE)</f>
        <v>1949-50</v>
      </c>
      <c r="C45" s="18">
        <f>LARGE('augdate &amp; jandate kaf'!$B$5:$B$94,'augdate &amp; jandate kaf rank'!$A45)</f>
        <v>21.766610754000002</v>
      </c>
      <c r="D45" s="5" t="str">
        <f>VLOOKUP(E45,'augdate &amp; jandate kaf'!$C$5:$O$94,13,FALSE)</f>
        <v>1962-63</v>
      </c>
      <c r="E45" s="18">
        <f>LARGE('augdate &amp; jandate kaf'!$C$5:$C$94,'augdate &amp; jandate kaf rank'!$A45)</f>
        <v>42.335205024000004</v>
      </c>
      <c r="F45" s="5" t="str">
        <f>VLOOKUP(G45,'augdate &amp; jandate kaf'!$D$5:$O$94,12,FALSE)</f>
        <v>2000-01</v>
      </c>
      <c r="G45" s="18">
        <f>LARGE('augdate &amp; jandate kaf'!$D$5:$D$94,'augdate &amp; jandate kaf rank'!$A45)</f>
        <v>68.284956116999993</v>
      </c>
      <c r="H45" s="5" t="str">
        <f>VLOOKUP(I45,'augdate &amp; jandate kaf'!$E$5:$O$94,11,FALSE)</f>
        <v>1943-44</v>
      </c>
      <c r="I45" s="18">
        <f>LARGE('augdate &amp; jandate kaf'!$E$5:$E$94,'augdate &amp; jandate kaf rank'!$A45)</f>
        <v>141.06445751999999</v>
      </c>
      <c r="J45" s="5" t="str">
        <f>VLOOKUP(K45,'augdate &amp; jandate kaf'!$F$5:$O$94,10,FALSE)</f>
        <v>1991-92</v>
      </c>
      <c r="K45" s="18">
        <f>LARGE('augdate &amp; jandate kaf'!$F$5:$F$94,'augdate &amp; jandate kaf rank'!$A45)</f>
        <v>241.152387651</v>
      </c>
      <c r="L45" s="5" t="str">
        <f>VLOOKUP(M45,'augdate &amp; jandate kaf'!$G$5:$O$94,9,FALSE)</f>
        <v>1987-88</v>
      </c>
      <c r="M45" s="18">
        <f>LARGE('augdate &amp; jandate kaf'!$G$5:$G$94,'augdate &amp; jandate kaf rank'!$A45)</f>
        <v>111.72297101700001</v>
      </c>
      <c r="N45" s="5" t="str">
        <f>VLOOKUP(O45,'augdate &amp; jandate kaf'!$H$5:$O$94,8,FALSE)</f>
        <v>2010-11</v>
      </c>
      <c r="O45" s="18">
        <f>LARGE('augdate &amp; jandate kaf'!$H$5:$H$94,'augdate &amp; jandate kaf rank'!$A45)</f>
        <v>199.969579278</v>
      </c>
      <c r="P45" s="5" t="str">
        <f>VLOOKUP(Q45,'augdate &amp; jandate kaf'!$I$5:$O$94,7,FALSE)</f>
        <v>1975-76</v>
      </c>
      <c r="Q45" s="18">
        <f>LARGE('augdate &amp; jandate kaf'!$I$5:$I$94,'augdate &amp; jandate kaf rank'!$A45)</f>
        <v>315.18147578399999</v>
      </c>
      <c r="R45" s="5" t="str">
        <f>VLOOKUP(S45,'augdate &amp; jandate kaf'!$J$5:$O$94,6,FALSE)</f>
        <v>1960-61</v>
      </c>
      <c r="S45" s="18">
        <f>LARGE('augdate &amp; jandate kaf'!$J$5:$J$94,'augdate &amp; jandate kaf rank'!$A45)</f>
        <v>409.362629277</v>
      </c>
      <c r="T45" s="5" t="str">
        <f>VLOOKUP(U45,'augdate &amp; jandate kaf'!$K$5:$O$94,5,FALSE)</f>
        <v>1978-79</v>
      </c>
      <c r="U45" s="18">
        <f>LARGE('augdate &amp; jandate kaf'!$K$5:$K$94,'augdate &amp; jandate kaf rank'!$A45)</f>
        <v>511.12064198999997</v>
      </c>
      <c r="V45" s="5" t="str">
        <f>VLOOKUP(W45,'augdate &amp; jandate kaf'!$L$5:$O$94,4,FALSE)</f>
        <v>1963-64</v>
      </c>
      <c r="W45" s="18">
        <f>LARGE('augdate &amp; jandate kaf'!$L$5:$L$94,'augdate &amp; jandate kaf rank'!$A45)</f>
        <v>567.65749937400005</v>
      </c>
      <c r="X45" s="5" t="str">
        <f>VLOOKUP(Y45,'augdate &amp; jandate kaf'!$M$5:$O$94,3,FALSE)</f>
        <v>1963-64</v>
      </c>
      <c r="Y45" s="18">
        <f>LARGE('augdate &amp; jandate kaf'!$M$5:$M$94,'augdate &amp; jandate kaf rank'!$A45)</f>
        <v>607.56295242299996</v>
      </c>
      <c r="Z45" s="5" t="str">
        <f>VLOOKUP(AA45,'augdate &amp; jandate kaf'!$N$5:$O$94,2,FALSE)</f>
        <v>1999-2000</v>
      </c>
      <c r="AA45" s="18">
        <f>LARGE('augdate &amp; jandate kaf'!$N$5:$N$94,'augdate &amp; jandate kaf rank'!$A45)</f>
        <v>835.61848106100001</v>
      </c>
    </row>
    <row r="46" spans="1:27" x14ac:dyDescent="0.2">
      <c r="A46" s="5">
        <v>41</v>
      </c>
      <c r="B46" s="5" t="str">
        <f>VLOOKUP(C46,'augdate &amp; jandate kaf'!$B$5:$O$94,14,FALSE)</f>
        <v>1996-97</v>
      </c>
      <c r="C46" s="18">
        <f>LARGE('augdate &amp; jandate kaf'!$B$5:$B$94,'augdate &amp; jandate kaf rank'!$A46)</f>
        <v>21.336197547000001</v>
      </c>
      <c r="D46" s="5" t="str">
        <f>VLOOKUP(E46,'augdate &amp; jandate kaf'!$C$5:$O$94,13,FALSE)</f>
        <v>2007-08</v>
      </c>
      <c r="E46" s="18">
        <f>LARGE('augdate &amp; jandate kaf'!$C$5:$C$94,'augdate &amp; jandate kaf rank'!$A46)</f>
        <v>41.531899269</v>
      </c>
      <c r="F46" s="5" t="str">
        <f>VLOOKUP(G46,'augdate &amp; jandate kaf'!$D$5:$O$94,12,FALSE)</f>
        <v>1973-74</v>
      </c>
      <c r="G46" s="18">
        <f>LARGE('augdate &amp; jandate kaf'!$D$5:$D$94,'augdate &amp; jandate kaf rank'!$A46)</f>
        <v>67.011567735</v>
      </c>
      <c r="H46" s="5" t="str">
        <f>VLOOKUP(I46,'augdate &amp; jandate kaf'!$E$5:$O$94,11,FALSE)</f>
        <v>1999-2000</v>
      </c>
      <c r="I46" s="18">
        <f>LARGE('augdate &amp; jandate kaf'!$E$5:$E$94,'augdate &amp; jandate kaf rank'!$A46)</f>
        <v>140.643961668</v>
      </c>
      <c r="J46" s="5" t="str">
        <f>VLOOKUP(K46,'augdate &amp; jandate kaf'!$F$5:$O$94,10,FALSE)</f>
        <v>1986-87</v>
      </c>
      <c r="K46" s="18">
        <f>LARGE('augdate &amp; jandate kaf'!$F$5:$F$94,'augdate &amp; jandate kaf rank'!$A46)</f>
        <v>237.58809026399999</v>
      </c>
      <c r="L46" s="5" t="str">
        <f>VLOOKUP(M46,'augdate &amp; jandate kaf'!$G$5:$O$94,9,FALSE)</f>
        <v>1981-82</v>
      </c>
      <c r="M46" s="18">
        <f>LARGE('augdate &amp; jandate kaf'!$G$5:$G$94,'augdate &amp; jandate kaf rank'!$A46)</f>
        <v>111.415533012</v>
      </c>
      <c r="N46" s="5" t="str">
        <f>VLOOKUP(O46,'augdate &amp; jandate kaf'!$H$5:$O$94,8,FALSE)</f>
        <v>1951-52</v>
      </c>
      <c r="O46" s="18">
        <f>LARGE('augdate &amp; jandate kaf'!$H$5:$H$94,'augdate &amp; jandate kaf rank'!$A46)</f>
        <v>198.03569505300001</v>
      </c>
      <c r="P46" s="5" t="str">
        <f>VLOOKUP(Q46,'augdate &amp; jandate kaf'!$I$5:$O$94,7,FALSE)</f>
        <v>2003-04</v>
      </c>
      <c r="Q46" s="18">
        <f>LARGE('augdate &amp; jandate kaf'!$I$5:$I$94,'augdate &amp; jandate kaf rank'!$A46)</f>
        <v>315.08626917599997</v>
      </c>
      <c r="R46" s="5" t="str">
        <f>VLOOKUP(S46,'augdate &amp; jandate kaf'!$J$5:$O$94,6,FALSE)</f>
        <v>1975-76</v>
      </c>
      <c r="S46" s="18">
        <f>LARGE('augdate &amp; jandate kaf'!$J$5:$J$94,'augdate &amp; jandate kaf rank'!$A46)</f>
        <v>406.69882772399995</v>
      </c>
      <c r="T46" s="5" t="str">
        <f>VLOOKUP(U46,'augdate &amp; jandate kaf'!$K$5:$O$94,5,FALSE)</f>
        <v>1975-76</v>
      </c>
      <c r="U46" s="18">
        <f>LARGE('augdate &amp; jandate kaf'!$K$5:$K$94,'augdate &amp; jandate kaf rank'!$A46)</f>
        <v>508.89122058600003</v>
      </c>
      <c r="V46" s="5" t="str">
        <f>VLOOKUP(W46,'augdate &amp; jandate kaf'!$L$5:$O$94,4,FALSE)</f>
        <v>1936-37</v>
      </c>
      <c r="W46" s="18">
        <f>LARGE('augdate &amp; jandate kaf'!$L$5:$L$94,'augdate &amp; jandate kaf rank'!$A46)</f>
        <v>566.99303658899998</v>
      </c>
      <c r="X46" s="5" t="str">
        <f>VLOOKUP(Y46,'augdate &amp; jandate kaf'!$M$5:$O$94,3,FALSE)</f>
        <v>1936-37</v>
      </c>
      <c r="Y46" s="18">
        <f>LARGE('augdate &amp; jandate kaf'!$M$5:$M$94,'augdate &amp; jandate kaf rank'!$A46)</f>
        <v>604.93088640600001</v>
      </c>
      <c r="Z46" s="5" t="str">
        <f>VLOOKUP(AA46,'augdate &amp; jandate kaf'!$N$5:$O$94,2,FALSE)</f>
        <v>1956-57</v>
      </c>
      <c r="AA46" s="18">
        <f>LARGE('augdate &amp; jandate kaf'!$N$5:$N$94,'augdate &amp; jandate kaf rank'!$A46)</f>
        <v>834.813191835</v>
      </c>
    </row>
    <row r="47" spans="1:27" x14ac:dyDescent="0.2">
      <c r="A47" s="5">
        <v>42</v>
      </c>
      <c r="B47" s="5" t="str">
        <f>VLOOKUP(C47,'augdate &amp; jandate kaf'!$B$5:$O$94,14,FALSE)</f>
        <v>1937-38</v>
      </c>
      <c r="C47" s="18">
        <f>LARGE('augdate &amp; jandate kaf'!$B$5:$B$94,'augdate &amp; jandate kaf rank'!$A47)</f>
        <v>21.090247142999999</v>
      </c>
      <c r="D47" s="5" t="str">
        <f>VLOOKUP(E47,'augdate &amp; jandate kaf'!$C$5:$O$94,13,FALSE)</f>
        <v>1958-59</v>
      </c>
      <c r="E47" s="18">
        <f>LARGE('augdate &amp; jandate kaf'!$C$5:$C$94,'augdate &amp; jandate kaf rank'!$A47)</f>
        <v>41.462477784000001</v>
      </c>
      <c r="F47" s="5" t="str">
        <f>VLOOKUP(G47,'augdate &amp; jandate kaf'!$D$5:$O$94,12,FALSE)</f>
        <v>1933-34</v>
      </c>
      <c r="G47" s="18">
        <f>LARGE('augdate &amp; jandate kaf'!$D$5:$D$94,'augdate &amp; jandate kaf rank'!$A47)</f>
        <v>66.644625599999998</v>
      </c>
      <c r="H47" s="5" t="str">
        <f>VLOOKUP(I47,'augdate &amp; jandate kaf'!$E$5:$O$94,11,FALSE)</f>
        <v>1934-35</v>
      </c>
      <c r="I47" s="18">
        <f>LARGE('augdate &amp; jandate kaf'!$E$5:$E$94,'augdate &amp; jandate kaf rank'!$A47)</f>
        <v>140.06677160699999</v>
      </c>
      <c r="J47" s="5" t="str">
        <f>VLOOKUP(K47,'augdate &amp; jandate kaf'!$F$5:$O$94,10,FALSE)</f>
        <v>1957-58</v>
      </c>
      <c r="K47" s="18">
        <f>LARGE('augdate &amp; jandate kaf'!$F$5:$F$94,'augdate &amp; jandate kaf rank'!$A47)</f>
        <v>232.48858632299999</v>
      </c>
      <c r="L47" s="5" t="str">
        <f>VLOOKUP(M47,'augdate &amp; jandate kaf'!$G$5:$O$94,9,FALSE)</f>
        <v>2009-10</v>
      </c>
      <c r="M47" s="18">
        <f>LARGE('augdate &amp; jandate kaf'!$G$5:$G$94,'augdate &amp; jandate kaf rank'!$A47)</f>
        <v>111.23107020899999</v>
      </c>
      <c r="N47" s="5" t="str">
        <f>VLOOKUP(O47,'augdate &amp; jandate kaf'!$H$5:$O$94,8,FALSE)</f>
        <v>1966-67</v>
      </c>
      <c r="O47" s="18">
        <f>LARGE('augdate &amp; jandate kaf'!$H$5:$H$94,'augdate &amp; jandate kaf rank'!$A47)</f>
        <v>195.86181083700001</v>
      </c>
      <c r="P47" s="5" t="str">
        <f>VLOOKUP(Q47,'augdate &amp; jandate kaf'!$I$5:$O$94,7,FALSE)</f>
        <v>2006-07</v>
      </c>
      <c r="Q47" s="18">
        <f>LARGE('augdate &amp; jandate kaf'!$I$5:$I$94,'augdate &amp; jandate kaf rank'!$A47)</f>
        <v>300.86874904799998</v>
      </c>
      <c r="R47" s="5" t="str">
        <f>VLOOKUP(S47,'augdate &amp; jandate kaf'!$J$5:$O$94,6,FALSE)</f>
        <v>1959-60</v>
      </c>
      <c r="S47" s="18">
        <f>LARGE('augdate &amp; jandate kaf'!$J$5:$J$94,'augdate &amp; jandate kaf rank'!$A47)</f>
        <v>402.51370391400002</v>
      </c>
      <c r="T47" s="5" t="str">
        <f>VLOOKUP(U47,'augdate &amp; jandate kaf'!$K$5:$O$94,5,FALSE)</f>
        <v>1948-49</v>
      </c>
      <c r="U47" s="18">
        <f>LARGE('augdate &amp; jandate kaf'!$K$5:$K$94,'augdate &amp; jandate kaf rank'!$A47)</f>
        <v>502.72262577599997</v>
      </c>
      <c r="V47" s="5" t="str">
        <f>VLOOKUP(W47,'augdate &amp; jandate kaf'!$L$5:$O$94,4,FALSE)</f>
        <v>1975-76</v>
      </c>
      <c r="W47" s="18">
        <f>LARGE('augdate &amp; jandate kaf'!$L$5:$L$94,'augdate &amp; jandate kaf rank'!$A47)</f>
        <v>566.01518538599998</v>
      </c>
      <c r="X47" s="5" t="str">
        <f>VLOOKUP(Y47,'augdate &amp; jandate kaf'!$M$5:$O$94,3,FALSE)</f>
        <v>1975-76</v>
      </c>
      <c r="Y47" s="18">
        <f>LARGE('augdate &amp; jandate kaf'!$M$5:$M$94,'augdate &amp; jandate kaf rank'!$A47)</f>
        <v>598.72658911799999</v>
      </c>
      <c r="Z47" s="5" t="str">
        <f>VLOOKUP(AA47,'augdate &amp; jandate kaf'!$N$5:$O$94,2,FALSE)</f>
        <v>1931-32</v>
      </c>
      <c r="AA47" s="18">
        <f>LARGE('augdate &amp; jandate kaf'!$N$5:$N$94,'augdate &amp; jandate kaf rank'!$A47)</f>
        <v>834.32129102699992</v>
      </c>
    </row>
    <row r="48" spans="1:27" x14ac:dyDescent="0.2">
      <c r="A48" s="5">
        <v>43</v>
      </c>
      <c r="B48" s="5" t="str">
        <f>VLOOKUP(C48,'augdate &amp; jandate kaf'!$B$5:$O$94,14,FALSE)</f>
        <v>1960-61</v>
      </c>
      <c r="C48" s="18">
        <f>LARGE('augdate &amp; jandate kaf'!$B$5:$B$94,'augdate &amp; jandate kaf rank'!$A48)</f>
        <v>20.598346334999999</v>
      </c>
      <c r="D48" s="5" t="str">
        <f>VLOOKUP(E48,'augdate &amp; jandate kaf'!$C$5:$O$94,13,FALSE)</f>
        <v>1996-97</v>
      </c>
      <c r="E48" s="18">
        <f>LARGE('augdate &amp; jandate kaf'!$C$5:$C$94,'augdate &amp; jandate kaf rank'!$A48)</f>
        <v>41.329585227000003</v>
      </c>
      <c r="F48" s="5" t="str">
        <f>VLOOKUP(G48,'augdate &amp; jandate kaf'!$D$5:$O$94,12,FALSE)</f>
        <v>1978-79</v>
      </c>
      <c r="G48" s="18">
        <f>LARGE('augdate &amp; jandate kaf'!$D$5:$D$94,'augdate &amp; jandate kaf rank'!$A48)</f>
        <v>66.464129739000001</v>
      </c>
      <c r="H48" s="5" t="str">
        <f>VLOOKUP(I48,'augdate &amp; jandate kaf'!$E$5:$O$94,11,FALSE)</f>
        <v>1945-46</v>
      </c>
      <c r="I48" s="18">
        <f>LARGE('augdate &amp; jandate kaf'!$E$5:$E$94,'augdate &amp; jandate kaf rank'!$A48)</f>
        <v>139.61454021899999</v>
      </c>
      <c r="J48" s="5" t="str">
        <f>VLOOKUP(K48,'augdate &amp; jandate kaf'!$F$5:$O$94,10,FALSE)</f>
        <v>1999-2000</v>
      </c>
      <c r="K48" s="18">
        <f>LARGE('augdate &amp; jandate kaf'!$F$5:$F$94,'augdate &amp; jandate kaf rank'!$A48)</f>
        <v>231.33817314300001</v>
      </c>
      <c r="L48" s="5" t="str">
        <f>VLOOKUP(M48,'augdate &amp; jandate kaf'!$G$5:$O$94,9,FALSE)</f>
        <v>2007-08</v>
      </c>
      <c r="M48" s="18">
        <f>LARGE('augdate &amp; jandate kaf'!$G$5:$G$94,'augdate &amp; jandate kaf rank'!$A48)</f>
        <v>109.26346697700001</v>
      </c>
      <c r="N48" s="5" t="str">
        <f>VLOOKUP(O48,'augdate &amp; jandate kaf'!$H$5:$O$94,8,FALSE)</f>
        <v>1958-59</v>
      </c>
      <c r="O48" s="18">
        <f>LARGE('augdate &amp; jandate kaf'!$H$5:$H$94,'augdate &amp; jandate kaf rank'!$A48)</f>
        <v>195.61586043299999</v>
      </c>
      <c r="P48" s="5" t="str">
        <f>VLOOKUP(Q48,'augdate &amp; jandate kaf'!$I$5:$O$94,7,FALSE)</f>
        <v>1951-52</v>
      </c>
      <c r="Q48" s="18">
        <f>LARGE('augdate &amp; jandate kaf'!$I$5:$I$94,'augdate &amp; jandate kaf rank'!$A48)</f>
        <v>300.65850112199996</v>
      </c>
      <c r="R48" s="5" t="str">
        <f>VLOOKUP(S48,'augdate &amp; jandate kaf'!$J$5:$O$94,6,FALSE)</f>
        <v>1978-79</v>
      </c>
      <c r="S48" s="18">
        <f>LARGE('augdate &amp; jandate kaf'!$J$5:$J$94,'augdate &amp; jandate kaf rank'!$A48)</f>
        <v>398.96725776599999</v>
      </c>
      <c r="T48" s="5" t="str">
        <f>VLOOKUP(U48,'augdate &amp; jandate kaf'!$K$5:$O$94,5,FALSE)</f>
        <v>1956-57</v>
      </c>
      <c r="U48" s="18">
        <f>LARGE('augdate &amp; jandate kaf'!$K$5:$K$94,'augdate &amp; jandate kaf rank'!$A48)</f>
        <v>498.60890692200002</v>
      </c>
      <c r="V48" s="5" t="str">
        <f>VLOOKUP(W48,'augdate &amp; jandate kaf'!$L$5:$O$94,4,FALSE)</f>
        <v>1948-49</v>
      </c>
      <c r="W48" s="18">
        <f>LARGE('augdate &amp; jandate kaf'!$L$5:$L$94,'augdate &amp; jandate kaf rank'!$A48)</f>
        <v>565.67799531599996</v>
      </c>
      <c r="X48" s="5" t="str">
        <f>VLOOKUP(Y48,'augdate &amp; jandate kaf'!$M$5:$O$94,3,FALSE)</f>
        <v>1948-49</v>
      </c>
      <c r="Y48" s="18">
        <f>LARGE('augdate &amp; jandate kaf'!$M$5:$M$94,'augdate &amp; jandate kaf rank'!$A48)</f>
        <v>595.86840740699995</v>
      </c>
      <c r="Z48" s="5" t="str">
        <f>VLOOKUP(AA48,'augdate &amp; jandate kaf'!$N$5:$O$94,2,FALSE)</f>
        <v>1977-78</v>
      </c>
      <c r="AA48" s="18">
        <f>LARGE('augdate &amp; jandate kaf'!$N$5:$N$94,'augdate &amp; jandate kaf rank'!$A48)</f>
        <v>819.62178744599998</v>
      </c>
    </row>
    <row r="49" spans="1:27" x14ac:dyDescent="0.2">
      <c r="A49" s="5">
        <v>44</v>
      </c>
      <c r="B49" s="5" t="str">
        <f>VLOOKUP(C49,'augdate &amp; jandate kaf'!$B$5:$O$94,14,FALSE)</f>
        <v>1957-58</v>
      </c>
      <c r="C49" s="18">
        <f>LARGE('augdate &amp; jandate kaf'!$B$5:$B$94,'augdate &amp; jandate kaf rank'!$A49)</f>
        <v>20.536858734000003</v>
      </c>
      <c r="D49" s="5" t="str">
        <f>VLOOKUP(E49,'augdate &amp; jandate kaf'!$C$5:$O$94,13,FALSE)</f>
        <v>1963-64</v>
      </c>
      <c r="E49" s="18">
        <f>LARGE('augdate &amp; jandate kaf'!$C$5:$C$94,'augdate &amp; jandate kaf rank'!$A49)</f>
        <v>40.280329068</v>
      </c>
      <c r="F49" s="5" t="str">
        <f>VLOOKUP(G49,'augdate &amp; jandate kaf'!$D$5:$O$94,12,FALSE)</f>
        <v>2006-07</v>
      </c>
      <c r="G49" s="18">
        <f>LARGE('augdate &amp; jandate kaf'!$D$5:$D$94,'augdate &amp; jandate kaf rank'!$A49)</f>
        <v>66.188427270000005</v>
      </c>
      <c r="H49" s="5" t="str">
        <f>VLOOKUP(I49,'augdate &amp; jandate kaf'!$E$5:$O$94,11,FALSE)</f>
        <v>1988-89</v>
      </c>
      <c r="I49" s="18">
        <f>LARGE('augdate &amp; jandate kaf'!$E$5:$E$94,'augdate &amp; jandate kaf rank'!$A49)</f>
        <v>133.332887562</v>
      </c>
      <c r="J49" s="5" t="str">
        <f>VLOOKUP(K49,'augdate &amp; jandate kaf'!$F$5:$O$94,10,FALSE)</f>
        <v>1963-64</v>
      </c>
      <c r="K49" s="18">
        <f>LARGE('augdate &amp; jandate kaf'!$F$5:$F$94,'augdate &amp; jandate kaf rank'!$A49)</f>
        <v>229.97354509500002</v>
      </c>
      <c r="L49" s="5" t="str">
        <f>VLOOKUP(M49,'augdate &amp; jandate kaf'!$G$5:$O$94,9,FALSE)</f>
        <v>1968-69</v>
      </c>
      <c r="M49" s="18">
        <f>LARGE('augdate &amp; jandate kaf'!$G$5:$G$94,'augdate &amp; jandate kaf rank'!$A49)</f>
        <v>106.98842574000001</v>
      </c>
      <c r="N49" s="5" t="str">
        <f>VLOOKUP(O49,'augdate &amp; jandate kaf'!$H$5:$O$94,8,FALSE)</f>
        <v>2001-02</v>
      </c>
      <c r="O49" s="18">
        <f>LARGE('augdate &amp; jandate kaf'!$H$5:$H$94,'augdate &amp; jandate kaf rank'!$A49)</f>
        <v>192.95999276399999</v>
      </c>
      <c r="P49" s="5" t="str">
        <f>VLOOKUP(Q49,'augdate &amp; jandate kaf'!$I$5:$O$94,7,FALSE)</f>
        <v>2007-08</v>
      </c>
      <c r="Q49" s="18">
        <f>LARGE('augdate &amp; jandate kaf'!$I$5:$I$94,'augdate &amp; jandate kaf rank'!$A49)</f>
        <v>295.35469966799997</v>
      </c>
      <c r="R49" s="5" t="str">
        <f>VLOOKUP(S49,'augdate &amp; jandate kaf'!$J$5:$O$94,6,FALSE)</f>
        <v>2003-04</v>
      </c>
      <c r="S49" s="18">
        <f>LARGE('augdate &amp; jandate kaf'!$J$5:$J$94,'augdate &amp; jandate kaf rank'!$A49)</f>
        <v>395.05981989599996</v>
      </c>
      <c r="T49" s="5" t="str">
        <f>VLOOKUP(U49,'augdate &amp; jandate kaf'!$K$5:$O$94,5,FALSE)</f>
        <v>1960-61</v>
      </c>
      <c r="U49" s="18">
        <f>LARGE('augdate &amp; jandate kaf'!$K$5:$K$94,'augdate &amp; jandate kaf rank'!$A49)</f>
        <v>495.32229547499998</v>
      </c>
      <c r="V49" s="5" t="str">
        <f>VLOOKUP(W49,'augdate &amp; jandate kaf'!$L$5:$O$94,4,FALSE)</f>
        <v>1964-65</v>
      </c>
      <c r="W49" s="18">
        <f>LARGE('augdate &amp; jandate kaf'!$L$5:$L$94,'augdate &amp; jandate kaf rank'!$A49)</f>
        <v>558.61882202699996</v>
      </c>
      <c r="X49" s="5" t="str">
        <f>VLOOKUP(Y49,'augdate &amp; jandate kaf'!$M$5:$O$94,3,FALSE)</f>
        <v>1964-65</v>
      </c>
      <c r="Y49" s="18">
        <f>LARGE('augdate &amp; jandate kaf'!$M$5:$M$94,'augdate &amp; jandate kaf rank'!$A49)</f>
        <v>583.09088722499996</v>
      </c>
      <c r="Z49" s="5" t="str">
        <f>VLOOKUP(AA49,'augdate &amp; jandate kaf'!$N$5:$O$94,2,FALSE)</f>
        <v>1984-85</v>
      </c>
      <c r="AA49" s="18">
        <f>LARGE('augdate &amp; jandate kaf'!$N$5:$N$94,'augdate &amp; jandate kaf rank'!$A49)</f>
        <v>809.93054813999993</v>
      </c>
    </row>
    <row r="50" spans="1:27" x14ac:dyDescent="0.2">
      <c r="A50" s="5">
        <v>45</v>
      </c>
      <c r="B50" s="5" t="str">
        <f>VLOOKUP(C50,'augdate &amp; jandate kaf'!$B$5:$O$94,14,FALSE)</f>
        <v>1965-66</v>
      </c>
      <c r="C50" s="18">
        <f>LARGE('augdate &amp; jandate kaf'!$B$5:$B$94,'augdate &amp; jandate kaf rank'!$A50)</f>
        <v>20.229420729000001</v>
      </c>
      <c r="D50" s="5" t="str">
        <f>VLOOKUP(E50,'augdate &amp; jandate kaf'!$C$5:$O$94,13,FALSE)</f>
        <v>2014-15</v>
      </c>
      <c r="E50" s="18">
        <f>LARGE('augdate &amp; jandate kaf'!$C$5:$C$94,'augdate &amp; jandate kaf rank'!$A50)</f>
        <v>39.931238172</v>
      </c>
      <c r="F50" s="5" t="str">
        <f>VLOOKUP(G50,'augdate &amp; jandate kaf'!$D$5:$O$94,12,FALSE)</f>
        <v>1981-82</v>
      </c>
      <c r="G50" s="18">
        <f>LARGE('augdate &amp; jandate kaf'!$D$5:$D$94,'augdate &amp; jandate kaf rank'!$A50)</f>
        <v>65.208592596000003</v>
      </c>
      <c r="H50" s="5" t="str">
        <f>VLOOKUP(I50,'augdate &amp; jandate kaf'!$E$5:$O$94,11,FALSE)</f>
        <v>1958-59</v>
      </c>
      <c r="I50" s="18">
        <f>LARGE('augdate &amp; jandate kaf'!$E$5:$E$94,'augdate &amp; jandate kaf rank'!$A50)</f>
        <v>132.08528430299998</v>
      </c>
      <c r="J50" s="5" t="str">
        <f>VLOOKUP(K50,'augdate &amp; jandate kaf'!$F$5:$O$94,10,FALSE)</f>
        <v>1960-61</v>
      </c>
      <c r="K50" s="18">
        <f>LARGE('augdate &amp; jandate kaf'!$F$5:$F$94,'augdate &amp; jandate kaf rank'!$A50)</f>
        <v>228.886602987</v>
      </c>
      <c r="L50" s="5" t="str">
        <f>VLOOKUP(M50,'augdate &amp; jandate kaf'!$G$5:$O$94,9,FALSE)</f>
        <v>1949-50</v>
      </c>
      <c r="M50" s="18">
        <f>LARGE('augdate &amp; jandate kaf'!$G$5:$G$94,'augdate &amp; jandate kaf rank'!$A50)</f>
        <v>104.713384503</v>
      </c>
      <c r="N50" s="5" t="str">
        <f>VLOOKUP(O50,'augdate &amp; jandate kaf'!$H$5:$O$94,8,FALSE)</f>
        <v>1986-87</v>
      </c>
      <c r="O50" s="18">
        <f>LARGE('augdate &amp; jandate kaf'!$H$5:$H$94,'augdate &amp; jandate kaf rank'!$A50)</f>
        <v>191.58544736100001</v>
      </c>
      <c r="P50" s="5" t="str">
        <f>VLOOKUP(Q50,'augdate &amp; jandate kaf'!$I$5:$O$94,7,FALSE)</f>
        <v>1978-79</v>
      </c>
      <c r="Q50" s="18">
        <f>LARGE('augdate &amp; jandate kaf'!$I$5:$I$94,'augdate &amp; jandate kaf rank'!$A50)</f>
        <v>293.94246831600003</v>
      </c>
      <c r="R50" s="5" t="str">
        <f>VLOOKUP(S50,'augdate &amp; jandate kaf'!$J$5:$O$94,6,FALSE)</f>
        <v>2001-02</v>
      </c>
      <c r="S50" s="18">
        <f>LARGE('augdate &amp; jandate kaf'!$J$5:$J$94,'augdate &amp; jandate kaf rank'!$A50)</f>
        <v>394.00858026600002</v>
      </c>
      <c r="T50" s="5" t="str">
        <f>VLOOKUP(U50,'augdate &amp; jandate kaf'!$K$5:$O$94,5,FALSE)</f>
        <v>2002-03</v>
      </c>
      <c r="U50" s="18">
        <f>LARGE('augdate &amp; jandate kaf'!$K$5:$K$94,'augdate &amp; jandate kaf rank'!$A50)</f>
        <v>488.16989904899998</v>
      </c>
      <c r="V50" s="5" t="str">
        <f>VLOOKUP(W50,'augdate &amp; jandate kaf'!$L$5:$O$94,4,FALSE)</f>
        <v>1960-61</v>
      </c>
      <c r="W50" s="18">
        <f>LARGE('augdate &amp; jandate kaf'!$L$5:$L$94,'augdate &amp; jandate kaf rank'!$A50)</f>
        <v>555.421466775</v>
      </c>
      <c r="X50" s="5" t="str">
        <f>VLOOKUP(Y50,'augdate &amp; jandate kaf'!$M$5:$O$94,3,FALSE)</f>
        <v>1960-61</v>
      </c>
      <c r="Y50" s="18">
        <f>LARGE('augdate &amp; jandate kaf'!$M$5:$M$94,'augdate &amp; jandate kaf rank'!$A50)</f>
        <v>580.20096997799999</v>
      </c>
      <c r="Z50" s="5" t="str">
        <f>VLOOKUP(AA50,'augdate &amp; jandate kaf'!$N$5:$O$94,2,FALSE)</f>
        <v>1960-61</v>
      </c>
      <c r="AA50" s="18">
        <f>LARGE('augdate &amp; jandate kaf'!$N$5:$N$94,'augdate &amp; jandate kaf rank'!$A50)</f>
        <v>807.03666395099992</v>
      </c>
    </row>
    <row r="51" spans="1:27" x14ac:dyDescent="0.2">
      <c r="A51" s="5">
        <v>46</v>
      </c>
      <c r="B51" s="5" t="str">
        <f>VLOOKUP(C51,'augdate &amp; jandate kaf'!$B$5:$O$94,14,FALSE)</f>
        <v>1965-66</v>
      </c>
      <c r="C51" s="18">
        <f>LARGE('augdate &amp; jandate kaf'!$B$5:$B$94,'augdate &amp; jandate kaf rank'!$A51)</f>
        <v>20.229420729000001</v>
      </c>
      <c r="D51" s="5" t="str">
        <f>VLOOKUP(E51,'augdate &amp; jandate kaf'!$C$5:$O$94,13,FALSE)</f>
        <v>1949-50</v>
      </c>
      <c r="E51" s="18">
        <f>LARGE('augdate &amp; jandate kaf'!$C$5:$C$94,'augdate &amp; jandate kaf rank'!$A51)</f>
        <v>39.855866274</v>
      </c>
      <c r="F51" s="5" t="str">
        <f>VLOOKUP(G51,'augdate &amp; jandate kaf'!$D$5:$O$94,12,FALSE)</f>
        <v>1957-58</v>
      </c>
      <c r="G51" s="18">
        <f>LARGE('augdate &amp; jandate kaf'!$D$5:$D$94,'augdate &amp; jandate kaf rank'!$A51)</f>
        <v>64.000658756999997</v>
      </c>
      <c r="H51" s="5" t="str">
        <f>VLOOKUP(I51,'augdate &amp; jandate kaf'!$E$5:$O$94,11,FALSE)</f>
        <v>1985-86</v>
      </c>
      <c r="I51" s="18">
        <f>LARGE('augdate &amp; jandate kaf'!$E$5:$E$94,'augdate &amp; jandate kaf rank'!$A51)</f>
        <v>127.523301003</v>
      </c>
      <c r="J51" s="5" t="str">
        <f>VLOOKUP(K51,'augdate &amp; jandate kaf'!$F$5:$O$94,10,FALSE)</f>
        <v>2017-18</v>
      </c>
      <c r="K51" s="18">
        <f>LARGE('augdate &amp; jandate kaf'!$F$5:$F$94,'augdate &amp; jandate kaf rank'!$A51)</f>
        <v>226.867429509</v>
      </c>
      <c r="L51" s="5" t="str">
        <f>VLOOKUP(M51,'augdate &amp; jandate kaf'!$G$5:$O$94,9,FALSE)</f>
        <v>1983-84</v>
      </c>
      <c r="M51" s="18">
        <f>LARGE('augdate &amp; jandate kaf'!$G$5:$G$94,'augdate &amp; jandate kaf rank'!$A51)</f>
        <v>102.80726887199999</v>
      </c>
      <c r="N51" s="5" t="str">
        <f>VLOOKUP(O51,'augdate &amp; jandate kaf'!$H$5:$O$94,8,FALSE)</f>
        <v>2007-08</v>
      </c>
      <c r="O51" s="18">
        <f>LARGE('augdate &amp; jandate kaf'!$H$5:$H$94,'augdate &amp; jandate kaf rank'!$A51)</f>
        <v>186.39867069599998</v>
      </c>
      <c r="P51" s="5" t="str">
        <f>VLOOKUP(Q51,'augdate &amp; jandate kaf'!$I$5:$O$94,7,FALSE)</f>
        <v>1979-80</v>
      </c>
      <c r="Q51" s="18">
        <f>LARGE('augdate &amp; jandate kaf'!$I$5:$I$94,'augdate &amp; jandate kaf rank'!$A51)</f>
        <v>292.27436920499997</v>
      </c>
      <c r="R51" s="5" t="str">
        <f>VLOOKUP(S51,'augdate &amp; jandate kaf'!$J$5:$O$94,6,FALSE)</f>
        <v>2007-08</v>
      </c>
      <c r="S51" s="18">
        <f>LARGE('augdate &amp; jandate kaf'!$J$5:$J$94,'augdate &amp; jandate kaf rank'!$A51)</f>
        <v>388.359654858</v>
      </c>
      <c r="T51" s="5" t="str">
        <f>VLOOKUP(U51,'augdate &amp; jandate kaf'!$K$5:$O$94,5,FALSE)</f>
        <v>1944-45</v>
      </c>
      <c r="U51" s="18">
        <f>LARGE('augdate &amp; jandate kaf'!$K$5:$K$94,'augdate &amp; jandate kaf rank'!$A51)</f>
        <v>486.43436192399997</v>
      </c>
      <c r="V51" s="5" t="str">
        <f>VLOOKUP(W51,'augdate &amp; jandate kaf'!$L$5:$O$94,4,FALSE)</f>
        <v>1978-79</v>
      </c>
      <c r="W51" s="18">
        <f>LARGE('augdate &amp; jandate kaf'!$L$5:$L$94,'augdate &amp; jandate kaf rank'!$A51)</f>
        <v>548.31072324000002</v>
      </c>
      <c r="X51" s="5" t="str">
        <f>VLOOKUP(Y51,'augdate &amp; jandate kaf'!$M$5:$O$94,3,FALSE)</f>
        <v>2009-10</v>
      </c>
      <c r="Y51" s="18">
        <f>LARGE('augdate &amp; jandate kaf'!$M$5:$M$94,'augdate &amp; jandate kaf rank'!$A51)</f>
        <v>574.25650739100001</v>
      </c>
      <c r="Z51" s="5" t="str">
        <f>VLOOKUP(AA51,'augdate &amp; jandate kaf'!$N$5:$O$94,2,FALSE)</f>
        <v>1962-63</v>
      </c>
      <c r="AA51" s="18">
        <f>LARGE('augdate &amp; jandate kaf'!$N$5:$N$94,'augdate &amp; jandate kaf rank'!$A51)</f>
        <v>806.30079620999993</v>
      </c>
    </row>
    <row r="52" spans="1:27" x14ac:dyDescent="0.2">
      <c r="A52" s="5">
        <v>47</v>
      </c>
      <c r="B52" s="5" t="str">
        <f>VLOOKUP(C52,'augdate &amp; jandate kaf'!$B$5:$O$94,14,FALSE)</f>
        <v>1963-64</v>
      </c>
      <c r="C52" s="18">
        <f>LARGE('augdate &amp; jandate kaf'!$B$5:$B$94,'augdate &amp; jandate kaf rank'!$A52)</f>
        <v>20.167933128000001</v>
      </c>
      <c r="D52" s="5" t="str">
        <f>VLOOKUP(E52,'augdate &amp; jandate kaf'!$C$5:$O$94,13,FALSE)</f>
        <v>1957-58</v>
      </c>
      <c r="E52" s="18">
        <f>LARGE('augdate &amp; jandate kaf'!$C$5:$C$94,'augdate &amp; jandate kaf rank'!$A52)</f>
        <v>39.221155553999999</v>
      </c>
      <c r="F52" s="5" t="str">
        <f>VLOOKUP(G52,'augdate &amp; jandate kaf'!$D$5:$O$94,12,FALSE)</f>
        <v>1993-94</v>
      </c>
      <c r="G52" s="18">
        <f>LARGE('augdate &amp; jandate kaf'!$D$5:$D$94,'augdate &amp; jandate kaf rank'!$A52)</f>
        <v>63.980824046999999</v>
      </c>
      <c r="H52" s="5" t="str">
        <f>VLOOKUP(I52,'augdate &amp; jandate kaf'!$E$5:$O$94,11,FALSE)</f>
        <v>2009-10</v>
      </c>
      <c r="I52" s="18">
        <f>LARGE('augdate &amp; jandate kaf'!$E$5:$E$94,'augdate &amp; jandate kaf rank'!$A52)</f>
        <v>127.11272250600001</v>
      </c>
      <c r="J52" s="5" t="str">
        <f>VLOOKUP(K52,'augdate &amp; jandate kaf'!$F$5:$O$94,10,FALSE)</f>
        <v>1997-98</v>
      </c>
      <c r="K52" s="18">
        <f>LARGE('augdate &amp; jandate kaf'!$F$5:$F$94,'augdate &amp; jandate kaf rank'!$A52)</f>
        <v>222.14280158700001</v>
      </c>
      <c r="L52" s="5" t="str">
        <f>VLOOKUP(M52,'augdate &amp; jandate kaf'!$G$5:$O$94,9,FALSE)</f>
        <v>1988-89</v>
      </c>
      <c r="M52" s="18">
        <f>LARGE('augdate &amp; jandate kaf'!$G$5:$G$94,'augdate &amp; jandate kaf rank'!$A52)</f>
        <v>102.37685566499999</v>
      </c>
      <c r="N52" s="5" t="str">
        <f>VLOOKUP(O52,'augdate &amp; jandate kaf'!$H$5:$O$94,8,FALSE)</f>
        <v>2006-07</v>
      </c>
      <c r="O52" s="18">
        <f>LARGE('augdate &amp; jandate kaf'!$H$5:$H$94,'augdate &amp; jandate kaf rank'!$A52)</f>
        <v>185.88693517799999</v>
      </c>
      <c r="P52" s="5" t="str">
        <f>VLOOKUP(Q52,'augdate &amp; jandate kaf'!$I$5:$O$94,7,FALSE)</f>
        <v>1939-40</v>
      </c>
      <c r="Q52" s="18">
        <f>LARGE('augdate &amp; jandate kaf'!$I$5:$I$94,'augdate &amp; jandate kaf rank'!$A52)</f>
        <v>291.306435357</v>
      </c>
      <c r="R52" s="5" t="str">
        <f>VLOOKUP(S52,'augdate &amp; jandate kaf'!$J$5:$O$94,6,FALSE)</f>
        <v>2006-07</v>
      </c>
      <c r="S52" s="18">
        <f>LARGE('augdate &amp; jandate kaf'!$J$5:$J$94,'augdate &amp; jandate kaf rank'!$A52)</f>
        <v>386.73320863800001</v>
      </c>
      <c r="T52" s="5" t="str">
        <f>VLOOKUP(U52,'augdate &amp; jandate kaf'!$K$5:$O$94,5,FALSE)</f>
        <v>2003-04</v>
      </c>
      <c r="U52" s="18">
        <f>LARGE('augdate &amp; jandate kaf'!$K$5:$K$94,'augdate &amp; jandate kaf rank'!$A52)</f>
        <v>486.30741977999998</v>
      </c>
      <c r="V52" s="5" t="str">
        <f>VLOOKUP(W52,'augdate &amp; jandate kaf'!$L$5:$O$94,4,FALSE)</f>
        <v>2009-10</v>
      </c>
      <c r="W52" s="18">
        <f>LARGE('augdate &amp; jandate kaf'!$L$5:$L$94,'augdate &amp; jandate kaf rank'!$A52)</f>
        <v>540.86874004800006</v>
      </c>
      <c r="X52" s="5" t="str">
        <f>VLOOKUP(Y52,'augdate &amp; jandate kaf'!$M$5:$O$94,3,FALSE)</f>
        <v>1978-79</v>
      </c>
      <c r="Y52" s="18">
        <f>LARGE('augdate &amp; jandate kaf'!$M$5:$M$94,'augdate &amp; jandate kaf rank'!$A52)</f>
        <v>572.10642482699996</v>
      </c>
      <c r="Z52" s="5" t="str">
        <f>VLOOKUP(AA52,'augdate &amp; jandate kaf'!$N$5:$O$94,2,FALSE)</f>
        <v>2013-14</v>
      </c>
      <c r="AA52" s="18">
        <f>LARGE('augdate &amp; jandate kaf'!$N$5:$N$94,'augdate &amp; jandate kaf rank'!$A52)</f>
        <v>802.30608561600002</v>
      </c>
    </row>
    <row r="53" spans="1:27" x14ac:dyDescent="0.2">
      <c r="A53" s="5">
        <v>48</v>
      </c>
      <c r="B53" s="5" t="str">
        <f>VLOOKUP(C53,'augdate &amp; jandate kaf'!$B$5:$O$94,14,FALSE)</f>
        <v>2000-01</v>
      </c>
      <c r="C53" s="18">
        <f>LARGE('augdate &amp; jandate kaf'!$B$5:$B$94,'augdate &amp; jandate kaf rank'!$A53)</f>
        <v>20.106445526999998</v>
      </c>
      <c r="D53" s="5" t="str">
        <f>VLOOKUP(E53,'augdate &amp; jandate kaf'!$C$5:$O$94,13,FALSE)</f>
        <v>1973-74</v>
      </c>
      <c r="E53" s="18">
        <f>LARGE('augdate &amp; jandate kaf'!$C$5:$C$94,'augdate &amp; jandate kaf rank'!$A53)</f>
        <v>39.157684481999993</v>
      </c>
      <c r="F53" s="5" t="str">
        <f>VLOOKUP(G53,'augdate &amp; jandate kaf'!$D$5:$O$94,12,FALSE)</f>
        <v>1963-64</v>
      </c>
      <c r="G53" s="18">
        <f>LARGE('augdate &amp; jandate kaf'!$D$5:$D$94,'augdate &amp; jandate kaf rank'!$A53)</f>
        <v>63.461154645000001</v>
      </c>
      <c r="H53" s="5" t="str">
        <f>VLOOKUP(I53,'augdate &amp; jandate kaf'!$E$5:$O$94,11,FALSE)</f>
        <v>1948-49</v>
      </c>
      <c r="I53" s="18">
        <f>LARGE('augdate &amp; jandate kaf'!$E$5:$E$94,'augdate &amp; jandate kaf rank'!$A53)</f>
        <v>126.20230931699999</v>
      </c>
      <c r="J53" s="5" t="str">
        <f>VLOOKUP(K53,'augdate &amp; jandate kaf'!$F$5:$O$94,10,FALSE)</f>
        <v>1985-86</v>
      </c>
      <c r="K53" s="18">
        <f>LARGE('augdate &amp; jandate kaf'!$F$5:$F$94,'augdate &amp; jandate kaf rank'!$A53)</f>
        <v>207.94908311099999</v>
      </c>
      <c r="L53" s="5" t="str">
        <f>VLOOKUP(M53,'augdate &amp; jandate kaf'!$G$5:$O$94,9,FALSE)</f>
        <v>2006-07</v>
      </c>
      <c r="M53" s="18">
        <f>LARGE('augdate &amp; jandate kaf'!$G$5:$G$94,'augdate &amp; jandate kaf rank'!$A53)</f>
        <v>102.19239286199999</v>
      </c>
      <c r="N53" s="5" t="str">
        <f>VLOOKUP(O53,'augdate &amp; jandate kaf'!$H$5:$O$94,8,FALSE)</f>
        <v>1934-35</v>
      </c>
      <c r="O53" s="18">
        <f>LARGE('augdate &amp; jandate kaf'!$H$5:$H$94,'augdate &amp; jandate kaf rank'!$A53)</f>
        <v>184.63338150600001</v>
      </c>
      <c r="P53" s="5" t="str">
        <f>VLOOKUP(Q53,'augdate &amp; jandate kaf'!$I$5:$O$94,7,FALSE)</f>
        <v>1963-64</v>
      </c>
      <c r="Q53" s="18">
        <f>LARGE('augdate &amp; jandate kaf'!$I$5:$I$94,'augdate &amp; jandate kaf rank'!$A53)</f>
        <v>280.23470023499999</v>
      </c>
      <c r="R53" s="5" t="str">
        <f>VLOOKUP(S53,'augdate &amp; jandate kaf'!$J$5:$O$94,6,FALSE)</f>
        <v>1965-66</v>
      </c>
      <c r="S53" s="18">
        <f>LARGE('augdate &amp; jandate kaf'!$J$5:$J$94,'augdate &amp; jandate kaf rank'!$A53)</f>
        <v>382.18312616400004</v>
      </c>
      <c r="T53" s="5" t="str">
        <f>VLOOKUP(U53,'augdate &amp; jandate kaf'!$K$5:$O$94,5,FALSE)</f>
        <v>2008-09</v>
      </c>
      <c r="U53" s="18">
        <f>LARGE('augdate &amp; jandate kaf'!$K$5:$K$94,'augdate &amp; jandate kaf rank'!$A53)</f>
        <v>484.79403140699998</v>
      </c>
      <c r="V53" s="5" t="str">
        <f>VLOOKUP(W53,'augdate &amp; jandate kaf'!$L$5:$O$94,4,FALSE)</f>
        <v>2003-04</v>
      </c>
      <c r="W53" s="18">
        <f>LARGE('augdate &amp; jandate kaf'!$L$5:$L$94,'augdate &amp; jandate kaf rank'!$A53)</f>
        <v>540.27766569000005</v>
      </c>
      <c r="X53" s="5" t="str">
        <f>VLOOKUP(Y53,'augdate &amp; jandate kaf'!$M$5:$O$94,3,FALSE)</f>
        <v>2008-09</v>
      </c>
      <c r="Y53" s="18">
        <f>LARGE('augdate &amp; jandate kaf'!$M$5:$M$94,'augdate &amp; jandate kaf rank'!$A53)</f>
        <v>566.40989611500004</v>
      </c>
      <c r="Z53" s="5" t="str">
        <f>VLOOKUP(AA53,'augdate &amp; jandate kaf'!$N$5:$O$94,2,FALSE)</f>
        <v>1961-62</v>
      </c>
      <c r="AA53" s="18">
        <f>LARGE('augdate &amp; jandate kaf'!$N$5:$N$94,'augdate &amp; jandate kaf rank'!$A53)</f>
        <v>802.25451537000004</v>
      </c>
    </row>
    <row r="54" spans="1:27" x14ac:dyDescent="0.2">
      <c r="A54" s="5">
        <v>49</v>
      </c>
      <c r="B54" s="5" t="str">
        <f>VLOOKUP(C54,'augdate &amp; jandate kaf'!$B$5:$O$94,14,FALSE)</f>
        <v>1979-80</v>
      </c>
      <c r="C54" s="18">
        <f>LARGE('augdate &amp; jandate kaf'!$B$5:$B$94,'augdate &amp; jandate kaf rank'!$A54)</f>
        <v>19.983470324999999</v>
      </c>
      <c r="D54" s="5" t="str">
        <f>VLOOKUP(E54,'augdate &amp; jandate kaf'!$C$5:$O$94,13,FALSE)</f>
        <v>1966-67</v>
      </c>
      <c r="E54" s="18">
        <f>LARGE('augdate &amp; jandate kaf'!$C$5:$C$94,'augdate &amp; jandate kaf rank'!$A54)</f>
        <v>38.993056388999996</v>
      </c>
      <c r="F54" s="5" t="str">
        <f>VLOOKUP(G54,'augdate &amp; jandate kaf'!$D$5:$O$94,12,FALSE)</f>
        <v>1969-70</v>
      </c>
      <c r="G54" s="18">
        <f>LARGE('augdate &amp; jandate kaf'!$D$5:$D$94,'augdate &amp; jandate kaf rank'!$A54)</f>
        <v>63.239005892999998</v>
      </c>
      <c r="H54" s="5" t="str">
        <f>VLOOKUP(I54,'augdate &amp; jandate kaf'!$E$5:$O$94,11,FALSE)</f>
        <v>1990-91</v>
      </c>
      <c r="I54" s="18">
        <f>LARGE('augdate &amp; jandate kaf'!$E$5:$E$94,'augdate &amp; jandate kaf rank'!$A54)</f>
        <v>126.134871303</v>
      </c>
      <c r="J54" s="5" t="str">
        <f>VLOOKUP(K54,'augdate &amp; jandate kaf'!$F$5:$O$94,10,FALSE)</f>
        <v>2001-02</v>
      </c>
      <c r="K54" s="18">
        <f>LARGE('augdate &amp; jandate kaf'!$F$5:$F$94,'augdate &amp; jandate kaf rank'!$A54)</f>
        <v>207.865777329</v>
      </c>
      <c r="L54" s="5" t="str">
        <f>VLOOKUP(M54,'augdate &amp; jandate kaf'!$G$5:$O$94,9,FALSE)</f>
        <v>2016-17</v>
      </c>
      <c r="M54" s="18">
        <f>LARGE('augdate &amp; jandate kaf'!$G$5:$G$94,'augdate &amp; jandate kaf rank'!$A54)</f>
        <v>101.45454165</v>
      </c>
      <c r="N54" s="5" t="str">
        <f>VLOOKUP(O54,'augdate &amp; jandate kaf'!$H$5:$O$94,8,FALSE)</f>
        <v>1978-79</v>
      </c>
      <c r="O54" s="18">
        <f>LARGE('augdate &amp; jandate kaf'!$H$5:$H$94,'augdate &amp; jandate kaf rank'!$A54)</f>
        <v>183.94115012700001</v>
      </c>
      <c r="P54" s="5" t="str">
        <f>VLOOKUP(Q54,'augdate &amp; jandate kaf'!$I$5:$O$94,7,FALSE)</f>
        <v>1959-60</v>
      </c>
      <c r="Q54" s="18">
        <f>LARGE('augdate &amp; jandate kaf'!$I$5:$I$94,'augdate &amp; jandate kaf rank'!$A54)</f>
        <v>279.10213829399999</v>
      </c>
      <c r="R54" s="5" t="str">
        <f>VLOOKUP(S54,'augdate &amp; jandate kaf'!$J$5:$O$94,6,FALSE)</f>
        <v>1979-80</v>
      </c>
      <c r="S54" s="18">
        <f>LARGE('augdate &amp; jandate kaf'!$J$5:$J$94,'augdate &amp; jandate kaf rank'!$A54)</f>
        <v>381.173539425</v>
      </c>
      <c r="T54" s="5" t="str">
        <f>VLOOKUP(U54,'augdate &amp; jandate kaf'!$K$5:$O$94,5,FALSE)</f>
        <v>1932-33</v>
      </c>
      <c r="U54" s="18">
        <f>LARGE('augdate &amp; jandate kaf'!$K$5:$K$94,'augdate &amp; jandate kaf rank'!$A54)</f>
        <v>478.32394900499997</v>
      </c>
      <c r="V54" s="5" t="str">
        <f>VLOOKUP(W54,'augdate &amp; jandate kaf'!$L$5:$O$94,4,FALSE)</f>
        <v>2008-09</v>
      </c>
      <c r="W54" s="18">
        <f>LARGE('augdate &amp; jandate kaf'!$L$5:$L$94,'augdate &amp; jandate kaf rank'!$A54)</f>
        <v>539.47832687700009</v>
      </c>
      <c r="X54" s="5" t="str">
        <f>VLOOKUP(Y54,'augdate &amp; jandate kaf'!$M$5:$O$94,3,FALSE)</f>
        <v>2003-04</v>
      </c>
      <c r="Y54" s="18">
        <f>LARGE('augdate &amp; jandate kaf'!$M$5:$M$94,'augdate &amp; jandate kaf rank'!$A54)</f>
        <v>565.91799530699996</v>
      </c>
      <c r="Z54" s="5" t="str">
        <f>VLOOKUP(AA54,'augdate &amp; jandate kaf'!$N$5:$O$94,2,FALSE)</f>
        <v>1969-70</v>
      </c>
      <c r="AA54" s="18">
        <f>LARGE('augdate &amp; jandate kaf'!$N$5:$N$94,'augdate &amp; jandate kaf rank'!$A54)</f>
        <v>797.41087918799997</v>
      </c>
    </row>
    <row r="55" spans="1:27" x14ac:dyDescent="0.2">
      <c r="A55" s="5">
        <v>50</v>
      </c>
      <c r="B55" s="5" t="str">
        <f>VLOOKUP(C55,'augdate &amp; jandate kaf'!$B$5:$O$94,14,FALSE)</f>
        <v>1995-96</v>
      </c>
      <c r="C55" s="18">
        <f>LARGE('augdate &amp; jandate kaf'!$B$5:$B$94,'augdate &amp; jandate kaf rank'!$A55)</f>
        <v>19.737519921000001</v>
      </c>
      <c r="D55" s="5" t="str">
        <f>VLOOKUP(E55,'augdate &amp; jandate kaf'!$C$5:$O$94,13,FALSE)</f>
        <v>2015-16</v>
      </c>
      <c r="E55" s="18">
        <f>LARGE('augdate &amp; jandate kaf'!$C$5:$C$94,'augdate &amp; jandate kaf rank'!$A55)</f>
        <v>38.600329130999995</v>
      </c>
      <c r="F55" s="5" t="str">
        <f>VLOOKUP(G55,'augdate &amp; jandate kaf'!$D$5:$O$94,12,FALSE)</f>
        <v>1964-65</v>
      </c>
      <c r="G55" s="18">
        <f>LARGE('augdate &amp; jandate kaf'!$D$5:$D$94,'augdate &amp; jandate kaf rank'!$A55)</f>
        <v>62.435700138000001</v>
      </c>
      <c r="H55" s="5" t="str">
        <f>VLOOKUP(I55,'augdate &amp; jandate kaf'!$E$5:$O$94,11,FALSE)</f>
        <v>2008-09</v>
      </c>
      <c r="I55" s="18">
        <f>LARGE('augdate &amp; jandate kaf'!$E$5:$E$94,'augdate &amp; jandate kaf rank'!$A55)</f>
        <v>125.44462339500001</v>
      </c>
      <c r="J55" s="5" t="str">
        <f>VLOOKUP(K55,'augdate &amp; jandate kaf'!$F$5:$O$94,10,FALSE)</f>
        <v>1974-75</v>
      </c>
      <c r="K55" s="18">
        <f>LARGE('augdate &amp; jandate kaf'!$F$5:$F$94,'augdate &amp; jandate kaf rank'!$A55)</f>
        <v>204.54941381699999</v>
      </c>
      <c r="L55" s="5" t="str">
        <f>VLOOKUP(M55,'augdate &amp; jandate kaf'!$G$5:$O$94,9,FALSE)</f>
        <v>1989-90</v>
      </c>
      <c r="M55" s="18">
        <f>LARGE('augdate &amp; jandate kaf'!$G$5:$G$94,'augdate &amp; jandate kaf rank'!$A55)</f>
        <v>94.383467535000008</v>
      </c>
      <c r="N55" s="5" t="str">
        <f>VLOOKUP(O55,'augdate &amp; jandate kaf'!$H$5:$O$94,8,FALSE)</f>
        <v>1944-45</v>
      </c>
      <c r="O55" s="18">
        <f>LARGE('augdate &amp; jandate kaf'!$H$5:$H$94,'augdate &amp; jandate kaf rank'!$A55)</f>
        <v>182.00329896</v>
      </c>
      <c r="P55" s="5" t="str">
        <f>VLOOKUP(Q55,'augdate &amp; jandate kaf'!$I$5:$O$94,7,FALSE)</f>
        <v>1965-66</v>
      </c>
      <c r="Q55" s="18">
        <f>LARGE('augdate &amp; jandate kaf'!$I$5:$I$94,'augdate &amp; jandate kaf rank'!$A55)</f>
        <v>277.03932845399999</v>
      </c>
      <c r="R55" s="5" t="str">
        <f>VLOOKUP(S55,'augdate &amp; jandate kaf'!$J$5:$O$94,6,FALSE)</f>
        <v>1989-90</v>
      </c>
      <c r="S55" s="18">
        <f>LARGE('augdate &amp; jandate kaf'!$J$5:$J$94,'augdate &amp; jandate kaf rank'!$A55)</f>
        <v>369.31039937399999</v>
      </c>
      <c r="T55" s="5" t="str">
        <f>VLOOKUP(U55,'augdate &amp; jandate kaf'!$K$5:$O$94,5,FALSE)</f>
        <v>1968-69</v>
      </c>
      <c r="U55" s="18">
        <f>LARGE('augdate &amp; jandate kaf'!$K$5:$K$94,'augdate &amp; jandate kaf rank'!$A55)</f>
        <v>471.71105669100001</v>
      </c>
      <c r="V55" s="5" t="str">
        <f>VLOOKUP(W55,'augdate &amp; jandate kaf'!$L$5:$O$94,4,FALSE)</f>
        <v>1944-45</v>
      </c>
      <c r="W55" s="18">
        <f>LARGE('augdate &amp; jandate kaf'!$L$5:$L$94,'augdate &amp; jandate kaf rank'!$A55)</f>
        <v>538.61948393400007</v>
      </c>
      <c r="X55" s="5" t="str">
        <f>VLOOKUP(Y55,'augdate &amp; jandate kaf'!$M$5:$O$94,3,FALSE)</f>
        <v>1968-69</v>
      </c>
      <c r="Y55" s="18">
        <f>LARGE('augdate &amp; jandate kaf'!$M$5:$M$94,'augdate &amp; jandate kaf rank'!$A55)</f>
        <v>564.45617718000005</v>
      </c>
      <c r="Z55" s="5" t="str">
        <f>VLOOKUP(AA55,'augdate &amp; jandate kaf'!$N$5:$O$94,2,FALSE)</f>
        <v>1934-35</v>
      </c>
      <c r="AA55" s="18">
        <f>LARGE('augdate &amp; jandate kaf'!$N$5:$N$94,'augdate &amp; jandate kaf rank'!$A55)</f>
        <v>782.36426818200005</v>
      </c>
    </row>
    <row r="56" spans="1:27" x14ac:dyDescent="0.2">
      <c r="A56" s="5">
        <v>51</v>
      </c>
      <c r="B56" s="5" t="str">
        <f>VLOOKUP(C56,'augdate &amp; jandate kaf'!$B$5:$O$94,14,FALSE)</f>
        <v>1995-96</v>
      </c>
      <c r="C56" s="18">
        <f>LARGE('augdate &amp; jandate kaf'!$B$5:$B$94,'augdate &amp; jandate kaf rank'!$A56)</f>
        <v>19.737519921000001</v>
      </c>
      <c r="D56" s="5" t="str">
        <f>VLOOKUP(E56,'augdate &amp; jandate kaf'!$C$5:$O$94,13,FALSE)</f>
        <v>1937-38</v>
      </c>
      <c r="E56" s="18">
        <f>LARGE('augdate &amp; jandate kaf'!$C$5:$C$94,'augdate &amp; jandate kaf rank'!$A56)</f>
        <v>38.227436582999999</v>
      </c>
      <c r="F56" s="5" t="str">
        <f>VLOOKUP(G56,'augdate &amp; jandate kaf'!$D$5:$O$94,12,FALSE)</f>
        <v>1991-92</v>
      </c>
      <c r="G56" s="18">
        <f>LARGE('augdate &amp; jandate kaf'!$D$5:$D$94,'augdate &amp; jandate kaf rank'!$A56)</f>
        <v>61.862477018999996</v>
      </c>
      <c r="H56" s="5" t="str">
        <f>VLOOKUP(I56,'augdate &amp; jandate kaf'!$E$5:$O$94,11,FALSE)</f>
        <v>2011-12</v>
      </c>
      <c r="I56" s="18">
        <f>LARGE('augdate &amp; jandate kaf'!$E$5:$E$94,'augdate &amp; jandate kaf rank'!$A56)</f>
        <v>124.80991267499999</v>
      </c>
      <c r="J56" s="5" t="str">
        <f>VLOOKUP(K56,'augdate &amp; jandate kaf'!$F$5:$O$94,10,FALSE)</f>
        <v>2008-09</v>
      </c>
      <c r="K56" s="18">
        <f>LARGE('augdate &amp; jandate kaf'!$F$5:$F$94,'augdate &amp; jandate kaf rank'!$A56)</f>
        <v>204.21024027600001</v>
      </c>
      <c r="L56" s="5" t="str">
        <f>VLOOKUP(M56,'augdate &amp; jandate kaf'!$G$5:$O$94,9,FALSE)</f>
        <v>1977-78</v>
      </c>
      <c r="M56" s="18">
        <f>LARGE('augdate &amp; jandate kaf'!$G$5:$G$94,'augdate &amp; jandate kaf rank'!$A56)</f>
        <v>93.215203115999998</v>
      </c>
      <c r="N56" s="5" t="str">
        <f>VLOOKUP(O56,'augdate &amp; jandate kaf'!$H$5:$O$94,8,FALSE)</f>
        <v>1977-78</v>
      </c>
      <c r="O56" s="18">
        <f>LARGE('augdate &amp; jandate kaf'!$H$5:$H$94,'augdate &amp; jandate kaf rank'!$A56)</f>
        <v>181.46379484799999</v>
      </c>
      <c r="P56" s="5" t="str">
        <f>VLOOKUP(Q56,'augdate &amp; jandate kaf'!$I$5:$O$94,7,FALSE)</f>
        <v>2001-02</v>
      </c>
      <c r="Q56" s="18">
        <f>LARGE('augdate &amp; jandate kaf'!$I$5:$I$94,'augdate &amp; jandate kaf rank'!$A56)</f>
        <v>273.631725276</v>
      </c>
      <c r="R56" s="5" t="str">
        <f>VLOOKUP(S56,'augdate &amp; jandate kaf'!$J$5:$O$94,6,FALSE)</f>
        <v>2008-09</v>
      </c>
      <c r="S56" s="18">
        <f>LARGE('augdate &amp; jandate kaf'!$J$5:$J$94,'augdate &amp; jandate kaf rank'!$A56)</f>
        <v>366.860812689</v>
      </c>
      <c r="T56" s="5" t="str">
        <f>VLOOKUP(U56,'augdate &amp; jandate kaf'!$K$5:$O$94,5,FALSE)</f>
        <v>2001-02</v>
      </c>
      <c r="U56" s="18">
        <f>LARGE('augdate &amp; jandate kaf'!$K$5:$K$94,'augdate &amp; jandate kaf rank'!$A56)</f>
        <v>462.13684217399998</v>
      </c>
      <c r="V56" s="5" t="str">
        <f>VLOOKUP(W56,'augdate &amp; jandate kaf'!$L$5:$O$94,4,FALSE)</f>
        <v>1956-57</v>
      </c>
      <c r="W56" s="18">
        <f>LARGE('augdate &amp; jandate kaf'!$L$5:$L$94,'augdate &amp; jandate kaf rank'!$A56)</f>
        <v>538.29816163199996</v>
      </c>
      <c r="X56" s="5" t="str">
        <f>VLOOKUP(Y56,'augdate &amp; jandate kaf'!$M$5:$O$94,3,FALSE)</f>
        <v>1956-57</v>
      </c>
      <c r="Y56" s="18">
        <f>LARGE('augdate &amp; jandate kaf'!$M$5:$M$94,'augdate &amp; jandate kaf rank'!$A56)</f>
        <v>563.07766483499995</v>
      </c>
      <c r="Z56" s="5" t="str">
        <f>VLOOKUP(AA56,'augdate &amp; jandate kaf'!$N$5:$O$94,2,FALSE)</f>
        <v>2003-04</v>
      </c>
      <c r="AA56" s="18">
        <f>LARGE('augdate &amp; jandate kaf'!$N$5:$N$94,'augdate &amp; jandate kaf rank'!$A56)</f>
        <v>769.09484719199997</v>
      </c>
    </row>
    <row r="57" spans="1:27" x14ac:dyDescent="0.2">
      <c r="A57" s="5">
        <v>52</v>
      </c>
      <c r="B57" s="5" t="str">
        <f>VLOOKUP(C57,'augdate &amp; jandate kaf'!$B$5:$O$94,14,FALSE)</f>
        <v>1932-33</v>
      </c>
      <c r="C57" s="18">
        <f>LARGE('augdate &amp; jandate kaf'!$B$5:$B$94,'augdate &amp; jandate kaf rank'!$A57)</f>
        <v>19.676032319999997</v>
      </c>
      <c r="D57" s="5" t="str">
        <f>VLOOKUP(E57,'augdate &amp; jandate kaf'!$C$5:$O$94,13,FALSE)</f>
        <v>1979-80</v>
      </c>
      <c r="E57" s="18">
        <f>LARGE('augdate &amp; jandate kaf'!$C$5:$C$94,'augdate &amp; jandate kaf rank'!$A57)</f>
        <v>38.191734105000002</v>
      </c>
      <c r="F57" s="5" t="str">
        <f>VLOOKUP(G57,'augdate &amp; jandate kaf'!$D$5:$O$94,12,FALSE)</f>
        <v>1958-59</v>
      </c>
      <c r="G57" s="18">
        <f>LARGE('augdate &amp; jandate kaf'!$D$5:$D$94,'augdate &amp; jandate kaf rank'!$A57)</f>
        <v>61.691898512999998</v>
      </c>
      <c r="H57" s="5" t="str">
        <f>VLOOKUP(I57,'augdate &amp; jandate kaf'!$E$5:$O$94,11,FALSE)</f>
        <v>1979-80</v>
      </c>
      <c r="I57" s="18">
        <f>LARGE('augdate &amp; jandate kaf'!$E$5:$E$94,'augdate &amp; jandate kaf rank'!$A57)</f>
        <v>123.320325954</v>
      </c>
      <c r="J57" s="5" t="str">
        <f>VLOOKUP(K57,'augdate &amp; jandate kaf'!$F$5:$O$94,10,FALSE)</f>
        <v>2004-05</v>
      </c>
      <c r="K57" s="18">
        <f>LARGE('augdate &amp; jandate kaf'!$F$5:$F$94,'augdate &amp; jandate kaf rank'!$A57)</f>
        <v>203.11933122600001</v>
      </c>
      <c r="L57" s="5" t="str">
        <f>VLOOKUP(M57,'augdate &amp; jandate kaf'!$G$5:$O$94,9,FALSE)</f>
        <v>1986-87</v>
      </c>
      <c r="M57" s="18">
        <f>LARGE('augdate &amp; jandate kaf'!$G$5:$G$94,'augdate &amp; jandate kaf rank'!$A57)</f>
        <v>92.784789908999997</v>
      </c>
      <c r="N57" s="5" t="str">
        <f>VLOOKUP(O57,'augdate &amp; jandate kaf'!$H$5:$O$94,8,FALSE)</f>
        <v>2014-15</v>
      </c>
      <c r="O57" s="18">
        <f>LARGE('augdate &amp; jandate kaf'!$H$5:$H$94,'augdate &amp; jandate kaf rank'!$A57)</f>
        <v>178.76429081699999</v>
      </c>
      <c r="P57" s="5" t="str">
        <f>VLOOKUP(Q57,'augdate &amp; jandate kaf'!$I$5:$O$94,7,FALSE)</f>
        <v>2008-09</v>
      </c>
      <c r="Q57" s="18">
        <f>LARGE('augdate &amp; jandate kaf'!$I$5:$I$94,'augdate &amp; jandate kaf rank'!$A57)</f>
        <v>272.546766639</v>
      </c>
      <c r="R57" s="5" t="str">
        <f>VLOOKUP(S57,'augdate &amp; jandate kaf'!$J$5:$O$94,6,FALSE)</f>
        <v>1939-40</v>
      </c>
      <c r="S57" s="18">
        <f>LARGE('augdate &amp; jandate kaf'!$J$5:$J$94,'augdate &amp; jandate kaf rank'!$A57)</f>
        <v>362.77089548700002</v>
      </c>
      <c r="T57" s="5" t="str">
        <f>VLOOKUP(U57,'augdate &amp; jandate kaf'!$K$5:$O$94,5,FALSE)</f>
        <v>2006-07</v>
      </c>
      <c r="U57" s="18">
        <f>LARGE('augdate &amp; jandate kaf'!$K$5:$K$94,'augdate &amp; jandate kaf rank'!$A57)</f>
        <v>456.33717297000004</v>
      </c>
      <c r="V57" s="5" t="str">
        <f>VLOOKUP(W57,'augdate &amp; jandate kaf'!$L$5:$O$94,4,FALSE)</f>
        <v>1968-69</v>
      </c>
      <c r="W57" s="18">
        <f>LARGE('augdate &amp; jandate kaf'!$L$5:$L$94,'augdate &amp; jandate kaf rank'!$A57)</f>
        <v>531.92923625100002</v>
      </c>
      <c r="X57" s="5" t="str">
        <f>VLOOKUP(Y57,'augdate &amp; jandate kaf'!$M$5:$O$94,3,FALSE)</f>
        <v>1944-45</v>
      </c>
      <c r="Y57" s="18">
        <f>LARGE('augdate &amp; jandate kaf'!$M$5:$M$94,'augdate &amp; jandate kaf rank'!$A57)</f>
        <v>561.73882190999996</v>
      </c>
      <c r="Z57" s="5" t="str">
        <f>VLOOKUP(AA57,'augdate &amp; jandate kaf'!$N$5:$O$94,2,FALSE)</f>
        <v>2008-09</v>
      </c>
      <c r="AA57" s="18">
        <f>LARGE('augdate &amp; jandate kaf'!$N$5:$N$94,'augdate &amp; jandate kaf rank'!$A57)</f>
        <v>768.99567364199993</v>
      </c>
    </row>
    <row r="58" spans="1:27" x14ac:dyDescent="0.2">
      <c r="A58" s="5">
        <v>53</v>
      </c>
      <c r="B58" s="5" t="str">
        <f>VLOOKUP(C58,'augdate &amp; jandate kaf'!$B$5:$O$94,14,FALSE)</f>
        <v>1938-39</v>
      </c>
      <c r="C58" s="18">
        <f>LARGE('augdate &amp; jandate kaf'!$B$5:$B$94,'augdate &amp; jandate kaf rank'!$A58)</f>
        <v>19.553057118000002</v>
      </c>
      <c r="D58" s="5" t="str">
        <f>VLOOKUP(E58,'augdate &amp; jandate kaf'!$C$5:$O$94,13,FALSE)</f>
        <v>1991-92</v>
      </c>
      <c r="E58" s="18">
        <f>LARGE('augdate &amp; jandate kaf'!$C$5:$C$94,'augdate &amp; jandate kaf rank'!$A58)</f>
        <v>37.759337426999998</v>
      </c>
      <c r="F58" s="5" t="str">
        <f>VLOOKUP(G58,'augdate &amp; jandate kaf'!$D$5:$O$94,12,FALSE)</f>
        <v>1961-62</v>
      </c>
      <c r="G58" s="18">
        <f>LARGE('augdate &amp; jandate kaf'!$D$5:$D$94,'augdate &amp; jandate kaf rank'!$A58)</f>
        <v>61.555039014000002</v>
      </c>
      <c r="H58" s="5" t="str">
        <f>VLOOKUP(I58,'augdate &amp; jandate kaf'!$E$5:$O$94,11,FALSE)</f>
        <v>1964-65</v>
      </c>
      <c r="I58" s="18">
        <f>LARGE('augdate &amp; jandate kaf'!$E$5:$E$94,'augdate &amp; jandate kaf rank'!$A58)</f>
        <v>120.63073927799999</v>
      </c>
      <c r="J58" s="5" t="str">
        <f>VLOOKUP(K58,'augdate &amp; jandate kaf'!$F$5:$O$94,10,FALSE)</f>
        <v>1979-80</v>
      </c>
      <c r="K58" s="18">
        <f>LARGE('augdate &amp; jandate kaf'!$F$5:$F$94,'augdate &amp; jandate kaf rank'!$A58)</f>
        <v>199.011562785</v>
      </c>
      <c r="L58" s="5" t="str">
        <f>VLOOKUP(M58,'augdate &amp; jandate kaf'!$G$5:$O$94,9,FALSE)</f>
        <v>1972-73</v>
      </c>
      <c r="M58" s="18">
        <f>LARGE('augdate &amp; jandate kaf'!$G$5:$G$94,'augdate &amp; jandate kaf rank'!$A58)</f>
        <v>92.046938697000002</v>
      </c>
      <c r="N58" s="5" t="str">
        <f>VLOOKUP(O58,'augdate &amp; jandate kaf'!$H$5:$O$94,8,FALSE)</f>
        <v>2008-09</v>
      </c>
      <c r="O58" s="18">
        <f>LARGE('augdate &amp; jandate kaf'!$H$5:$H$94,'augdate &amp; jandate kaf rank'!$A58)</f>
        <v>178.22478670500001</v>
      </c>
      <c r="P58" s="5" t="str">
        <f>VLOOKUP(Q58,'augdate &amp; jandate kaf'!$I$5:$O$94,7,FALSE)</f>
        <v>1989-90</v>
      </c>
      <c r="Q58" s="18">
        <f>LARGE('augdate &amp; jandate kaf'!$I$5:$I$94,'augdate &amp; jandate kaf rank'!$A58)</f>
        <v>268.92693206399997</v>
      </c>
      <c r="R58" s="5" t="str">
        <f>VLOOKUP(S58,'augdate &amp; jandate kaf'!$J$5:$O$94,6,FALSE)</f>
        <v>1963-64</v>
      </c>
      <c r="S58" s="18">
        <f>LARGE('augdate &amp; jandate kaf'!$J$5:$J$94,'augdate &amp; jandate kaf rank'!$A58)</f>
        <v>360.62477986499999</v>
      </c>
      <c r="T58" s="5" t="str">
        <f>VLOOKUP(U58,'augdate &amp; jandate kaf'!$K$5:$O$94,5,FALSE)</f>
        <v>1963-64</v>
      </c>
      <c r="U58" s="18">
        <f>LARGE('augdate &amp; jandate kaf'!$K$5:$K$94,'augdate &amp; jandate kaf rank'!$A58)</f>
        <v>455.254197804</v>
      </c>
      <c r="V58" s="5" t="str">
        <f>VLOOKUP(W58,'augdate &amp; jandate kaf'!$L$5:$O$94,4,FALSE)</f>
        <v>2002-03</v>
      </c>
      <c r="W58" s="18">
        <f>LARGE('augdate &amp; jandate kaf'!$L$5:$L$94,'augdate &amp; jandate kaf rank'!$A58)</f>
        <v>522.38477379900007</v>
      </c>
      <c r="X58" s="5" t="str">
        <f>VLOOKUP(Y58,'augdate &amp; jandate kaf'!$M$5:$O$94,3,FALSE)</f>
        <v>2002-03</v>
      </c>
      <c r="Y58" s="18">
        <f>LARGE('augdate &amp; jandate kaf'!$M$5:$M$94,'augdate &amp; jandate kaf rank'!$A58)</f>
        <v>541.81485571499991</v>
      </c>
      <c r="Z58" s="5" t="str">
        <f>VLOOKUP(AA58,'augdate &amp; jandate kaf'!$N$5:$O$94,2,FALSE)</f>
        <v>1966-67</v>
      </c>
      <c r="AA58" s="18">
        <f>LARGE('augdate &amp; jandate kaf'!$N$5:$N$94,'augdate &amp; jandate kaf rank'!$A58)</f>
        <v>763.06311188099994</v>
      </c>
    </row>
    <row r="59" spans="1:27" x14ac:dyDescent="0.2">
      <c r="A59" s="5">
        <v>54</v>
      </c>
      <c r="B59" s="5" t="str">
        <f>VLOOKUP(C59,'augdate &amp; jandate kaf'!$B$5:$O$94,14,FALSE)</f>
        <v>1938-39</v>
      </c>
      <c r="C59" s="18">
        <f>LARGE('augdate &amp; jandate kaf'!$B$5:$B$94,'augdate &amp; jandate kaf rank'!$A59)</f>
        <v>19.553057118000002</v>
      </c>
      <c r="D59" s="5" t="str">
        <f>VLOOKUP(E59,'augdate &amp; jandate kaf'!$C$5:$O$94,13,FALSE)</f>
        <v>1980-81</v>
      </c>
      <c r="E59" s="18">
        <f>LARGE('augdate &amp; jandate kaf'!$C$5:$C$94,'augdate &amp; jandate kaf rank'!$A59)</f>
        <v>37.701816768</v>
      </c>
      <c r="F59" s="5" t="str">
        <f>VLOOKUP(G59,'augdate &amp; jandate kaf'!$D$5:$O$94,12,FALSE)</f>
        <v>1949-50</v>
      </c>
      <c r="G59" s="18">
        <f>LARGE('augdate &amp; jandate kaf'!$D$5:$D$94,'augdate &amp; jandate kaf rank'!$A59)</f>
        <v>60.823138215</v>
      </c>
      <c r="H59" s="5" t="str">
        <f>VLOOKUP(I59,'augdate &amp; jandate kaf'!$E$5:$O$94,11,FALSE)</f>
        <v>1932-33</v>
      </c>
      <c r="I59" s="18">
        <f>LARGE('augdate &amp; jandate kaf'!$E$5:$E$94,'augdate &amp; jandate kaf rank'!$A59)</f>
        <v>114.92627668199999</v>
      </c>
      <c r="J59" s="5" t="str">
        <f>VLOOKUP(K59,'augdate &amp; jandate kaf'!$F$5:$O$94,10,FALSE)</f>
        <v>1992-93</v>
      </c>
      <c r="K59" s="18">
        <f>LARGE('augdate &amp; jandate kaf'!$F$5:$F$94,'augdate &amp; jandate kaf rank'!$A59)</f>
        <v>197.96230662600001</v>
      </c>
      <c r="L59" s="5" t="str">
        <f>VLOOKUP(M59,'augdate &amp; jandate kaf'!$G$5:$O$94,9,FALSE)</f>
        <v>1990-91</v>
      </c>
      <c r="M59" s="18">
        <f>LARGE('augdate &amp; jandate kaf'!$G$5:$G$94,'augdate &amp; jandate kaf rank'!$A59)</f>
        <v>88.665120641999991</v>
      </c>
      <c r="N59" s="5" t="str">
        <f>VLOOKUP(O59,'augdate &amp; jandate kaf'!$H$5:$O$94,8,FALSE)</f>
        <v>1929-30</v>
      </c>
      <c r="O59" s="18">
        <f>LARGE('augdate &amp; jandate kaf'!$H$5:$H$94,'augdate &amp; jandate kaf rank'!$A59)</f>
        <v>175.39834052999998</v>
      </c>
      <c r="P59" s="5" t="str">
        <f>VLOOKUP(Q59,'augdate &amp; jandate kaf'!$I$5:$O$94,7,FALSE)</f>
        <v>1986-87</v>
      </c>
      <c r="Q59" s="18">
        <f>LARGE('augdate &amp; jandate kaf'!$I$5:$I$94,'augdate &amp; jandate kaf rank'!$A59)</f>
        <v>264.81718015199999</v>
      </c>
      <c r="R59" s="5" t="str">
        <f>VLOOKUP(S59,'augdate &amp; jandate kaf'!$J$5:$O$94,6,FALSE)</f>
        <v>1968-69</v>
      </c>
      <c r="S59" s="18">
        <f>LARGE('augdate &amp; jandate kaf'!$J$5:$J$94,'augdate &amp; jandate kaf rank'!$A59)</f>
        <v>355.74544120499996</v>
      </c>
      <c r="T59" s="5" t="str">
        <f>VLOOKUP(U59,'augdate &amp; jandate kaf'!$K$5:$O$94,5,FALSE)</f>
        <v>1962-63</v>
      </c>
      <c r="U59" s="18">
        <f>LARGE('augdate &amp; jandate kaf'!$K$5:$K$94,'augdate &amp; jandate kaf rank'!$A59)</f>
        <v>455.05386723300001</v>
      </c>
      <c r="V59" s="5" t="str">
        <f>VLOOKUP(W59,'augdate &amp; jandate kaf'!$L$5:$O$94,4,FALSE)</f>
        <v>2001-02</v>
      </c>
      <c r="W59" s="18">
        <f>LARGE('augdate &amp; jandate kaf'!$L$5:$L$94,'augdate &amp; jandate kaf rank'!$A59)</f>
        <v>507.300476844</v>
      </c>
      <c r="X59" s="5" t="str">
        <f>VLOOKUP(Y59,'augdate &amp; jandate kaf'!$M$5:$O$94,3,FALSE)</f>
        <v>2001-02</v>
      </c>
      <c r="Y59" s="18">
        <f>LARGE('augdate &amp; jandate kaf'!$M$5:$M$94,'augdate &amp; jandate kaf rank'!$A59)</f>
        <v>528.57518678999998</v>
      </c>
      <c r="Z59" s="5" t="str">
        <f>VLOOKUP(AA59,'augdate &amp; jandate kaf'!$N$5:$O$94,2,FALSE)</f>
        <v>2012-13</v>
      </c>
      <c r="AA59" s="18">
        <f>LARGE('augdate &amp; jandate kaf'!$N$5:$N$94,'augdate &amp; jandate kaf rank'!$A59)</f>
        <v>759.74873184</v>
      </c>
    </row>
    <row r="60" spans="1:27" x14ac:dyDescent="0.2">
      <c r="A60" s="5">
        <v>55</v>
      </c>
      <c r="B60" s="5" t="str">
        <f>VLOOKUP(C60,'augdate &amp; jandate kaf'!$B$5:$O$94,14,FALSE)</f>
        <v>1938-39</v>
      </c>
      <c r="C60" s="18">
        <f>LARGE('augdate &amp; jandate kaf'!$B$5:$B$94,'augdate &amp; jandate kaf rank'!$A60)</f>
        <v>19.553057118000002</v>
      </c>
      <c r="D60" s="5" t="str">
        <f>VLOOKUP(E60,'augdate &amp; jandate kaf'!$C$5:$O$94,13,FALSE)</f>
        <v>1965-66</v>
      </c>
      <c r="E60" s="18">
        <f>LARGE('augdate &amp; jandate kaf'!$C$5:$C$94,'augdate &amp; jandate kaf rank'!$A60)</f>
        <v>36.950081259000001</v>
      </c>
      <c r="F60" s="5" t="str">
        <f>VLOOKUP(G60,'augdate &amp; jandate kaf'!$D$5:$O$94,12,FALSE)</f>
        <v>1966-67</v>
      </c>
      <c r="G60" s="18">
        <f>LARGE('augdate &amp; jandate kaf'!$D$5:$D$94,'augdate &amp; jandate kaf rank'!$A60)</f>
        <v>60.636691940999995</v>
      </c>
      <c r="H60" s="5" t="str">
        <f>VLOOKUP(I60,'augdate &amp; jandate kaf'!$E$5:$O$94,11,FALSE)</f>
        <v>2005-06</v>
      </c>
      <c r="I60" s="18">
        <f>LARGE('augdate &amp; jandate kaf'!$E$5:$E$94,'augdate &amp; jandate kaf rank'!$A60)</f>
        <v>114.706111401</v>
      </c>
      <c r="J60" s="5" t="str">
        <f>VLOOKUP(K60,'augdate &amp; jandate kaf'!$F$5:$O$94,10,FALSE)</f>
        <v>1958-59</v>
      </c>
      <c r="K60" s="18">
        <f>LARGE('augdate &amp; jandate kaf'!$F$5:$F$94,'augdate &amp; jandate kaf rank'!$A60)</f>
        <v>195.72495133799998</v>
      </c>
      <c r="L60" s="5" t="str">
        <f>VLOOKUP(M60,'augdate &amp; jandate kaf'!$G$5:$O$94,9,FALSE)</f>
        <v>2014-15</v>
      </c>
      <c r="M60" s="18">
        <f>LARGE('augdate &amp; jandate kaf'!$G$5:$G$94,'augdate &amp; jandate kaf rank'!$A60)</f>
        <v>87.127930617000004</v>
      </c>
      <c r="N60" s="5" t="str">
        <f>VLOOKUP(O60,'augdate &amp; jandate kaf'!$H$5:$O$94,8,FALSE)</f>
        <v>1987-88</v>
      </c>
      <c r="O60" s="18">
        <f>LARGE('augdate &amp; jandate kaf'!$H$5:$H$94,'augdate &amp; jandate kaf rank'!$A60)</f>
        <v>172.40726626199998</v>
      </c>
      <c r="P60" s="5" t="str">
        <f>VLOOKUP(Q60,'augdate &amp; jandate kaf'!$I$5:$O$94,7,FALSE)</f>
        <v>1958-59</v>
      </c>
      <c r="Q60" s="18">
        <f>LARGE('augdate &amp; jandate kaf'!$I$5:$I$94,'augdate &amp; jandate kaf rank'!$A60)</f>
        <v>264.78941155800004</v>
      </c>
      <c r="R60" s="5" t="str">
        <f>VLOOKUP(S60,'augdate &amp; jandate kaf'!$J$5:$O$94,6,FALSE)</f>
        <v>1944-45</v>
      </c>
      <c r="S60" s="18">
        <f>LARGE('augdate &amp; jandate kaf'!$J$5:$J$94,'augdate &amp; jandate kaf rank'!$A60)</f>
        <v>355.71172219800002</v>
      </c>
      <c r="T60" s="5" t="str">
        <f>VLOOKUP(U60,'augdate &amp; jandate kaf'!$K$5:$O$94,5,FALSE)</f>
        <v>1965-66</v>
      </c>
      <c r="U60" s="18">
        <f>LARGE('augdate &amp; jandate kaf'!$K$5:$K$94,'augdate &amp; jandate kaf rank'!$A60)</f>
        <v>453.693206127</v>
      </c>
      <c r="V60" s="5" t="str">
        <f>VLOOKUP(W60,'augdate &amp; jandate kaf'!$L$5:$O$94,4,FALSE)</f>
        <v>1987-88</v>
      </c>
      <c r="W60" s="18">
        <f>LARGE('augdate &amp; jandate kaf'!$L$5:$L$94,'augdate &amp; jandate kaf rank'!$A60)</f>
        <v>496.58576650199996</v>
      </c>
      <c r="X60" s="5" t="str">
        <f>VLOOKUP(Y60,'augdate &amp; jandate kaf'!$M$5:$O$94,3,FALSE)</f>
        <v>1962-63</v>
      </c>
      <c r="Y60" s="18">
        <f>LARGE('augdate &amp; jandate kaf'!$M$5:$M$94,'augdate &amp; jandate kaf rank'!$A60)</f>
        <v>522.50576552999996</v>
      </c>
      <c r="Z60" s="5" t="str">
        <f>VLOOKUP(AA60,'augdate &amp; jandate kaf'!$N$5:$O$94,2,FALSE)</f>
        <v>1946-47</v>
      </c>
      <c r="AA60" s="18">
        <f>LARGE('augdate &amp; jandate kaf'!$N$5:$N$94,'augdate &amp; jandate kaf rank'!$A60)</f>
        <v>757.02344268600007</v>
      </c>
    </row>
    <row r="61" spans="1:27" x14ac:dyDescent="0.2">
      <c r="A61" s="5">
        <v>56</v>
      </c>
      <c r="B61" s="5" t="str">
        <f>VLOOKUP(C61,'augdate &amp; jandate kaf'!$B$5:$O$94,14,FALSE)</f>
        <v>1991-92</v>
      </c>
      <c r="C61" s="18">
        <f>LARGE('augdate &amp; jandate kaf'!$B$5:$B$94,'augdate &amp; jandate kaf rank'!$A61)</f>
        <v>19.491569516999999</v>
      </c>
      <c r="D61" s="5" t="str">
        <f>VLOOKUP(E61,'augdate &amp; jandate kaf'!$C$5:$O$94,13,FALSE)</f>
        <v>1969-70</v>
      </c>
      <c r="E61" s="18">
        <f>LARGE('augdate &amp; jandate kaf'!$C$5:$C$94,'augdate &amp; jandate kaf rank'!$A61)</f>
        <v>36.922312665</v>
      </c>
      <c r="F61" s="5" t="str">
        <f>VLOOKUP(G61,'augdate &amp; jandate kaf'!$D$5:$O$94,12,FALSE)</f>
        <v>1959-60</v>
      </c>
      <c r="G61" s="18">
        <f>LARGE('augdate &amp; jandate kaf'!$D$5:$D$94,'augdate &amp; jandate kaf rank'!$A61)</f>
        <v>60.630741528000001</v>
      </c>
      <c r="H61" s="5" t="str">
        <f>VLOOKUP(I61,'augdate &amp; jandate kaf'!$E$5:$O$94,11,FALSE)</f>
        <v>1989-90</v>
      </c>
      <c r="I61" s="18">
        <f>LARGE('augdate &amp; jandate kaf'!$E$5:$E$94,'augdate &amp; jandate kaf rank'!$A61)</f>
        <v>112.210904883</v>
      </c>
      <c r="J61" s="5" t="str">
        <f>VLOOKUP(K61,'augdate &amp; jandate kaf'!$F$5:$O$94,10,FALSE)</f>
        <v>1972-73</v>
      </c>
      <c r="K61" s="18">
        <f>LARGE('augdate &amp; jandate kaf'!$F$5:$F$94,'augdate &amp; jandate kaf rank'!$A61)</f>
        <v>195.09420756</v>
      </c>
      <c r="L61" s="5" t="str">
        <f>VLOOKUP(M61,'augdate &amp; jandate kaf'!$G$5:$O$94,9,FALSE)</f>
        <v>1932-33</v>
      </c>
      <c r="M61" s="18">
        <f>LARGE('augdate &amp; jandate kaf'!$G$5:$G$94,'augdate &amp; jandate kaf rank'!$A61)</f>
        <v>84.545451374999999</v>
      </c>
      <c r="N61" s="5" t="str">
        <f>VLOOKUP(O61,'augdate &amp; jandate kaf'!$H$5:$O$94,8,FALSE)</f>
        <v>1968-69</v>
      </c>
      <c r="O61" s="18">
        <f>LARGE('augdate &amp; jandate kaf'!$H$5:$H$94,'augdate &amp; jandate kaf rank'!$A61)</f>
        <v>169.02346473599999</v>
      </c>
      <c r="P61" s="5" t="str">
        <f>VLOOKUP(Q61,'augdate &amp; jandate kaf'!$I$5:$O$94,7,FALSE)</f>
        <v>1966-67</v>
      </c>
      <c r="Q61" s="18">
        <f>LARGE('augdate &amp; jandate kaf'!$I$5:$I$94,'augdate &amp; jandate kaf rank'!$A61)</f>
        <v>262.39139511899998</v>
      </c>
      <c r="R61" s="5" t="str">
        <f>VLOOKUP(S61,'augdate &amp; jandate kaf'!$J$5:$O$94,6,FALSE)</f>
        <v>1948-49</v>
      </c>
      <c r="S61" s="18">
        <f>LARGE('augdate &amp; jandate kaf'!$J$5:$J$94,'augdate &amp; jandate kaf rank'!$A61)</f>
        <v>353.00031734100003</v>
      </c>
      <c r="T61" s="5" t="str">
        <f>VLOOKUP(U61,'augdate &amp; jandate kaf'!$K$5:$O$94,5,FALSE)</f>
        <v>1936-37</v>
      </c>
      <c r="U61" s="18">
        <f>LARGE('augdate &amp; jandate kaf'!$K$5:$K$94,'augdate &amp; jandate kaf rank'!$A61)</f>
        <v>447.98477658900003</v>
      </c>
      <c r="V61" s="5" t="str">
        <f>VLOOKUP(W61,'augdate &amp; jandate kaf'!$L$5:$O$94,4,FALSE)</f>
        <v>2006-07</v>
      </c>
      <c r="W61" s="18">
        <f>LARGE('augdate &amp; jandate kaf'!$L$5:$L$94,'augdate &amp; jandate kaf rank'!$A61)</f>
        <v>496.50246071999999</v>
      </c>
      <c r="X61" s="5" t="str">
        <f>VLOOKUP(Y61,'augdate &amp; jandate kaf'!$M$5:$O$94,3,FALSE)</f>
        <v>2006-07</v>
      </c>
      <c r="Y61" s="18">
        <f>LARGE('augdate &amp; jandate kaf'!$M$5:$M$94,'augdate &amp; jandate kaf rank'!$A61)</f>
        <v>520.421137509</v>
      </c>
      <c r="Z61" s="5" t="str">
        <f>VLOOKUP(AA61,'augdate &amp; jandate kaf'!$N$5:$O$94,2,FALSE)</f>
        <v>2009-10</v>
      </c>
      <c r="AA61" s="18">
        <f>LARGE('augdate &amp; jandate kaf'!$N$5:$N$94,'augdate &amp; jandate kaf rank'!$A61)</f>
        <v>755.14906259099996</v>
      </c>
    </row>
    <row r="62" spans="1:27" x14ac:dyDescent="0.2">
      <c r="A62" s="5">
        <v>57</v>
      </c>
      <c r="B62" s="5" t="str">
        <f>VLOOKUP(C62,'augdate &amp; jandate kaf'!$B$5:$O$94,14,FALSE)</f>
        <v>1969-70</v>
      </c>
      <c r="C62" s="18">
        <f>LARGE('augdate &amp; jandate kaf'!$B$5:$B$94,'augdate &amp; jandate kaf rank'!$A62)</f>
        <v>19.368594314999999</v>
      </c>
      <c r="D62" s="5" t="str">
        <f>VLOOKUP(E62,'augdate &amp; jandate kaf'!$C$5:$O$94,13,FALSE)</f>
        <v>2003-04</v>
      </c>
      <c r="E62" s="18">
        <f>LARGE('augdate &amp; jandate kaf'!$C$5:$C$94,'augdate &amp; jandate kaf rank'!$A62)</f>
        <v>36.591073008000002</v>
      </c>
      <c r="F62" s="5" t="str">
        <f>VLOOKUP(G62,'augdate &amp; jandate kaf'!$D$5:$O$94,12,FALSE)</f>
        <v>1937-38</v>
      </c>
      <c r="G62" s="18">
        <f>LARGE('augdate &amp; jandate kaf'!$D$5:$D$94,'augdate &amp; jandate kaf rank'!$A62)</f>
        <v>60.608923346999994</v>
      </c>
      <c r="H62" s="5" t="str">
        <f>VLOOKUP(I62,'augdate &amp; jandate kaf'!$E$5:$O$94,11,FALSE)</f>
        <v>1980-81</v>
      </c>
      <c r="I62" s="18">
        <f>LARGE('augdate &amp; jandate kaf'!$E$5:$E$94,'augdate &amp; jandate kaf rank'!$A62)</f>
        <v>109.997351247</v>
      </c>
      <c r="J62" s="5" t="str">
        <f>VLOOKUP(K62,'augdate &amp; jandate kaf'!$F$5:$O$94,10,FALSE)</f>
        <v>2003-04</v>
      </c>
      <c r="K62" s="18">
        <f>LARGE('augdate &amp; jandate kaf'!$F$5:$F$94,'augdate &amp; jandate kaf rank'!$A62)</f>
        <v>192.20627378399999</v>
      </c>
      <c r="L62" s="5" t="str">
        <f>VLOOKUP(M62,'augdate &amp; jandate kaf'!$G$5:$O$94,9,FALSE)</f>
        <v>1992-93</v>
      </c>
      <c r="M62" s="18">
        <f>LARGE('augdate &amp; jandate kaf'!$G$5:$G$94,'augdate &amp; jandate kaf rank'!$A62)</f>
        <v>83.315699355000007</v>
      </c>
      <c r="N62" s="5" t="str">
        <f>VLOOKUP(O62,'augdate &amp; jandate kaf'!$H$5:$O$94,8,FALSE)</f>
        <v>1962-63</v>
      </c>
      <c r="O62" s="18">
        <f>LARGE('augdate &amp; jandate kaf'!$H$5:$H$94,'augdate &amp; jandate kaf rank'!$A62)</f>
        <v>168.44032426200002</v>
      </c>
      <c r="P62" s="5" t="str">
        <f>VLOOKUP(Q62,'augdate &amp; jandate kaf'!$I$5:$O$94,7,FALSE)</f>
        <v>1967-68</v>
      </c>
      <c r="Q62" s="18">
        <f>LARGE('augdate &amp; jandate kaf'!$I$5:$I$94,'augdate &amp; jandate kaf rank'!$A62)</f>
        <v>257.40891596699998</v>
      </c>
      <c r="R62" s="5" t="str">
        <f>VLOOKUP(S62,'augdate &amp; jandate kaf'!$J$5:$O$94,6,FALSE)</f>
        <v>1934-35</v>
      </c>
      <c r="S62" s="18">
        <f>LARGE('augdate &amp; jandate kaf'!$J$5:$J$94,'augdate &amp; jandate kaf rank'!$A62)</f>
        <v>350.57056536599998</v>
      </c>
      <c r="T62" s="5" t="str">
        <f>VLOOKUP(U62,'augdate &amp; jandate kaf'!$K$5:$O$94,5,FALSE)</f>
        <v>1979-80</v>
      </c>
      <c r="U62" s="18">
        <f>LARGE('augdate &amp; jandate kaf'!$K$5:$K$94,'augdate &amp; jandate kaf rank'!$A62)</f>
        <v>439.52527277400003</v>
      </c>
      <c r="V62" s="5" t="str">
        <f>VLOOKUP(W62,'augdate &amp; jandate kaf'!$L$5:$O$94,4,FALSE)</f>
        <v>1962-63</v>
      </c>
      <c r="W62" s="18">
        <f>LARGE('augdate &amp; jandate kaf'!$L$5:$L$94,'augdate &amp; jandate kaf rank'!$A62)</f>
        <v>495.63568389300002</v>
      </c>
      <c r="X62" s="5" t="str">
        <f>VLOOKUP(Y62,'augdate &amp; jandate kaf'!$M$5:$O$94,3,FALSE)</f>
        <v>1987-88</v>
      </c>
      <c r="Y62" s="18">
        <f>LARGE('augdate &amp; jandate kaf'!$M$5:$M$94,'augdate &amp; jandate kaf rank'!$A62)</f>
        <v>520.38146808900001</v>
      </c>
      <c r="Z62" s="5" t="str">
        <f>VLOOKUP(AA62,'augdate &amp; jandate kaf'!$N$5:$O$94,2,FALSE)</f>
        <v>2001-02</v>
      </c>
      <c r="AA62" s="18">
        <f>LARGE('augdate &amp; jandate kaf'!$N$5:$N$94,'augdate &amp; jandate kaf rank'!$A62)</f>
        <v>742.42112918399994</v>
      </c>
    </row>
    <row r="63" spans="1:27" x14ac:dyDescent="0.2">
      <c r="A63" s="5">
        <v>58</v>
      </c>
      <c r="B63" s="5" t="str">
        <f>VLOOKUP(C63,'augdate &amp; jandate kaf'!$B$5:$O$94,14,FALSE)</f>
        <v>1986-87</v>
      </c>
      <c r="C63" s="18">
        <f>LARGE('augdate &amp; jandate kaf'!$B$5:$B$94,'augdate &amp; jandate kaf rank'!$A63)</f>
        <v>18.938181108000002</v>
      </c>
      <c r="D63" s="5" t="str">
        <f>VLOOKUP(E63,'augdate &amp; jandate kaf'!$C$5:$O$94,13,FALSE)</f>
        <v>1938-39</v>
      </c>
      <c r="E63" s="18">
        <f>LARGE('augdate &amp; jandate kaf'!$C$5:$C$94,'augdate &amp; jandate kaf rank'!$A63)</f>
        <v>36.452230038000003</v>
      </c>
      <c r="F63" s="5" t="str">
        <f>VLOOKUP(G63,'augdate &amp; jandate kaf'!$D$5:$O$94,12,FALSE)</f>
        <v>1968-69</v>
      </c>
      <c r="G63" s="18">
        <f>LARGE('augdate &amp; jandate kaf'!$D$5:$D$94,'augdate &amp; jandate kaf rank'!$A63)</f>
        <v>60.372890298000002</v>
      </c>
      <c r="H63" s="5" t="str">
        <f>VLOOKUP(I63,'augdate &amp; jandate kaf'!$E$5:$O$94,11,FALSE)</f>
        <v>1974-75</v>
      </c>
      <c r="I63" s="18">
        <f>LARGE('augdate &amp; jandate kaf'!$E$5:$E$94,'augdate &amp; jandate kaf rank'!$A63)</f>
        <v>108.505781055</v>
      </c>
      <c r="J63" s="5" t="str">
        <f>VLOOKUP(K63,'augdate &amp; jandate kaf'!$F$5:$O$94,10,FALSE)</f>
        <v>1969-70</v>
      </c>
      <c r="K63" s="18">
        <f>LARGE('augdate &amp; jandate kaf'!$F$5:$F$94,'augdate &amp; jandate kaf rank'!$A63)</f>
        <v>190.06610857499999</v>
      </c>
      <c r="L63" s="5" t="str">
        <f>VLOOKUP(M63,'augdate &amp; jandate kaf'!$G$5:$O$94,9,FALSE)</f>
        <v>1941-42</v>
      </c>
      <c r="M63" s="18">
        <f>LARGE('augdate &amp; jandate kaf'!$G$5:$G$94,'augdate &amp; jandate kaf rank'!$A63)</f>
        <v>82.639335743999993</v>
      </c>
      <c r="N63" s="5" t="str">
        <f>VLOOKUP(O63,'augdate &amp; jandate kaf'!$H$5:$O$94,8,FALSE)</f>
        <v>1939-40</v>
      </c>
      <c r="O63" s="18">
        <f>LARGE('augdate &amp; jandate kaf'!$H$5:$H$94,'augdate &amp; jandate kaf rank'!$A63)</f>
        <v>167.654869746</v>
      </c>
      <c r="P63" s="5" t="str">
        <f>VLOOKUP(Q63,'augdate &amp; jandate kaf'!$I$5:$O$94,7,FALSE)</f>
        <v>1968-69</v>
      </c>
      <c r="Q63" s="18">
        <f>LARGE('augdate &amp; jandate kaf'!$I$5:$I$94,'augdate &amp; jandate kaf rank'!$A63)</f>
        <v>255.659494545</v>
      </c>
      <c r="R63" s="5" t="str">
        <f>VLOOKUP(S63,'augdate &amp; jandate kaf'!$J$5:$O$94,6,FALSE)</f>
        <v>1932-33</v>
      </c>
      <c r="S63" s="18">
        <f>LARGE('augdate &amp; jandate kaf'!$J$5:$J$94,'augdate &amp; jandate kaf rank'!$A63)</f>
        <v>342.43635079499995</v>
      </c>
      <c r="T63" s="5" t="str">
        <f>VLOOKUP(U63,'augdate &amp; jandate kaf'!$K$5:$O$94,5,FALSE)</f>
        <v>1934-35</v>
      </c>
      <c r="U63" s="18">
        <f>LARGE('augdate &amp; jandate kaf'!$K$5:$K$94,'augdate &amp; jandate kaf rank'!$A63)</f>
        <v>438.12890919</v>
      </c>
      <c r="V63" s="5" t="str">
        <f>VLOOKUP(W63,'augdate &amp; jandate kaf'!$L$5:$O$94,4,FALSE)</f>
        <v>1934-35</v>
      </c>
      <c r="W63" s="18">
        <f>LARGE('augdate &amp; jandate kaf'!$L$5:$L$94,'augdate &amp; jandate kaf rank'!$A63)</f>
        <v>494.18179965000002</v>
      </c>
      <c r="X63" s="5" t="str">
        <f>VLOOKUP(Y63,'augdate &amp; jandate kaf'!$M$5:$O$94,3,FALSE)</f>
        <v>1934-35</v>
      </c>
      <c r="Y63" s="18">
        <f>LARGE('augdate &amp; jandate kaf'!$M$5:$M$94,'augdate &amp; jandate kaf rank'!$A63)</f>
        <v>519.63766646400006</v>
      </c>
      <c r="Z63" s="5" t="str">
        <f>VLOOKUP(AA63,'augdate &amp; jandate kaf'!$N$5:$O$94,2,FALSE)</f>
        <v>1959-60</v>
      </c>
      <c r="AA63" s="18">
        <f>LARGE('augdate &amp; jandate kaf'!$N$5:$N$94,'augdate &amp; jandate kaf rank'!$A63)</f>
        <v>740.33650116299998</v>
      </c>
    </row>
    <row r="64" spans="1:27" x14ac:dyDescent="0.2">
      <c r="A64" s="5">
        <v>59</v>
      </c>
      <c r="B64" s="5" t="str">
        <f>VLOOKUP(C64,'augdate &amp; jandate kaf'!$B$5:$O$94,14,FALSE)</f>
        <v>1986-87</v>
      </c>
      <c r="C64" s="18">
        <f>LARGE('augdate &amp; jandate kaf'!$B$5:$B$94,'augdate &amp; jandate kaf rank'!$A64)</f>
        <v>18.938181108000002</v>
      </c>
      <c r="D64" s="5" t="str">
        <f>VLOOKUP(E64,'augdate &amp; jandate kaf'!$C$5:$O$94,13,FALSE)</f>
        <v>1960-61</v>
      </c>
      <c r="E64" s="18">
        <f>LARGE('augdate &amp; jandate kaf'!$C$5:$C$94,'augdate &amp; jandate kaf rank'!$A64)</f>
        <v>36.366940784999997</v>
      </c>
      <c r="F64" s="5" t="str">
        <f>VLOOKUP(G64,'augdate &amp; jandate kaf'!$D$5:$O$94,12,FALSE)</f>
        <v>1965-66</v>
      </c>
      <c r="G64" s="18">
        <f>LARGE('augdate &amp; jandate kaf'!$D$5:$D$94,'augdate &amp; jandate kaf rank'!$A64)</f>
        <v>59.639006027999997</v>
      </c>
      <c r="H64" s="5" t="str">
        <f>VLOOKUP(I64,'augdate &amp; jandate kaf'!$E$5:$O$94,11,FALSE)</f>
        <v>2004-05</v>
      </c>
      <c r="I64" s="18">
        <f>LARGE('augdate &amp; jandate kaf'!$E$5:$E$94,'augdate &amp; jandate kaf rank'!$A64)</f>
        <v>105.722971242</v>
      </c>
      <c r="J64" s="5" t="str">
        <f>VLOOKUP(K64,'augdate &amp; jandate kaf'!$F$5:$O$94,10,FALSE)</f>
        <v>1988-89</v>
      </c>
      <c r="K64" s="18">
        <f>LARGE('augdate &amp; jandate kaf'!$F$5:$F$94,'augdate &amp; jandate kaf rank'!$A64)</f>
        <v>184.92098480099997</v>
      </c>
      <c r="L64" s="5" t="str">
        <f>VLOOKUP(M64,'augdate &amp; jandate kaf'!$G$5:$O$94,9,FALSE)</f>
        <v>2012-13</v>
      </c>
      <c r="M64" s="18">
        <f>LARGE('augdate &amp; jandate kaf'!$G$5:$G$94,'augdate &amp; jandate kaf rank'!$A64)</f>
        <v>81.962972133000008</v>
      </c>
      <c r="N64" s="5" t="str">
        <f>VLOOKUP(O64,'augdate &amp; jandate kaf'!$H$5:$O$94,8,FALSE)</f>
        <v>1965-66</v>
      </c>
      <c r="O64" s="18">
        <f>LARGE('augdate &amp; jandate kaf'!$H$5:$H$94,'augdate &amp; jandate kaf rank'!$A64)</f>
        <v>167.591398674</v>
      </c>
      <c r="P64" s="5" t="str">
        <f>VLOOKUP(Q64,'augdate &amp; jandate kaf'!$I$5:$O$94,7,FALSE)</f>
        <v>1944-45</v>
      </c>
      <c r="Q64" s="18">
        <f>LARGE('augdate &amp; jandate kaf'!$I$5:$I$94,'augdate &amp; jandate kaf rank'!$A64)</f>
        <v>252.59106490799999</v>
      </c>
      <c r="R64" s="5" t="str">
        <f>VLOOKUP(S64,'augdate &amp; jandate kaf'!$J$5:$O$94,6,FALSE)</f>
        <v>1958-59</v>
      </c>
      <c r="S64" s="18">
        <f>LARGE('augdate &amp; jandate kaf'!$J$5:$J$94,'augdate &amp; jandate kaf rank'!$A64)</f>
        <v>338.51502862799998</v>
      </c>
      <c r="T64" s="5" t="str">
        <f>VLOOKUP(U64,'augdate &amp; jandate kaf'!$K$5:$O$94,5,FALSE)</f>
        <v>1990-91</v>
      </c>
      <c r="U64" s="18">
        <f>LARGE('augdate &amp; jandate kaf'!$K$5:$K$94,'augdate &amp; jandate kaf rank'!$A64)</f>
        <v>431.833372236</v>
      </c>
      <c r="V64" s="5" t="str">
        <f>VLOOKUP(W64,'augdate &amp; jandate kaf'!$L$5:$O$94,4,FALSE)</f>
        <v>1989-90</v>
      </c>
      <c r="W64" s="18">
        <f>LARGE('augdate &amp; jandate kaf'!$L$5:$L$94,'augdate &amp; jandate kaf rank'!$A64)</f>
        <v>488.44560151799999</v>
      </c>
      <c r="X64" s="5" t="str">
        <f>VLOOKUP(Y64,'augdate &amp; jandate kaf'!$M$5:$O$94,3,FALSE)</f>
        <v>1989-90</v>
      </c>
      <c r="Y64" s="18">
        <f>LARGE('augdate &amp; jandate kaf'!$M$5:$M$94,'augdate &amp; jandate kaf rank'!$A64)</f>
        <v>514.94675754899993</v>
      </c>
      <c r="Z64" s="5" t="str">
        <f>VLOOKUP(AA64,'augdate &amp; jandate kaf'!$N$5:$O$94,2,FALSE)</f>
        <v>1978-79</v>
      </c>
      <c r="AA64" s="18">
        <f>LARGE('augdate &amp; jandate kaf'!$N$5:$N$94,'augdate &amp; jandate kaf rank'!$A64)</f>
        <v>718.60162594500002</v>
      </c>
    </row>
    <row r="65" spans="1:27" x14ac:dyDescent="0.2">
      <c r="A65" s="5">
        <v>60</v>
      </c>
      <c r="B65" s="5" t="str">
        <f>VLOOKUP(C65,'augdate &amp; jandate kaf'!$B$5:$O$94,14,FALSE)</f>
        <v>1973-74</v>
      </c>
      <c r="C65" s="18">
        <f>LARGE('augdate &amp; jandate kaf'!$B$5:$B$94,'augdate &amp; jandate kaf rank'!$A65)</f>
        <v>18.569255502000001</v>
      </c>
      <c r="D65" s="5" t="str">
        <f>VLOOKUP(E65,'augdate &amp; jandate kaf'!$C$5:$O$94,13,FALSE)</f>
        <v>2005-06</v>
      </c>
      <c r="E65" s="18">
        <f>LARGE('augdate &amp; jandate kaf'!$C$5:$C$94,'augdate &amp; jandate kaf rank'!$A65)</f>
        <v>36.218180460000006</v>
      </c>
      <c r="F65" s="5" t="str">
        <f>VLOOKUP(G65,'augdate &amp; jandate kaf'!$D$5:$O$94,12,FALSE)</f>
        <v>1967-68</v>
      </c>
      <c r="G65" s="18">
        <f>LARGE('augdate &amp; jandate kaf'!$D$5:$D$94,'augdate &amp; jandate kaf rank'!$A65)</f>
        <v>58.926939938999993</v>
      </c>
      <c r="H65" s="5" t="str">
        <f>VLOOKUP(I65,'augdate &amp; jandate kaf'!$E$5:$O$94,11,FALSE)</f>
        <v>1992-93</v>
      </c>
      <c r="I65" s="18">
        <f>LARGE('augdate &amp; jandate kaf'!$E$5:$E$94,'augdate &amp; jandate kaf rank'!$A65)</f>
        <v>105.54644232299999</v>
      </c>
      <c r="J65" s="5" t="str">
        <f>VLOOKUP(K65,'augdate &amp; jandate kaf'!$F$5:$O$94,10,FALSE)</f>
        <v>2013-14</v>
      </c>
      <c r="K65" s="18">
        <f>LARGE('augdate &amp; jandate kaf'!$F$5:$F$94,'augdate &amp; jandate kaf rank'!$A65)</f>
        <v>179.54379491999998</v>
      </c>
      <c r="L65" s="5" t="str">
        <f>VLOOKUP(M65,'augdate &amp; jandate kaf'!$G$5:$O$94,9,FALSE)</f>
        <v>1934-35</v>
      </c>
      <c r="M65" s="18">
        <f>LARGE('augdate &amp; jandate kaf'!$G$5:$G$94,'augdate &amp; jandate kaf rank'!$A65)</f>
        <v>81.778509330000006</v>
      </c>
      <c r="N65" s="5" t="str">
        <f>VLOOKUP(O65,'augdate &amp; jandate kaf'!$H$5:$O$94,8,FALSE)</f>
        <v>1989-90</v>
      </c>
      <c r="O65" s="18">
        <f>LARGE('augdate &amp; jandate kaf'!$H$5:$H$94,'augdate &amp; jandate kaf rank'!$A65)</f>
        <v>166.30412599500002</v>
      </c>
      <c r="P65" s="5" t="str">
        <f>VLOOKUP(Q65,'augdate &amp; jandate kaf'!$I$5:$O$94,7,FALSE)</f>
        <v>1990-91</v>
      </c>
      <c r="Q65" s="18">
        <f>LARGE('augdate &amp; jandate kaf'!$I$5:$I$94,'augdate &amp; jandate kaf rank'!$A65)</f>
        <v>248.44362704699998</v>
      </c>
      <c r="R65" s="5" t="str">
        <f>VLOOKUP(S65,'augdate &amp; jandate kaf'!$J$5:$O$94,6,FALSE)</f>
        <v>1987-88</v>
      </c>
      <c r="S65" s="18">
        <f>LARGE('augdate &amp; jandate kaf'!$J$5:$J$94,'augdate &amp; jandate kaf rank'!$A65)</f>
        <v>334.39734283199999</v>
      </c>
      <c r="T65" s="5" t="str">
        <f>VLOOKUP(U65,'augdate &amp; jandate kaf'!$K$5:$O$94,5,FALSE)</f>
        <v>1989-90</v>
      </c>
      <c r="U65" s="18">
        <f>LARGE('augdate &amp; jandate kaf'!$K$5:$K$94,'augdate &amp; jandate kaf rank'!$A65)</f>
        <v>430.42907476799996</v>
      </c>
      <c r="V65" s="5" t="str">
        <f>VLOOKUP(W65,'augdate &amp; jandate kaf'!$L$5:$O$94,4,FALSE)</f>
        <v>1965-66</v>
      </c>
      <c r="W65" s="18">
        <f>LARGE('augdate &amp; jandate kaf'!$L$5:$L$94,'augdate &amp; jandate kaf rank'!$A65)</f>
        <v>488.44361804699997</v>
      </c>
      <c r="X65" s="5" t="str">
        <f>VLOOKUP(Y65,'augdate &amp; jandate kaf'!$M$5:$O$94,3,FALSE)</f>
        <v>1954-55</v>
      </c>
      <c r="Y65" s="18">
        <f>LARGE('augdate &amp; jandate kaf'!$M$5:$M$94,'augdate &amp; jandate kaf rank'!$A65)</f>
        <v>513.64163363099999</v>
      </c>
      <c r="Z65" s="5" t="str">
        <f>VLOOKUP(AA65,'augdate &amp; jandate kaf'!$N$5:$O$94,2,FALSE)</f>
        <v>1935-36</v>
      </c>
      <c r="AA65" s="18">
        <f>LARGE('augdate &amp; jandate kaf'!$N$5:$N$94,'augdate &amp; jandate kaf rank'!$A65)</f>
        <v>716.69352684299997</v>
      </c>
    </row>
    <row r="66" spans="1:27" x14ac:dyDescent="0.2">
      <c r="A66" s="5">
        <v>61</v>
      </c>
      <c r="B66" s="5" t="str">
        <f>VLOOKUP(C66,'augdate &amp; jandate kaf'!$B$5:$O$94,14,FALSE)</f>
        <v>2003-04</v>
      </c>
      <c r="C66" s="18">
        <f>LARGE('augdate &amp; jandate kaf'!$B$5:$B$94,'augdate &amp; jandate kaf rank'!$A66)</f>
        <v>18.323305098000002</v>
      </c>
      <c r="D66" s="5" t="str">
        <f>VLOOKUP(E66,'augdate &amp; jandate kaf'!$C$5:$O$94,13,FALSE)</f>
        <v>1995-96</v>
      </c>
      <c r="E66" s="18">
        <f>LARGE('augdate &amp; jandate kaf'!$C$5:$C$94,'augdate &amp; jandate kaf rank'!$A66)</f>
        <v>35.922643280999999</v>
      </c>
      <c r="F66" s="5" t="str">
        <f>VLOOKUP(G66,'augdate &amp; jandate kaf'!$D$5:$O$94,12,FALSE)</f>
        <v>1980-81</v>
      </c>
      <c r="G66" s="18">
        <f>LARGE('augdate &amp; jandate kaf'!$D$5:$D$94,'augdate &amp; jandate kaf rank'!$A66)</f>
        <v>57.931237497000005</v>
      </c>
      <c r="H66" s="5" t="str">
        <f>VLOOKUP(I66,'augdate &amp; jandate kaf'!$E$5:$O$94,11,FALSE)</f>
        <v>1957-58</v>
      </c>
      <c r="I66" s="18">
        <f>LARGE('augdate &amp; jandate kaf'!$E$5:$E$94,'augdate &amp; jandate kaf rank'!$A66)</f>
        <v>100.536194577</v>
      </c>
      <c r="J66" s="5" t="str">
        <f>VLOOKUP(K66,'augdate &amp; jandate kaf'!$F$5:$O$94,10,FALSE)</f>
        <v>1990-91</v>
      </c>
      <c r="K66" s="18">
        <f>LARGE('augdate &amp; jandate kaf'!$F$5:$F$94,'augdate &amp; jandate kaf rank'!$A66)</f>
        <v>179.506108971</v>
      </c>
      <c r="L66" s="5" t="str">
        <f>VLOOKUP(M66,'augdate &amp; jandate kaf'!$G$5:$O$94,9,FALSE)</f>
        <v>1978-79</v>
      </c>
      <c r="M66" s="18">
        <f>LARGE('augdate &amp; jandate kaf'!$G$5:$G$94,'augdate &amp; jandate kaf rank'!$A66)</f>
        <v>78.642641678999993</v>
      </c>
      <c r="N66" s="5" t="str">
        <f>VLOOKUP(O66,'augdate &amp; jandate kaf'!$H$5:$O$94,8,FALSE)</f>
        <v>1988-89</v>
      </c>
      <c r="O66" s="18">
        <f>LARGE('augdate &amp; jandate kaf'!$H$5:$H$94,'augdate &amp; jandate kaf rank'!$A66)</f>
        <v>164.02313434499999</v>
      </c>
      <c r="P66" s="5" t="str">
        <f>VLOOKUP(Q66,'augdate &amp; jandate kaf'!$I$5:$O$94,7,FALSE)</f>
        <v>1938-39</v>
      </c>
      <c r="Q66" s="18">
        <f>LARGE('augdate &amp; jandate kaf'!$I$5:$I$94,'augdate &amp; jandate kaf rank'!$A66)</f>
        <v>248.265114657</v>
      </c>
      <c r="R66" s="5" t="str">
        <f>VLOOKUP(S66,'augdate &amp; jandate kaf'!$J$5:$O$94,6,FALSE)</f>
        <v>1990-91</v>
      </c>
      <c r="S66" s="18">
        <f>LARGE('augdate &amp; jandate kaf'!$J$5:$J$94,'augdate &amp; jandate kaf rank'!$A66)</f>
        <v>334.12957424699999</v>
      </c>
      <c r="T66" s="5" t="str">
        <f>VLOOKUP(U66,'augdate &amp; jandate kaf'!$K$5:$O$94,5,FALSE)</f>
        <v>1987-88</v>
      </c>
      <c r="U66" s="18">
        <f>LARGE('augdate &amp; jandate kaf'!$K$5:$K$94,'augdate &amp; jandate kaf rank'!$A66)</f>
        <v>424.16924029199998</v>
      </c>
      <c r="V66" s="5" t="str">
        <f>VLOOKUP(W66,'augdate &amp; jandate kaf'!$L$5:$O$94,4,FALSE)</f>
        <v>1979-80</v>
      </c>
      <c r="W66" s="18">
        <f>LARGE('augdate &amp; jandate kaf'!$L$5:$L$94,'augdate &amp; jandate kaf rank'!$A66)</f>
        <v>486.23601482399999</v>
      </c>
      <c r="X66" s="5" t="str">
        <f>VLOOKUP(Y66,'augdate &amp; jandate kaf'!$M$5:$O$94,3,FALSE)</f>
        <v>1965-66</v>
      </c>
      <c r="Y66" s="18">
        <f>LARGE('augdate &amp; jandate kaf'!$M$5:$M$94,'augdate &amp; jandate kaf rank'!$A66)</f>
        <v>512.97717084600004</v>
      </c>
      <c r="Z66" s="5" t="str">
        <f>VLOOKUP(AA66,'augdate &amp; jandate kaf'!$N$5:$O$94,2,FALSE)</f>
        <v>2014-15</v>
      </c>
      <c r="AA66" s="18">
        <f>LARGE('augdate &amp; jandate kaf'!$N$5:$N$94,'augdate &amp; jandate kaf rank'!$A66)</f>
        <v>715.49551035899992</v>
      </c>
    </row>
    <row r="67" spans="1:27" x14ac:dyDescent="0.2">
      <c r="A67" s="11">
        <v>62</v>
      </c>
      <c r="B67" s="5" t="str">
        <f>VLOOKUP(C67,'augdate &amp; jandate kaf'!$B$5:$O$94,14,FALSE)</f>
        <v>1987-88</v>
      </c>
      <c r="C67" s="18">
        <f>LARGE('augdate &amp; jandate kaf'!$B$5:$B$94,'augdate &amp; jandate kaf rank'!$A67)</f>
        <v>18.200329896</v>
      </c>
      <c r="D67" s="5" t="str">
        <f>VLOOKUP(E67,'augdate &amp; jandate kaf'!$C$5:$O$94,13,FALSE)</f>
        <v>2016-17</v>
      </c>
      <c r="E67" s="18">
        <f>LARGE('augdate &amp; jandate kaf'!$C$5:$C$94,'augdate &amp; jandate kaf rank'!$A67)</f>
        <v>35.718345767999999</v>
      </c>
      <c r="F67" s="5" t="str">
        <f>VLOOKUP(G67,'augdate &amp; jandate kaf'!$D$5:$O$94,12,FALSE)</f>
        <v>1998-99</v>
      </c>
      <c r="G67" s="18">
        <f>LARGE('augdate &amp; jandate kaf'!$D$5:$D$94,'augdate &amp; jandate kaf rank'!$A67)</f>
        <v>57.072394553999999</v>
      </c>
      <c r="H67" s="5" t="str">
        <f>VLOOKUP(I67,'augdate &amp; jandate kaf'!$E$5:$O$94,11,FALSE)</f>
        <v>1972-73</v>
      </c>
      <c r="I67" s="18">
        <f>LARGE('augdate &amp; jandate kaf'!$E$5:$E$94,'augdate &amp; jandate kaf rank'!$A67)</f>
        <v>99.419500404000004</v>
      </c>
      <c r="J67" s="5" t="str">
        <f>VLOOKUP(K67,'augdate &amp; jandate kaf'!$F$5:$O$94,10,FALSE)</f>
        <v>1932-33</v>
      </c>
      <c r="K67" s="18">
        <f>LARGE('augdate &amp; jandate kaf'!$F$5:$F$94,'augdate &amp; jandate kaf rank'!$A67)</f>
        <v>178.25850571200002</v>
      </c>
      <c r="L67" s="5" t="str">
        <f>VLOOKUP(M67,'augdate &amp; jandate kaf'!$G$5:$O$94,9,FALSE)</f>
        <v>2017-18</v>
      </c>
      <c r="M67" s="18">
        <f>LARGE('augdate &amp; jandate kaf'!$G$5:$G$94,'augdate &amp; jandate kaf rank'!$A67)</f>
        <v>78.335203673999999</v>
      </c>
      <c r="N67" s="5" t="str">
        <f>VLOOKUP(O67,'augdate &amp; jandate kaf'!$H$5:$O$94,8,FALSE)</f>
        <v>1933-34</v>
      </c>
      <c r="O67" s="18">
        <f>LARGE('augdate &amp; jandate kaf'!$H$5:$H$94,'augdate &amp; jandate kaf rank'!$A67)</f>
        <v>160.99834106999998</v>
      </c>
      <c r="P67" s="5" t="str">
        <f>VLOOKUP(Q67,'augdate &amp; jandate kaf'!$I$5:$O$94,7,FALSE)</f>
        <v>1934-35</v>
      </c>
      <c r="Q67" s="18">
        <f>LARGE('augdate &amp; jandate kaf'!$I$5:$I$94,'augdate &amp; jandate kaf rank'!$A67)</f>
        <v>244.89123048599998</v>
      </c>
      <c r="R67" s="5" t="str">
        <f>VLOOKUP(S67,'augdate &amp; jandate kaf'!$J$5:$O$94,6,FALSE)</f>
        <v>1938-39</v>
      </c>
      <c r="S67" s="18">
        <f>LARGE('augdate &amp; jandate kaf'!$J$5:$J$94,'augdate &amp; jandate kaf rank'!$A67)</f>
        <v>333.35602055700002</v>
      </c>
      <c r="T67" s="5" t="str">
        <f>VLOOKUP(U67,'augdate &amp; jandate kaf'!$K$5:$O$94,5,FALSE)</f>
        <v>1961-62</v>
      </c>
      <c r="U67" s="18">
        <f>LARGE('augdate &amp; jandate kaf'!$K$5:$K$94,'augdate &amp; jandate kaf rank'!$A67)</f>
        <v>422.497174239</v>
      </c>
      <c r="V67" s="5" t="str">
        <f>VLOOKUP(W67,'augdate &amp; jandate kaf'!$L$5:$O$94,4,FALSE)</f>
        <v>1961-62</v>
      </c>
      <c r="W67" s="18">
        <f>LARGE('augdate &amp; jandate kaf'!$L$5:$L$94,'augdate &amp; jandate kaf rank'!$A67)</f>
        <v>483.72692400900002</v>
      </c>
      <c r="X67" s="5" t="str">
        <f>VLOOKUP(Y67,'augdate &amp; jandate kaf'!$M$5:$O$94,3,FALSE)</f>
        <v>1961-62</v>
      </c>
      <c r="Y67" s="18">
        <f>LARGE('augdate &amp; jandate kaf'!$M$5:$M$94,'augdate &amp; jandate kaf rank'!$A67)</f>
        <v>511.08890645399998</v>
      </c>
      <c r="Z67" s="5" t="str">
        <f>VLOOKUP(AA67,'augdate &amp; jandate kaf'!$N$5:$O$94,2,FALSE)</f>
        <v>1979-80</v>
      </c>
      <c r="AA67" s="18">
        <f>LARGE('augdate &amp; jandate kaf'!$N$5:$N$94,'augdate &amp; jandate kaf rank'!$A67)</f>
        <v>708.92228746499995</v>
      </c>
    </row>
    <row r="68" spans="1:27" x14ac:dyDescent="0.2">
      <c r="A68" s="11">
        <v>63</v>
      </c>
      <c r="B68" s="5" t="str">
        <f>VLOOKUP(C68,'augdate &amp; jandate kaf'!$B$5:$O$94,14,FALSE)</f>
        <v>1942-43</v>
      </c>
      <c r="C68" s="18">
        <f>LARGE('augdate &amp; jandate kaf'!$B$5:$B$94,'augdate &amp; jandate kaf rank'!$A68)</f>
        <v>18.015867093000001</v>
      </c>
      <c r="D68" s="5" t="str">
        <f>VLOOKUP(E68,'augdate &amp; jandate kaf'!$C$5:$O$94,13,FALSE)</f>
        <v>1981-82</v>
      </c>
      <c r="E68" s="18">
        <f>LARGE('augdate &amp; jandate kaf'!$C$5:$C$94,'augdate &amp; jandate kaf rank'!$A68)</f>
        <v>35.510081313000001</v>
      </c>
      <c r="F68" s="5" t="str">
        <f>VLOOKUP(G68,'augdate &amp; jandate kaf'!$D$5:$O$94,12,FALSE)</f>
        <v>2005-06</v>
      </c>
      <c r="G68" s="18">
        <f>LARGE('augdate &amp; jandate kaf'!$D$5:$D$94,'augdate &amp; jandate kaf rank'!$A68)</f>
        <v>56.570576391000003</v>
      </c>
      <c r="H68" s="5" t="str">
        <f>VLOOKUP(I68,'augdate &amp; jandate kaf'!$E$5:$O$94,11,FALSE)</f>
        <v>2000-01</v>
      </c>
      <c r="I68" s="18">
        <f>LARGE('augdate &amp; jandate kaf'!$E$5:$E$94,'augdate &amp; jandate kaf rank'!$A68)</f>
        <v>97.025450907000007</v>
      </c>
      <c r="J68" s="5" t="str">
        <f>VLOOKUP(K68,'augdate &amp; jandate kaf'!$F$5:$O$94,10,FALSE)</f>
        <v>2009-10</v>
      </c>
      <c r="K68" s="18">
        <f>LARGE('augdate &amp; jandate kaf'!$F$5:$F$94,'augdate &amp; jandate kaf rank'!$A68)</f>
        <v>176.61024131099998</v>
      </c>
      <c r="L68" s="5" t="str">
        <f>VLOOKUP(M68,'augdate &amp; jandate kaf'!$G$5:$O$94,9,FALSE)</f>
        <v>1931-32</v>
      </c>
      <c r="M68" s="18">
        <f>LARGE('augdate &amp; jandate kaf'!$G$5:$G$94,'augdate &amp; jandate kaf rank'!$A68)</f>
        <v>76.244625239999991</v>
      </c>
      <c r="N68" s="5" t="str">
        <f>VLOOKUP(O68,'augdate &amp; jandate kaf'!$H$5:$O$94,8,FALSE)</f>
        <v>1956-57</v>
      </c>
      <c r="O68" s="18">
        <f>LARGE('augdate &amp; jandate kaf'!$H$5:$H$94,'augdate &amp; jandate kaf rank'!$A68)</f>
        <v>160.73057248500001</v>
      </c>
      <c r="P68" s="5" t="str">
        <f>VLOOKUP(Q68,'augdate &amp; jandate kaf'!$I$5:$O$94,7,FALSE)</f>
        <v>1987-88</v>
      </c>
      <c r="Q68" s="18">
        <f>LARGE('augdate &amp; jandate kaf'!$I$5:$I$94,'augdate &amp; jandate kaf rank'!$A68)</f>
        <v>243.118007412</v>
      </c>
      <c r="R68" s="5" t="str">
        <f>VLOOKUP(S68,'augdate &amp; jandate kaf'!$J$5:$O$94,6,FALSE)</f>
        <v>1986-87</v>
      </c>
      <c r="S68" s="18">
        <f>LARGE('augdate &amp; jandate kaf'!$J$5:$J$94,'augdate &amp; jandate kaf rank'!$A68)</f>
        <v>328.129574472</v>
      </c>
      <c r="T68" s="5" t="str">
        <f>VLOOKUP(U68,'augdate &amp; jandate kaf'!$K$5:$O$94,5,FALSE)</f>
        <v>2009-10</v>
      </c>
      <c r="U68" s="18">
        <f>LARGE('augdate &amp; jandate kaf'!$K$5:$K$94,'augdate &amp; jandate kaf rank'!$A68)</f>
        <v>417.87370333799998</v>
      </c>
      <c r="V68" s="5" t="str">
        <f>VLOOKUP(W68,'augdate &amp; jandate kaf'!$L$5:$O$94,4,FALSE)</f>
        <v>1990-91</v>
      </c>
      <c r="W68" s="18">
        <f>LARGE('augdate &amp; jandate kaf'!$L$5:$L$94,'augdate &amp; jandate kaf rank'!$A68)</f>
        <v>479.19865971600001</v>
      </c>
      <c r="X68" s="5" t="str">
        <f>VLOOKUP(Y68,'augdate &amp; jandate kaf'!$M$5:$O$94,3,FALSE)</f>
        <v>1979-80</v>
      </c>
      <c r="Y68" s="18">
        <f>LARGE('augdate &amp; jandate kaf'!$M$5:$M$94,'augdate &amp; jandate kaf rank'!$A68)</f>
        <v>510.400642017</v>
      </c>
      <c r="Z68" s="5" t="str">
        <f>VLOOKUP(AA68,'augdate &amp; jandate kaf'!$N$5:$O$94,2,FALSE)</f>
        <v>1941-42</v>
      </c>
      <c r="AA68" s="18">
        <f>LARGE('augdate &amp; jandate kaf'!$N$5:$N$94,'augdate &amp; jandate kaf rank'!$A68)</f>
        <v>697.03137881999999</v>
      </c>
    </row>
    <row r="69" spans="1:27" x14ac:dyDescent="0.2">
      <c r="A69" s="11">
        <v>64</v>
      </c>
      <c r="B69" s="5" t="str">
        <f>VLOOKUP(C69,'augdate &amp; jandate kaf'!$B$5:$O$94,14,FALSE)</f>
        <v>1942-43</v>
      </c>
      <c r="C69" s="18">
        <f>LARGE('augdate &amp; jandate kaf'!$B$5:$B$94,'augdate &amp; jandate kaf rank'!$A69)</f>
        <v>18.015867093000001</v>
      </c>
      <c r="D69" s="5" t="str">
        <f>VLOOKUP(E69,'augdate &amp; jandate kaf'!$C$5:$O$94,13,FALSE)</f>
        <v>1959-60</v>
      </c>
      <c r="E69" s="18">
        <f>LARGE('augdate &amp; jandate kaf'!$C$5:$C$94,'augdate &amp; jandate kaf rank'!$A69)</f>
        <v>35.482312718999999</v>
      </c>
      <c r="F69" s="5" t="str">
        <f>VLOOKUP(G69,'augdate &amp; jandate kaf'!$D$5:$O$94,12,FALSE)</f>
        <v>1995-96</v>
      </c>
      <c r="G69" s="18">
        <f>LARGE('augdate &amp; jandate kaf'!$D$5:$D$94,'augdate &amp; jandate kaf rank'!$A69)</f>
        <v>56.029088807999997</v>
      </c>
      <c r="H69" s="5" t="str">
        <f>VLOOKUP(I69,'augdate &amp; jandate kaf'!$E$5:$O$94,11,FALSE)</f>
        <v>1949-50</v>
      </c>
      <c r="I69" s="18">
        <f>LARGE('augdate &amp; jandate kaf'!$E$5:$E$94,'augdate &amp; jandate kaf rank'!$A69)</f>
        <v>95.692558395000006</v>
      </c>
      <c r="J69" s="5" t="str">
        <f>VLOOKUP(K69,'augdate &amp; jandate kaf'!$F$5:$O$94,10,FALSE)</f>
        <v>1933-34</v>
      </c>
      <c r="K69" s="18">
        <f>LARGE('augdate &amp; jandate kaf'!$F$5:$F$94,'augdate &amp; jandate kaf rank'!$A69)</f>
        <v>174.14875380000001</v>
      </c>
      <c r="L69" s="5" t="str">
        <f>VLOOKUP(M69,'augdate &amp; jandate kaf'!$G$5:$O$94,9,FALSE)</f>
        <v>1940-41</v>
      </c>
      <c r="M69" s="18">
        <f>LARGE('augdate &amp; jandate kaf'!$G$5:$G$94,'augdate &amp; jandate kaf rank'!$A69)</f>
        <v>72.247931175000005</v>
      </c>
      <c r="N69" s="5" t="str">
        <f>VLOOKUP(O69,'augdate &amp; jandate kaf'!$H$5:$O$94,8,FALSE)</f>
        <v>2009-10</v>
      </c>
      <c r="O69" s="18">
        <f>LARGE('augdate &amp; jandate kaf'!$H$5:$H$94,'augdate &amp; jandate kaf rank'!$A69)</f>
        <v>159.715035333</v>
      </c>
      <c r="P69" s="5" t="str">
        <f>VLOOKUP(Q69,'augdate &amp; jandate kaf'!$I$5:$O$94,7,FALSE)</f>
        <v>1948-49</v>
      </c>
      <c r="Q69" s="18">
        <f>LARGE('augdate &amp; jandate kaf'!$I$5:$I$94,'augdate &amp; jandate kaf rank'!$A69)</f>
        <v>238.811891871</v>
      </c>
      <c r="R69" s="5" t="str">
        <f>VLOOKUP(S69,'augdate &amp; jandate kaf'!$J$5:$O$94,6,FALSE)</f>
        <v>1961-62</v>
      </c>
      <c r="S69" s="18">
        <f>LARGE('augdate &amp; jandate kaf'!$J$5:$J$94,'augdate &amp; jandate kaf rank'!$A69)</f>
        <v>326.63800428000002</v>
      </c>
      <c r="T69" s="5" t="str">
        <f>VLOOKUP(U69,'augdate &amp; jandate kaf'!$K$5:$O$94,5,FALSE)</f>
        <v>1966-67</v>
      </c>
      <c r="U69" s="18">
        <f>LARGE('augdate &amp; jandate kaf'!$K$5:$K$94,'augdate &amp; jandate kaf rank'!$A69)</f>
        <v>415.70576953499994</v>
      </c>
      <c r="V69" s="5" t="str">
        <f>VLOOKUP(W69,'augdate &amp; jandate kaf'!$L$5:$O$94,4,FALSE)</f>
        <v>1966-67</v>
      </c>
      <c r="W69" s="18">
        <f>LARGE('augdate &amp; jandate kaf'!$L$5:$L$94,'augdate &amp; jandate kaf rank'!$A69)</f>
        <v>478.125601905</v>
      </c>
      <c r="X69" s="5" t="str">
        <f>VLOOKUP(Y69,'augdate &amp; jandate kaf'!$M$5:$O$94,3,FALSE)</f>
        <v>1990-91</v>
      </c>
      <c r="Y69" s="18">
        <f>LARGE('augdate &amp; jandate kaf'!$M$5:$M$94,'augdate &amp; jandate kaf rank'!$A69)</f>
        <v>506.06874135300001</v>
      </c>
      <c r="Z69" s="5" t="str">
        <f>VLOOKUP(AA69,'augdate &amp; jandate kaf'!$N$5:$O$94,2,FALSE)</f>
        <v>1936-37</v>
      </c>
      <c r="AA69" s="18">
        <f>LARGE('augdate &amp; jandate kaf'!$N$5:$N$94,'augdate &amp; jandate kaf rank'!$A69)</f>
        <v>689.28394109400006</v>
      </c>
    </row>
    <row r="70" spans="1:27" x14ac:dyDescent="0.2">
      <c r="A70" s="11">
        <v>65</v>
      </c>
      <c r="B70" s="5" t="str">
        <f>VLOOKUP(C70,'augdate &amp; jandate kaf'!$B$5:$O$94,14,FALSE)</f>
        <v>1961-62</v>
      </c>
      <c r="C70" s="18">
        <f>LARGE('augdate &amp; jandate kaf'!$B$5:$B$94,'augdate &amp; jandate kaf rank'!$A70)</f>
        <v>17.892891890999998</v>
      </c>
      <c r="D70" s="5" t="str">
        <f>VLOOKUP(E70,'augdate &amp; jandate kaf'!$C$5:$O$94,13,FALSE)</f>
        <v>1932-33</v>
      </c>
      <c r="E70" s="18">
        <f>LARGE('augdate &amp; jandate kaf'!$C$5:$C$94,'augdate &amp; jandate kaf rank'!$A70)</f>
        <v>35.444626769999999</v>
      </c>
      <c r="F70" s="5" t="str">
        <f>VLOOKUP(G70,'augdate &amp; jandate kaf'!$D$5:$O$94,12,FALSE)</f>
        <v>1941-42</v>
      </c>
      <c r="G70" s="18">
        <f>LARGE('augdate &amp; jandate kaf'!$D$5:$D$94,'augdate &amp; jandate kaf rank'!$A70)</f>
        <v>55.130576444999996</v>
      </c>
      <c r="H70" s="5" t="str">
        <f>VLOOKUP(I70,'augdate &amp; jandate kaf'!$E$5:$O$94,11,FALSE)</f>
        <v>1954-55</v>
      </c>
      <c r="I70" s="18">
        <f>LARGE('augdate &amp; jandate kaf'!$E$5:$E$94,'augdate &amp; jandate kaf rank'!$A70)</f>
        <v>95.020161726000012</v>
      </c>
      <c r="J70" s="5" t="str">
        <f>VLOOKUP(K70,'augdate &amp; jandate kaf'!$F$5:$O$94,10,FALSE)</f>
        <v>1943-44</v>
      </c>
      <c r="K70" s="18">
        <f>LARGE('augdate &amp; jandate kaf'!$F$5:$F$94,'augdate &amp; jandate kaf rank'!$A70)</f>
        <v>172.97652243900001</v>
      </c>
      <c r="L70" s="5" t="str">
        <f>VLOOKUP(M70,'augdate &amp; jandate kaf'!$G$5:$O$94,9,FALSE)</f>
        <v>1951-52</v>
      </c>
      <c r="M70" s="18">
        <f>LARGE('augdate &amp; jandate kaf'!$G$5:$G$94,'augdate &amp; jandate kaf rank'!$A70)</f>
        <v>71.202641957999987</v>
      </c>
      <c r="N70" s="5" t="str">
        <f>VLOOKUP(O70,'augdate &amp; jandate kaf'!$H$5:$O$94,8,FALSE)</f>
        <v>1990-91</v>
      </c>
      <c r="O70" s="18">
        <f>LARGE('augdate &amp; jandate kaf'!$H$5:$H$94,'augdate &amp; jandate kaf rank'!$A70)</f>
        <v>154.92098592599999</v>
      </c>
      <c r="P70" s="5" t="str">
        <f>VLOOKUP(Q70,'augdate &amp; jandate kaf'!$I$5:$O$94,7,FALSE)</f>
        <v>1977-78</v>
      </c>
      <c r="Q70" s="18">
        <f>LARGE('augdate &amp; jandate kaf'!$I$5:$I$94,'augdate &amp; jandate kaf rank'!$A70)</f>
        <v>237.90941256599999</v>
      </c>
      <c r="R70" s="5" t="str">
        <f>VLOOKUP(S70,'augdate &amp; jandate kaf'!$J$5:$O$94,6,FALSE)</f>
        <v>1946-47</v>
      </c>
      <c r="S70" s="18">
        <f>LARGE('augdate &amp; jandate kaf'!$J$5:$J$94,'augdate &amp; jandate kaf rank'!$A70)</f>
        <v>324.28759114500002</v>
      </c>
      <c r="T70" s="5" t="str">
        <f>VLOOKUP(U70,'augdate &amp; jandate kaf'!$K$5:$O$94,5,FALSE)</f>
        <v>1939-40</v>
      </c>
      <c r="U70" s="18">
        <f>LARGE('augdate &amp; jandate kaf'!$K$5:$K$94,'augdate &amp; jandate kaf rank'!$A70)</f>
        <v>408.14874502500004</v>
      </c>
      <c r="V70" s="5" t="str">
        <f>VLOOKUP(W70,'augdate &amp; jandate kaf'!$L$5:$O$94,4,FALSE)</f>
        <v>1954-55</v>
      </c>
      <c r="W70" s="18">
        <f>LARGE('augdate &amp; jandate kaf'!$L$5:$L$94,'augdate &amp; jandate kaf rank'!$A70)</f>
        <v>473.24427977400001</v>
      </c>
      <c r="X70" s="5" t="str">
        <f>VLOOKUP(Y70,'augdate &amp; jandate kaf'!$M$5:$O$94,3,FALSE)</f>
        <v>1966-67</v>
      </c>
      <c r="Y70" s="18">
        <f>LARGE('augdate &amp; jandate kaf'!$M$5:$M$94,'augdate &amp; jandate kaf rank'!$A70)</f>
        <v>503.88890672399998</v>
      </c>
      <c r="Z70" s="5" t="str">
        <f>VLOOKUP(AA70,'augdate &amp; jandate kaf'!$N$5:$O$94,2,FALSE)</f>
        <v>2002-03</v>
      </c>
      <c r="AA70" s="18">
        <f>LARGE('augdate &amp; jandate kaf'!$N$5:$N$94,'augdate &amp; jandate kaf rank'!$A70)</f>
        <v>678.8846026409999</v>
      </c>
    </row>
    <row r="71" spans="1:27" x14ac:dyDescent="0.2">
      <c r="A71" s="11">
        <v>66</v>
      </c>
      <c r="B71" s="5" t="str">
        <f>VLOOKUP(C71,'augdate &amp; jandate kaf'!$B$5:$O$94,14,FALSE)</f>
        <v>2005-06</v>
      </c>
      <c r="C71" s="18">
        <f>LARGE('augdate &amp; jandate kaf'!$B$5:$B$94,'augdate &amp; jandate kaf rank'!$A71)</f>
        <v>17.831404289999998</v>
      </c>
      <c r="D71" s="5" t="str">
        <f>VLOOKUP(E71,'augdate &amp; jandate kaf'!$C$5:$O$94,13,FALSE)</f>
        <v>1941-42</v>
      </c>
      <c r="E71" s="18">
        <f>LARGE('augdate &amp; jandate kaf'!$C$5:$C$94,'augdate &amp; jandate kaf rank'!$A71)</f>
        <v>35.270081321999996</v>
      </c>
      <c r="F71" s="5" t="str">
        <f>VLOOKUP(G71,'augdate &amp; jandate kaf'!$D$5:$O$94,12,FALSE)</f>
        <v>2015-16</v>
      </c>
      <c r="G71" s="18">
        <f>LARGE('augdate &amp; jandate kaf'!$D$5:$D$94,'augdate &amp; jandate kaf rank'!$A71)</f>
        <v>54.894543396000003</v>
      </c>
      <c r="H71" s="5" t="str">
        <f>VLOOKUP(I71,'augdate &amp; jandate kaf'!$E$5:$O$94,11,FALSE)</f>
        <v>1969-70</v>
      </c>
      <c r="I71" s="18">
        <f>LARGE('augdate &amp; jandate kaf'!$E$5:$E$94,'augdate &amp; jandate kaf rank'!$A71)</f>
        <v>93.407599803000011</v>
      </c>
      <c r="J71" s="5" t="str">
        <f>VLOOKUP(K71,'augdate &amp; jandate kaf'!$F$5:$O$94,10,FALSE)</f>
        <v>2011-12</v>
      </c>
      <c r="K71" s="18">
        <f>LARGE('augdate &amp; jandate kaf'!$F$5:$F$94,'augdate &amp; jandate kaf rank'!$A71)</f>
        <v>171.110076228</v>
      </c>
      <c r="L71" s="5" t="str">
        <f>VLOOKUP(M71,'augdate &amp; jandate kaf'!$G$5:$O$94,9,FALSE)</f>
        <v>1967-68</v>
      </c>
      <c r="M71" s="18">
        <f>LARGE('augdate &amp; jandate kaf'!$G$5:$G$94,'augdate &amp; jandate kaf rank'!$A71)</f>
        <v>69.972889937999994</v>
      </c>
      <c r="N71" s="5" t="str">
        <f>VLOOKUP(O71,'augdate &amp; jandate kaf'!$H$5:$O$94,8,FALSE)</f>
        <v>1992-93</v>
      </c>
      <c r="O71" s="18">
        <f>LARGE('augdate &amp; jandate kaf'!$H$5:$H$94,'augdate &amp; jandate kaf rank'!$A71)</f>
        <v>152.45949841500001</v>
      </c>
      <c r="P71" s="5" t="str">
        <f>VLOOKUP(Q71,'augdate &amp; jandate kaf'!$I$5:$O$94,7,FALSE)</f>
        <v>1932-33</v>
      </c>
      <c r="Q71" s="18">
        <f>LARGE('augdate &amp; jandate kaf'!$I$5:$I$94,'augdate &amp; jandate kaf rank'!$A71)</f>
        <v>232.35371029499998</v>
      </c>
      <c r="R71" s="5" t="str">
        <f>VLOOKUP(S71,'augdate &amp; jandate kaf'!$J$5:$O$94,6,FALSE)</f>
        <v>1962-63</v>
      </c>
      <c r="S71" s="18">
        <f>LARGE('augdate &amp; jandate kaf'!$J$5:$J$94,'augdate &amp; jandate kaf rank'!$A71)</f>
        <v>324.20825230499997</v>
      </c>
      <c r="T71" s="5" t="str">
        <f>VLOOKUP(U71,'augdate &amp; jandate kaf'!$K$5:$O$94,5,FALSE)</f>
        <v>1958-59</v>
      </c>
      <c r="U71" s="18">
        <f>LARGE('augdate &amp; jandate kaf'!$K$5:$K$94,'augdate &amp; jandate kaf rank'!$A71)</f>
        <v>398.834365209</v>
      </c>
      <c r="V71" s="5" t="str">
        <f>VLOOKUP(W71,'augdate &amp; jandate kaf'!$L$5:$O$94,4,FALSE)</f>
        <v>1984-85</v>
      </c>
      <c r="W71" s="18">
        <f>LARGE('augdate &amp; jandate kaf'!$L$5:$L$94,'augdate &amp; jandate kaf rank'!$A71)</f>
        <v>445.985437821</v>
      </c>
      <c r="X71" s="5" t="str">
        <f>VLOOKUP(Y71,'augdate &amp; jandate kaf'!$M$5:$O$94,3,FALSE)</f>
        <v>1984-85</v>
      </c>
      <c r="Y71" s="18">
        <f>LARGE('augdate &amp; jandate kaf'!$M$5:$M$94,'augdate &amp; jandate kaf rank'!$A71)</f>
        <v>472.73254425600004</v>
      </c>
      <c r="Z71" s="5" t="str">
        <f>VLOOKUP(AA71,'augdate &amp; jandate kaf'!$N$5:$O$94,2,FALSE)</f>
        <v>1990-91</v>
      </c>
      <c r="AA71" s="18">
        <f>LARGE('augdate &amp; jandate kaf'!$N$5:$N$94,'augdate &amp; jandate kaf rank'!$A71)</f>
        <v>678.47799108599997</v>
      </c>
    </row>
    <row r="72" spans="1:27" x14ac:dyDescent="0.2">
      <c r="A72" s="11">
        <v>67</v>
      </c>
      <c r="B72" s="5" t="str">
        <f>VLOOKUP(C72,'augdate &amp; jandate kaf'!$B$5:$O$94,14,FALSE)</f>
        <v>1945-46</v>
      </c>
      <c r="C72" s="18">
        <f>LARGE('augdate &amp; jandate kaf'!$B$5:$B$94,'augdate &amp; jandate kaf rank'!$A72)</f>
        <v>17.708429087999999</v>
      </c>
      <c r="D72" s="5" t="str">
        <f>VLOOKUP(E72,'augdate &amp; jandate kaf'!$C$5:$O$94,13,FALSE)</f>
        <v>1988-89</v>
      </c>
      <c r="E72" s="18">
        <f>LARGE('augdate &amp; jandate kaf'!$C$5:$C$94,'augdate &amp; jandate kaf rank'!$A72)</f>
        <v>34.782147455999997</v>
      </c>
      <c r="F72" s="5" t="str">
        <f>VLOOKUP(G72,'augdate &amp; jandate kaf'!$D$5:$O$94,12,FALSE)</f>
        <v>1960-61</v>
      </c>
      <c r="G72" s="18">
        <f>LARGE('augdate &amp; jandate kaf'!$D$5:$D$94,'augdate &amp; jandate kaf rank'!$A72)</f>
        <v>54.874708685999998</v>
      </c>
      <c r="H72" s="5" t="str">
        <f>VLOOKUP(I72,'augdate &amp; jandate kaf'!$E$5:$O$94,11,FALSE)</f>
        <v>1965-66</v>
      </c>
      <c r="I72" s="18">
        <f>LARGE('augdate &amp; jandate kaf'!$E$5:$E$94,'augdate &amp; jandate kaf rank'!$A72)</f>
        <v>91.830740358</v>
      </c>
      <c r="J72" s="5" t="str">
        <f>VLOOKUP(K72,'augdate &amp; jandate kaf'!$F$5:$O$94,10,FALSE)</f>
        <v>1994-95</v>
      </c>
      <c r="K72" s="18">
        <f>LARGE('augdate &amp; jandate kaf'!$F$5:$F$94,'augdate &amp; jandate kaf rank'!$A72)</f>
        <v>162.41453936400001</v>
      </c>
      <c r="L72" s="5" t="str">
        <f>VLOOKUP(M72,'augdate &amp; jandate kaf'!$G$5:$O$94,9,FALSE)</f>
        <v>1946-47</v>
      </c>
      <c r="M72" s="18">
        <f>LARGE('augdate &amp; jandate kaf'!$G$5:$G$94,'augdate &amp; jandate kaf rank'!$A72)</f>
        <v>66.099171075000001</v>
      </c>
      <c r="N72" s="5" t="str">
        <f>VLOOKUP(O72,'augdate &amp; jandate kaf'!$H$5:$O$94,8,FALSE)</f>
        <v>1941-42</v>
      </c>
      <c r="O72" s="18">
        <f>LARGE('augdate &amp; jandate kaf'!$H$5:$H$94,'augdate &amp; jandate kaf rank'!$A72)</f>
        <v>152.28296949599999</v>
      </c>
      <c r="P72" s="5" t="str">
        <f>VLOOKUP(Q72,'augdate &amp; jandate kaf'!$I$5:$O$94,7,FALSE)</f>
        <v>1946-47</v>
      </c>
      <c r="Q72" s="18">
        <f>LARGE('augdate &amp; jandate kaf'!$I$5:$I$94,'augdate &amp; jandate kaf rank'!$A72)</f>
        <v>230.86610704500001</v>
      </c>
      <c r="R72" s="5" t="str">
        <f>VLOOKUP(S72,'augdate &amp; jandate kaf'!$J$5:$O$94,6,FALSE)</f>
        <v>2012-13</v>
      </c>
      <c r="S72" s="18">
        <f>LARGE('augdate &amp; jandate kaf'!$J$5:$J$94,'augdate &amp; jandate kaf rank'!$A72)</f>
        <v>319.02147564000001</v>
      </c>
      <c r="T72" s="5" t="str">
        <f>VLOOKUP(U72,'augdate &amp; jandate kaf'!$K$5:$O$94,5,FALSE)</f>
        <v>1938-39</v>
      </c>
      <c r="U72" s="18">
        <f>LARGE('augdate &amp; jandate kaf'!$K$5:$K$94,'augdate &amp; jandate kaf rank'!$A72)</f>
        <v>395.58147276899996</v>
      </c>
      <c r="V72" s="5" t="str">
        <f>VLOOKUP(W72,'augdate &amp; jandate kaf'!$L$5:$O$94,4,FALSE)</f>
        <v>1958-59</v>
      </c>
      <c r="W72" s="18">
        <f>LARGE('augdate &amp; jandate kaf'!$L$5:$L$94,'augdate &amp; jandate kaf rank'!$A72)</f>
        <v>438.99965295899995</v>
      </c>
      <c r="X72" s="5" t="str">
        <f>VLOOKUP(Y72,'augdate &amp; jandate kaf'!$M$5:$O$94,3,FALSE)</f>
        <v>1946-47</v>
      </c>
      <c r="Y72" s="18">
        <f>LARGE('augdate &amp; jandate kaf'!$M$5:$M$94,'augdate &amp; jandate kaf rank'!$A72)</f>
        <v>462.46213141799996</v>
      </c>
      <c r="Z72" s="5" t="str">
        <f>VLOOKUP(AA72,'augdate &amp; jandate kaf'!$N$5:$O$94,2,FALSE)</f>
        <v>1987-88</v>
      </c>
      <c r="AA72" s="18">
        <f>LARGE('augdate &amp; jandate kaf'!$N$5:$N$94,'augdate &amp; jandate kaf rank'!$A72)</f>
        <v>677.73617293200004</v>
      </c>
    </row>
    <row r="73" spans="1:27" x14ac:dyDescent="0.2">
      <c r="A73" s="11">
        <v>68</v>
      </c>
      <c r="B73" s="5" t="str">
        <f>VLOOKUP(C73,'augdate &amp; jandate kaf'!$B$5:$O$94,14,FALSE)</f>
        <v>1928-29</v>
      </c>
      <c r="C73" s="18">
        <f>LARGE('augdate &amp; jandate kaf'!$B$5:$B$94,'augdate &amp; jandate kaf rank'!$A73)</f>
        <v>17.585453886</v>
      </c>
      <c r="D73" s="5" t="str">
        <f>VLOOKUP(E73,'augdate &amp; jandate kaf'!$C$5:$O$94,13,FALSE)</f>
        <v>1961-62</v>
      </c>
      <c r="E73" s="18">
        <f>LARGE('augdate &amp; jandate kaf'!$C$5:$C$94,'augdate &amp; jandate kaf rank'!$A73)</f>
        <v>34.316031770999999</v>
      </c>
      <c r="F73" s="5" t="str">
        <f>VLOOKUP(G73,'augdate &amp; jandate kaf'!$D$5:$O$94,12,FALSE)</f>
        <v>1970-71</v>
      </c>
      <c r="G73" s="18">
        <f>LARGE('augdate &amp; jandate kaf'!$D$5:$D$94,'augdate &amp; jandate kaf rank'!$A73)</f>
        <v>54.390741761999998</v>
      </c>
      <c r="H73" s="5" t="str">
        <f>VLOOKUP(I73,'augdate &amp; jandate kaf'!$E$5:$O$94,11,FALSE)</f>
        <v>1938-39</v>
      </c>
      <c r="I73" s="18">
        <f>LARGE('augdate &amp; jandate kaf'!$E$5:$E$94,'augdate &amp; jandate kaf rank'!$A73)</f>
        <v>91.75536846</v>
      </c>
      <c r="J73" s="5" t="str">
        <f>VLOOKUP(K73,'augdate &amp; jandate kaf'!$F$5:$O$94,10,FALSE)</f>
        <v>1978-79</v>
      </c>
      <c r="K73" s="18">
        <f>LARGE('augdate &amp; jandate kaf'!$F$5:$F$94,'augdate &amp; jandate kaf rank'!$A73)</f>
        <v>159.33420890100001</v>
      </c>
      <c r="L73" s="5" t="str">
        <f>VLOOKUP(M73,'augdate &amp; jandate kaf'!$G$5:$O$94,9,FALSE)</f>
        <v>1944-45</v>
      </c>
      <c r="M73" s="18">
        <f>LARGE('augdate &amp; jandate kaf'!$G$5:$G$94,'augdate &amp; jandate kaf rank'!$A73)</f>
        <v>64.930906656000005</v>
      </c>
      <c r="N73" s="5" t="str">
        <f>VLOOKUP(O73,'augdate &amp; jandate kaf'!$H$5:$O$94,8,FALSE)</f>
        <v>1946-47</v>
      </c>
      <c r="O73" s="18">
        <f>LARGE('augdate &amp; jandate kaf'!$H$5:$H$94,'augdate &amp; jandate kaf rank'!$A73)</f>
        <v>146.628093675</v>
      </c>
      <c r="P73" s="5" t="str">
        <f>VLOOKUP(Q73,'augdate &amp; jandate kaf'!$I$5:$O$94,7,FALSE)</f>
        <v>2014-15</v>
      </c>
      <c r="Q73" s="18">
        <f>LARGE('augdate &amp; jandate kaf'!$I$5:$I$94,'augdate &amp; jandate kaf rank'!$A73)</f>
        <v>227.831396415</v>
      </c>
      <c r="R73" s="5" t="str">
        <f>VLOOKUP(S73,'augdate &amp; jandate kaf'!$J$5:$O$94,6,FALSE)</f>
        <v>2009-10</v>
      </c>
      <c r="S73" s="18">
        <f>LARGE('augdate &amp; jandate kaf'!$J$5:$J$94,'augdate &amp; jandate kaf rank'!$A73)</f>
        <v>318.32527731900001</v>
      </c>
      <c r="T73" s="5" t="str">
        <f>VLOOKUP(U73,'augdate &amp; jandate kaf'!$K$5:$O$94,5,FALSE)</f>
        <v>2012-13</v>
      </c>
      <c r="U73" s="18">
        <f>LARGE('augdate &amp; jandate kaf'!$K$5:$K$94,'augdate &amp; jandate kaf rank'!$A73)</f>
        <v>382.78411787700003</v>
      </c>
      <c r="V73" s="5" t="str">
        <f>VLOOKUP(W73,'augdate &amp; jandate kaf'!$L$5:$O$94,4,FALSE)</f>
        <v>1938-39</v>
      </c>
      <c r="W73" s="18">
        <f>LARGE('augdate &amp; jandate kaf'!$L$5:$L$94,'augdate &amp; jandate kaf rank'!$A73)</f>
        <v>434.31866139899995</v>
      </c>
      <c r="X73" s="5" t="str">
        <f>VLOOKUP(Y73,'augdate &amp; jandate kaf'!$M$5:$O$94,3,FALSE)</f>
        <v>1958-59</v>
      </c>
      <c r="Y73" s="18">
        <f>LARGE('augdate &amp; jandate kaf'!$M$5:$M$94,'augdate &amp; jandate kaf rank'!$A73)</f>
        <v>460.52031330900002</v>
      </c>
      <c r="Z73" s="5" t="str">
        <f>VLOOKUP(AA73,'augdate &amp; jandate kaf'!$N$5:$O$94,2,FALSE)</f>
        <v>1989-90</v>
      </c>
      <c r="AA73" s="18">
        <f>LARGE('augdate &amp; jandate kaf'!$N$5:$N$94,'augdate &amp; jandate kaf rank'!$A73)</f>
        <v>668.7411319470001</v>
      </c>
    </row>
    <row r="74" spans="1:27" x14ac:dyDescent="0.2">
      <c r="A74" s="11">
        <v>69</v>
      </c>
      <c r="B74" s="5" t="str">
        <f>VLOOKUP(C74,'augdate &amp; jandate kaf'!$B$5:$O$94,14,FALSE)</f>
        <v>1928-29</v>
      </c>
      <c r="C74" s="18">
        <f>LARGE('augdate &amp; jandate kaf'!$B$5:$B$94,'augdate &amp; jandate kaf rank'!$A74)</f>
        <v>17.585453886</v>
      </c>
      <c r="D74" s="5" t="str">
        <f>VLOOKUP(E74,'augdate &amp; jandate kaf'!$C$5:$O$94,13,FALSE)</f>
        <v>1968-69</v>
      </c>
      <c r="E74" s="18">
        <f>LARGE('augdate &amp; jandate kaf'!$C$5:$C$94,'augdate &amp; jandate kaf rank'!$A74)</f>
        <v>34.179172271999995</v>
      </c>
      <c r="F74" s="5" t="str">
        <f>VLOOKUP(G74,'augdate &amp; jandate kaf'!$D$5:$O$94,12,FALSE)</f>
        <v>1934-35</v>
      </c>
      <c r="G74" s="18">
        <f>LARGE('augdate &amp; jandate kaf'!$D$5:$D$94,'augdate &amp; jandate kaf rank'!$A74)</f>
        <v>54.083303757000003</v>
      </c>
      <c r="H74" s="5" t="str">
        <f>VLOOKUP(I74,'augdate &amp; jandate kaf'!$E$5:$O$94,11,FALSE)</f>
        <v>1952-53</v>
      </c>
      <c r="I74" s="18">
        <f>LARGE('augdate &amp; jandate kaf'!$E$5:$E$94,'augdate &amp; jandate kaf rank'!$A74)</f>
        <v>91.275368478000004</v>
      </c>
      <c r="J74" s="5" t="str">
        <f>VLOOKUP(K74,'augdate &amp; jandate kaf'!$F$5:$O$94,10,FALSE)</f>
        <v>1989-90</v>
      </c>
      <c r="K74" s="18">
        <f>LARGE('augdate &amp; jandate kaf'!$F$5:$F$94,'augdate &amp; jandate kaf rank'!$A74)</f>
        <v>158.20363043099999</v>
      </c>
      <c r="L74" s="5" t="str">
        <f>VLOOKUP(M74,'augdate &amp; jandate kaf'!$G$5:$O$94,9,FALSE)</f>
        <v>1961-62</v>
      </c>
      <c r="M74" s="18">
        <f>LARGE('augdate &amp; jandate kaf'!$G$5:$G$94,'augdate &amp; jandate kaf rank'!$A74)</f>
        <v>64.56198105</v>
      </c>
      <c r="N74" s="5" t="str">
        <f>VLOOKUP(O74,'augdate &amp; jandate kaf'!$H$5:$O$94,8,FALSE)</f>
        <v>1932-33</v>
      </c>
      <c r="O74" s="18">
        <f>LARGE('augdate &amp; jandate kaf'!$H$5:$H$94,'augdate &amp; jandate kaf rank'!$A74)</f>
        <v>142.58181283499999</v>
      </c>
      <c r="P74" s="5" t="str">
        <f>VLOOKUP(Q74,'augdate &amp; jandate kaf'!$I$5:$O$94,7,FALSE)</f>
        <v>1933-34</v>
      </c>
      <c r="Q74" s="18">
        <f>LARGE('augdate &amp; jandate kaf'!$I$5:$I$94,'augdate &amp; jandate kaf rank'!$A74)</f>
        <v>227.097512145</v>
      </c>
      <c r="R74" s="5" t="str">
        <f>VLOOKUP(S74,'augdate &amp; jandate kaf'!$J$5:$O$94,6,FALSE)</f>
        <v>1966-67</v>
      </c>
      <c r="S74" s="18">
        <f>LARGE('augdate &amp; jandate kaf'!$J$5:$J$94,'augdate &amp; jandate kaf rank'!$A74)</f>
        <v>313.267426269</v>
      </c>
      <c r="T74" s="5" t="str">
        <f>VLOOKUP(U74,'augdate &amp; jandate kaf'!$K$5:$O$94,5,FALSE)</f>
        <v>1984-85</v>
      </c>
      <c r="U74" s="18">
        <f>LARGE('augdate &amp; jandate kaf'!$K$5:$K$94,'augdate &amp; jandate kaf rank'!$A74)</f>
        <v>381.95899394100002</v>
      </c>
      <c r="V74" s="5" t="str">
        <f>VLOOKUP(W74,'augdate &amp; jandate kaf'!$L$5:$O$94,4,FALSE)</f>
        <v>1946-47</v>
      </c>
      <c r="W74" s="18">
        <f>LARGE('augdate &amp; jandate kaf'!$L$5:$L$94,'augdate &amp; jandate kaf rank'!$A74)</f>
        <v>432.21023172599996</v>
      </c>
      <c r="X74" s="5" t="str">
        <f>VLOOKUP(Y74,'augdate &amp; jandate kaf'!$M$5:$O$94,3,FALSE)</f>
        <v>1938-39</v>
      </c>
      <c r="Y74" s="18">
        <f>LARGE('augdate &amp; jandate kaf'!$M$5:$M$94,'augdate &amp; jandate kaf rank'!$A74)</f>
        <v>456.88461096600003</v>
      </c>
      <c r="Z74" s="5" t="str">
        <f>VLOOKUP(AA74,'augdate &amp; jandate kaf'!$N$5:$O$94,2,FALSE)</f>
        <v>1980-81</v>
      </c>
      <c r="AA74" s="18">
        <f>LARGE('augdate &amp; jandate kaf'!$N$5:$N$94,'augdate &amp; jandate kaf rank'!$A74)</f>
        <v>662.09055368400004</v>
      </c>
    </row>
    <row r="75" spans="1:27" x14ac:dyDescent="0.2">
      <c r="A75" s="11">
        <v>70</v>
      </c>
      <c r="B75" s="5" t="str">
        <f>VLOOKUP(C75,'augdate &amp; jandate kaf'!$B$5:$O$94,14,FALSE)</f>
        <v>1968-69</v>
      </c>
      <c r="C75" s="18">
        <f>LARGE('augdate &amp; jandate kaf'!$B$5:$B$94,'augdate &amp; jandate kaf rank'!$A75)</f>
        <v>17.339503482000001</v>
      </c>
      <c r="D75" s="5" t="str">
        <f>VLOOKUP(E75,'augdate &amp; jandate kaf'!$C$5:$O$94,13,FALSE)</f>
        <v>1945-46</v>
      </c>
      <c r="E75" s="18">
        <f>LARGE('augdate &amp; jandate kaf'!$C$5:$C$94,'augdate &amp; jandate kaf rank'!$A75)</f>
        <v>33.655535927999999</v>
      </c>
      <c r="F75" s="5" t="str">
        <f>VLOOKUP(G75,'augdate &amp; jandate kaf'!$D$5:$O$94,12,FALSE)</f>
        <v>1938-39</v>
      </c>
      <c r="G75" s="18">
        <f>LARGE('augdate &amp; jandate kaf'!$D$5:$D$94,'augdate &amp; jandate kaf rank'!$A75)</f>
        <v>53.791733520000001</v>
      </c>
      <c r="H75" s="5" t="str">
        <f>VLOOKUP(I75,'augdate &amp; jandate kaf'!$E$5:$O$94,11,FALSE)</f>
        <v>1976-77</v>
      </c>
      <c r="I75" s="18">
        <f>LARGE('augdate &amp; jandate kaf'!$E$5:$E$94,'augdate &amp; jandate kaf rank'!$A75)</f>
        <v>91.184128811999997</v>
      </c>
      <c r="J75" s="5" t="str">
        <f>VLOOKUP(K75,'augdate &amp; jandate kaf'!$F$5:$O$94,10,FALSE)</f>
        <v>1987-88</v>
      </c>
      <c r="K75" s="18">
        <f>LARGE('augdate &amp; jandate kaf'!$F$5:$F$94,'augdate &amp; jandate kaf rank'!$A75)</f>
        <v>156.18445695299999</v>
      </c>
      <c r="L75" s="5" t="str">
        <f>VLOOKUP(M75,'augdate &amp; jandate kaf'!$G$5:$O$94,9,FALSE)</f>
        <v>1993-94</v>
      </c>
      <c r="M75" s="18">
        <f>LARGE('augdate &amp; jandate kaf'!$G$5:$G$94,'augdate &amp; jandate kaf rank'!$A75)</f>
        <v>63.393716631000004</v>
      </c>
      <c r="N75" s="5" t="str">
        <f>VLOOKUP(O75,'augdate &amp; jandate kaf'!$H$5:$O$94,8,FALSE)</f>
        <v>2012-13</v>
      </c>
      <c r="O75" s="18">
        <f>LARGE('augdate &amp; jandate kaf'!$H$5:$H$94,'augdate &amp; jandate kaf rank'!$A75)</f>
        <v>138.72197826899998</v>
      </c>
      <c r="P75" s="5" t="str">
        <f>VLOOKUP(Q75,'augdate &amp; jandate kaf'!$I$5:$O$94,7,FALSE)</f>
        <v>1962-63</v>
      </c>
      <c r="Q75" s="18">
        <f>LARGE('augdate &amp; jandate kaf'!$I$5:$I$94,'augdate &amp; jandate kaf rank'!$A75)</f>
        <v>227.038008015</v>
      </c>
      <c r="R75" s="5" t="str">
        <f>VLOOKUP(S75,'augdate &amp; jandate kaf'!$J$5:$O$94,6,FALSE)</f>
        <v>1936-37</v>
      </c>
      <c r="S75" s="18">
        <f>LARGE('augdate &amp; jandate kaf'!$J$5:$J$94,'augdate &amp; jandate kaf rank'!$A75)</f>
        <v>310.55998835399998</v>
      </c>
      <c r="T75" s="5" t="str">
        <f>VLOOKUP(U75,'augdate &amp; jandate kaf'!$K$5:$O$94,5,FALSE)</f>
        <v>1946-47</v>
      </c>
      <c r="U75" s="18">
        <f>LARGE('augdate &amp; jandate kaf'!$K$5:$K$94,'augdate &amp; jandate kaf rank'!$A75)</f>
        <v>379.07304363600002</v>
      </c>
      <c r="V75" s="5" t="str">
        <f>VLOOKUP(W75,'augdate &amp; jandate kaf'!$L$5:$O$94,4,FALSE)</f>
        <v>1939-40</v>
      </c>
      <c r="W75" s="18">
        <f>LARGE('augdate &amp; jandate kaf'!$L$5:$L$94,'augdate &amp; jandate kaf rank'!$A75)</f>
        <v>428.618165745</v>
      </c>
      <c r="X75" s="5" t="str">
        <f>VLOOKUP(Y75,'augdate &amp; jandate kaf'!$M$5:$O$94,3,FALSE)</f>
        <v>2012-13</v>
      </c>
      <c r="Y75" s="18">
        <f>LARGE('augdate &amp; jandate kaf'!$M$5:$M$94,'augdate &amp; jandate kaf rank'!$A75)</f>
        <v>445.97750393699999</v>
      </c>
      <c r="Z75" s="5" t="str">
        <f>VLOOKUP(AA75,'augdate &amp; jandate kaf'!$N$5:$O$94,2,FALSE)</f>
        <v>1944-45</v>
      </c>
      <c r="AA75" s="18">
        <f>LARGE('augdate &amp; jandate kaf'!$N$5:$N$94,'augdate &amp; jandate kaf rank'!$A75)</f>
        <v>657.24691750199997</v>
      </c>
    </row>
    <row r="76" spans="1:27" x14ac:dyDescent="0.2">
      <c r="A76" s="11">
        <v>71</v>
      </c>
      <c r="B76" s="5" t="str">
        <f>VLOOKUP(C76,'augdate &amp; jandate kaf'!$B$5:$O$94,14,FALSE)</f>
        <v>1936-37</v>
      </c>
      <c r="C76" s="18">
        <f>LARGE('augdate &amp; jandate kaf'!$B$5:$B$94,'augdate &amp; jandate kaf rank'!$A76)</f>
        <v>17.278015880999998</v>
      </c>
      <c r="D76" s="5" t="str">
        <f>VLOOKUP(E76,'augdate &amp; jandate kaf'!$C$5:$O$94,13,FALSE)</f>
        <v>1987-88</v>
      </c>
      <c r="E76" s="18">
        <f>LARGE('augdate &amp; jandate kaf'!$C$5:$C$94,'augdate &amp; jandate kaf rank'!$A76)</f>
        <v>33.611899565999998</v>
      </c>
      <c r="F76" s="5" t="str">
        <f>VLOOKUP(G76,'augdate &amp; jandate kaf'!$D$5:$O$94,12,FALSE)</f>
        <v>2003-04</v>
      </c>
      <c r="G76" s="18">
        <f>LARGE('augdate &amp; jandate kaf'!$D$5:$D$94,'augdate &amp; jandate kaf rank'!$A76)</f>
        <v>53.746113686999998</v>
      </c>
      <c r="H76" s="5" t="str">
        <f>VLOOKUP(I76,'augdate &amp; jandate kaf'!$E$5:$O$94,11,FALSE)</f>
        <v>2001-02</v>
      </c>
      <c r="I76" s="18">
        <f>LARGE('augdate &amp; jandate kaf'!$E$5:$E$94,'augdate &amp; jandate kaf rank'!$A76)</f>
        <v>90.670409823</v>
      </c>
      <c r="J76" s="5" t="str">
        <f>VLOOKUP(K76,'augdate &amp; jandate kaf'!$F$5:$O$94,10,FALSE)</f>
        <v>1938-39</v>
      </c>
      <c r="K76" s="18">
        <f>LARGE('augdate &amp; jandate kaf'!$F$5:$F$94,'augdate &amp; jandate kaf rank'!$A76)</f>
        <v>153.365944662</v>
      </c>
      <c r="L76" s="5" t="str">
        <f>VLOOKUP(M76,'augdate &amp; jandate kaf'!$G$5:$O$94,9,FALSE)</f>
        <v>1984-85</v>
      </c>
      <c r="M76" s="18">
        <f>LARGE('augdate &amp; jandate kaf'!$G$5:$G$94,'augdate &amp; jandate kaf rank'!$A76)</f>
        <v>57.982807742999995</v>
      </c>
      <c r="N76" s="5" t="str">
        <f>VLOOKUP(O76,'augdate &amp; jandate kaf'!$H$5:$O$94,8,FALSE)</f>
        <v>1948-49</v>
      </c>
      <c r="O76" s="18">
        <f>LARGE('augdate &amp; jandate kaf'!$H$5:$H$94,'augdate &amp; jandate kaf rank'!$A76)</f>
        <v>137.35735022099999</v>
      </c>
      <c r="P76" s="5" t="str">
        <f>VLOOKUP(Q76,'augdate &amp; jandate kaf'!$I$5:$O$94,7,FALSE)</f>
        <v>2009-10</v>
      </c>
      <c r="Q76" s="18">
        <f>LARGE('augdate &amp; jandate kaf'!$I$5:$I$94,'augdate &amp; jandate kaf rank'!$A76)</f>
        <v>225.26081799899998</v>
      </c>
      <c r="R76" s="5" t="str">
        <f>VLOOKUP(S76,'augdate &amp; jandate kaf'!$J$5:$O$94,6,FALSE)</f>
        <v>1984-85</v>
      </c>
      <c r="S76" s="18">
        <f>LARGE('augdate &amp; jandate kaf'!$J$5:$J$94,'augdate &amp; jandate kaf rank'!$A76)</f>
        <v>301.96362504000001</v>
      </c>
      <c r="T76" s="5" t="str">
        <f>VLOOKUP(U76,'augdate &amp; jandate kaf'!$K$5:$O$94,5,FALSE)</f>
        <v>1986-87</v>
      </c>
      <c r="U76" s="18">
        <f>LARGE('augdate &amp; jandate kaf'!$K$5:$K$94,'augdate &amp; jandate kaf rank'!$A76)</f>
        <v>377.75006847899999</v>
      </c>
      <c r="V76" s="5" t="str">
        <f>VLOOKUP(W76,'augdate &amp; jandate kaf'!$L$5:$O$94,4,FALSE)</f>
        <v>2012-13</v>
      </c>
      <c r="W76" s="18">
        <f>LARGE('augdate &amp; jandate kaf'!$L$5:$L$94,'augdate &amp; jandate kaf rank'!$A76)</f>
        <v>420.152711517</v>
      </c>
      <c r="X76" s="5" t="str">
        <f>VLOOKUP(Y76,'augdate &amp; jandate kaf'!$M$5:$O$94,3,FALSE)</f>
        <v>1939-40</v>
      </c>
      <c r="Y76" s="18">
        <f>LARGE('augdate &amp; jandate kaf'!$M$5:$M$94,'augdate &amp; jandate kaf rank'!$A76)</f>
        <v>445.34279321699995</v>
      </c>
      <c r="Z76" s="5" t="str">
        <f>VLOOKUP(AA76,'augdate &amp; jandate kaf'!$N$5:$O$94,2,FALSE)</f>
        <v>1986-87</v>
      </c>
      <c r="AA76" s="18">
        <f>LARGE('augdate &amp; jandate kaf'!$N$5:$N$94,'augdate &amp; jandate kaf rank'!$A76)</f>
        <v>653.40493417499999</v>
      </c>
    </row>
    <row r="77" spans="1:27" x14ac:dyDescent="0.2">
      <c r="A77" s="11">
        <v>72</v>
      </c>
      <c r="B77" s="5" t="str">
        <f>VLOOKUP(C77,'augdate &amp; jandate kaf'!$B$5:$O$94,14,FALSE)</f>
        <v>1959-60</v>
      </c>
      <c r="C77" s="18">
        <f>LARGE('augdate &amp; jandate kaf'!$B$5:$B$94,'augdate &amp; jandate kaf rank'!$A77)</f>
        <v>17.155040679000003</v>
      </c>
      <c r="D77" s="5" t="str">
        <f>VLOOKUP(E77,'augdate &amp; jandate kaf'!$C$5:$O$94,13,FALSE)</f>
        <v>2002-03</v>
      </c>
      <c r="E77" s="18">
        <f>LARGE('augdate &amp; jandate kaf'!$C$5:$C$94,'augdate &amp; jandate kaf rank'!$A77)</f>
        <v>33.153717765000003</v>
      </c>
      <c r="F77" s="5" t="str">
        <f>VLOOKUP(G77,'augdate &amp; jandate kaf'!$D$5:$O$94,12,FALSE)</f>
        <v>1932-33</v>
      </c>
      <c r="G77" s="18">
        <f>LARGE('augdate &amp; jandate kaf'!$D$5:$D$94,'augdate &amp; jandate kaf rank'!$A77)</f>
        <v>53.399006262</v>
      </c>
      <c r="H77" s="5" t="str">
        <f>VLOOKUP(I77,'augdate &amp; jandate kaf'!$E$5:$O$94,11,FALSE)</f>
        <v>1994-95</v>
      </c>
      <c r="I77" s="18">
        <f>LARGE('augdate &amp; jandate kaf'!$E$5:$E$94,'augdate &amp; jandate kaf rank'!$A77)</f>
        <v>90.166608189000002</v>
      </c>
      <c r="J77" s="5" t="str">
        <f>VLOOKUP(K77,'augdate &amp; jandate kaf'!$F$5:$O$94,10,FALSE)</f>
        <v>1940-41</v>
      </c>
      <c r="K77" s="18">
        <f>LARGE('augdate &amp; jandate kaf'!$F$5:$F$94,'augdate &amp; jandate kaf rank'!$A77)</f>
        <v>143.31173016299999</v>
      </c>
      <c r="L77" s="5" t="str">
        <f>VLOOKUP(M77,'augdate &amp; jandate kaf'!$G$5:$O$94,9,FALSE)</f>
        <v>1954-55</v>
      </c>
      <c r="M77" s="18">
        <f>LARGE('augdate &amp; jandate kaf'!$G$5:$G$94,'augdate &amp; jandate kaf rank'!$A77)</f>
        <v>56.876030925000002</v>
      </c>
      <c r="N77" s="5" t="str">
        <f>VLOOKUP(O77,'augdate &amp; jandate kaf'!$H$5:$O$94,8,FALSE)</f>
        <v>1972-73</v>
      </c>
      <c r="O77" s="18">
        <f>LARGE('augdate &amp; jandate kaf'!$H$5:$H$94,'augdate &amp; jandate kaf rank'!$A77)</f>
        <v>135.97685440499998</v>
      </c>
      <c r="P77" s="5" t="str">
        <f>VLOOKUP(Q77,'augdate &amp; jandate kaf'!$I$5:$O$94,7,FALSE)</f>
        <v>1929-30</v>
      </c>
      <c r="Q77" s="18">
        <f>LARGE('augdate &amp; jandate kaf'!$I$5:$I$94,'augdate &amp; jandate kaf rank'!$A77)</f>
        <v>217.08693400800001</v>
      </c>
      <c r="R77" s="5" t="str">
        <f>VLOOKUP(S77,'augdate &amp; jandate kaf'!$J$5:$O$94,6,FALSE)</f>
        <v>1967-68</v>
      </c>
      <c r="S77" s="18">
        <f>LARGE('augdate &amp; jandate kaf'!$J$5:$J$94,'augdate &amp; jandate kaf rank'!$A77)</f>
        <v>296.86015415700001</v>
      </c>
      <c r="T77" s="5" t="str">
        <f>VLOOKUP(U77,'augdate &amp; jandate kaf'!$K$5:$O$94,5,FALSE)</f>
        <v>1954-55</v>
      </c>
      <c r="U77" s="18">
        <f>LARGE('augdate &amp; jandate kaf'!$K$5:$K$94,'augdate &amp; jandate kaf rank'!$A77)</f>
        <v>370.718663784</v>
      </c>
      <c r="V77" s="5" t="str">
        <f>VLOOKUP(W77,'augdate &amp; jandate kaf'!$L$5:$O$94,4,FALSE)</f>
        <v>1928-29</v>
      </c>
      <c r="W77" s="18">
        <f>LARGE('augdate &amp; jandate kaf'!$L$5:$L$94,'augdate &amp; jandate kaf rank'!$A77)</f>
        <v>417.22312485000003</v>
      </c>
      <c r="X77" s="5" t="str">
        <f>VLOOKUP(Y77,'augdate &amp; jandate kaf'!$M$5:$O$94,3,FALSE)</f>
        <v>1928-29</v>
      </c>
      <c r="Y77" s="18">
        <f>LARGE('augdate &amp; jandate kaf'!$M$5:$M$94,'augdate &amp; jandate kaf rank'!$A77)</f>
        <v>442.43304125999998</v>
      </c>
      <c r="Z77" s="5" t="str">
        <f>VLOOKUP(AA77,'augdate &amp; jandate kaf'!$N$5:$O$94,2,FALSE)</f>
        <v>1958-59</v>
      </c>
      <c r="AA77" s="18">
        <f>LARGE('augdate &amp; jandate kaf'!$N$5:$N$94,'augdate &amp; jandate kaf rank'!$A77)</f>
        <v>650.26509958199995</v>
      </c>
    </row>
    <row r="78" spans="1:27" x14ac:dyDescent="0.2">
      <c r="A78" s="11">
        <v>73</v>
      </c>
      <c r="B78" s="5" t="str">
        <f>VLOOKUP(C78,'augdate &amp; jandate kaf'!$B$5:$O$94,14,FALSE)</f>
        <v>1959-60</v>
      </c>
      <c r="C78" s="18">
        <f>LARGE('augdate &amp; jandate kaf'!$B$5:$B$94,'augdate &amp; jandate kaf rank'!$A78)</f>
        <v>17.155040679000003</v>
      </c>
      <c r="D78" s="5" t="str">
        <f>VLOOKUP(E78,'augdate &amp; jandate kaf'!$C$5:$O$94,13,FALSE)</f>
        <v>1936-37</v>
      </c>
      <c r="E78" s="18">
        <f>LARGE('augdate &amp; jandate kaf'!$C$5:$C$94,'augdate &amp; jandate kaf rank'!$A78)</f>
        <v>32.808593811000001</v>
      </c>
      <c r="F78" s="5" t="str">
        <f>VLOOKUP(G78,'augdate &amp; jandate kaf'!$D$5:$O$94,12,FALSE)</f>
        <v>1988-89</v>
      </c>
      <c r="G78" s="18">
        <f>LARGE('augdate &amp; jandate kaf'!$D$5:$D$94,'augdate &amp; jandate kaf rank'!$A78)</f>
        <v>51.752725332000004</v>
      </c>
      <c r="H78" s="5" t="str">
        <f>VLOOKUP(I78,'augdate &amp; jandate kaf'!$E$5:$O$94,11,FALSE)</f>
        <v>1940-41</v>
      </c>
      <c r="I78" s="18">
        <f>LARGE('augdate &amp; jandate kaf'!$E$5:$E$94,'augdate &amp; jandate kaf rank'!$A78)</f>
        <v>89.940492495000001</v>
      </c>
      <c r="J78" s="5" t="str">
        <f>VLOOKUP(K78,'augdate &amp; jandate kaf'!$F$5:$O$94,10,FALSE)</f>
        <v>1929-30</v>
      </c>
      <c r="K78" s="18">
        <f>LARGE('augdate &amp; jandate kaf'!$F$5:$F$94,'augdate &amp; jandate kaf rank'!$A78)</f>
        <v>141.14379636000001</v>
      </c>
      <c r="L78" s="5" t="str">
        <f>VLOOKUP(M78,'augdate &amp; jandate kaf'!$G$5:$O$94,9,FALSE)</f>
        <v>1939-40</v>
      </c>
      <c r="M78" s="18">
        <f>LARGE('augdate &amp; jandate kaf'!$G$5:$G$94,'augdate &amp; jandate kaf rank'!$A78)</f>
        <v>50.542808021999996</v>
      </c>
      <c r="N78" s="5" t="str">
        <f>VLOOKUP(O78,'augdate &amp; jandate kaf'!$H$5:$O$94,8,FALSE)</f>
        <v>1931-32</v>
      </c>
      <c r="O78" s="18">
        <f>LARGE('augdate &amp; jandate kaf'!$H$5:$H$94,'augdate &amp; jandate kaf rank'!$A78)</f>
        <v>134.34049082999999</v>
      </c>
      <c r="P78" s="5" t="str">
        <f>VLOOKUP(Q78,'augdate &amp; jandate kaf'!$I$5:$O$94,7,FALSE)</f>
        <v>2012-13</v>
      </c>
      <c r="Q78" s="18">
        <f>LARGE('augdate &amp; jandate kaf'!$I$5:$I$94,'augdate &amp; jandate kaf rank'!$A78)</f>
        <v>216.25784313</v>
      </c>
      <c r="R78" s="5" t="str">
        <f>VLOOKUP(S78,'augdate &amp; jandate kaf'!$J$5:$O$94,6,FALSE)</f>
        <v>1977-78</v>
      </c>
      <c r="S78" s="18">
        <f>LARGE('augdate &amp; jandate kaf'!$J$5:$J$94,'augdate &amp; jandate kaf rank'!$A78)</f>
        <v>296.04494757600003</v>
      </c>
      <c r="T78" s="5" t="str">
        <f>VLOOKUP(U78,'augdate &amp; jandate kaf'!$K$5:$O$94,5,FALSE)</f>
        <v>1977-78</v>
      </c>
      <c r="U78" s="18">
        <f>LARGE('augdate &amp; jandate kaf'!$K$5:$K$94,'augdate &amp; jandate kaf rank'!$A78)</f>
        <v>358.27039978799996</v>
      </c>
      <c r="V78" s="5" t="str">
        <f>VLOOKUP(W78,'augdate &amp; jandate kaf'!$L$5:$O$94,4,FALSE)</f>
        <v>1986-87</v>
      </c>
      <c r="W78" s="18">
        <f>LARGE('augdate &amp; jandate kaf'!$L$5:$L$94,'augdate &amp; jandate kaf rank'!$A78)</f>
        <v>403.15833198899998</v>
      </c>
      <c r="X78" s="5" t="str">
        <f>VLOOKUP(Y78,'augdate &amp; jandate kaf'!$M$5:$O$94,3,FALSE)</f>
        <v>1986-87</v>
      </c>
      <c r="Y78" s="18">
        <f>LARGE('augdate &amp; jandate kaf'!$M$5:$M$94,'augdate &amp; jandate kaf rank'!$A78)</f>
        <v>431.07370284299998</v>
      </c>
      <c r="Z78" s="5" t="str">
        <f>VLOOKUP(AA78,'augdate &amp; jandate kaf'!$N$5:$O$94,2,FALSE)</f>
        <v>1954-55</v>
      </c>
      <c r="AA78" s="18">
        <f>LARGE('augdate &amp; jandate kaf'!$N$5:$N$94,'augdate &amp; jandate kaf rank'!$A78)</f>
        <v>644.86609152000005</v>
      </c>
    </row>
    <row r="79" spans="1:27" x14ac:dyDescent="0.2">
      <c r="A79" s="11">
        <v>74</v>
      </c>
      <c r="B79" s="5" t="str">
        <f>VLOOKUP(C79,'augdate &amp; jandate kaf'!$B$5:$O$94,14,FALSE)</f>
        <v>1929-30</v>
      </c>
      <c r="C79" s="18">
        <f>LARGE('augdate &amp; jandate kaf'!$B$5:$B$94,'augdate &amp; jandate kaf rank'!$A79)</f>
        <v>17.093553077999999</v>
      </c>
      <c r="D79" s="5" t="str">
        <f>VLOOKUP(E79,'augdate &amp; jandate kaf'!$C$5:$O$94,13,FALSE)</f>
        <v>1942-43</v>
      </c>
      <c r="E79" s="18">
        <f>LARGE('augdate &amp; jandate kaf'!$C$5:$C$94,'augdate &amp; jandate kaf rank'!$A79)</f>
        <v>32.653883073000003</v>
      </c>
      <c r="F79" s="5" t="str">
        <f>VLOOKUP(G79,'augdate &amp; jandate kaf'!$D$5:$O$94,12,FALSE)</f>
        <v>1977-78</v>
      </c>
      <c r="G79" s="18">
        <f>LARGE('augdate &amp; jandate kaf'!$D$5:$D$94,'augdate &amp; jandate kaf rank'!$A79)</f>
        <v>50.384130341999999</v>
      </c>
      <c r="H79" s="5" t="str">
        <f>VLOOKUP(I79,'augdate &amp; jandate kaf'!$E$5:$O$94,11,FALSE)</f>
        <v>1978-79</v>
      </c>
      <c r="I79" s="18">
        <f>LARGE('augdate &amp; jandate kaf'!$E$5:$E$94,'augdate &amp; jandate kaf rank'!$A79)</f>
        <v>89.730244569000007</v>
      </c>
      <c r="J79" s="5" t="str">
        <f>VLOOKUP(K79,'augdate &amp; jandate kaf'!$F$5:$O$94,10,FALSE)</f>
        <v>1949-50</v>
      </c>
      <c r="K79" s="18">
        <f>LARGE('augdate &amp; jandate kaf'!$F$5:$F$94,'augdate &amp; jandate kaf rank'!$A79)</f>
        <v>141.008920332</v>
      </c>
      <c r="L79" s="5" t="str">
        <f>VLOOKUP(M79,'augdate &amp; jandate kaf'!$G$5:$O$94,9,FALSE)</f>
        <v>1939-40</v>
      </c>
      <c r="M79" s="18">
        <f>LARGE('augdate &amp; jandate kaf'!$G$5:$G$94,'augdate &amp; jandate kaf rank'!$A79)</f>
        <v>50.542808021999996</v>
      </c>
      <c r="N79" s="5" t="str">
        <f>VLOOKUP(O79,'augdate &amp; jandate kaf'!$H$5:$O$94,8,FALSE)</f>
        <v>1959-60</v>
      </c>
      <c r="O79" s="18">
        <f>LARGE('augdate &amp; jandate kaf'!$H$5:$H$94,'augdate &amp; jandate kaf rank'!$A79)</f>
        <v>132.208259505</v>
      </c>
      <c r="P79" s="5" t="str">
        <f>VLOOKUP(Q79,'augdate &amp; jandate kaf'!$I$5:$O$94,7,FALSE)</f>
        <v>1961-62</v>
      </c>
      <c r="Q79" s="18">
        <f>LARGE('augdate &amp; jandate kaf'!$I$5:$I$94,'augdate &amp; jandate kaf rank'!$A79)</f>
        <v>211.49751272999998</v>
      </c>
      <c r="R79" s="5" t="str">
        <f>VLOOKUP(S79,'augdate &amp; jandate kaf'!$J$5:$O$94,6,FALSE)</f>
        <v>2017-18</v>
      </c>
      <c r="S79" s="18">
        <f>LARGE('augdate &amp; jandate kaf'!$J$5:$J$94,'augdate &amp; jandate kaf rank'!$A79)</f>
        <v>293.81949311400001</v>
      </c>
      <c r="T79" s="5" t="str">
        <f>VLOOKUP(U79,'augdate &amp; jandate kaf'!$K$5:$O$94,5,FALSE)</f>
        <v>2017-18</v>
      </c>
      <c r="U79" s="18">
        <f>LARGE('augdate &amp; jandate kaf'!$K$5:$K$94,'augdate &amp; jandate kaf rank'!$A79)</f>
        <v>352.23271406399999</v>
      </c>
      <c r="V79" s="5" t="str">
        <f>VLOOKUP(W79,'augdate &amp; jandate kaf'!$L$5:$O$94,4,FALSE)</f>
        <v>1941-42</v>
      </c>
      <c r="W79" s="18">
        <f>LARGE('augdate &amp; jandate kaf'!$L$5:$L$94,'augdate &amp; jandate kaf rank'!$A79)</f>
        <v>392.15800182299995</v>
      </c>
      <c r="X79" s="5" t="str">
        <f>VLOOKUP(Y79,'augdate &amp; jandate kaf'!$M$5:$O$94,3,FALSE)</f>
        <v>1941-42</v>
      </c>
      <c r="Y79" s="18">
        <f>LARGE('augdate &amp; jandate kaf'!$M$5:$M$94,'augdate &amp; jandate kaf rank'!$A79)</f>
        <v>420.688248687</v>
      </c>
      <c r="Z79" s="5" t="str">
        <f>VLOOKUP(AA79,'augdate &amp; jandate kaf'!$N$5:$O$94,2,FALSE)</f>
        <v>1965-66</v>
      </c>
      <c r="AA79" s="18">
        <f>LARGE('augdate &amp; jandate kaf'!$N$5:$N$94,'augdate &amp; jandate kaf rank'!$A79)</f>
        <v>638.02510004099997</v>
      </c>
    </row>
    <row r="80" spans="1:27" x14ac:dyDescent="0.2">
      <c r="A80" s="11">
        <v>75</v>
      </c>
      <c r="B80" s="5" t="str">
        <f>VLOOKUP(C80,'augdate &amp; jandate kaf'!$B$5:$O$94,14,FALSE)</f>
        <v>1935-36</v>
      </c>
      <c r="C80" s="18">
        <f>LARGE('augdate &amp; jandate kaf'!$B$5:$B$94,'augdate &amp; jandate kaf rank'!$A80)</f>
        <v>16.478677068</v>
      </c>
      <c r="D80" s="5" t="str">
        <f>VLOOKUP(E80,'augdate &amp; jandate kaf'!$C$5:$O$94,13,FALSE)</f>
        <v>1998-99</v>
      </c>
      <c r="E80" s="18">
        <f>LARGE('augdate &amp; jandate kaf'!$C$5:$C$94,'augdate &amp; jandate kaf rank'!$A80)</f>
        <v>32.600329355999996</v>
      </c>
      <c r="F80" s="5" t="str">
        <f>VLOOKUP(G80,'augdate &amp; jandate kaf'!$D$5:$O$94,12,FALSE)</f>
        <v>1945-46</v>
      </c>
      <c r="G80" s="18">
        <f>LARGE('augdate &amp; jandate kaf'!$D$5:$D$94,'augdate &amp; jandate kaf rank'!$A80)</f>
        <v>49.703799788999994</v>
      </c>
      <c r="H80" s="5" t="str">
        <f>VLOOKUP(I80,'augdate &amp; jandate kaf'!$E$5:$O$94,11,FALSE)</f>
        <v>1933-34</v>
      </c>
      <c r="I80" s="18">
        <f>LARGE('augdate &amp; jandate kaf'!$E$5:$E$94,'augdate &amp; jandate kaf rank'!$A80)</f>
        <v>88.066112399999994</v>
      </c>
      <c r="J80" s="5" t="str">
        <f>VLOOKUP(K80,'augdate &amp; jandate kaf'!$F$5:$O$94,10,FALSE)</f>
        <v>2000-01</v>
      </c>
      <c r="K80" s="18">
        <f>LARGE('augdate &amp; jandate kaf'!$F$5:$F$94,'augdate &amp; jandate kaf rank'!$A80)</f>
        <v>138.59106918299997</v>
      </c>
      <c r="L80" s="5" t="str">
        <f>VLOOKUP(M80,'augdate &amp; jandate kaf'!$G$5:$O$94,9,FALSE)</f>
        <v>1938-39</v>
      </c>
      <c r="M80" s="18">
        <f>LARGE('augdate &amp; jandate kaf'!$G$5:$G$94,'augdate &amp; jandate kaf rank'!$A80)</f>
        <v>50.481320420999999</v>
      </c>
      <c r="N80" s="5" t="str">
        <f>VLOOKUP(O80,'augdate &amp; jandate kaf'!$H$5:$O$94,8,FALSE)</f>
        <v>1980-81</v>
      </c>
      <c r="O80" s="18">
        <f>LARGE('augdate &amp; jandate kaf'!$H$5:$H$94,'augdate &amp; jandate kaf rank'!$A80)</f>
        <v>131.17090417200001</v>
      </c>
      <c r="P80" s="5" t="str">
        <f>VLOOKUP(Q80,'augdate &amp; jandate kaf'!$I$5:$O$94,7,FALSE)</f>
        <v>1941-42</v>
      </c>
      <c r="Q80" s="18">
        <f>LARGE('augdate &amp; jandate kaf'!$I$5:$I$94,'augdate &amp; jandate kaf rank'!$A80)</f>
        <v>200.73519908399999</v>
      </c>
      <c r="R80" s="5" t="str">
        <f>VLOOKUP(S80,'augdate &amp; jandate kaf'!$J$5:$O$94,6,FALSE)</f>
        <v>1933-34</v>
      </c>
      <c r="S80" s="18">
        <f>LARGE('augdate &amp; jandate kaf'!$J$5:$J$94,'augdate &amp; jandate kaf rank'!$A80)</f>
        <v>286.60164214499997</v>
      </c>
      <c r="T80" s="5" t="str">
        <f>VLOOKUP(U80,'augdate &amp; jandate kaf'!$K$5:$O$94,5,FALSE)</f>
        <v>1928-29</v>
      </c>
      <c r="U80" s="18">
        <f>LARGE('augdate &amp; jandate kaf'!$K$5:$K$94,'augdate &amp; jandate kaf rank'!$A80)</f>
        <v>347.60329275000004</v>
      </c>
      <c r="V80" s="5" t="str">
        <f>VLOOKUP(W80,'augdate &amp; jandate kaf'!$L$5:$O$94,4,FALSE)</f>
        <v>1977-78</v>
      </c>
      <c r="W80" s="18">
        <f>LARGE('augdate &amp; jandate kaf'!$L$5:$L$94,'augdate &amp; jandate kaf rank'!$A80)</f>
        <v>391.949737368</v>
      </c>
      <c r="X80" s="5" t="str">
        <f>VLOOKUP(Y80,'augdate &amp; jandate kaf'!$M$5:$O$94,3,FALSE)</f>
        <v>1977-78</v>
      </c>
      <c r="Y80" s="18">
        <f>LARGE('augdate &amp; jandate kaf'!$M$5:$M$94,'augdate &amp; jandate kaf rank'!$A80)</f>
        <v>416.60626536899997</v>
      </c>
      <c r="Z80" s="5" t="str">
        <f>VLOOKUP(AA80,'augdate &amp; jandate kaf'!$N$5:$O$94,2,FALSE)</f>
        <v>2017-18</v>
      </c>
      <c r="AA80" s="18">
        <f>LARGE('augdate &amp; jandate kaf'!$N$5:$N$94,'augdate &amp; jandate kaf rank'!$A80)</f>
        <v>630.39468710400001</v>
      </c>
    </row>
    <row r="81" spans="1:27" x14ac:dyDescent="0.2">
      <c r="A81" s="11">
        <v>76</v>
      </c>
      <c r="B81" s="5" t="str">
        <f>VLOOKUP(C81,'augdate &amp; jandate kaf'!$B$5:$O$94,14,FALSE)</f>
        <v>1935-36</v>
      </c>
      <c r="C81" s="18">
        <f>LARGE('augdate &amp; jandate kaf'!$B$5:$B$94,'augdate &amp; jandate kaf rank'!$A81)</f>
        <v>16.478677068</v>
      </c>
      <c r="D81" s="5" t="str">
        <f>VLOOKUP(E81,'augdate &amp; jandate kaf'!$C$5:$O$94,13,FALSE)</f>
        <v>1928-29</v>
      </c>
      <c r="E81" s="18">
        <f>LARGE('augdate &amp; jandate kaf'!$C$5:$C$94,'augdate &amp; jandate kaf rank'!$A81)</f>
        <v>32.044957476</v>
      </c>
      <c r="F81" s="5" t="str">
        <f>VLOOKUP(G81,'augdate &amp; jandate kaf'!$D$5:$O$94,12,FALSE)</f>
        <v>1987-88</v>
      </c>
      <c r="G81" s="18">
        <f>LARGE('augdate &amp; jandate kaf'!$D$5:$D$94,'augdate &amp; jandate kaf rank'!$A81)</f>
        <v>49.106775018</v>
      </c>
      <c r="H81" s="5" t="str">
        <f>VLOOKUP(I81,'augdate &amp; jandate kaf'!$E$5:$O$94,11,FALSE)</f>
        <v>2015-16</v>
      </c>
      <c r="I81" s="18">
        <f>LARGE('augdate &amp; jandate kaf'!$E$5:$E$94,'augdate &amp; jandate kaf rank'!$A81)</f>
        <v>88.038343806</v>
      </c>
      <c r="J81" s="5" t="str">
        <f>VLOOKUP(K81,'augdate &amp; jandate kaf'!$F$5:$O$94,10,FALSE)</f>
        <v>1952-53</v>
      </c>
      <c r="K81" s="18">
        <f>LARGE('augdate &amp; jandate kaf'!$F$5:$F$94,'augdate &amp; jandate kaf rank'!$A81)</f>
        <v>137.75999483400003</v>
      </c>
      <c r="L81" s="5" t="str">
        <f>VLOOKUP(M81,'augdate &amp; jandate kaf'!$G$5:$O$94,9,FALSE)</f>
        <v>1991-92</v>
      </c>
      <c r="M81" s="18">
        <f>LARGE('augdate &amp; jandate kaf'!$G$5:$G$94,'augdate &amp; jandate kaf rank'!$A81)</f>
        <v>48.821155193999999</v>
      </c>
      <c r="N81" s="5" t="str">
        <f>VLOOKUP(O81,'augdate &amp; jandate kaf'!$H$5:$O$94,8,FALSE)</f>
        <v>1984-85</v>
      </c>
      <c r="O81" s="18">
        <f>LARGE('augdate &amp; jandate kaf'!$H$5:$H$94,'augdate &amp; jandate kaf rank'!$A81)</f>
        <v>127.793053059</v>
      </c>
      <c r="P81" s="5" t="str">
        <f>VLOOKUP(Q81,'augdate &amp; jandate kaf'!$I$5:$O$94,7,FALSE)</f>
        <v>2017-18</v>
      </c>
      <c r="Q81" s="18">
        <f>LARGE('augdate &amp; jandate kaf'!$I$5:$I$94,'augdate &amp; jandate kaf rank'!$A81)</f>
        <v>196.470736434</v>
      </c>
      <c r="R81" s="5" t="str">
        <f>VLOOKUP(S81,'augdate &amp; jandate kaf'!$J$5:$O$94,6,FALSE)</f>
        <v>2014-15</v>
      </c>
      <c r="S81" s="18">
        <f>LARGE('augdate &amp; jandate kaf'!$J$5:$J$94,'augdate &amp; jandate kaf rank'!$A81)</f>
        <v>277.81486561500003</v>
      </c>
      <c r="T81" s="5" t="str">
        <f>VLOOKUP(U81,'augdate &amp; jandate kaf'!$K$5:$O$94,5,FALSE)</f>
        <v>1967-68</v>
      </c>
      <c r="U81" s="18">
        <f>LARGE('augdate &amp; jandate kaf'!$K$5:$K$94,'augdate &amp; jandate kaf rank'!$A81)</f>
        <v>342.54544170000003</v>
      </c>
      <c r="V81" s="5" t="str">
        <f>VLOOKUP(W81,'augdate &amp; jandate kaf'!$L$5:$O$94,4,FALSE)</f>
        <v>2017-18</v>
      </c>
      <c r="W81" s="18">
        <f>LARGE('augdate &amp; jandate kaf'!$L$5:$L$94,'augdate &amp; jandate kaf rank'!$A81)</f>
        <v>384.00791948400001</v>
      </c>
      <c r="X81" s="5" t="str">
        <f>VLOOKUP(Y81,'augdate &amp; jandate kaf'!$M$5:$O$94,3,FALSE)</f>
        <v>2017-18</v>
      </c>
      <c r="Y81" s="18">
        <f>LARGE('augdate &amp; jandate kaf'!$M$5:$M$94,'augdate &amp; jandate kaf rank'!$A81)</f>
        <v>406.32791864699999</v>
      </c>
      <c r="Z81" s="5" t="str">
        <f>VLOOKUP(AA81,'augdate &amp; jandate kaf'!$N$5:$O$94,2,FALSE)</f>
        <v>1938-39</v>
      </c>
      <c r="AA81" s="18">
        <f>LARGE('augdate &amp; jandate kaf'!$N$5:$N$94,'augdate &amp; jandate kaf rank'!$A81)</f>
        <v>605.09353102799992</v>
      </c>
    </row>
    <row r="82" spans="1:27" x14ac:dyDescent="0.2">
      <c r="A82" s="11">
        <v>77</v>
      </c>
      <c r="B82" s="5" t="str">
        <f>VLOOKUP(C82,'augdate &amp; jandate kaf'!$B$5:$O$94,14,FALSE)</f>
        <v>1944-45</v>
      </c>
      <c r="C82" s="18">
        <f>LARGE('augdate &amp; jandate kaf'!$B$5:$B$94,'augdate &amp; jandate kaf rank'!$A82)</f>
        <v>16.417189467</v>
      </c>
      <c r="D82" s="5" t="str">
        <f>VLOOKUP(E82,'augdate &amp; jandate kaf'!$C$5:$O$94,13,FALSE)</f>
        <v>1944-45</v>
      </c>
      <c r="E82" s="18">
        <f>LARGE('augdate &amp; jandate kaf'!$C$5:$C$94,'augdate &amp; jandate kaf rank'!$A82)</f>
        <v>31.650246747000001</v>
      </c>
      <c r="F82" s="5" t="str">
        <f>VLOOKUP(G82,'augdate &amp; jandate kaf'!$D$5:$O$94,12,FALSE)</f>
        <v>1940-41</v>
      </c>
      <c r="G82" s="18">
        <f>LARGE('augdate &amp; jandate kaf'!$D$5:$D$94,'augdate &amp; jandate kaf rank'!$A82)</f>
        <v>49.061155184999997</v>
      </c>
      <c r="H82" s="5" t="str">
        <f>VLOOKUP(I82,'augdate &amp; jandate kaf'!$E$5:$O$94,11,FALSE)</f>
        <v>1967-68</v>
      </c>
      <c r="I82" s="18">
        <f>LARGE('augdate &amp; jandate kaf'!$E$5:$E$94,'augdate &amp; jandate kaf rank'!$A82)</f>
        <v>84.632724099000001</v>
      </c>
      <c r="J82" s="5" t="str">
        <f>VLOOKUP(K82,'augdate &amp; jandate kaf'!$F$5:$O$94,10,FALSE)</f>
        <v>1954-55</v>
      </c>
      <c r="K82" s="18">
        <f>LARGE('augdate &amp; jandate kaf'!$F$5:$F$94,'augdate &amp; jandate kaf rank'!$A82)</f>
        <v>135.356027982</v>
      </c>
      <c r="L82" s="5" t="str">
        <f>VLOOKUP(M82,'augdate &amp; jandate kaf'!$G$5:$O$94,9,FALSE)</f>
        <v>2004-05</v>
      </c>
      <c r="M82" s="18">
        <f>LARGE('augdate &amp; jandate kaf'!$G$5:$G$94,'augdate &amp; jandate kaf rank'!$A82)</f>
        <v>47.837353578000005</v>
      </c>
      <c r="N82" s="5" t="str">
        <f>VLOOKUP(O82,'augdate &amp; jandate kaf'!$H$5:$O$94,8,FALSE)</f>
        <v>2017-18</v>
      </c>
      <c r="O82" s="18">
        <f>LARGE('augdate &amp; jandate kaf'!$H$5:$H$94,'augdate &amp; jandate kaf rank'!$A82)</f>
        <v>126.374871294</v>
      </c>
      <c r="P82" s="5" t="str">
        <f>VLOOKUP(Q82,'augdate &amp; jandate kaf'!$I$5:$O$94,7,FALSE)</f>
        <v>1972-73</v>
      </c>
      <c r="Q82" s="18">
        <f>LARGE('augdate &amp; jandate kaf'!$I$5:$I$94,'augdate &amp; jandate kaf rank'!$A82)</f>
        <v>193.34478613799999</v>
      </c>
      <c r="R82" s="5" t="str">
        <f>VLOOKUP(S82,'augdate &amp; jandate kaf'!$J$5:$O$94,6,FALSE)</f>
        <v>1972-73</v>
      </c>
      <c r="S82" s="18">
        <f>LARGE('augdate &amp; jandate kaf'!$J$5:$J$94,'augdate &amp; jandate kaf rank'!$A82)</f>
        <v>268.20098167800001</v>
      </c>
      <c r="T82" s="5" t="str">
        <f>VLOOKUP(U82,'augdate &amp; jandate kaf'!$K$5:$O$94,5,FALSE)</f>
        <v>1941-42</v>
      </c>
      <c r="U82" s="18">
        <f>LARGE('augdate &amp; jandate kaf'!$K$5:$K$94,'augdate &amp; jandate kaf rank'!$A82)</f>
        <v>330.57122727299998</v>
      </c>
      <c r="V82" s="5" t="str">
        <f>VLOOKUP(W82,'augdate &amp; jandate kaf'!$L$5:$O$94,4,FALSE)</f>
        <v>1980-81</v>
      </c>
      <c r="W82" s="18">
        <f>LARGE('augdate &amp; jandate kaf'!$L$5:$L$94,'augdate &amp; jandate kaf rank'!$A82)</f>
        <v>378.06147342599996</v>
      </c>
      <c r="X82" s="5" t="str">
        <f>VLOOKUP(Y82,'augdate &amp; jandate kaf'!$M$5:$O$94,3,FALSE)</f>
        <v>1980-81</v>
      </c>
      <c r="Y82" s="18">
        <f>LARGE('augdate &amp; jandate kaf'!$M$5:$M$94,'augdate &amp; jandate kaf rank'!$A82)</f>
        <v>402.410563422</v>
      </c>
      <c r="Z82" s="5" t="str">
        <f>VLOOKUP(AA82,'augdate &amp; jandate kaf'!$N$5:$O$94,2,FALSE)</f>
        <v>2004-05</v>
      </c>
      <c r="AA82" s="18">
        <f>LARGE('augdate &amp; jandate kaf'!$N$5:$N$94,'augdate &amp; jandate kaf rank'!$A82)</f>
        <v>571.67402814900004</v>
      </c>
    </row>
    <row r="83" spans="1:27" x14ac:dyDescent="0.2">
      <c r="A83" s="11">
        <v>78</v>
      </c>
      <c r="B83" s="5" t="str">
        <f>VLOOKUP(C83,'augdate &amp; jandate kaf'!$B$5:$O$94,14,FALSE)</f>
        <v>1944-45</v>
      </c>
      <c r="C83" s="18">
        <f>LARGE('augdate &amp; jandate kaf'!$B$5:$B$94,'augdate &amp; jandate kaf rank'!$A83)</f>
        <v>16.417189467</v>
      </c>
      <c r="D83" s="5" t="str">
        <f>VLOOKUP(E83,'augdate &amp; jandate kaf'!$C$5:$O$94,13,FALSE)</f>
        <v>1970-71</v>
      </c>
      <c r="E83" s="18">
        <f>LARGE('augdate &amp; jandate kaf'!$C$5:$C$94,'augdate &amp; jandate kaf rank'!$A83)</f>
        <v>31.394378988</v>
      </c>
      <c r="F83" s="5" t="str">
        <f>VLOOKUP(G83,'augdate &amp; jandate kaf'!$D$5:$O$94,12,FALSE)</f>
        <v>1928-29</v>
      </c>
      <c r="G83" s="18">
        <f>LARGE('augdate &amp; jandate kaf'!$D$5:$D$94,'augdate &amp; jandate kaf rank'!$A83)</f>
        <v>48.831072548999998</v>
      </c>
      <c r="H83" s="5" t="str">
        <f>VLOOKUP(I83,'augdate &amp; jandate kaf'!$E$5:$O$94,11,FALSE)</f>
        <v>1959-60</v>
      </c>
      <c r="I83" s="18">
        <f>LARGE('augdate &amp; jandate kaf'!$E$5:$E$94,'augdate &amp; jandate kaf rank'!$A83)</f>
        <v>81.992724197999991</v>
      </c>
      <c r="J83" s="5" t="str">
        <f>VLOOKUP(K83,'augdate &amp; jandate kaf'!$F$5:$O$94,10,FALSE)</f>
        <v>2002-03</v>
      </c>
      <c r="K83" s="18">
        <f>LARGE('augdate &amp; jandate kaf'!$F$5:$F$94,'augdate &amp; jandate kaf rank'!$A83)</f>
        <v>133.63239168299998</v>
      </c>
      <c r="L83" s="5" t="str">
        <f>VLOOKUP(M83,'augdate &amp; jandate kaf'!$G$5:$O$94,9,FALSE)</f>
        <v>1960-61</v>
      </c>
      <c r="M83" s="18">
        <f>LARGE('augdate &amp; jandate kaf'!$G$5:$G$94,'augdate &amp; jandate kaf rank'!$A83)</f>
        <v>46.238675952000001</v>
      </c>
      <c r="N83" s="5" t="str">
        <f>VLOOKUP(O83,'augdate &amp; jandate kaf'!$H$5:$O$94,8,FALSE)</f>
        <v>1961-62</v>
      </c>
      <c r="O83" s="18">
        <f>LARGE('augdate &amp; jandate kaf'!$H$5:$H$94,'augdate &amp; jandate kaf rank'!$A83)</f>
        <v>124.431069714</v>
      </c>
      <c r="P83" s="5" t="str">
        <f>VLOOKUP(Q83,'augdate &amp; jandate kaf'!$I$5:$O$94,7,FALSE)</f>
        <v>1980-81</v>
      </c>
      <c r="Q83" s="18">
        <f>LARGE('augdate &amp; jandate kaf'!$I$5:$I$94,'augdate &amp; jandate kaf rank'!$A83)</f>
        <v>190.19900113200001</v>
      </c>
      <c r="R83" s="5" t="str">
        <f>VLOOKUP(S83,'augdate &amp; jandate kaf'!$J$5:$O$94,6,FALSE)</f>
        <v>1954-55</v>
      </c>
      <c r="S83" s="18">
        <f>LARGE('augdate &amp; jandate kaf'!$J$5:$J$94,'augdate &amp; jandate kaf rank'!$A83)</f>
        <v>262.31602322099997</v>
      </c>
      <c r="T83" s="5" t="str">
        <f>VLOOKUP(U83,'augdate &amp; jandate kaf'!$K$5:$O$94,5,FALSE)</f>
        <v>1972-73</v>
      </c>
      <c r="U83" s="18">
        <f>LARGE('augdate &amp; jandate kaf'!$K$5:$K$94,'augdate &amp; jandate kaf rank'!$A83)</f>
        <v>324.27767378999999</v>
      </c>
      <c r="V83" s="5" t="str">
        <f>VLOOKUP(W83,'augdate &amp; jandate kaf'!$L$5:$O$94,4,FALSE)</f>
        <v>1967-68</v>
      </c>
      <c r="W83" s="18">
        <f>LARGE('augdate &amp; jandate kaf'!$L$5:$L$94,'augdate &amp; jandate kaf rank'!$A83)</f>
        <v>369.56031672</v>
      </c>
      <c r="X83" s="5" t="str">
        <f>VLOOKUP(Y83,'augdate &amp; jandate kaf'!$M$5:$O$94,3,FALSE)</f>
        <v>1967-68</v>
      </c>
      <c r="Y83" s="18">
        <f>LARGE('augdate &amp; jandate kaf'!$M$5:$M$94,'augdate &amp; jandate kaf rank'!$A83)</f>
        <v>385.97750618700002</v>
      </c>
      <c r="Z83" s="5" t="str">
        <f>VLOOKUP(AA83,'augdate &amp; jandate kaf'!$N$5:$O$94,2,FALSE)</f>
        <v>1972-73</v>
      </c>
      <c r="AA83" s="18">
        <f>LARGE('augdate &amp; jandate kaf'!$N$5:$N$94,'augdate &amp; jandate kaf rank'!$A83)</f>
        <v>561.62576406300002</v>
      </c>
    </row>
    <row r="84" spans="1:27" x14ac:dyDescent="0.2">
      <c r="A84" s="11">
        <v>79</v>
      </c>
      <c r="B84" s="5" t="str">
        <f>VLOOKUP(C84,'augdate &amp; jandate kaf'!$B$5:$O$94,14,FALSE)</f>
        <v>1941-42</v>
      </c>
      <c r="C84" s="18">
        <f>LARGE('augdate &amp; jandate kaf'!$B$5:$B$94,'augdate &amp; jandate kaf rank'!$A84)</f>
        <v>16.109751461999998</v>
      </c>
      <c r="D84" s="5" t="str">
        <f>VLOOKUP(E84,'augdate &amp; jandate kaf'!$C$5:$O$94,13,FALSE)</f>
        <v>1939-40</v>
      </c>
      <c r="E84" s="18">
        <f>LARGE('augdate &amp; jandate kaf'!$C$5:$C$94,'augdate &amp; jandate kaf rank'!$A84)</f>
        <v>31.295205438</v>
      </c>
      <c r="F84" s="5" t="str">
        <f>VLOOKUP(G84,'augdate &amp; jandate kaf'!$D$5:$O$94,12,FALSE)</f>
        <v>1939-40</v>
      </c>
      <c r="G84" s="18">
        <f>LARGE('augdate &amp; jandate kaf'!$D$5:$D$94,'augdate &amp; jandate kaf rank'!$A84)</f>
        <v>48.450246116999999</v>
      </c>
      <c r="H84" s="5" t="str">
        <f>VLOOKUP(I84,'augdate &amp; jandate kaf'!$E$5:$O$94,11,FALSE)</f>
        <v>1993-94</v>
      </c>
      <c r="I84" s="18">
        <f>LARGE('augdate &amp; jandate kaf'!$E$5:$E$94,'augdate &amp; jandate kaf rank'!$A84)</f>
        <v>81.237021747</v>
      </c>
      <c r="J84" s="5" t="str">
        <f>VLOOKUP(K84,'augdate &amp; jandate kaf'!$F$5:$O$94,10,FALSE)</f>
        <v>1967-68</v>
      </c>
      <c r="K84" s="18">
        <f>LARGE('augdate &amp; jandate kaf'!$F$5:$F$94,'augdate &amp; jandate kaf rank'!$A84)</f>
        <v>132.777515682</v>
      </c>
      <c r="L84" s="5" t="str">
        <f>VLOOKUP(M84,'augdate &amp; jandate kaf'!$G$5:$O$94,9,FALSE)</f>
        <v>1943-44</v>
      </c>
      <c r="M84" s="18">
        <f>LARGE('augdate &amp; jandate kaf'!$G$5:$G$94,'augdate &amp; jandate kaf rank'!$A84)</f>
        <v>45.992725548000003</v>
      </c>
      <c r="N84" s="5" t="str">
        <f>VLOOKUP(O84,'augdate &amp; jandate kaf'!$H$5:$O$94,8,FALSE)</f>
        <v>1938-39</v>
      </c>
      <c r="O84" s="18">
        <f>LARGE('augdate &amp; jandate kaf'!$H$5:$H$94,'augdate &amp; jandate kaf rank'!$A84)</f>
        <v>118.403301345</v>
      </c>
      <c r="P84" s="5" t="str">
        <f>VLOOKUP(Q84,'augdate &amp; jandate kaf'!$I$5:$O$94,7,FALSE)</f>
        <v>1984-85</v>
      </c>
      <c r="Q84" s="18">
        <f>LARGE('augdate &amp; jandate kaf'!$I$5:$I$94,'augdate &amp; jandate kaf rank'!$A84)</f>
        <v>188.72726564999999</v>
      </c>
      <c r="R84" s="5" t="str">
        <f>VLOOKUP(S84,'augdate &amp; jandate kaf'!$J$5:$O$94,6,FALSE)</f>
        <v>1980-81</v>
      </c>
      <c r="S84" s="18">
        <f>LARGE('augdate &amp; jandate kaf'!$J$5:$J$94,'augdate &amp; jandate kaf rank'!$A84)</f>
        <v>260.592386922</v>
      </c>
      <c r="T84" s="5" t="str">
        <f>VLOOKUP(U84,'augdate &amp; jandate kaf'!$K$5:$O$94,5,FALSE)</f>
        <v>1980-81</v>
      </c>
      <c r="U84" s="18">
        <f>LARGE('augdate &amp; jandate kaf'!$K$5:$K$94,'augdate &amp; jandate kaf rank'!$A84)</f>
        <v>323.55569034600001</v>
      </c>
      <c r="V84" s="5" t="str">
        <f>VLOOKUP(W84,'augdate &amp; jandate kaf'!$L$5:$O$94,4,FALSE)</f>
        <v>2004-05</v>
      </c>
      <c r="W84" s="18">
        <f>LARGE('augdate &amp; jandate kaf'!$L$5:$L$94,'augdate &amp; jandate kaf rank'!$A84)</f>
        <v>357.33221800499996</v>
      </c>
      <c r="X84" s="5" t="str">
        <f>VLOOKUP(Y84,'augdate &amp; jandate kaf'!$M$5:$O$94,3,FALSE)</f>
        <v>2004-05</v>
      </c>
      <c r="Y84" s="18">
        <f>LARGE('augdate &amp; jandate kaf'!$M$5:$M$94,'augdate &amp; jandate kaf rank'!$A84)</f>
        <v>379.89816757200003</v>
      </c>
      <c r="Z84" s="5" t="str">
        <f>VLOOKUP(AA84,'augdate &amp; jandate kaf'!$N$5:$O$94,2,FALSE)</f>
        <v>1939-40</v>
      </c>
      <c r="AA84" s="18">
        <f>LARGE('augdate &amp; jandate kaf'!$N$5:$N$94,'augdate &amp; jandate kaf rank'!$A84)</f>
        <v>556.03435931399997</v>
      </c>
    </row>
    <row r="85" spans="1:27" x14ac:dyDescent="0.2">
      <c r="A85" s="11">
        <v>80</v>
      </c>
      <c r="B85" s="5" t="str">
        <f>VLOOKUP(C85,'augdate &amp; jandate kaf'!$B$5:$O$94,14,FALSE)</f>
        <v>1970-71</v>
      </c>
      <c r="C85" s="18">
        <f>LARGE('augdate &amp; jandate kaf'!$B$5:$B$94,'augdate &amp; jandate kaf rank'!$A85)</f>
        <v>15.863801058</v>
      </c>
      <c r="D85" s="5" t="str">
        <f>VLOOKUP(E85,'augdate &amp; jandate kaf'!$C$5:$O$94,13,FALSE)</f>
        <v>1940-41</v>
      </c>
      <c r="E85" s="18">
        <f>LARGE('augdate &amp; jandate kaf'!$C$5:$C$94,'augdate &amp; jandate kaf rank'!$A85)</f>
        <v>31.106775692999999</v>
      </c>
      <c r="F85" s="5" t="str">
        <f>VLOOKUP(G85,'augdate &amp; jandate kaf'!$D$5:$O$94,12,FALSE)</f>
        <v>2002-03</v>
      </c>
      <c r="G85" s="18">
        <f>LARGE('augdate &amp; jandate kaf'!$D$5:$D$94,'augdate &amp; jandate kaf rank'!$A85)</f>
        <v>47.849254404</v>
      </c>
      <c r="H85" s="5" t="str">
        <f>VLOOKUP(I85,'augdate &amp; jandate kaf'!$E$5:$O$94,11,FALSE)</f>
        <v>2003-04</v>
      </c>
      <c r="I85" s="18">
        <f>LARGE('augdate &amp; jandate kaf'!$E$5:$E$94,'augdate &amp; jandate kaf rank'!$A85)</f>
        <v>79.868426756999995</v>
      </c>
      <c r="J85" s="5" t="str">
        <f>VLOOKUP(K85,'augdate &amp; jandate kaf'!$F$5:$O$94,10,FALSE)</f>
        <v>1965-66</v>
      </c>
      <c r="K85" s="18">
        <f>LARGE('augdate &amp; jandate kaf'!$F$5:$F$94,'augdate &amp; jandate kaf rank'!$A85)</f>
        <v>123.00495406499999</v>
      </c>
      <c r="L85" s="5" t="str">
        <f>VLOOKUP(M85,'augdate &amp; jandate kaf'!$G$5:$O$94,9,FALSE)</f>
        <v>1929-30</v>
      </c>
      <c r="M85" s="18">
        <f>LARGE('augdate &amp; jandate kaf'!$G$5:$G$94,'augdate &amp; jandate kaf rank'!$A85)</f>
        <v>44.885948729999996</v>
      </c>
      <c r="N85" s="5" t="str">
        <f>VLOOKUP(O85,'augdate &amp; jandate kaf'!$H$5:$O$94,8,FALSE)</f>
        <v>1940-41</v>
      </c>
      <c r="O85" s="18">
        <f>LARGE('augdate &amp; jandate kaf'!$H$5:$H$94,'augdate &amp; jandate kaf rank'!$A85)</f>
        <v>116.01123531899999</v>
      </c>
      <c r="P85" s="5" t="str">
        <f>VLOOKUP(Q85,'augdate &amp; jandate kaf'!$I$5:$O$94,7,FALSE)</f>
        <v>1954-55</v>
      </c>
      <c r="Q85" s="18">
        <f>LARGE('augdate &amp; jandate kaf'!$I$5:$I$94,'augdate &amp; jandate kaf rank'!$A85)</f>
        <v>168.716026731</v>
      </c>
      <c r="R85" s="5" t="str">
        <f>VLOOKUP(S85,'augdate &amp; jandate kaf'!$J$5:$O$94,6,FALSE)</f>
        <v>1929-30</v>
      </c>
      <c r="S85" s="18">
        <f>LARGE('augdate &amp; jandate kaf'!$J$5:$J$94,'augdate &amp; jandate kaf rank'!$A85)</f>
        <v>259.03734565799999</v>
      </c>
      <c r="T85" s="5" t="str">
        <f>VLOOKUP(U85,'augdate &amp; jandate kaf'!$K$5:$O$94,5,FALSE)</f>
        <v>2014-15</v>
      </c>
      <c r="U85" s="18">
        <f>LARGE('augdate &amp; jandate kaf'!$K$5:$K$94,'augdate &amp; jandate kaf rank'!$A85)</f>
        <v>323.43866555699998</v>
      </c>
      <c r="V85" s="5" t="str">
        <f>VLOOKUP(W85,'augdate &amp; jandate kaf'!$L$5:$O$94,4,FALSE)</f>
        <v>1972-73</v>
      </c>
      <c r="W85" s="18">
        <f>LARGE('augdate &amp; jandate kaf'!$L$5:$L$94,'augdate &amp; jandate kaf rank'!$A85)</f>
        <v>352.48263140999995</v>
      </c>
      <c r="X85" s="5" t="str">
        <f>VLOOKUP(Y85,'augdate &amp; jandate kaf'!$M$5:$O$94,3,FALSE)</f>
        <v>1972-73</v>
      </c>
      <c r="Y85" s="18">
        <f>LARGE('augdate &amp; jandate kaf'!$M$5:$M$94,'augdate &amp; jandate kaf rank'!$A85)</f>
        <v>372.34312653299997</v>
      </c>
      <c r="Z85" s="5" t="str">
        <f>VLOOKUP(AA85,'augdate &amp; jandate kaf'!$N$5:$O$94,2,FALSE)</f>
        <v>1928-29</v>
      </c>
      <c r="AA85" s="18">
        <f>LARGE('augdate &amp; jandate kaf'!$N$5:$N$94,'augdate &amp; jandate kaf rank'!$A85)</f>
        <v>537.44328563099998</v>
      </c>
    </row>
    <row r="86" spans="1:27" x14ac:dyDescent="0.2">
      <c r="A86" s="11">
        <v>81</v>
      </c>
      <c r="B86" s="5" t="str">
        <f>VLOOKUP(C86,'augdate &amp; jandate kaf'!$B$5:$O$94,14,FALSE)</f>
        <v>2002-03</v>
      </c>
      <c r="C86" s="18">
        <f>LARGE('augdate &amp; jandate kaf'!$B$5:$B$94,'augdate &amp; jandate kaf rank'!$A86)</f>
        <v>15.064462245000001</v>
      </c>
      <c r="D86" s="5" t="str">
        <f>VLOOKUP(E86,'augdate &amp; jandate kaf'!$C$5:$O$94,13,FALSE)</f>
        <v>1967-68</v>
      </c>
      <c r="E86" s="18">
        <f>LARGE('augdate &amp; jandate kaf'!$C$5:$C$94,'augdate &amp; jandate kaf rank'!$A86)</f>
        <v>30.519668277000001</v>
      </c>
      <c r="F86" s="5" t="str">
        <f>VLOOKUP(G86,'augdate &amp; jandate kaf'!$D$5:$O$94,12,FALSE)</f>
        <v>1942-43</v>
      </c>
      <c r="G86" s="18">
        <f>LARGE('augdate &amp; jandate kaf'!$D$5:$D$94,'augdate &amp; jandate kaf rank'!$A86)</f>
        <v>47.595370115999998</v>
      </c>
      <c r="H86" s="5" t="str">
        <f>VLOOKUP(I86,'augdate &amp; jandate kaf'!$E$5:$O$94,11,FALSE)</f>
        <v>1931-32</v>
      </c>
      <c r="I86" s="18">
        <f>LARGE('augdate &amp; jandate kaf'!$E$5:$E$94,'augdate &amp; jandate kaf rank'!$A86)</f>
        <v>75.586112868000001</v>
      </c>
      <c r="J86" s="5" t="str">
        <f>VLOOKUP(K86,'augdate &amp; jandate kaf'!$F$5:$O$94,10,FALSE)</f>
        <v>1993-94</v>
      </c>
      <c r="K86" s="18">
        <f>LARGE('augdate &amp; jandate kaf'!$F$5:$F$94,'augdate &amp; jandate kaf rank'!$A86)</f>
        <v>119.113383963</v>
      </c>
      <c r="L86" s="5" t="str">
        <f>VLOOKUP(M86,'augdate &amp; jandate kaf'!$G$5:$O$94,9,FALSE)</f>
        <v>1956-57</v>
      </c>
      <c r="M86" s="18">
        <f>LARGE('augdate &amp; jandate kaf'!$G$5:$G$94,'augdate &amp; jandate kaf rank'!$A86)</f>
        <v>43.102808300999996</v>
      </c>
      <c r="N86" s="5" t="str">
        <f>VLOOKUP(O86,'augdate &amp; jandate kaf'!$H$5:$O$94,8,FALSE)</f>
        <v>1991-92</v>
      </c>
      <c r="O86" s="18">
        <f>LARGE('augdate &amp; jandate kaf'!$H$5:$H$94,'augdate &amp; jandate kaf rank'!$A86)</f>
        <v>111.05850823199999</v>
      </c>
      <c r="P86" s="5" t="str">
        <f>VLOOKUP(Q86,'augdate &amp; jandate kaf'!$I$5:$O$94,7,FALSE)</f>
        <v>1928-29</v>
      </c>
      <c r="Q86" s="18">
        <f>LARGE('augdate &amp; jandate kaf'!$I$5:$I$94,'augdate &amp; jandate kaf rank'!$A86)</f>
        <v>165.86776237499998</v>
      </c>
      <c r="R86" s="5" t="str">
        <f>VLOOKUP(S86,'augdate &amp; jandate kaf'!$J$5:$O$94,6,FALSE)</f>
        <v>1930-31</v>
      </c>
      <c r="S86" s="18">
        <f>LARGE('augdate &amp; jandate kaf'!$J$5:$J$94,'augdate &amp; jandate kaf rank'!$A86)</f>
        <v>254.42974252499999</v>
      </c>
      <c r="T86" s="5" t="str">
        <f>VLOOKUP(U86,'augdate &amp; jandate kaf'!$K$5:$O$94,5,FALSE)</f>
        <v>1933-34</v>
      </c>
      <c r="U86" s="18">
        <f>LARGE('augdate &amp; jandate kaf'!$K$5:$K$94,'augdate &amp; jandate kaf rank'!$A86)</f>
        <v>317.96031865500004</v>
      </c>
      <c r="V86" s="5" t="str">
        <f>VLOOKUP(W86,'augdate &amp; jandate kaf'!$L$5:$O$94,4,FALSE)</f>
        <v>2014-15</v>
      </c>
      <c r="W86" s="18">
        <f>LARGE('augdate &amp; jandate kaf'!$L$5:$L$94,'augdate &amp; jandate kaf rank'!$A86)</f>
        <v>349.560978627</v>
      </c>
      <c r="X86" s="5" t="str">
        <f>VLOOKUP(Y86,'augdate &amp; jandate kaf'!$M$5:$O$94,3,FALSE)</f>
        <v>2014-15</v>
      </c>
      <c r="Y86" s="18">
        <f>LARGE('augdate &amp; jandate kaf'!$M$5:$M$94,'augdate &amp; jandate kaf rank'!$A86)</f>
        <v>370.83568857300003</v>
      </c>
      <c r="Z86" s="5" t="str">
        <f>VLOOKUP(AA86,'augdate &amp; jandate kaf'!$N$5:$O$94,2,FALSE)</f>
        <v>1991-92</v>
      </c>
      <c r="AA86" s="18">
        <f>LARGE('augdate &amp; jandate kaf'!$N$5:$N$94,'augdate &amp; jandate kaf rank'!$A86)</f>
        <v>532.72064118000003</v>
      </c>
    </row>
    <row r="87" spans="1:27" x14ac:dyDescent="0.2">
      <c r="A87" s="11">
        <v>82</v>
      </c>
      <c r="B87" s="5" t="str">
        <f>VLOOKUP(C87,'augdate &amp; jandate kaf'!$B$5:$O$94,14,FALSE)</f>
        <v>1934-35</v>
      </c>
      <c r="C87" s="18">
        <f>LARGE('augdate &amp; jandate kaf'!$B$5:$B$94,'augdate &amp; jandate kaf rank'!$A87)</f>
        <v>14.572561437000001</v>
      </c>
      <c r="D87" s="5" t="str">
        <f>VLOOKUP(E87,'augdate &amp; jandate kaf'!$C$5:$O$94,13,FALSE)</f>
        <v>1935-36</v>
      </c>
      <c r="E87" s="18">
        <f>LARGE('augdate &amp; jandate kaf'!$C$5:$C$94,'augdate &amp; jandate kaf rank'!$A87)</f>
        <v>30.402643488000002</v>
      </c>
      <c r="F87" s="5" t="str">
        <f>VLOOKUP(G87,'augdate &amp; jandate kaf'!$D$5:$O$94,12,FALSE)</f>
        <v>1935-36</v>
      </c>
      <c r="G87" s="18">
        <f>LARGE('augdate &amp; jandate kaf'!$D$5:$D$94,'augdate &amp; jandate kaf rank'!$A87)</f>
        <v>47.557684166999998</v>
      </c>
      <c r="H87" s="5" t="str">
        <f>VLOOKUP(I87,'augdate &amp; jandate kaf'!$E$5:$O$94,11,FALSE)</f>
        <v>2002-03</v>
      </c>
      <c r="I87" s="18">
        <f>LARGE('augdate &amp; jandate kaf'!$E$5:$E$94,'augdate &amp; jandate kaf rank'!$A87)</f>
        <v>71.591402273999989</v>
      </c>
      <c r="J87" s="5" t="str">
        <f>VLOOKUP(K87,'augdate &amp; jandate kaf'!$F$5:$O$94,10,FALSE)</f>
        <v>1931-32</v>
      </c>
      <c r="K87" s="18">
        <f>LARGE('augdate &amp; jandate kaf'!$F$5:$F$94,'augdate &amp; jandate kaf rank'!$A87)</f>
        <v>118.07404515900001</v>
      </c>
      <c r="L87" s="5" t="str">
        <f>VLOOKUP(M87,'augdate &amp; jandate kaf'!$G$5:$O$94,9,FALSE)</f>
        <v>1928-29</v>
      </c>
      <c r="M87" s="18">
        <f>LARGE('augdate &amp; jandate kaf'!$G$5:$G$94,'augdate &amp; jandate kaf rank'!$A87)</f>
        <v>42.426444689999997</v>
      </c>
      <c r="N87" s="5" t="str">
        <f>VLOOKUP(O87,'augdate &amp; jandate kaf'!$H$5:$O$94,8,FALSE)</f>
        <v>1993-94</v>
      </c>
      <c r="O87" s="18">
        <f>LARGE('augdate &amp; jandate kaf'!$H$5:$H$94,'augdate &amp; jandate kaf rank'!$A87)</f>
        <v>101.769913539</v>
      </c>
      <c r="P87" s="5" t="str">
        <f>VLOOKUP(Q87,'augdate &amp; jandate kaf'!$I$5:$O$94,7,FALSE)</f>
        <v>1930-31</v>
      </c>
      <c r="Q87" s="18">
        <f>LARGE('augdate &amp; jandate kaf'!$I$5:$I$94,'augdate &amp; jandate kaf rank'!$A87)</f>
        <v>160.41321712499999</v>
      </c>
      <c r="R87" s="5" t="str">
        <f>VLOOKUP(S87,'augdate &amp; jandate kaf'!$J$5:$O$94,6,FALSE)</f>
        <v>1928-29</v>
      </c>
      <c r="S87" s="18">
        <f>LARGE('augdate &amp; jandate kaf'!$J$5:$J$94,'augdate &amp; jandate kaf rank'!$A87)</f>
        <v>247.685941125</v>
      </c>
      <c r="T87" s="5" t="str">
        <f>VLOOKUP(U87,'augdate &amp; jandate kaf'!$K$5:$O$94,5,FALSE)</f>
        <v>2004-05</v>
      </c>
      <c r="U87" s="18">
        <f>LARGE('augdate &amp; jandate kaf'!$K$5:$K$94,'augdate &amp; jandate kaf rank'!$A87)</f>
        <v>313.83469897499998</v>
      </c>
      <c r="V87" s="5" t="str">
        <f>VLOOKUP(W87,'augdate &amp; jandate kaf'!$L$5:$O$94,4,FALSE)</f>
        <v>1929-30</v>
      </c>
      <c r="W87" s="18">
        <f>LARGE('augdate &amp; jandate kaf'!$L$5:$L$94,'augdate &amp; jandate kaf rank'!$A87)</f>
        <v>345.35800357800002</v>
      </c>
      <c r="X87" s="5" t="str">
        <f>VLOOKUP(Y87,'augdate &amp; jandate kaf'!$M$5:$O$94,3,FALSE)</f>
        <v>1929-30</v>
      </c>
      <c r="Y87" s="18">
        <f>LARGE('augdate &amp; jandate kaf'!$M$5:$M$94,'augdate &amp; jandate kaf rank'!$A87)</f>
        <v>362.88196986299999</v>
      </c>
      <c r="Z87" s="5" t="str">
        <f>VLOOKUP(AA87,'augdate &amp; jandate kaf'!$N$5:$O$94,2,FALSE)</f>
        <v>1967-68</v>
      </c>
      <c r="AA87" s="18">
        <f>LARGE('augdate &amp; jandate kaf'!$N$5:$N$94,'augdate &amp; jandate kaf rank'!$A87)</f>
        <v>522.41452586399998</v>
      </c>
    </row>
    <row r="88" spans="1:27" x14ac:dyDescent="0.2">
      <c r="A88" s="11">
        <v>83</v>
      </c>
      <c r="B88" s="5" t="str">
        <f>VLOOKUP(C88,'augdate &amp; jandate kaf'!$B$5:$O$94,14,FALSE)</f>
        <v>1998-99</v>
      </c>
      <c r="C88" s="18">
        <f>LARGE('augdate &amp; jandate kaf'!$B$5:$B$94,'augdate &amp; jandate kaf rank'!$A88)</f>
        <v>14.511073836</v>
      </c>
      <c r="D88" s="5" t="str">
        <f>VLOOKUP(E88,'augdate &amp; jandate kaf'!$C$5:$O$94,13,FALSE)</f>
        <v>1929-30</v>
      </c>
      <c r="E88" s="18">
        <f>LARGE('augdate &amp; jandate kaf'!$C$5:$C$94,'augdate &amp; jandate kaf rank'!$A88)</f>
        <v>30.005949288</v>
      </c>
      <c r="F88" s="5" t="str">
        <f>VLOOKUP(G88,'augdate &amp; jandate kaf'!$D$5:$O$94,12,FALSE)</f>
        <v>1944-45</v>
      </c>
      <c r="G88" s="18">
        <f>LARGE('augdate &amp; jandate kaf'!$D$5:$D$94,'augdate &amp; jandate kaf rank'!$A88)</f>
        <v>46.776196593000002</v>
      </c>
      <c r="H88" s="5" t="str">
        <f>VLOOKUP(I88,'augdate &amp; jandate kaf'!$E$5:$O$94,11,FALSE)</f>
        <v>1987-88</v>
      </c>
      <c r="I88" s="18">
        <f>LARGE('augdate &amp; jandate kaf'!$E$5:$E$94,'augdate &amp; jandate kaf rank'!$A88)</f>
        <v>70.409253558000003</v>
      </c>
      <c r="J88" s="5" t="str">
        <f>VLOOKUP(K88,'augdate &amp; jandate kaf'!$F$5:$O$94,10,FALSE)</f>
        <v>1939-40</v>
      </c>
      <c r="K88" s="18">
        <f>LARGE('augdate &amp; jandate kaf'!$F$5:$F$94,'augdate &amp; jandate kaf rank'!$A88)</f>
        <v>110.879995842</v>
      </c>
      <c r="L88" s="5" t="str">
        <f>VLOOKUP(M88,'augdate &amp; jandate kaf'!$G$5:$O$94,9,FALSE)</f>
        <v>1980-81</v>
      </c>
      <c r="M88" s="18">
        <f>LARGE('augdate &amp; jandate kaf'!$G$5:$G$94,'augdate &amp; jandate kaf rank'!$A88)</f>
        <v>41.811568679999993</v>
      </c>
      <c r="N88" s="5" t="str">
        <f>VLOOKUP(O88,'augdate &amp; jandate kaf'!$H$5:$O$94,8,FALSE)</f>
        <v>1954-55</v>
      </c>
      <c r="O88" s="18">
        <f>LARGE('augdate &amp; jandate kaf'!$H$5:$H$94,'augdate &amp; jandate kaf rank'!$A88)</f>
        <v>101.694541641</v>
      </c>
      <c r="P88" s="5" t="str">
        <f>VLOOKUP(Q88,'augdate &amp; jandate kaf'!$I$5:$O$94,7,FALSE)</f>
        <v>1993-94</v>
      </c>
      <c r="Q88" s="18">
        <f>LARGE('augdate &amp; jandate kaf'!$I$5:$I$94,'augdate &amp; jandate kaf rank'!$A88)</f>
        <v>157.90809325199999</v>
      </c>
      <c r="R88" s="5" t="str">
        <f>VLOOKUP(S88,'augdate &amp; jandate kaf'!$J$5:$O$94,6,FALSE)</f>
        <v>1941-42</v>
      </c>
      <c r="S88" s="18">
        <f>LARGE('augdate &amp; jandate kaf'!$J$5:$J$94,'augdate &amp; jandate kaf rank'!$A88)</f>
        <v>247.62445352400002</v>
      </c>
      <c r="T88" s="5" t="str">
        <f>VLOOKUP(U88,'augdate &amp; jandate kaf'!$K$5:$O$94,5,FALSE)</f>
        <v>1929-30</v>
      </c>
      <c r="U88" s="18">
        <f>LARGE('augdate &amp; jandate kaf'!$K$5:$K$94,'augdate &amp; jandate kaf rank'!$A88)</f>
        <v>306.382798428</v>
      </c>
      <c r="V88" s="5" t="str">
        <f>VLOOKUP(W88,'augdate &amp; jandate kaf'!$L$5:$O$94,4,FALSE)</f>
        <v>1933-34</v>
      </c>
      <c r="W88" s="18">
        <f>LARGE('augdate &amp; jandate kaf'!$L$5:$L$94,'augdate &amp; jandate kaf rank'!$A88)</f>
        <v>344.618168895</v>
      </c>
      <c r="X88" s="5" t="str">
        <f>VLOOKUP(Y88,'augdate &amp; jandate kaf'!$M$5:$O$94,3,FALSE)</f>
        <v>1933-34</v>
      </c>
      <c r="Y88" s="18">
        <f>LARGE('augdate &amp; jandate kaf'!$M$5:$M$94,'augdate &amp; jandate kaf rank'!$A88)</f>
        <v>362.14213517999997</v>
      </c>
      <c r="Z88" s="5" t="str">
        <f>VLOOKUP(AA88,'augdate &amp; jandate kaf'!$N$5:$O$94,2,FALSE)</f>
        <v>1933-34</v>
      </c>
      <c r="AA88" s="18">
        <f>LARGE('augdate &amp; jandate kaf'!$N$5:$N$94,'augdate &amp; jandate kaf rank'!$A88)</f>
        <v>518.50312105199998</v>
      </c>
    </row>
    <row r="89" spans="1:27" x14ac:dyDescent="0.2">
      <c r="A89" s="11">
        <v>84</v>
      </c>
      <c r="B89" s="5" t="str">
        <f>VLOOKUP(C89,'augdate &amp; jandate kaf'!$B$5:$O$94,14,FALSE)</f>
        <v>1940-41</v>
      </c>
      <c r="C89" s="18">
        <f>LARGE('augdate &amp; jandate kaf'!$B$5:$B$94,'augdate &amp; jandate kaf rank'!$A89)</f>
        <v>14.326611032999999</v>
      </c>
      <c r="D89" s="5" t="str">
        <f>VLOOKUP(E89,'augdate &amp; jandate kaf'!$C$5:$O$94,13,FALSE)</f>
        <v>1992-93</v>
      </c>
      <c r="E89" s="18">
        <f>LARGE('augdate &amp; jandate kaf'!$C$5:$C$94,'augdate &amp; jandate kaf rank'!$A89)</f>
        <v>28.462808850000002</v>
      </c>
      <c r="F89" s="5" t="str">
        <f>VLOOKUP(G89,'augdate &amp; jandate kaf'!$D$5:$O$94,12,FALSE)</f>
        <v>1936-37</v>
      </c>
      <c r="G89" s="18">
        <f>LARGE('augdate &amp; jandate kaf'!$D$5:$D$94,'augdate &amp; jandate kaf rank'!$A89)</f>
        <v>46.397353631999998</v>
      </c>
      <c r="H89" s="5" t="str">
        <f>VLOOKUP(I89,'augdate &amp; jandate kaf'!$E$5:$O$94,11,FALSE)</f>
        <v>1935-36</v>
      </c>
      <c r="I89" s="18">
        <f>LARGE('augdate &amp; jandate kaf'!$E$5:$E$94,'augdate &amp; jandate kaf rank'!$A89)</f>
        <v>69.990741177000004</v>
      </c>
      <c r="J89" s="5" t="str">
        <f>VLOOKUP(K89,'augdate &amp; jandate kaf'!$F$5:$O$94,10,FALSE)</f>
        <v>1976-77</v>
      </c>
      <c r="K89" s="18">
        <f>LARGE('augdate &amp; jandate kaf'!$F$5:$F$94,'augdate &amp; jandate kaf rank'!$A89)</f>
        <v>107.970243885</v>
      </c>
      <c r="L89" s="5" t="str">
        <f>VLOOKUP(M89,'augdate &amp; jandate kaf'!$G$5:$O$94,9,FALSE)</f>
        <v>1948-49</v>
      </c>
      <c r="M89" s="18">
        <f>LARGE('augdate &amp; jandate kaf'!$G$5:$G$94,'augdate &amp; jandate kaf rank'!$A89)</f>
        <v>40.889254665000003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100.52231028</v>
      </c>
      <c r="P89" s="5" t="str">
        <f>VLOOKUP(Q89,'augdate &amp; jandate kaf'!$I$5:$O$94,7,FALSE)</f>
        <v>1943-44</v>
      </c>
      <c r="Q89" s="18">
        <f>LARGE('augdate &amp; jandate kaf'!$I$5:$I$94,'augdate &amp; jandate kaf rank'!$A89)</f>
        <v>157.152390801</v>
      </c>
      <c r="R89" s="5" t="str">
        <f>VLOOKUP(S89,'augdate &amp; jandate kaf'!$J$5:$O$94,6,FALSE)</f>
        <v>1991-92</v>
      </c>
      <c r="S89" s="18">
        <f>LARGE('augdate &amp; jandate kaf'!$J$5:$J$94,'augdate &amp; jandate kaf rank'!$A89)</f>
        <v>232.92693341399999</v>
      </c>
      <c r="T89" s="5" t="str">
        <f>VLOOKUP(U89,'augdate &amp; jandate kaf'!$K$5:$O$94,5,FALSE)</f>
        <v>1930-31</v>
      </c>
      <c r="U89" s="18">
        <f>LARGE('augdate &amp; jandate kaf'!$K$5:$K$94,'augdate &amp; jandate kaf rank'!$A89)</f>
        <v>294.39668317500002</v>
      </c>
      <c r="V89" s="5" t="str">
        <f>VLOOKUP(W89,'augdate &amp; jandate kaf'!$L$5:$O$94,4,FALSE)</f>
        <v>1930-31</v>
      </c>
      <c r="W89" s="18">
        <f>LARGE('augdate &amp; jandate kaf'!$L$5:$L$94,'augdate &amp; jandate kaf rank'!$A89)</f>
        <v>316.234698885</v>
      </c>
      <c r="X89" s="5" t="str">
        <f>VLOOKUP(Y89,'augdate &amp; jandate kaf'!$M$5:$O$94,3,FALSE)</f>
        <v>1943-44</v>
      </c>
      <c r="Y89" s="18">
        <f>LARGE('augdate &amp; jandate kaf'!$M$5:$M$94,'augdate &amp; jandate kaf rank'!$A89)</f>
        <v>332.90378916899999</v>
      </c>
      <c r="Z89" s="5" t="str">
        <f>VLOOKUP(AA89,'augdate &amp; jandate kaf'!$N$5:$O$94,2,FALSE)</f>
        <v>1929-30</v>
      </c>
      <c r="AA89" s="18">
        <f>LARGE('augdate &amp; jandate kaf'!$N$5:$N$94,'augdate &amp; jandate kaf rank'!$A89)</f>
        <v>500.63799775500001</v>
      </c>
    </row>
    <row r="90" spans="1:27" x14ac:dyDescent="0.2">
      <c r="A90" s="11">
        <v>85</v>
      </c>
      <c r="B90" s="5" t="str">
        <f>VLOOKUP(C90,'augdate &amp; jandate kaf'!$B$5:$O$94,14,FALSE)</f>
        <v>2001-02</v>
      </c>
      <c r="C90" s="18">
        <f>LARGE('augdate &amp; jandate kaf'!$B$5:$B$94,'augdate &amp; jandate kaf rank'!$A90)</f>
        <v>14.14214823</v>
      </c>
      <c r="D90" s="5" t="str">
        <f>VLOOKUP(E90,'augdate &amp; jandate kaf'!$C$5:$O$94,13,FALSE)</f>
        <v>1934-35</v>
      </c>
      <c r="E90" s="18">
        <f>LARGE('augdate &amp; jandate kaf'!$C$5:$C$94,'augdate &amp; jandate kaf rank'!$A90)</f>
        <v>28.258511337000002</v>
      </c>
      <c r="F90" s="5" t="str">
        <f>VLOOKUP(G90,'augdate &amp; jandate kaf'!$D$5:$O$94,12,FALSE)</f>
        <v>1992-93</v>
      </c>
      <c r="G90" s="18">
        <f>LARGE('augdate &amp; jandate kaf'!$D$5:$D$94,'augdate &amp; jandate kaf rank'!$A90)</f>
        <v>45.863799933000003</v>
      </c>
      <c r="H90" s="5" t="str">
        <f>VLOOKUP(I90,'augdate &amp; jandate kaf'!$E$5:$O$94,11,FALSE)</f>
        <v>1930-31</v>
      </c>
      <c r="I90" s="18">
        <f>LARGE('augdate &amp; jandate kaf'!$E$5:$E$94,'augdate &amp; jandate kaf rank'!$A90)</f>
        <v>69.312394095000002</v>
      </c>
      <c r="J90" s="5" t="str">
        <f>VLOOKUP(K90,'augdate &amp; jandate kaf'!$F$5:$O$94,10,FALSE)</f>
        <v>1959-60</v>
      </c>
      <c r="K90" s="18">
        <f>LARGE('augdate &amp; jandate kaf'!$F$5:$F$94,'augdate &amp; jandate kaf rank'!$A90)</f>
        <v>105.72693818400001</v>
      </c>
      <c r="L90" s="5" t="str">
        <f>VLOOKUP(M90,'augdate &amp; jandate kaf'!$G$5:$O$94,9,FALSE)</f>
        <v>1959-60</v>
      </c>
      <c r="M90" s="18">
        <f>LARGE('augdate &amp; jandate kaf'!$G$5:$G$94,'augdate &amp; jandate kaf rank'!$A90)</f>
        <v>38.737188629999999</v>
      </c>
      <c r="N90" s="5" t="str">
        <f>VLOOKUP(O90,'augdate &amp; jandate kaf'!$H$5:$O$94,8,FALSE)</f>
        <v>1928-29</v>
      </c>
      <c r="O90" s="18">
        <f>LARGE('augdate &amp; jandate kaf'!$H$5:$H$94,'augdate &amp; jandate kaf rank'!$A90)</f>
        <v>78.247930949999997</v>
      </c>
      <c r="P90" s="5" t="str">
        <f>VLOOKUP(Q90,'augdate &amp; jandate kaf'!$I$5:$O$94,7,FALSE)</f>
        <v>1940-41</v>
      </c>
      <c r="Q90" s="18">
        <f>LARGE('augdate &amp; jandate kaf'!$I$5:$I$94,'augdate &amp; jandate kaf rank'!$A90)</f>
        <v>150.07536627299999</v>
      </c>
      <c r="R90" s="5" t="str">
        <f>VLOOKUP(S90,'augdate &amp; jandate kaf'!$J$5:$O$94,6,FALSE)</f>
        <v>1943-44</v>
      </c>
      <c r="S90" s="18">
        <f>LARGE('augdate &amp; jandate kaf'!$J$5:$J$94,'augdate &amp; jandate kaf rank'!$A90)</f>
        <v>222.01189250100001</v>
      </c>
      <c r="T90" s="5" t="str">
        <f>VLOOKUP(U90,'augdate &amp; jandate kaf'!$K$5:$O$94,5,FALSE)</f>
        <v>1943-44</v>
      </c>
      <c r="U90" s="18">
        <f>LARGE('augdate &amp; jandate kaf'!$K$5:$K$94,'augdate &amp; jandate kaf rank'!$A90)</f>
        <v>278.33453501700001</v>
      </c>
      <c r="V90" s="5" t="str">
        <f>VLOOKUP(W90,'augdate &amp; jandate kaf'!$L$5:$O$94,4,FALSE)</f>
        <v>1943-44</v>
      </c>
      <c r="W90" s="18">
        <f>LARGE('augdate &amp; jandate kaf'!$L$5:$L$94,'augdate &amp; jandate kaf rank'!$A90)</f>
        <v>312.48990563699999</v>
      </c>
      <c r="X90" s="5" t="str">
        <f>VLOOKUP(Y90,'augdate &amp; jandate kaf'!$M$5:$O$94,3,FALSE)</f>
        <v>1930-31</v>
      </c>
      <c r="Y90" s="18">
        <f>LARGE('augdate &amp; jandate kaf'!$M$5:$M$94,'augdate &amp; jandate kaf rank'!$A90)</f>
        <v>332.40593794799997</v>
      </c>
      <c r="Z90" s="5" t="str">
        <f>VLOOKUP(AA90,'augdate &amp; jandate kaf'!$N$5:$O$94,2,FALSE)</f>
        <v>1943-44</v>
      </c>
      <c r="AA90" s="18">
        <f>LARGE('augdate &amp; jandate kaf'!$N$5:$N$94,'augdate &amp; jandate kaf rank'!$A90)</f>
        <v>490.516345242</v>
      </c>
    </row>
    <row r="91" spans="1:27" x14ac:dyDescent="0.2">
      <c r="A91" s="11">
        <v>86</v>
      </c>
      <c r="B91" s="5" t="str">
        <f>VLOOKUP(C91,'augdate &amp; jandate kaf'!$B$5:$O$94,14,FALSE)</f>
        <v>1930-31</v>
      </c>
      <c r="C91" s="18">
        <f>LARGE('augdate &amp; jandate kaf'!$B$5:$B$94,'augdate &amp; jandate kaf rank'!$A91)</f>
        <v>13.52727222</v>
      </c>
      <c r="D91" s="5" t="str">
        <f>VLOOKUP(E91,'augdate &amp; jandate kaf'!$C$5:$O$94,13,FALSE)</f>
        <v>1994-95</v>
      </c>
      <c r="E91" s="18">
        <f>LARGE('augdate &amp; jandate kaf'!$C$5:$C$94,'augdate &amp; jandate kaf rank'!$A91)</f>
        <v>28.008593991000001</v>
      </c>
      <c r="F91" s="5" t="str">
        <f>VLOOKUP(G91,'augdate &amp; jandate kaf'!$D$5:$O$94,12,FALSE)</f>
        <v>1994-95</v>
      </c>
      <c r="G91" s="18">
        <f>LARGE('augdate &amp; jandate kaf'!$D$5:$D$94,'augdate &amp; jandate kaf rank'!$A91)</f>
        <v>45.717023079000001</v>
      </c>
      <c r="H91" s="5" t="str">
        <f>VLOOKUP(I91,'augdate &amp; jandate kaf'!$E$5:$O$94,11,FALSE)</f>
        <v>1944-45</v>
      </c>
      <c r="I91" s="18">
        <f>LARGE('augdate &amp; jandate kaf'!$E$5:$E$94,'augdate &amp; jandate kaf rank'!$A91)</f>
        <v>69.030741212999999</v>
      </c>
      <c r="J91" s="5" t="str">
        <f>VLOOKUP(K91,'augdate &amp; jandate kaf'!$F$5:$O$94,10,FALSE)</f>
        <v>1935-36</v>
      </c>
      <c r="K91" s="18">
        <f>LARGE('augdate &amp; jandate kaf'!$F$5:$F$94,'augdate &amp; jandate kaf rank'!$A91)</f>
        <v>104.60826054</v>
      </c>
      <c r="L91" s="5" t="str">
        <f>VLOOKUP(M91,'augdate &amp; jandate kaf'!$G$5:$O$94,9,FALSE)</f>
        <v>1930-31</v>
      </c>
      <c r="M91" s="18">
        <f>LARGE('augdate &amp; jandate kaf'!$G$5:$G$94,'augdate &amp; jandate kaf rank'!$A91)</f>
        <v>36.339172190999996</v>
      </c>
      <c r="N91" s="5" t="str">
        <f>VLOOKUP(O91,'augdate &amp; jandate kaf'!$H$5:$O$94,8,FALSE)</f>
        <v>2004-05</v>
      </c>
      <c r="O91" s="18">
        <f>LARGE('augdate &amp; jandate kaf'!$H$5:$H$94,'augdate &amp; jandate kaf rank'!$A91)</f>
        <v>75.939170705999999</v>
      </c>
      <c r="P91" s="5" t="str">
        <f>VLOOKUP(Q91,'augdate &amp; jandate kaf'!$I$5:$O$94,7,FALSE)</f>
        <v>1991-92</v>
      </c>
      <c r="Q91" s="18">
        <f>LARGE('augdate &amp; jandate kaf'!$I$5:$I$94,'augdate &amp; jandate kaf rank'!$A91)</f>
        <v>148.074044034</v>
      </c>
      <c r="R91" s="5" t="str">
        <f>VLOOKUP(S91,'augdate &amp; jandate kaf'!$J$5:$O$94,6,FALSE)</f>
        <v>1993-94</v>
      </c>
      <c r="S91" s="18">
        <f>LARGE('augdate &amp; jandate kaf'!$J$5:$J$94,'augdate &amp; jandate kaf rank'!$A91)</f>
        <v>219.73288432199999</v>
      </c>
      <c r="T91" s="5" t="str">
        <f>VLOOKUP(U91,'augdate &amp; jandate kaf'!$K$5:$O$94,5,FALSE)</f>
        <v>1991-92</v>
      </c>
      <c r="U91" s="18">
        <f>LARGE('augdate &amp; jandate kaf'!$K$5:$K$94,'augdate &amp; jandate kaf rank'!$A91)</f>
        <v>264.83899833300001</v>
      </c>
      <c r="V91" s="5" t="str">
        <f>VLOOKUP(W91,'augdate &amp; jandate kaf'!$L$5:$O$94,4,FALSE)</f>
        <v>1993-94</v>
      </c>
      <c r="W91" s="18">
        <f>LARGE('augdate &amp; jandate kaf'!$L$5:$L$94,'augdate &amp; jandate kaf rank'!$A91)</f>
        <v>293.77387328100002</v>
      </c>
      <c r="X91" s="5" t="str">
        <f>VLOOKUP(Y91,'augdate &amp; jandate kaf'!$M$5:$O$94,3,FALSE)</f>
        <v>1993-94</v>
      </c>
      <c r="Y91" s="18">
        <f>LARGE('augdate &amp; jandate kaf'!$M$5:$M$94,'augdate &amp; jandate kaf rank'!$A91)</f>
        <v>310.006599945</v>
      </c>
      <c r="Z91" s="5" t="str">
        <f>VLOOKUP(AA91,'augdate &amp; jandate kaf'!$N$5:$O$94,2,FALSE)</f>
        <v>1940-41</v>
      </c>
      <c r="AA91" s="18">
        <f>LARGE('augdate &amp; jandate kaf'!$N$5:$N$94,'augdate &amp; jandate kaf rank'!$A91)</f>
        <v>455.521966389</v>
      </c>
    </row>
    <row r="92" spans="1:27" x14ac:dyDescent="0.2">
      <c r="A92" s="11">
        <v>87</v>
      </c>
      <c r="B92" s="5" t="str">
        <f>VLOOKUP(C92,'augdate &amp; jandate kaf'!$B$5:$O$94,14,FALSE)</f>
        <v>1930-31</v>
      </c>
      <c r="C92" s="18">
        <f>LARGE('augdate &amp; jandate kaf'!$B$5:$B$94,'augdate &amp; jandate kaf rank'!$A92)</f>
        <v>13.52727222</v>
      </c>
      <c r="D92" s="5" t="str">
        <f>VLOOKUP(E92,'augdate &amp; jandate kaf'!$C$5:$O$94,13,FALSE)</f>
        <v>1977-78</v>
      </c>
      <c r="E92" s="18">
        <f>LARGE('augdate &amp; jandate kaf'!$C$5:$C$94,'augdate &amp; jandate kaf rank'!$A92)</f>
        <v>27.941155976999998</v>
      </c>
      <c r="F92" s="5" t="str">
        <f>VLOOKUP(G92,'augdate &amp; jandate kaf'!$D$5:$O$94,12,FALSE)</f>
        <v>1929-30</v>
      </c>
      <c r="G92" s="18">
        <f>LARGE('augdate &amp; jandate kaf'!$D$5:$D$94,'augdate &amp; jandate kaf rank'!$A92)</f>
        <v>44.578510725000001</v>
      </c>
      <c r="H92" s="5" t="str">
        <f>VLOOKUP(I92,'augdate &amp; jandate kaf'!$E$5:$O$94,11,FALSE)</f>
        <v>1928-29</v>
      </c>
      <c r="I92" s="18">
        <f>LARGE('augdate &amp; jandate kaf'!$E$5:$E$94,'augdate &amp; jandate kaf rank'!$A92)</f>
        <v>68.764956099000003</v>
      </c>
      <c r="J92" s="5" t="str">
        <f>VLOOKUP(K92,'augdate &amp; jandate kaf'!$F$5:$O$94,10,FALSE)</f>
        <v>1930-31</v>
      </c>
      <c r="K92" s="18">
        <f>LARGE('augdate &amp; jandate kaf'!$F$5:$F$94,'augdate &amp; jandate kaf rank'!$A92)</f>
        <v>100.794045807</v>
      </c>
      <c r="L92" s="5" t="str">
        <f>VLOOKUP(M92,'augdate &amp; jandate kaf'!$G$5:$O$94,9,FALSE)</f>
        <v>1962-63</v>
      </c>
      <c r="M92" s="18">
        <f>LARGE('augdate &amp; jandate kaf'!$G$5:$G$94,'augdate &amp; jandate kaf rank'!$A92)</f>
        <v>30.374874894000001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65.107435574999997</v>
      </c>
      <c r="P92" s="5" t="str">
        <f>VLOOKUP(Q92,'augdate &amp; jandate kaf'!$I$5:$O$94,7,FALSE)</f>
        <v>1936-37</v>
      </c>
      <c r="Q92" s="18">
        <f>LARGE('augdate &amp; jandate kaf'!$I$5:$I$94,'augdate &amp; jandate kaf rank'!$A92)</f>
        <v>146.86412672399999</v>
      </c>
      <c r="R92" s="5" t="str">
        <f>VLOOKUP(S92,'augdate &amp; jandate kaf'!$J$5:$O$94,6,FALSE)</f>
        <v>2004-05</v>
      </c>
      <c r="S92" s="18">
        <f>LARGE('augdate &amp; jandate kaf'!$J$5:$J$94,'augdate &amp; jandate kaf rank'!$A92)</f>
        <v>210.22809129000001</v>
      </c>
      <c r="T92" s="5" t="str">
        <f>VLOOKUP(U92,'augdate &amp; jandate kaf'!$K$5:$O$94,5,FALSE)</f>
        <v>1993-94</v>
      </c>
      <c r="U92" s="18">
        <f>LARGE('augdate &amp; jandate kaf'!$K$5:$K$94,'augdate &amp; jandate kaf rank'!$A92)</f>
        <v>262.71271742100004</v>
      </c>
      <c r="V92" s="5" t="str">
        <f>VLOOKUP(W92,'augdate &amp; jandate kaf'!$L$5:$O$94,4,FALSE)</f>
        <v>1940-41</v>
      </c>
      <c r="W92" s="18">
        <f>LARGE('augdate &amp; jandate kaf'!$L$5:$L$94,'augdate &amp; jandate kaf rank'!$A92)</f>
        <v>286.09585704</v>
      </c>
      <c r="X92" s="5" t="str">
        <f>VLOOKUP(Y92,'augdate &amp; jandate kaf'!$M$5:$O$94,3,FALSE)</f>
        <v>1940-41</v>
      </c>
      <c r="Y92" s="18">
        <f>LARGE('augdate &amp; jandate kaf'!$M$5:$M$94,'augdate &amp; jandate kaf rank'!$A92)</f>
        <v>308.04693059699997</v>
      </c>
      <c r="Z92" s="5" t="str">
        <f>VLOOKUP(AA92,'augdate &amp; jandate kaf'!$N$5:$O$94,2,FALSE)</f>
        <v>1930-31</v>
      </c>
      <c r="AA92" s="18">
        <f>LARGE('augdate &amp; jandate kaf'!$N$5:$N$94,'augdate &amp; jandate kaf rank'!$A92)</f>
        <v>430.78014913499999</v>
      </c>
    </row>
    <row r="93" spans="1:27" x14ac:dyDescent="0.2">
      <c r="A93" s="11">
        <v>88</v>
      </c>
      <c r="B93" s="5" t="str">
        <f>VLOOKUP(C93,'augdate &amp; jandate kaf'!$B$5:$O$94,14,FALSE)</f>
        <v>1994-95</v>
      </c>
      <c r="C93" s="18">
        <f>LARGE('augdate &amp; jandate kaf'!$B$5:$B$94,'augdate &amp; jandate kaf rank'!$A93)</f>
        <v>12.359007801000001</v>
      </c>
      <c r="D93" s="5" t="str">
        <f>VLOOKUP(E93,'augdate &amp; jandate kaf'!$C$5:$O$94,13,FALSE)</f>
        <v>2001-02</v>
      </c>
      <c r="E93" s="18">
        <f>LARGE('augdate &amp; jandate kaf'!$C$5:$C$94,'augdate &amp; jandate kaf rank'!$A93)</f>
        <v>27.173552700000002</v>
      </c>
      <c r="F93" s="5" t="str">
        <f>VLOOKUP(G93,'augdate &amp; jandate kaf'!$D$5:$O$94,12,FALSE)</f>
        <v>2001-02</v>
      </c>
      <c r="G93" s="18">
        <f>LARGE('augdate &amp; jandate kaf'!$D$5:$D$94,'augdate &amp; jandate kaf rank'!$A93)</f>
        <v>43.959667773</v>
      </c>
      <c r="H93" s="5" t="str">
        <f>VLOOKUP(I93,'augdate &amp; jandate kaf'!$E$5:$O$94,11,FALSE)</f>
        <v>1939-40</v>
      </c>
      <c r="I93" s="18">
        <f>LARGE('augdate &amp; jandate kaf'!$E$5:$E$94,'augdate &amp; jandate kaf rank'!$A93)</f>
        <v>62.612229056999993</v>
      </c>
      <c r="J93" s="5" t="str">
        <f>VLOOKUP(K93,'augdate &amp; jandate kaf'!$F$5:$O$94,10,FALSE)</f>
        <v>1928-29</v>
      </c>
      <c r="K93" s="18">
        <f>LARGE('augdate &amp; jandate kaf'!$F$5:$F$94,'augdate &amp; jandate kaf rank'!$A93)</f>
        <v>97.049252558999996</v>
      </c>
      <c r="L93" s="5" t="str">
        <f>VLOOKUP(M93,'augdate &amp; jandate kaf'!$G$5:$O$94,9,FALSE)</f>
        <v>2000-01</v>
      </c>
      <c r="M93" s="18">
        <f>LARGE('augdate &amp; jandate kaf'!$G$5:$G$94,'augdate &amp; jandate kaf rank'!$A93)</f>
        <v>28.653222065999998</v>
      </c>
      <c r="N93" s="5" t="str">
        <f>VLOOKUP(O93,'augdate &amp; jandate kaf'!$H$5:$O$94,8,FALSE)</f>
        <v>2000-01</v>
      </c>
      <c r="O93" s="18">
        <f>LARGE('augdate &amp; jandate kaf'!$H$5:$H$94,'augdate &amp; jandate kaf rank'!$A93)</f>
        <v>57.032725134000003</v>
      </c>
      <c r="P93" s="5" t="str">
        <f>VLOOKUP(Q93,'augdate &amp; jandate kaf'!$I$5:$O$94,7,FALSE)</f>
        <v>2004-05</v>
      </c>
      <c r="Q93" s="18">
        <f>LARGE('augdate &amp; jandate kaf'!$I$5:$I$94,'augdate &amp; jandate kaf rank'!$A93)</f>
        <v>125.37520191</v>
      </c>
      <c r="R93" s="5" t="str">
        <f>VLOOKUP(S93,'augdate &amp; jandate kaf'!$J$5:$O$94,6,FALSE)</f>
        <v>1940-41</v>
      </c>
      <c r="S93" s="18">
        <f>LARGE('augdate &amp; jandate kaf'!$J$5:$J$94,'augdate &amp; jandate kaf rank'!$A93)</f>
        <v>186.61090209300002</v>
      </c>
      <c r="T93" s="5" t="str">
        <f>VLOOKUP(U93,'augdate &amp; jandate kaf'!$K$5:$O$94,5,FALSE)</f>
        <v>1940-41</v>
      </c>
      <c r="U93" s="18">
        <f>LARGE('augdate &amp; jandate kaf'!$K$5:$K$94,'augdate &amp; jandate kaf rank'!$A93)</f>
        <v>245.45453625000002</v>
      </c>
      <c r="V93" s="5" t="str">
        <f>VLOOKUP(W93,'augdate &amp; jandate kaf'!$L$5:$O$94,4,FALSE)</f>
        <v>1991-92</v>
      </c>
      <c r="W93" s="18">
        <f>LARGE('augdate &amp; jandate kaf'!$L$5:$L$94,'augdate &amp; jandate kaf rank'!$A93)</f>
        <v>283.46379102299994</v>
      </c>
      <c r="X93" s="5" t="str">
        <f>VLOOKUP(Y93,'augdate &amp; jandate kaf'!$M$5:$O$94,3,FALSE)</f>
        <v>1991-92</v>
      </c>
      <c r="Y93" s="18">
        <f>LARGE('augdate &amp; jandate kaf'!$M$5:$M$94,'augdate &amp; jandate kaf rank'!$A93)</f>
        <v>300.86478210600001</v>
      </c>
      <c r="Z93" s="5" t="str">
        <f>VLOOKUP(AA93,'augdate &amp; jandate kaf'!$N$5:$O$94,2,FALSE)</f>
        <v>1993-94</v>
      </c>
      <c r="AA93" s="18">
        <f>LARGE('augdate &amp; jandate kaf'!$N$5:$N$94,'augdate &amp; jandate kaf rank'!$A93)</f>
        <v>412.02444735899996</v>
      </c>
    </row>
    <row r="94" spans="1:27" x14ac:dyDescent="0.2">
      <c r="A94" s="11">
        <v>89</v>
      </c>
      <c r="B94" s="5" t="str">
        <f>VLOOKUP(C94,'augdate &amp; jandate kaf'!$B$5:$O$94,14,FALSE)</f>
        <v>1931-32</v>
      </c>
      <c r="C94" s="18">
        <f>LARGE('augdate &amp; jandate kaf'!$B$5:$B$94,'augdate &amp; jandate kaf rank'!$A94)</f>
        <v>12.297520199999999</v>
      </c>
      <c r="D94" s="5" t="str">
        <f>VLOOKUP(E94,'augdate &amp; jandate kaf'!$C$5:$O$94,13,FALSE)</f>
        <v>1930-31</v>
      </c>
      <c r="E94" s="18">
        <f>LARGE('augdate &amp; jandate kaf'!$C$5:$C$94,'augdate &amp; jandate kaf rank'!$A94)</f>
        <v>26.618180820000003</v>
      </c>
      <c r="F94" s="5" t="str">
        <f>VLOOKUP(G94,'augdate &amp; jandate kaf'!$D$5:$O$94,12,FALSE)</f>
        <v>1931-32</v>
      </c>
      <c r="G94" s="18">
        <f>LARGE('augdate &amp; jandate kaf'!$D$5:$D$94,'augdate &amp; jandate kaf rank'!$A94)</f>
        <v>43.751403317999994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59.012229192</v>
      </c>
      <c r="J94" s="5" t="str">
        <f>VLOOKUP(K94,'augdate &amp; jandate kaf'!$F$5:$O$94,10,FALSE)</f>
        <v>1944-45</v>
      </c>
      <c r="K94" s="18">
        <f>LARGE('augdate &amp; jandate kaf'!$F$5:$F$94,'augdate &amp; jandate kaf rank'!$A94)</f>
        <v>93.502806410999995</v>
      </c>
      <c r="L94" s="5" t="str">
        <f>VLOOKUP(M94,'augdate &amp; jandate kaf'!$G$5:$O$94,9,FALSE)</f>
        <v>1976-77</v>
      </c>
      <c r="M94" s="18">
        <f>LARGE('augdate &amp; jandate kaf'!$G$5:$G$94,'augdate &amp; jandate kaf rank'!$A94)</f>
        <v>19.184131512</v>
      </c>
      <c r="N94" s="5" t="str">
        <f>VLOOKUP(O94,'augdate &amp; jandate kaf'!$H$5:$O$94,8,FALSE)</f>
        <v>1936-37</v>
      </c>
      <c r="O94" s="18">
        <f>LARGE('augdate &amp; jandate kaf'!$H$5:$H$94,'augdate &amp; jandate kaf rank'!$A94)</f>
        <v>50.697518760000001</v>
      </c>
      <c r="P94" s="5" t="str">
        <f>VLOOKUP(Q94,'augdate &amp; jandate kaf'!$I$5:$O$94,7,FALSE)</f>
        <v>2000-01</v>
      </c>
      <c r="Q94" s="18">
        <f>LARGE('augdate &amp; jandate kaf'!$I$5:$I$94,'augdate &amp; jandate kaf rank'!$A94)</f>
        <v>110.64991320599999</v>
      </c>
      <c r="R94" s="5" t="str">
        <f>VLOOKUP(S94,'augdate &amp; jandate kaf'!$J$5:$O$94,6,FALSE)</f>
        <v>2000-01</v>
      </c>
      <c r="S94" s="18">
        <f>LARGE('augdate &amp; jandate kaf'!$J$5:$J$94,'augdate &amp; jandate kaf rank'!$A94)</f>
        <v>167.53586148600002</v>
      </c>
      <c r="T94" s="5" t="str">
        <f>VLOOKUP(U94,'augdate &amp; jandate kaf'!$K$5:$O$94,5,FALSE)</f>
        <v>2000-01</v>
      </c>
      <c r="U94" s="18">
        <f>LARGE('augdate &amp; jandate kaf'!$K$5:$K$94,'augdate &amp; jandate kaf rank'!$A94)</f>
        <v>235.17222258599998</v>
      </c>
      <c r="V94" s="5" t="str">
        <f>VLOOKUP(W94,'augdate &amp; jandate kaf'!$L$5:$O$94,4,FALSE)</f>
        <v>2000-01</v>
      </c>
      <c r="W94" s="18">
        <f>LARGE('augdate &amp; jandate kaf'!$L$5:$L$94,'augdate &amp; jandate kaf rank'!$A94)</f>
        <v>259.86643653599998</v>
      </c>
      <c r="X94" s="5" t="str">
        <f>VLOOKUP(Y94,'augdate &amp; jandate kaf'!$M$5:$O$94,3,FALSE)</f>
        <v>2000-01</v>
      </c>
      <c r="Y94" s="18">
        <f>LARGE('augdate &amp; jandate kaf'!$M$5:$M$94,'augdate &amp; jandate kaf rank'!$A94)</f>
        <v>277.26742761900005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399.95700979500003</v>
      </c>
    </row>
    <row r="95" spans="1:27" x14ac:dyDescent="0.2">
      <c r="A95" s="11">
        <v>90</v>
      </c>
      <c r="B95" s="5" t="str">
        <f>VLOOKUP(C95,'augdate &amp; jandate kaf'!$B$5:$O$94,14,FALSE)</f>
        <v>1977-78</v>
      </c>
      <c r="C95" s="18">
        <f>LARGE('augdate &amp; jandate kaf'!$B$5:$B$94,'augdate &amp; jandate kaf rank'!$A95)</f>
        <v>12.113057397</v>
      </c>
      <c r="D95" s="5" t="str">
        <f>VLOOKUP(E95,'augdate &amp; jandate kaf'!$C$5:$O$94,13,FALSE)</f>
        <v>1931-32</v>
      </c>
      <c r="E95" s="18">
        <f>LARGE('augdate &amp; jandate kaf'!$C$5:$C$94,'augdate &amp; jandate kaf rank'!$A95)</f>
        <v>24.1983462</v>
      </c>
      <c r="F95" s="5" t="str">
        <f>VLOOKUP(G95,'augdate &amp; jandate kaf'!$D$5:$O$94,12,FALSE)</f>
        <v>1930-31</v>
      </c>
      <c r="G95" s="18">
        <f>LARGE('augdate &amp; jandate kaf'!$D$5:$D$94,'augdate &amp; jandate kaf rank'!$A95)</f>
        <v>42.297519074999997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56.598344984999997</v>
      </c>
      <c r="J95" s="5" t="str">
        <f>VLOOKUP(K95,'augdate &amp; jandate kaf'!$F$5:$O$94,10,FALSE)</f>
        <v>1936-37</v>
      </c>
      <c r="K95" s="18">
        <f>LARGE('augdate &amp; jandate kaf'!$F$5:$F$94,'augdate &amp; jandate kaf rank'!$A95)</f>
        <v>78.934211915999995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15.986776260000001</v>
      </c>
      <c r="N95" s="5" t="str">
        <f>VLOOKUP(O95,'augdate &amp; jandate kaf'!$H$5:$O$94,8,FALSE)</f>
        <v>1976-77</v>
      </c>
      <c r="O95" s="18">
        <f>LARGE('augdate &amp; jandate kaf'!$H$5:$H$94,'augdate &amp; jandate kaf rank'!$A95)</f>
        <v>37.56694074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77.103468183000004</v>
      </c>
      <c r="R95" s="5" t="str">
        <f>VLOOKUP(S95,'augdate &amp; jandate kaf'!$J$5:$O$94,6,FALSE)</f>
        <v>1976-77</v>
      </c>
      <c r="S95" s="18">
        <f>LARGE('augdate &amp; jandate kaf'!$J$5:$J$94,'augdate &amp; jandate kaf rank'!$A95)</f>
        <v>127.97949933300001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199.73552969999997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234.06941270999999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250.36362697499999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338.52296251199999</v>
      </c>
    </row>
    <row r="97" spans="2:27" x14ac:dyDescent="0.2">
      <c r="B97" t="s">
        <v>114</v>
      </c>
      <c r="C97" s="18">
        <f>AVERAGE(C6:C95)</f>
        <v>20.773244400066673</v>
      </c>
      <c r="D97" s="18"/>
      <c r="E97" s="18">
        <f t="shared" ref="E97:AA97" si="0">AVERAGE(E6:E95)</f>
        <v>40.311094907066654</v>
      </c>
      <c r="F97" s="18"/>
      <c r="G97" s="18">
        <f t="shared" si="0"/>
        <v>67.599975426433346</v>
      </c>
      <c r="H97" s="18"/>
      <c r="I97" s="18">
        <f t="shared" si="0"/>
        <v>132.51699778543338</v>
      </c>
      <c r="J97" s="18"/>
      <c r="K97" s="18">
        <f t="shared" si="0"/>
        <v>241.00093862086658</v>
      </c>
      <c r="L97" s="18"/>
      <c r="M97" s="18">
        <f t="shared" si="0"/>
        <v>109.88654133380001</v>
      </c>
      <c r="N97" s="18"/>
      <c r="O97" s="18">
        <f t="shared" si="0"/>
        <v>202.04788223036664</v>
      </c>
      <c r="P97" s="18"/>
      <c r="Q97" s="18">
        <f t="shared" si="0"/>
        <v>299.16139924976653</v>
      </c>
      <c r="R97" s="18"/>
      <c r="S97" s="18">
        <f t="shared" si="0"/>
        <v>392.36800732476661</v>
      </c>
      <c r="T97" s="18"/>
      <c r="U97" s="18">
        <f t="shared" si="0"/>
        <v>484.7626925652001</v>
      </c>
      <c r="V97" s="18"/>
      <c r="W97" s="18">
        <f t="shared" si="0"/>
        <v>546.76202908320033</v>
      </c>
      <c r="X97" s="18"/>
      <c r="Y97" s="18">
        <f t="shared" si="0"/>
        <v>576.55618774553363</v>
      </c>
      <c r="Z97" s="18"/>
      <c r="AA97" s="18">
        <f t="shared" si="0"/>
        <v>817.66575446149989</v>
      </c>
    </row>
    <row r="98" spans="2:27" x14ac:dyDescent="0.2">
      <c r="B98" t="s">
        <v>115</v>
      </c>
      <c r="C98" s="18">
        <f>MEDIAN(C6:C95)</f>
        <v>20.229420729000001</v>
      </c>
      <c r="D98" s="18"/>
      <c r="E98" s="18">
        <f t="shared" ref="E98:AA98" si="1">MEDIAN(E6:E95)</f>
        <v>39.893552223</v>
      </c>
      <c r="F98" s="18"/>
      <c r="G98" s="18">
        <f t="shared" si="1"/>
        <v>64.604625676500007</v>
      </c>
      <c r="H98" s="18"/>
      <c r="I98" s="18">
        <f t="shared" si="1"/>
        <v>129.804292653</v>
      </c>
      <c r="J98" s="18"/>
      <c r="K98" s="18">
        <f t="shared" si="1"/>
        <v>227.87701624800002</v>
      </c>
      <c r="L98" s="18"/>
      <c r="M98" s="18">
        <f t="shared" si="1"/>
        <v>103.7603266875</v>
      </c>
      <c r="N98" s="18"/>
      <c r="O98" s="18">
        <f t="shared" si="1"/>
        <v>188.99205902849999</v>
      </c>
      <c r="P98" s="18"/>
      <c r="Q98" s="18">
        <f t="shared" si="1"/>
        <v>293.1084187605</v>
      </c>
      <c r="R98" s="18"/>
      <c r="S98" s="18">
        <f t="shared" si="1"/>
        <v>391.18411756199998</v>
      </c>
      <c r="T98" s="18"/>
      <c r="U98" s="18">
        <f t="shared" si="1"/>
        <v>487.3021304865</v>
      </c>
      <c r="V98" s="18"/>
      <c r="W98" s="18">
        <f t="shared" si="1"/>
        <v>551.86609500750001</v>
      </c>
      <c r="X98" s="18"/>
      <c r="Y98" s="18">
        <f t="shared" si="1"/>
        <v>577.22873868450006</v>
      </c>
      <c r="Z98" s="18"/>
      <c r="AA98" s="18">
        <f t="shared" si="1"/>
        <v>806.66873008049993</v>
      </c>
    </row>
    <row r="99" spans="2:27" x14ac:dyDescent="0.2">
      <c r="B99" t="s">
        <v>116</v>
      </c>
      <c r="C99" s="18">
        <f>STDEV(C6:C95)</f>
        <v>4.3211718689907341</v>
      </c>
      <c r="D99" s="18"/>
      <c r="E99" s="18">
        <f t="shared" ref="E99:AA99" si="2">STDEV(E6:E95)</f>
        <v>7.6879869092854554</v>
      </c>
      <c r="F99" s="18"/>
      <c r="G99" s="18">
        <f t="shared" si="2"/>
        <v>18.06578896806905</v>
      </c>
      <c r="H99" s="18"/>
      <c r="I99" s="18">
        <f t="shared" si="2"/>
        <v>48.202511677558867</v>
      </c>
      <c r="J99" s="18"/>
      <c r="K99" s="18">
        <f t="shared" si="2"/>
        <v>107.16129620988154</v>
      </c>
      <c r="L99" s="18"/>
      <c r="M99" s="18">
        <f t="shared" si="2"/>
        <v>56.934886437123303</v>
      </c>
      <c r="N99" s="18"/>
      <c r="O99" s="18">
        <f t="shared" si="2"/>
        <v>79.963624912330204</v>
      </c>
      <c r="P99" s="18"/>
      <c r="Q99" s="18">
        <f t="shared" si="2"/>
        <v>99.654625674369228</v>
      </c>
      <c r="R99" s="18"/>
      <c r="S99" s="18">
        <f t="shared" si="2"/>
        <v>110.87658662580797</v>
      </c>
      <c r="T99" s="18"/>
      <c r="U99" s="18">
        <f t="shared" si="2"/>
        <v>129.11736655625248</v>
      </c>
      <c r="V99" s="18"/>
      <c r="W99" s="18">
        <f t="shared" si="2"/>
        <v>146.26931152548823</v>
      </c>
      <c r="X99" s="18"/>
      <c r="Y99" s="18">
        <f t="shared" si="2"/>
        <v>153.5059593348403</v>
      </c>
      <c r="Z99" s="18"/>
      <c r="AA99" s="18">
        <f t="shared" si="2"/>
        <v>221.81387967742154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97.049252558999996</v>
      </c>
      <c r="C5" s="6">
        <f xml:space="preserve"> ('octsep cfs'!$D5*31 + 'octsep cfs'!$C5*30 + 'octsep cfs'!$B5*31 + 'augjul cfs'!$C5*30)* 1.983471/1000</f>
        <v>79.463798672999999</v>
      </c>
      <c r="D5" s="6">
        <f xml:space="preserve"> ('octsep cfs'!$D5*31 + 'octsep cfs'!$C5*30 + 'octsep cfs'!$B5*31)* 1.983471/1000</f>
        <v>65.004295083000002</v>
      </c>
      <c r="E5" s="6">
        <f xml:space="preserve"> ('octsep cfs'!$D5*31 + 'octsep cfs'!$C5*30)* 1.983471/1000</f>
        <v>48.218180009999998</v>
      </c>
      <c r="F5" s="6">
        <f>'octsep cfs'!$D5*1.983471*31/1000</f>
        <v>28.28429646</v>
      </c>
      <c r="G5" s="6">
        <f>('octsep cfs'!$E5*31+'octsep cfs'!$F5*28+'octsep cfs'!$G5*31+'octsep cfs'!$H5*30+'octsep cfs'!$I5*31+'octsep cfs'!$J5*30+'octsep cfs'!$K5*31)*1.983471/1000</f>
        <v>442.43304125999998</v>
      </c>
      <c r="H5" s="6">
        <f>('octsep cfs'!$F5*28+'octsep cfs'!$G5*31+'octsep cfs'!$H5*30+'octsep cfs'!$I5*31+'octsep cfs'!$J5*30+'octsep cfs'!$K5*31)*1.983471/1000</f>
        <v>400.00659657</v>
      </c>
      <c r="I5" s="6">
        <f>('octsep cfs'!$G5*31+'octsep cfs'!$H5*30+'octsep cfs'!$I5*31+'octsep cfs'!$J5*30+'octsep cfs'!$K5*31)*1.983471/1000</f>
        <v>364.18511031000003</v>
      </c>
      <c r="J5" s="6">
        <f>('octsep cfs'!$H5*30+'octsep cfs'!$I5*31+'octsep cfs'!$J5*30+'octsep cfs'!$K5*31)*1.983471/1000</f>
        <v>276.565278885</v>
      </c>
      <c r="K5" s="6">
        <f>('octsep cfs'!$I5*31+'octsep cfs'!$J5*30+'octsep cfs'!$K5*31)*1.983471/1000</f>
        <v>194.74710013499998</v>
      </c>
      <c r="L5" s="6">
        <f>('octsep cfs'!$J5*30+'octsep cfs'!$K5*31)*1.983471/1000</f>
        <v>94.829748510000002</v>
      </c>
      <c r="M5" s="6">
        <f>'octsep cfs'!$K5*31*1.983471/1000</f>
        <v>25.209916409999998</v>
      </c>
      <c r="N5" s="6">
        <f t="shared" ref="N5:N36" si="0">B5+G5</f>
        <v>539.48229381900001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141.14379636000001</v>
      </c>
      <c r="C6" s="6">
        <f xml:space="preserve"> ('octsep cfs'!$D6*31 + 'octsep cfs'!$C6*30 + 'octsep cfs'!$B6*31 + 'augjul cfs'!$C6*30)* 1.983471/1000</f>
        <v>124.050243282</v>
      </c>
      <c r="D6" s="6">
        <f xml:space="preserve"> ('octsep cfs'!$D6*31 + 'octsep cfs'!$C6*30 + 'octsep cfs'!$B6*31)* 1.983471/1000</f>
        <v>111.137847072</v>
      </c>
      <c r="E6" s="6">
        <f xml:space="preserve"> ('octsep cfs'!$D6*31 + 'octsep cfs'!$C6*30)* 1.983471/1000</f>
        <v>96.565285634999995</v>
      </c>
      <c r="F6" s="6">
        <f>'octsep cfs'!$D6*1.983471*31/1000</f>
        <v>84.545451374999999</v>
      </c>
      <c r="G6" s="6">
        <f>('octsep cfs'!$E6*31+'octsep cfs'!$F6*28+'octsep cfs'!$G6*31+'octsep cfs'!$H6*30+'octsep cfs'!$I6*31+'octsep cfs'!$J6*30+'octsep cfs'!$K6*31)*1.983471/1000</f>
        <v>362.88196986299999</v>
      </c>
      <c r="H6" s="6">
        <f>('octsep cfs'!$F6*28+'octsep cfs'!$G6*31+'octsep cfs'!$H6*30+'octsep cfs'!$I6*31+'octsep cfs'!$J6*30+'octsep cfs'!$K6*31)*1.983471/1000</f>
        <v>317.996021133</v>
      </c>
      <c r="I6" s="6">
        <f>('octsep cfs'!$G6*31+'octsep cfs'!$H6*30+'octsep cfs'!$I6*31+'octsep cfs'!$J6*30+'octsep cfs'!$K6*31)*1.983471/1000</f>
        <v>187.48362933299998</v>
      </c>
      <c r="J6" s="6">
        <f>('octsep cfs'!$H6*30+'octsep cfs'!$I6*31+'octsep cfs'!$J6*30+'octsep cfs'!$K6*31)*1.983471/1000</f>
        <v>145.79503585499998</v>
      </c>
      <c r="K6" s="6">
        <f>('octsep cfs'!$I6*31+'octsep cfs'!$J6*30+'octsep cfs'!$K6*31)*1.983471/1000</f>
        <v>103.844624205</v>
      </c>
      <c r="L6" s="6">
        <f>('octsep cfs'!$J6*30+'octsep cfs'!$K6*31)*1.983471/1000</f>
        <v>56.499171434999994</v>
      </c>
      <c r="M6" s="6">
        <f>'octsep cfs'!$K6*31*1.983471/1000</f>
        <v>17.523966285</v>
      </c>
      <c r="N6" s="6">
        <f t="shared" si="0"/>
        <v>504.02576622300001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100.794045807</v>
      </c>
      <c r="C7" s="6">
        <f xml:space="preserve"> ('octsep cfs'!$D7*31 + 'octsep cfs'!$C7*30 + 'octsep cfs'!$B7*31 + 'augjul cfs'!$C7*30)* 1.983471/1000</f>
        <v>87.266773587000003</v>
      </c>
      <c r="D7" s="6">
        <f xml:space="preserve"> ('octsep cfs'!$D7*31 + 'octsep cfs'!$C7*30 + 'octsep cfs'!$B7*31)* 1.983471/1000</f>
        <v>74.175864986999997</v>
      </c>
      <c r="E7" s="6">
        <f xml:space="preserve"> ('octsep cfs'!$D7*31 + 'octsep cfs'!$C7*30)* 1.983471/1000</f>
        <v>58.496526732</v>
      </c>
      <c r="F7" s="6">
        <f>'octsep cfs'!$D7*1.983471*31/1000</f>
        <v>31.481651711999998</v>
      </c>
      <c r="G7" s="6">
        <f>('octsep cfs'!$E7*31+'octsep cfs'!$F7*28+'octsep cfs'!$G7*31+'octsep cfs'!$H7*30+'octsep cfs'!$I7*31+'octsep cfs'!$J7*30+'octsep cfs'!$K7*31)*1.983471/1000</f>
        <v>332.40593794799997</v>
      </c>
      <c r="H7" s="6">
        <f>('octsep cfs'!$F7*28+'octsep cfs'!$G7*31+'octsep cfs'!$H7*30+'octsep cfs'!$I7*31+'octsep cfs'!$J7*30+'octsep cfs'!$K7*31)*1.983471/1000</f>
        <v>296.06676575700004</v>
      </c>
      <c r="I7" s="6">
        <f>('octsep cfs'!$G7*31+'octsep cfs'!$H7*30+'octsep cfs'!$I7*31+'octsep cfs'!$J7*30+'octsep cfs'!$K7*31)*1.983471/1000</f>
        <v>267.29850237300002</v>
      </c>
      <c r="J7" s="6">
        <f>('octsep cfs'!$H7*30+'octsep cfs'!$I7*31+'octsep cfs'!$J7*30+'octsep cfs'!$K7*31)*1.983471/1000</f>
        <v>171.99272082300001</v>
      </c>
      <c r="K7" s="6">
        <f>('octsep cfs'!$I7*31+'octsep cfs'!$J7*30+'octsep cfs'!$K7*31)*1.983471/1000</f>
        <v>77.976195422999993</v>
      </c>
      <c r="L7" s="6">
        <f>('octsep cfs'!$J7*30+'octsep cfs'!$K7*31)*1.983471/1000</f>
        <v>38.009254773000002</v>
      </c>
      <c r="M7" s="6">
        <f>'octsep cfs'!$K7*31*1.983471/1000</f>
        <v>16.171239062999998</v>
      </c>
      <c r="N7" s="6">
        <f t="shared" si="0"/>
        <v>433.19998375499995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118.07404515900001</v>
      </c>
      <c r="C8" s="6">
        <f xml:space="preserve"> ('octsep cfs'!$D8*31 + 'octsep cfs'!$C8*30 + 'octsep cfs'!$B8*31 + 'augjul cfs'!$C8*30)* 1.983471/1000</f>
        <v>105.776524959</v>
      </c>
      <c r="D8" s="6">
        <f xml:space="preserve"> ('octsep cfs'!$D8*31 + 'octsep cfs'!$C8*30 + 'octsep cfs'!$B8*31)* 1.983471/1000</f>
        <v>93.875698959000005</v>
      </c>
      <c r="E8" s="6">
        <f xml:space="preserve"> ('octsep cfs'!$D8*31 + 'octsep cfs'!$C8*30)* 1.983471/1000</f>
        <v>74.322641841000006</v>
      </c>
      <c r="F8" s="6">
        <f>'octsep cfs'!$D8*1.983471*31/1000</f>
        <v>42.487932291000007</v>
      </c>
      <c r="G8" s="6">
        <f>('octsep cfs'!$E8*31+'octsep cfs'!$F8*29+'octsep cfs'!$G8*31+'octsep cfs'!$H8*30+'octsep cfs'!$I8*31+'octsep cfs'!$J8*30+'octsep cfs'!$K8*31)*1.983471/1000</f>
        <v>705.00096529799998</v>
      </c>
      <c r="H8" s="6">
        <f>('octsep cfs'!$F8*29+'octsep cfs'!$G8*31+'octsep cfs'!$H8*30+'octsep cfs'!$I8*31+'octsep cfs'!$J8*30+'octsep cfs'!$K8*31)*1.983471/1000</f>
        <v>628.75634005799998</v>
      </c>
      <c r="I8" s="6">
        <f>('octsep cfs'!$G8*31+'octsep cfs'!$H8*30+'octsep cfs'!$I8*31+'octsep cfs'!$J8*30+'octsep cfs'!$K8*31)*1.983471/1000</f>
        <v>570.66047446799996</v>
      </c>
      <c r="J8" s="6">
        <f>('octsep cfs'!$H8*30+'octsep cfs'!$I8*31+'octsep cfs'!$J8*30+'octsep cfs'!$K8*31)*1.983471/1000</f>
        <v>370.825771218</v>
      </c>
      <c r="K8" s="6">
        <f>('octsep cfs'!$I8*31+'octsep cfs'!$J8*30+'octsep cfs'!$K8*31)*1.983471/1000</f>
        <v>248.84230471800001</v>
      </c>
      <c r="L8" s="6">
        <f>('octsep cfs'!$J8*30+'octsep cfs'!$K8*31)*1.983471/1000</f>
        <v>117.873714588</v>
      </c>
      <c r="M8" s="6">
        <f>'octsep cfs'!$K8*31*1.983471/1000</f>
        <v>33.080329338000006</v>
      </c>
      <c r="N8" s="6">
        <f t="shared" si="0"/>
        <v>823.07501045699996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178.25850571200002</v>
      </c>
      <c r="C9" s="6">
        <f xml:space="preserve"> ('octsep cfs'!$D9*31 + 'octsep cfs'!$C9*30 + 'octsep cfs'!$B9*31 + 'augjul cfs'!$C9*30)* 1.983471/1000</f>
        <v>158.582473392</v>
      </c>
      <c r="D9" s="6">
        <f xml:space="preserve"> ('octsep cfs'!$D9*31 + 'octsep cfs'!$C9*30 + 'octsep cfs'!$B9*31)* 1.983471/1000</f>
        <v>142.813878942</v>
      </c>
      <c r="E9" s="6">
        <f xml:space="preserve"> ('octsep cfs'!$D9*31 + 'octsep cfs'!$C9*30)* 1.983471/1000</f>
        <v>124.85949945</v>
      </c>
      <c r="F9" s="6">
        <f>'octsep cfs'!$D9*1.983471*31/1000</f>
        <v>63.332229030000001</v>
      </c>
      <c r="G9" s="6">
        <f>('octsep cfs'!$E9*31+'octsep cfs'!$F9*28+'octsep cfs'!$G9*31+'octsep cfs'!$H9*30+'octsep cfs'!$I9*31+'octsep cfs'!$J9*30+'octsep cfs'!$K9*31)*1.983471/1000</f>
        <v>705.51071734499999</v>
      </c>
      <c r="H9" s="6">
        <f>('octsep cfs'!$F9*28+'octsep cfs'!$G9*31+'octsep cfs'!$H9*30+'octsep cfs'!$I9*31+'octsep cfs'!$J9*30+'octsep cfs'!$K9*31)*1.983471/1000</f>
        <v>620.9652659699999</v>
      </c>
      <c r="I9" s="6">
        <f>('octsep cfs'!$G9*31+'octsep cfs'!$H9*30+'octsep cfs'!$I9*31+'octsep cfs'!$J9*30+'octsep cfs'!$K9*31)*1.983471/1000</f>
        <v>562.92890451000005</v>
      </c>
      <c r="J9" s="6">
        <f>('octsep cfs'!$H9*30+'octsep cfs'!$I9*31+'octsep cfs'!$J9*30+'octsep cfs'!$K9*31)*1.983471/1000</f>
        <v>473.15700705</v>
      </c>
      <c r="K9" s="6">
        <f>('octsep cfs'!$I9*31+'octsep cfs'!$J9*30+'octsep cfs'!$K9*31)*1.983471/1000</f>
        <v>363.07436654999998</v>
      </c>
      <c r="L9" s="6">
        <f>('octsep cfs'!$J9*30+'octsep cfs'!$K9*31)*1.983471/1000</f>
        <v>227.18676834000001</v>
      </c>
      <c r="M9" s="6">
        <f>'octsep cfs'!$K9*31*1.983471/1000</f>
        <v>51.649584840000003</v>
      </c>
      <c r="N9" s="6">
        <f t="shared" si="0"/>
        <v>883.76922305699998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174.14875380000001</v>
      </c>
      <c r="C10" s="6">
        <f xml:space="preserve"> ('octsep cfs'!$D10*31 + 'octsep cfs'!$C10*30 + 'octsep cfs'!$B10*31 + 'augjul cfs'!$C10*30)* 1.983471/1000</f>
        <v>150.47602741499998</v>
      </c>
      <c r="D10" s="6">
        <f xml:space="preserve"> ('octsep cfs'!$D10*31 + 'octsep cfs'!$C10*30 + 'octsep cfs'!$B10*31)* 1.983471/1000</f>
        <v>128.102474535</v>
      </c>
      <c r="E10" s="6">
        <f xml:space="preserve"> ('octsep cfs'!$D10*31 + 'octsep cfs'!$C10*30)* 1.983471/1000</f>
        <v>107.5041282</v>
      </c>
      <c r="F10" s="6">
        <f>'octsep cfs'!$D10*1.983471*31/1000</f>
        <v>86.0826414</v>
      </c>
      <c r="G10" s="6">
        <f>('octsep cfs'!$E10*31+'octsep cfs'!$F10*28+'octsep cfs'!$G10*31+'octsep cfs'!$H10*30+'octsep cfs'!$I10*31+'octsep cfs'!$J10*30+'octsep cfs'!$K10*31)*1.983471/1000</f>
        <v>362.14213517999997</v>
      </c>
      <c r="H10" s="6">
        <f>('octsep cfs'!$F10*28+'octsep cfs'!$G10*31+'octsep cfs'!$H10*30+'octsep cfs'!$I10*31+'octsep cfs'!$J10*30+'octsep cfs'!$K10*31)*1.983471/1000</f>
        <v>242.24131323</v>
      </c>
      <c r="I10" s="6">
        <f>('octsep cfs'!$G10*31+'octsep cfs'!$H10*30+'octsep cfs'!$I10*31+'octsep cfs'!$J10*30+'octsep cfs'!$K10*31)*1.983471/1000</f>
        <v>201.14379410999999</v>
      </c>
      <c r="J10" s="6">
        <f>('octsep cfs'!$H10*30+'octsep cfs'!$I10*31+'octsep cfs'!$J10*30+'octsep cfs'!$K10*31)*1.983471/1000</f>
        <v>135.044623035</v>
      </c>
      <c r="K10" s="6">
        <f>('octsep cfs'!$I10*31+'octsep cfs'!$J10*30+'octsep cfs'!$K10*31)*1.983471/1000</f>
        <v>75.540493034999997</v>
      </c>
      <c r="L10" s="6">
        <f>('octsep cfs'!$J10*30+'octsep cfs'!$K10*31)*1.983471/1000</f>
        <v>44.181816525000002</v>
      </c>
      <c r="M10" s="6">
        <f>'octsep cfs'!$K10*31*1.983471/1000</f>
        <v>17.523966285</v>
      </c>
      <c r="N10" s="6">
        <f t="shared" si="0"/>
        <v>536.29088897999998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260.58246956699998</v>
      </c>
      <c r="C11" s="6">
        <f xml:space="preserve"> ('octsep cfs'!$D11*31 + 'octsep cfs'!$C11*30 + 'octsep cfs'!$B11*31 + 'augjul cfs'!$C11*30)* 1.983471/1000</f>
        <v>246.00990812999999</v>
      </c>
      <c r="D11" s="6">
        <f xml:space="preserve"> ('octsep cfs'!$D11*31 + 'octsep cfs'!$C11*30 + 'octsep cfs'!$B11*31)* 1.983471/1000</f>
        <v>232.32395822999999</v>
      </c>
      <c r="E11" s="6">
        <f xml:space="preserve"> ('octsep cfs'!$D11*31 + 'octsep cfs'!$C11*30)* 1.983471/1000</f>
        <v>206.49916580999999</v>
      </c>
      <c r="F11" s="6">
        <f>'octsep cfs'!$D11*1.983471*31/1000</f>
        <v>120.51569796000001</v>
      </c>
      <c r="G11" s="6">
        <f>('octsep cfs'!$E11*31+'octsep cfs'!$F11*28+'octsep cfs'!$G11*31+'octsep cfs'!$H11*30+'octsep cfs'!$I11*31+'octsep cfs'!$J11*30+'octsep cfs'!$K11*31)*1.983471/1000</f>
        <v>519.63766646400006</v>
      </c>
      <c r="H11" s="6">
        <f>('octsep cfs'!$F11*28+'octsep cfs'!$G11*31+'octsep cfs'!$H11*30+'octsep cfs'!$I11*31+'octsep cfs'!$J11*30+'octsep cfs'!$K11*31)*1.983471/1000</f>
        <v>437.85915713399999</v>
      </c>
      <c r="I11" s="6">
        <f>('octsep cfs'!$G11*31+'octsep cfs'!$H11*30+'octsep cfs'!$I11*31+'octsep cfs'!$J11*30+'octsep cfs'!$K11*31)*1.983471/1000</f>
        <v>335.00428495800003</v>
      </c>
      <c r="J11" s="6">
        <f>('octsep cfs'!$H11*30+'octsep cfs'!$I11*31+'octsep cfs'!$J11*30+'octsep cfs'!$K11*31)*1.983471/1000</f>
        <v>274.74643597800002</v>
      </c>
      <c r="K11" s="6">
        <f>('octsep cfs'!$I11*31+'octsep cfs'!$J11*30+'octsep cfs'!$K11*31)*1.983471/1000</f>
        <v>169.06710109799999</v>
      </c>
      <c r="L11" s="6">
        <f>('octsep cfs'!$J11*30+'octsep cfs'!$K11*31)*1.983471/1000</f>
        <v>81.508757274000004</v>
      </c>
      <c r="M11" s="6">
        <f>'octsep cfs'!$K11*31*1.983471/1000</f>
        <v>25.455866814</v>
      </c>
      <c r="N11" s="6">
        <f t="shared" si="0"/>
        <v>780.22013603100004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104.60826054</v>
      </c>
      <c r="C12" s="6">
        <f xml:space="preserve"> ('octsep cfs'!$D12*31 + 'octsep cfs'!$C12*30 + 'octsep cfs'!$B12*31 + 'augjul cfs'!$C12*30)* 1.983471/1000</f>
        <v>88.129583471999993</v>
      </c>
      <c r="D12" s="6">
        <f xml:space="preserve"> ('octsep cfs'!$D12*31 + 'octsep cfs'!$C12*30 + 'octsep cfs'!$B12*31)* 1.983471/1000</f>
        <v>74.205617052000008</v>
      </c>
      <c r="E12" s="6">
        <f xml:space="preserve"> ('octsep cfs'!$D12*31 + 'octsep cfs'!$C12*30)* 1.983471/1000</f>
        <v>57.050576372999998</v>
      </c>
      <c r="F12" s="6">
        <f>'octsep cfs'!$D12*1.983471*31/1000</f>
        <v>34.617519363</v>
      </c>
      <c r="G12" s="6">
        <f>('octsep cfs'!$E12*31+'octsep cfs'!$F12*29+'octsep cfs'!$G12*31+'octsep cfs'!$H12*30+'octsep cfs'!$I12*31+'octsep cfs'!$J12*30+'octsep cfs'!$K12*31)*1.983471/1000</f>
        <v>609.67931597999996</v>
      </c>
      <c r="H12" s="6">
        <f>('octsep cfs'!$F12*29+'octsep cfs'!$G12*31+'octsep cfs'!$H12*30+'octsep cfs'!$I12*31+'octsep cfs'!$J12*30+'octsep cfs'!$K12*31)*1.983471/1000</f>
        <v>432.16461189300003</v>
      </c>
      <c r="I12" s="6">
        <f>('octsep cfs'!$G12*31+'octsep cfs'!$H12*30+'octsep cfs'!$I12*31+'octsep cfs'!$J12*30+'octsep cfs'!$K12*31)*1.983471/1000</f>
        <v>355.48957344600001</v>
      </c>
      <c r="J12" s="6">
        <f>('octsep cfs'!$H12*30+'octsep cfs'!$I12*31+'octsep cfs'!$J12*30+'octsep cfs'!$K12*31)*1.983471/1000</f>
        <v>280.35172502399996</v>
      </c>
      <c r="K12" s="6">
        <f>('octsep cfs'!$I12*31+'octsep cfs'!$J12*30+'octsep cfs'!$K12*31)*1.983471/1000</f>
        <v>176.398009914</v>
      </c>
      <c r="L12" s="6">
        <f>('octsep cfs'!$J12*30+'octsep cfs'!$K12*31)*1.983471/1000</f>
        <v>79.985451545999993</v>
      </c>
      <c r="M12" s="6">
        <f>'octsep cfs'!$K12*31*1.983471/1000</f>
        <v>24.349089996</v>
      </c>
      <c r="N12" s="6">
        <f t="shared" si="0"/>
        <v>714.2875765199999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78.934211915999995</v>
      </c>
      <c r="C13" s="6">
        <f xml:space="preserve"> ('octsep cfs'!$D13*31 + 'octsep cfs'!$C13*30 + 'octsep cfs'!$B13*31 + 'augjul cfs'!$C13*30)* 1.983471/1000</f>
        <v>61.656196035000001</v>
      </c>
      <c r="D13" s="6">
        <f xml:space="preserve"> ('octsep cfs'!$D13*31 + 'octsep cfs'!$C13*30 + 'octsep cfs'!$B13*31)* 1.983471/1000</f>
        <v>46.125618105000001</v>
      </c>
      <c r="E13" s="6">
        <f xml:space="preserve"> ('octsep cfs'!$D13*31 + 'octsep cfs'!$C13*30)* 1.983471/1000</f>
        <v>32.536858283999997</v>
      </c>
      <c r="F13" s="6">
        <f>'octsep cfs'!$D13*1.983471*31/1000</f>
        <v>19.921982723999999</v>
      </c>
      <c r="G13" s="6">
        <f>('octsep cfs'!$E13*31+'octsep cfs'!$F13*28+'octsep cfs'!$G13*31+'octsep cfs'!$H13*30+'octsep cfs'!$I13*31+'octsep cfs'!$J13*30+'octsep cfs'!$K13*31)*1.983471/1000</f>
        <v>604.93088640600001</v>
      </c>
      <c r="H13" s="6">
        <f>('octsep cfs'!$F13*28+'octsep cfs'!$G13*31+'octsep cfs'!$H13*30+'octsep cfs'!$I13*31+'octsep cfs'!$J13*30+'octsep cfs'!$K13*31)*1.983471/1000</f>
        <v>588.94411014600007</v>
      </c>
      <c r="I13" s="6">
        <f>('octsep cfs'!$G13*31+'octsep cfs'!$H13*30+'octsep cfs'!$I13*31+'octsep cfs'!$J13*30+'octsep cfs'!$K13*31)*1.983471/1000</f>
        <v>554.23336764600003</v>
      </c>
      <c r="J13" s="6">
        <f>('octsep cfs'!$H13*30+'octsep cfs'!$I13*31+'octsep cfs'!$J13*30+'octsep cfs'!$K13*31)*1.983471/1000</f>
        <v>458.066759682</v>
      </c>
      <c r="K13" s="6">
        <f>('octsep cfs'!$I13*31+'octsep cfs'!$J13*30+'octsep cfs'!$K13*31)*1.983471/1000</f>
        <v>294.37089805199997</v>
      </c>
      <c r="L13" s="6">
        <f>('octsep cfs'!$J13*30+'octsep cfs'!$K13*31)*1.983471/1000</f>
        <v>156.94610981699998</v>
      </c>
      <c r="M13" s="6">
        <f>'octsep cfs'!$K13*31*1.983471/1000</f>
        <v>37.937849817</v>
      </c>
      <c r="N13" s="6">
        <f t="shared" si="0"/>
        <v>683.86509832199999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277.23569208299995</v>
      </c>
      <c r="C14" s="6">
        <f xml:space="preserve"> ('octsep cfs'!$D14*31 + 'octsep cfs'!$C14*30 + 'octsep cfs'!$B14*31 + 'augjul cfs'!$C14*30)* 1.983471/1000</f>
        <v>256.14544494</v>
      </c>
      <c r="D14" s="6">
        <f xml:space="preserve"> ('octsep cfs'!$D14*31 + 'octsep cfs'!$C14*30 + 'octsep cfs'!$B14*31)* 1.983471/1000</f>
        <v>239.00825549999999</v>
      </c>
      <c r="E14" s="6">
        <f xml:space="preserve"> ('octsep cfs'!$D14*31 + 'octsep cfs'!$C14*30)* 1.983471/1000</f>
        <v>216.626768736</v>
      </c>
      <c r="F14" s="6">
        <f>'octsep cfs'!$D14*1.983471*31/1000</f>
        <v>120.88462356600002</v>
      </c>
      <c r="G14" s="6">
        <f>('octsep cfs'!$E14*31+'octsep cfs'!$F14*28+'octsep cfs'!$G14*31+'octsep cfs'!$H14*30+'octsep cfs'!$I14*31+'octsep cfs'!$J14*30+'octsep cfs'!$K14*31)*1.983471/1000</f>
        <v>717.14972517299998</v>
      </c>
      <c r="H14" s="6">
        <f>('octsep cfs'!$F14*28+'octsep cfs'!$G14*31+'octsep cfs'!$H14*30+'octsep cfs'!$I14*31+'octsep cfs'!$J14*30+'octsep cfs'!$K14*31)*1.983471/1000</f>
        <v>587.71832506800001</v>
      </c>
      <c r="I14" s="6">
        <f>('octsep cfs'!$G14*31+'octsep cfs'!$H14*30+'octsep cfs'!$I14*31+'octsep cfs'!$J14*30+'octsep cfs'!$K14*31)*1.983471/1000</f>
        <v>488.91766761600002</v>
      </c>
      <c r="J14" s="6">
        <f>('octsep cfs'!$H14*30+'octsep cfs'!$I14*31+'octsep cfs'!$J14*30+'octsep cfs'!$K14*31)*1.983471/1000</f>
        <v>348.97188774</v>
      </c>
      <c r="K14" s="6">
        <f>('octsep cfs'!$I14*31+'octsep cfs'!$J14*30+'octsep cfs'!$K14*31)*1.983471/1000</f>
        <v>218.47933064999998</v>
      </c>
      <c r="L14" s="6">
        <f>('octsep cfs'!$J14*30+'octsep cfs'!$K14*31)*1.983471/1000</f>
        <v>96.918343473000007</v>
      </c>
      <c r="M14" s="6">
        <f>'octsep cfs'!$K14*31*1.983471/1000</f>
        <v>29.083635272999999</v>
      </c>
      <c r="N14" s="6">
        <f t="shared" si="0"/>
        <v>994.38541725599998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153.365944662</v>
      </c>
      <c r="C15" s="6">
        <f xml:space="preserve"> ('octsep cfs'!$D15*31 + 'octsep cfs'!$C15*30 + 'octsep cfs'!$B15*31 + 'augjul cfs'!$C15*30)* 1.983471/1000</f>
        <v>133.81288754400001</v>
      </c>
      <c r="D15" s="6">
        <f xml:space="preserve"> ('octsep cfs'!$D15*31 + 'octsep cfs'!$C15*30 + 'octsep cfs'!$B15*31)* 1.983471/1000</f>
        <v>116.91371462399999</v>
      </c>
      <c r="E15" s="6">
        <f xml:space="preserve"> ('octsep cfs'!$D15*31 + 'octsep cfs'!$C15*30)* 1.983471/1000</f>
        <v>99.574211141999996</v>
      </c>
      <c r="F15" s="6">
        <f>'octsep cfs'!$D15*1.983471*31/1000</f>
        <v>61.610576202000004</v>
      </c>
      <c r="G15" s="6">
        <f>('octsep cfs'!$E15*31+'octsep cfs'!$F15*28+'octsep cfs'!$G15*31+'octsep cfs'!$H15*30+'octsep cfs'!$I15*31+'octsep cfs'!$J15*30+'octsep cfs'!$K15*31)*1.983471/1000</f>
        <v>456.88461096600003</v>
      </c>
      <c r="H15" s="6">
        <f>('octsep cfs'!$F15*28+'octsep cfs'!$G15*31+'octsep cfs'!$H15*30+'octsep cfs'!$I15*31+'octsep cfs'!$J15*30+'octsep cfs'!$K15*31)*1.983471/1000</f>
        <v>406.403290545</v>
      </c>
      <c r="I15" s="6">
        <f>('octsep cfs'!$G15*31+'octsep cfs'!$H15*30+'octsep cfs'!$I15*31+'octsep cfs'!$J15*30+'octsep cfs'!$K15*31)*1.983471/1000</f>
        <v>338.48130962100004</v>
      </c>
      <c r="J15" s="6">
        <f>('octsep cfs'!$H15*30+'octsep cfs'!$I15*31+'octsep cfs'!$J15*30+'octsep cfs'!$K15*31)*1.983471/1000</f>
        <v>208.619496309</v>
      </c>
      <c r="K15" s="6">
        <f>('octsep cfs'!$I15*31+'octsep cfs'!$J15*30+'octsep cfs'!$K15*31)*1.983471/1000</f>
        <v>123.528590409</v>
      </c>
      <c r="L15" s="6">
        <f>('octsep cfs'!$J15*30+'octsep cfs'!$K15*31)*1.983471/1000</f>
        <v>61.303138197000003</v>
      </c>
      <c r="M15" s="6">
        <f>'octsep cfs'!$K15*31*1.983471/1000</f>
        <v>22.565949567000001</v>
      </c>
      <c r="N15" s="6">
        <f t="shared" si="0"/>
        <v>610.25055562800003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110.879995842</v>
      </c>
      <c r="C16" s="6">
        <f xml:space="preserve"> ('octsep cfs'!$D16*31 + 'octsep cfs'!$C16*30 + 'octsep cfs'!$B16*31 + 'augjul cfs'!$C16*30)* 1.983471/1000</f>
        <v>94.401318774000003</v>
      </c>
      <c r="D16" s="6">
        <f xml:space="preserve"> ('octsep cfs'!$D16*31 + 'octsep cfs'!$C16*30 + 'octsep cfs'!$B16*31)* 1.983471/1000</f>
        <v>79.584790404000003</v>
      </c>
      <c r="E16" s="6">
        <f xml:space="preserve"> ('octsep cfs'!$D16*31 + 'octsep cfs'!$C16*30)* 1.983471/1000</f>
        <v>62.429749725000001</v>
      </c>
      <c r="F16" s="6">
        <f>'octsep cfs'!$D16*1.983471*31/1000</f>
        <v>48.267766784999999</v>
      </c>
      <c r="G16" s="6">
        <f>('octsep cfs'!$E16*31+'octsep cfs'!$F16*29+'octsep cfs'!$G16*31+'octsep cfs'!$H16*30+'octsep cfs'!$I16*31+'octsep cfs'!$J16*30+'octsep cfs'!$K16*31)*1.983471/1000</f>
        <v>445.34279321699995</v>
      </c>
      <c r="H16" s="6">
        <f>('octsep cfs'!$F16*29+'octsep cfs'!$G16*31+'octsep cfs'!$H16*30+'octsep cfs'!$I16*31+'octsep cfs'!$J16*30+'octsep cfs'!$K16*31)*1.983471/1000</f>
        <v>394.79998519500003</v>
      </c>
      <c r="I16" s="6">
        <f>('octsep cfs'!$G16*31+'octsep cfs'!$H16*30+'octsep cfs'!$I16*31+'octsep cfs'!$J16*30+'octsep cfs'!$K16*31)*1.983471/1000</f>
        <v>277.68792347099998</v>
      </c>
      <c r="J16" s="6">
        <f>('octsep cfs'!$H16*30+'octsep cfs'!$I16*31+'octsep cfs'!$J16*30+'octsep cfs'!$K16*31)*1.983471/1000</f>
        <v>154.03635785999998</v>
      </c>
      <c r="K16" s="6">
        <f>('octsep cfs'!$I16*31+'octsep cfs'!$J16*30+'octsep cfs'!$K16*31)*1.983471/1000</f>
        <v>82.571897730000003</v>
      </c>
      <c r="L16" s="6">
        <f>('octsep cfs'!$J16*30+'octsep cfs'!$K16*31)*1.983471/1000</f>
        <v>37.194048192000004</v>
      </c>
      <c r="M16" s="6">
        <f>'octsep cfs'!$K16*31*1.983471/1000</f>
        <v>16.724627472000002</v>
      </c>
      <c r="N16" s="6">
        <f t="shared" si="0"/>
        <v>556.22278905899998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143.31173016299999</v>
      </c>
      <c r="C17" s="6">
        <f xml:space="preserve"> ('octsep cfs'!$D17*31 + 'octsep cfs'!$C17*30 + 'octsep cfs'!$B17*31 + 'augjul cfs'!$C17*30)* 1.983471/1000</f>
        <v>128.98511912999999</v>
      </c>
      <c r="D17" s="6">
        <f xml:space="preserve"> ('octsep cfs'!$D17*31 + 'octsep cfs'!$C17*30 + 'octsep cfs'!$B17*31)* 1.983471/1000</f>
        <v>112.20495446999999</v>
      </c>
      <c r="E17" s="6">
        <f xml:space="preserve"> ('octsep cfs'!$D17*31 + 'octsep cfs'!$C17*30)* 1.983471/1000</f>
        <v>94.250574978000003</v>
      </c>
      <c r="F17" s="6">
        <f>'octsep cfs'!$D17*1.983471*31/1000</f>
        <v>53.371237667999999</v>
      </c>
      <c r="G17" s="6">
        <f>('octsep cfs'!$E17*31+'octsep cfs'!$F17*28+'octsep cfs'!$G17*31+'octsep cfs'!$H17*30+'octsep cfs'!$I17*31+'octsep cfs'!$J17*30+'octsep cfs'!$K17*31)*1.983471/1000</f>
        <v>308.04693059699997</v>
      </c>
      <c r="H17" s="6">
        <f>('octsep cfs'!$F17*28+'octsep cfs'!$G17*31+'octsep cfs'!$H17*30+'octsep cfs'!$I17*31+'octsep cfs'!$J17*30+'octsep cfs'!$K17*31)*1.983471/1000</f>
        <v>235.79899942199998</v>
      </c>
      <c r="I17" s="6">
        <f>('octsep cfs'!$G17*31+'octsep cfs'!$H17*30+'octsep cfs'!$I17*31+'octsep cfs'!$J17*30+'octsep cfs'!$K17*31)*1.983471/1000</f>
        <v>192.03569527799999</v>
      </c>
      <c r="J17" s="6">
        <f>('octsep cfs'!$H17*30+'octsep cfs'!$I17*31+'octsep cfs'!$J17*30+'octsep cfs'!$K17*31)*1.983471/1000</f>
        <v>157.97156432400001</v>
      </c>
      <c r="K17" s="6">
        <f>('octsep cfs'!$I17*31+'octsep cfs'!$J17*30+'octsep cfs'!$K17*31)*1.983471/1000</f>
        <v>121.43602850400001</v>
      </c>
      <c r="L17" s="6">
        <f>('octsep cfs'!$J17*30+'octsep cfs'!$K17*31)*1.983471/1000</f>
        <v>62.592394347000003</v>
      </c>
      <c r="M17" s="6">
        <f>'octsep cfs'!$K17*31*1.983471/1000</f>
        <v>21.951073557000001</v>
      </c>
      <c r="N17" s="6">
        <f t="shared" si="0"/>
        <v>451.35866075999996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278.95932838199997</v>
      </c>
      <c r="C18" s="6">
        <f xml:space="preserve"> ('octsep cfs'!$D18*31 + 'octsep cfs'!$C18*30 + 'octsep cfs'!$B18*31 + 'augjul cfs'!$C18*30)* 1.983471/1000</f>
        <v>262.84957692</v>
      </c>
      <c r="D18" s="6">
        <f xml:space="preserve"> ('octsep cfs'!$D18*31 + 'octsep cfs'!$C18*30 + 'octsep cfs'!$B18*31)* 1.983471/1000</f>
        <v>243.68924705999999</v>
      </c>
      <c r="E18" s="6">
        <f xml:space="preserve"> ('octsep cfs'!$D18*31 + 'octsep cfs'!$C18*30)* 1.983471/1000</f>
        <v>223.82875193699999</v>
      </c>
      <c r="F18" s="6">
        <f>'octsep cfs'!$D18*1.983471*31/1000</f>
        <v>137.54776343699999</v>
      </c>
      <c r="G18" s="6">
        <f>('octsep cfs'!$E18*31+'octsep cfs'!$F18*28+'octsep cfs'!$G18*31+'octsep cfs'!$H18*30+'octsep cfs'!$I18*31+'octsep cfs'!$J18*30+'octsep cfs'!$K18*31)*1.983471/1000</f>
        <v>420.688248687</v>
      </c>
      <c r="H18" s="6">
        <f>('octsep cfs'!$F18*28+'octsep cfs'!$G18*31+'octsep cfs'!$H18*30+'octsep cfs'!$I18*31+'octsep cfs'!$J18*30+'octsep cfs'!$K18*31)*1.983471/1000</f>
        <v>338.04891294299995</v>
      </c>
      <c r="I18" s="6">
        <f>('octsep cfs'!$G18*31+'octsep cfs'!$H18*30+'octsep cfs'!$I18*31+'octsep cfs'!$J18*30+'octsep cfs'!$K18*31)*1.983471/1000</f>
        <v>268.40527919099998</v>
      </c>
      <c r="J18" s="6">
        <f>('octsep cfs'!$H18*30+'octsep cfs'!$I18*31+'octsep cfs'!$J18*30+'octsep cfs'!$K18*31)*1.983471/1000</f>
        <v>219.95304960299998</v>
      </c>
      <c r="K18" s="6">
        <f>('octsep cfs'!$I18*31+'octsep cfs'!$J18*30+'octsep cfs'!$K18*31)*1.983471/1000</f>
        <v>173.06379516300001</v>
      </c>
      <c r="L18" s="6">
        <f>('octsep cfs'!$J18*30+'octsep cfs'!$K18*31)*1.983471/1000</f>
        <v>90.117021414000007</v>
      </c>
      <c r="M18" s="6">
        <f>'octsep cfs'!$K18*31*1.983471/1000</f>
        <v>28.530246864000002</v>
      </c>
      <c r="N18" s="6">
        <f t="shared" si="0"/>
        <v>699.64757706899991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497.41684085099996</v>
      </c>
      <c r="C19" s="6">
        <f xml:space="preserve"> ('octsep cfs'!$D19*31 + 'octsep cfs'!$C19*30 + 'octsep cfs'!$B19*31 + 'augjul cfs'!$C19*30)* 1.983471/1000</f>
        <v>479.40097375800002</v>
      </c>
      <c r="D19" s="6">
        <f xml:space="preserve"> ('octsep cfs'!$D19*31 + 'octsep cfs'!$C19*30 + 'octsep cfs'!$B19*31)* 1.983471/1000</f>
        <v>464.76295777799999</v>
      </c>
      <c r="E19" s="6">
        <f xml:space="preserve"> ('octsep cfs'!$D19*31 + 'octsep cfs'!$C19*30)* 1.983471/1000</f>
        <v>449.82147073499999</v>
      </c>
      <c r="F19" s="6">
        <f>'octsep cfs'!$D19*1.983471*31/1000</f>
        <v>281.30577457499999</v>
      </c>
      <c r="G19" s="6">
        <f>('octsep cfs'!$E19*31+'octsep cfs'!$F19*28+'octsep cfs'!$G19*31+'octsep cfs'!$H19*30+'octsep cfs'!$I19*31+'octsep cfs'!$J19*30+'octsep cfs'!$K19*31)*1.983471/1000</f>
        <v>693.51865167899996</v>
      </c>
      <c r="H19" s="6">
        <f>('octsep cfs'!$F19*28+'octsep cfs'!$G19*31+'octsep cfs'!$H19*30+'octsep cfs'!$I19*31+'octsep cfs'!$J19*30+'octsep cfs'!$K19*31)*1.983471/1000</f>
        <v>523.62841011599994</v>
      </c>
      <c r="I19" s="6">
        <f>('octsep cfs'!$G19*31+'octsep cfs'!$H19*30+'octsep cfs'!$I19*31+'octsep cfs'!$J19*30+'octsep cfs'!$K19*31)*1.983471/1000</f>
        <v>414.60891007200001</v>
      </c>
      <c r="J19" s="6">
        <f>('octsep cfs'!$H19*30+'octsep cfs'!$I19*31+'octsep cfs'!$J19*30+'octsep cfs'!$K19*31)*1.983471/1000</f>
        <v>335.96626839300001</v>
      </c>
      <c r="K19" s="6">
        <f>('octsep cfs'!$I19*31+'octsep cfs'!$J19*30+'octsep cfs'!$K19*31)*1.983471/1000</f>
        <v>222.01585944299998</v>
      </c>
      <c r="L19" s="6">
        <f>('octsep cfs'!$J19*30+'octsep cfs'!$K19*31)*1.983471/1000</f>
        <v>143.55768056700001</v>
      </c>
      <c r="M19" s="6">
        <f>'octsep cfs'!$K19*31*1.983471/1000</f>
        <v>47.160989966999999</v>
      </c>
      <c r="N19" s="6">
        <f t="shared" si="0"/>
        <v>1190.9354925299999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172.97652243900001</v>
      </c>
      <c r="C20" s="6">
        <f xml:space="preserve"> ('octsep cfs'!$D20*31 + 'octsep cfs'!$C20*30 + 'octsep cfs'!$B20*31 + 'augjul cfs'!$C20*30)* 1.983471/1000</f>
        <v>146.96726721600001</v>
      </c>
      <c r="D20" s="6">
        <f xml:space="preserve"> ('octsep cfs'!$D20*31 + 'octsep cfs'!$C20*30 + 'octsep cfs'!$B20*31)* 1.983471/1000</f>
        <v>125.962309326</v>
      </c>
      <c r="E20" s="6">
        <f xml:space="preserve"> ('octsep cfs'!$D20*31 + 'octsep cfs'!$C20*30)* 1.983471/1000</f>
        <v>89.869087539000006</v>
      </c>
      <c r="F20" s="6">
        <f>'octsep cfs'!$D20*1.983471*31/1000</f>
        <v>31.912064918999995</v>
      </c>
      <c r="G20" s="6">
        <f>('octsep cfs'!$E20*31+'octsep cfs'!$F20*29+'octsep cfs'!$G20*31+'octsep cfs'!$H20*30+'octsep cfs'!$I20*31+'octsep cfs'!$J20*30+'octsep cfs'!$K20*31)*1.983471/1000</f>
        <v>332.90378916899999</v>
      </c>
      <c r="H20" s="6">
        <f>('octsep cfs'!$F20*29+'octsep cfs'!$G20*31+'octsep cfs'!$H20*30+'octsep cfs'!$I20*31+'octsep cfs'!$J20*30+'octsep cfs'!$K20*31)*1.983471/1000</f>
        <v>286.91106362099998</v>
      </c>
      <c r="I20" s="6">
        <f>('octsep cfs'!$G20*31+'octsep cfs'!$H20*30+'octsep cfs'!$I20*31+'octsep cfs'!$J20*30+'octsep cfs'!$K20*31)*1.983471/1000</f>
        <v>232.38147888899999</v>
      </c>
      <c r="J20" s="6">
        <f>('octsep cfs'!$H20*30+'octsep cfs'!$I20*31+'octsep cfs'!$J20*30+'octsep cfs'!$K20*31)*1.983471/1000</f>
        <v>175.751398368</v>
      </c>
      <c r="K20" s="6">
        <f>('octsep cfs'!$I20*31+'octsep cfs'!$J20*30+'octsep cfs'!$K20*31)*1.983471/1000</f>
        <v>110.891896668</v>
      </c>
      <c r="L20" s="6">
        <f>('octsep cfs'!$J20*30+'octsep cfs'!$K20*31)*1.983471/1000</f>
        <v>54.569254151999999</v>
      </c>
      <c r="M20" s="6">
        <f>'octsep cfs'!$K20*31*1.983471/1000</f>
        <v>20.413883532</v>
      </c>
      <c r="N20" s="6">
        <f t="shared" si="0"/>
        <v>505.880311608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93.502806410999995</v>
      </c>
      <c r="C21" s="6">
        <f xml:space="preserve"> ('octsep cfs'!$D21*31 + 'octsep cfs'!$C21*30 + 'octsep cfs'!$B21*31 + 'augjul cfs'!$C21*30)* 1.983471/1000</f>
        <v>77.085616943999995</v>
      </c>
      <c r="D21" s="6">
        <f xml:space="preserve"> ('octsep cfs'!$D21*31 + 'octsep cfs'!$C21*30 + 'octsep cfs'!$B21*31)* 1.983471/1000</f>
        <v>61.852559663999997</v>
      </c>
      <c r="E21" s="6">
        <f xml:space="preserve"> ('octsep cfs'!$D21*31 + 'octsep cfs'!$C21*30)* 1.983471/1000</f>
        <v>46.726609818</v>
      </c>
      <c r="F21" s="6">
        <f>'octsep cfs'!$D21*1.983471*31/1000</f>
        <v>24.472065197999999</v>
      </c>
      <c r="G21" s="6">
        <f>('octsep cfs'!$E21*31+'octsep cfs'!$F21*28+'octsep cfs'!$G21*31+'octsep cfs'!$H21*30+'octsep cfs'!$I21*31+'octsep cfs'!$J21*30+'octsep cfs'!$K21*31)*1.983471/1000</f>
        <v>561.73882190999996</v>
      </c>
      <c r="H21" s="6">
        <f>('octsep cfs'!$F21*28+'octsep cfs'!$G21*31+'octsep cfs'!$H21*30+'octsep cfs'!$I21*31+'octsep cfs'!$J21*30+'octsep cfs'!$K21*31)*1.983471/1000</f>
        <v>496.80791525399997</v>
      </c>
      <c r="I21" s="6">
        <f>('octsep cfs'!$G21*31+'octsep cfs'!$H21*30+'octsep cfs'!$I21*31+'octsep cfs'!$J21*30+'octsep cfs'!$K21*31)*1.983471/1000</f>
        <v>379.73552295000002</v>
      </c>
      <c r="J21" s="6">
        <f>('octsep cfs'!$H21*30+'octsep cfs'!$I21*31+'octsep cfs'!$J21*30+'octsep cfs'!$K21*31)*1.983471/1000</f>
        <v>309.14775700199999</v>
      </c>
      <c r="K21" s="6">
        <f>('octsep cfs'!$I21*31+'octsep cfs'!$J21*30+'octsep cfs'!$K21*31)*1.983471/1000</f>
        <v>206.02709971199999</v>
      </c>
      <c r="L21" s="6">
        <f>('octsep cfs'!$J21*30+'octsep cfs'!$K21*31)*1.983471/1000</f>
        <v>75.304459985999998</v>
      </c>
      <c r="M21" s="6">
        <f>'octsep cfs'!$K21*31*1.983471/1000</f>
        <v>23.119337976000001</v>
      </c>
      <c r="N21" s="6">
        <f t="shared" si="0"/>
        <v>655.24162832100001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327.21321087000001</v>
      </c>
      <c r="C22" s="6">
        <f xml:space="preserve"> ('octsep cfs'!$D22*31 + 'octsep cfs'!$C22*30 + 'octsep cfs'!$B22*31 + 'augjul cfs'!$C22*30)* 1.983471/1000</f>
        <v>309.50478178199995</v>
      </c>
      <c r="D22" s="6">
        <f xml:space="preserve"> ('octsep cfs'!$D22*31 + 'octsep cfs'!$C22*30 + 'octsep cfs'!$B22*31)* 1.983471/1000</f>
        <v>293.55767494200001</v>
      </c>
      <c r="E22" s="6">
        <f xml:space="preserve"> ('octsep cfs'!$D22*31 + 'octsep cfs'!$C22*30)* 1.983471/1000</f>
        <v>277.509411081</v>
      </c>
      <c r="F22" s="6">
        <f>'octsep cfs'!$D22*1.983471*31/1000</f>
        <v>187.59867065099999</v>
      </c>
      <c r="G22" s="6">
        <f>('octsep cfs'!$E22*31+'octsep cfs'!$F22*28+'octsep cfs'!$G22*31+'octsep cfs'!$H22*30+'octsep cfs'!$I22*31+'octsep cfs'!$J22*30+'octsep cfs'!$K22*31)*1.983471/1000</f>
        <v>631.28328211200005</v>
      </c>
      <c r="H22" s="6">
        <f>('octsep cfs'!$F22*28+'octsep cfs'!$G22*31+'octsep cfs'!$H22*30+'octsep cfs'!$I22*31+'octsep cfs'!$J22*30+'octsep cfs'!$K22*31)*1.983471/1000</f>
        <v>473.50609794600001</v>
      </c>
      <c r="I22" s="6">
        <f>('octsep cfs'!$G22*31+'octsep cfs'!$H22*30+'octsep cfs'!$I22*31+'octsep cfs'!$J22*30+'octsep cfs'!$K22*31)*1.983471/1000</f>
        <v>394.69882817400003</v>
      </c>
      <c r="J22" s="6">
        <f>('octsep cfs'!$H22*30+'octsep cfs'!$I22*31+'octsep cfs'!$J22*30+'octsep cfs'!$K22*31)*1.983471/1000</f>
        <v>289.98544367100004</v>
      </c>
      <c r="K22" s="6">
        <f>('octsep cfs'!$I22*31+'octsep cfs'!$J22*30+'octsep cfs'!$K22*31)*1.983471/1000</f>
        <v>208.04825666099998</v>
      </c>
      <c r="L22" s="6">
        <f>('octsep cfs'!$J22*30+'octsep cfs'!$K22*31)*1.983471/1000</f>
        <v>107.516029026</v>
      </c>
      <c r="M22" s="6">
        <f>'octsep cfs'!$K22*31*1.983471/1000</f>
        <v>36.646610196000005</v>
      </c>
      <c r="N22" s="6">
        <f t="shared" si="0"/>
        <v>958.49649298200006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296.62808805000003</v>
      </c>
      <c r="C23" s="6">
        <f xml:space="preserve"> ('octsep cfs'!$D23*31 + 'octsep cfs'!$C23*30 + 'octsep cfs'!$B23*31 + 'augjul cfs'!$C23*30)* 1.983471/1000</f>
        <v>273.26279966999999</v>
      </c>
      <c r="D23" s="6">
        <f xml:space="preserve"> ('octsep cfs'!$D23*31 + 'octsep cfs'!$C23*30 + 'octsep cfs'!$B23*31)* 1.983471/1000</f>
        <v>252.13883351999999</v>
      </c>
      <c r="E23" s="6">
        <f xml:space="preserve"> ('octsep cfs'!$D23*31 + 'octsep cfs'!$C23*30)* 1.983471/1000</f>
        <v>224.46941307</v>
      </c>
      <c r="F23" s="6">
        <f>'octsep cfs'!$D23*1.983471*31/1000</f>
        <v>113.13718584</v>
      </c>
      <c r="G23" s="6">
        <f>('octsep cfs'!$E23*31+'octsep cfs'!$F23*28+'octsep cfs'!$G23*31+'octsep cfs'!$H23*30+'octsep cfs'!$I23*31+'octsep cfs'!$J23*30+'octsep cfs'!$K23*31)*1.983471/1000</f>
        <v>462.46213141799996</v>
      </c>
      <c r="H23" s="6">
        <f>('octsep cfs'!$F23*28+'octsep cfs'!$G23*31+'octsep cfs'!$H23*30+'octsep cfs'!$I23*31+'octsep cfs'!$J23*30+'octsep cfs'!$K23*31)*1.983471/1000</f>
        <v>396.362960343</v>
      </c>
      <c r="I23" s="6">
        <f>('octsep cfs'!$G23*31+'octsep cfs'!$H23*30+'octsep cfs'!$I23*31+'octsep cfs'!$J23*30+'octsep cfs'!$K23*31)*1.983471/1000</f>
        <v>315.83403774300001</v>
      </c>
      <c r="J23" s="6">
        <f>('octsep cfs'!$H23*30+'octsep cfs'!$I23*31+'octsep cfs'!$J23*30+'octsep cfs'!$K23*31)*1.983471/1000</f>
        <v>231.59602437300001</v>
      </c>
      <c r="K23" s="6">
        <f>('octsep cfs'!$I23*31+'octsep cfs'!$J23*30+'octsep cfs'!$K23*31)*1.983471/1000</f>
        <v>138.17454027299999</v>
      </c>
      <c r="L23" s="6">
        <f>('octsep cfs'!$J23*30+'octsep cfs'!$K23*31)*1.983471/1000</f>
        <v>83.389087782000004</v>
      </c>
      <c r="M23" s="6">
        <f>'octsep cfs'!$K23*31*1.983471/1000</f>
        <v>30.251899691999999</v>
      </c>
      <c r="N23" s="6">
        <f t="shared" si="0"/>
        <v>759.09021946799999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247.40032130099999</v>
      </c>
      <c r="C24" s="6">
        <f xml:space="preserve"> ('octsep cfs'!$D24*31 + 'octsep cfs'!$C24*30 + 'octsep cfs'!$B24*31 + 'augjul cfs'!$C24*30)* 1.983471/1000</f>
        <v>223.54313211300001</v>
      </c>
      <c r="D24" s="6">
        <f xml:space="preserve"> ('octsep cfs'!$D24*31 + 'octsep cfs'!$C24*30 + 'octsep cfs'!$B24*31)* 1.983471/1000</f>
        <v>204.97784355299999</v>
      </c>
      <c r="E24" s="6">
        <f xml:space="preserve"> ('octsep cfs'!$D24*31 + 'octsep cfs'!$C24*30)* 1.983471/1000</f>
        <v>151.05321747599999</v>
      </c>
      <c r="F24" s="6">
        <f>'octsep cfs'!$D24*1.983471*31/1000</f>
        <v>65.545782665999994</v>
      </c>
      <c r="G24" s="6">
        <f>('octsep cfs'!$E24*31+'octsep cfs'!$F24*29+'octsep cfs'!$G24*31+'octsep cfs'!$H24*30+'octsep cfs'!$I24*31+'octsep cfs'!$J24*30+'octsep cfs'!$K24*31)*1.983471/1000</f>
        <v>691.21385837699995</v>
      </c>
      <c r="H24" s="6">
        <f>('octsep cfs'!$F24*29+'octsep cfs'!$G24*31+'octsep cfs'!$H24*30+'octsep cfs'!$I24*31+'octsep cfs'!$J24*30+'octsep cfs'!$K24*31)*1.983471/1000</f>
        <v>530.30080655999996</v>
      </c>
      <c r="I24" s="6">
        <f>('octsep cfs'!$G24*31+'octsep cfs'!$H24*30+'octsep cfs'!$I24*31+'octsep cfs'!$J24*30+'octsep cfs'!$K24*31)*1.983471/1000</f>
        <v>422.56461225299995</v>
      </c>
      <c r="J24" s="6">
        <f>('octsep cfs'!$H24*30+'octsep cfs'!$I24*31+'octsep cfs'!$J24*30+'octsep cfs'!$K24*31)*1.983471/1000</f>
        <v>349.88626787099997</v>
      </c>
      <c r="K24" s="6">
        <f>('octsep cfs'!$I24*31+'octsep cfs'!$J24*30+'octsep cfs'!$K24*31)*1.983471/1000</f>
        <v>258.60693245099998</v>
      </c>
      <c r="L24" s="6">
        <f>('octsep cfs'!$J24*30+'octsep cfs'!$K24*31)*1.983471/1000</f>
        <v>146.945449035</v>
      </c>
      <c r="M24" s="6">
        <f>'octsep cfs'!$K24*31*1.983471/1000</f>
        <v>39.659502645000003</v>
      </c>
      <c r="N24" s="6">
        <f t="shared" si="0"/>
        <v>938.61417967799991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248.19370970099999</v>
      </c>
      <c r="C25" s="6">
        <f xml:space="preserve"> ('octsep cfs'!$D25*31 + 'octsep cfs'!$C25*30 + 'octsep cfs'!$B25*31 + 'augjul cfs'!$C25*30)* 1.983471/1000</f>
        <v>223.598669301</v>
      </c>
      <c r="D25" s="6">
        <f xml:space="preserve"> ('octsep cfs'!$D25*31 + 'octsep cfs'!$C25*30 + 'octsep cfs'!$B25*31)* 1.983471/1000</f>
        <v>201.64164533100001</v>
      </c>
      <c r="E25" s="6">
        <f xml:space="preserve"> ('octsep cfs'!$D25*31 + 'octsep cfs'!$C25*30)* 1.983471/1000</f>
        <v>176.616191724</v>
      </c>
      <c r="F25" s="6">
        <f>'octsep cfs'!$D25*1.983471*31/1000</f>
        <v>121.99140038399999</v>
      </c>
      <c r="G25" s="6">
        <f>('octsep cfs'!$E25*31+'octsep cfs'!$F25*28+'octsep cfs'!$G25*31+'octsep cfs'!$H25*30+'octsep cfs'!$I25*31+'octsep cfs'!$J25*30+'octsep cfs'!$K25*31)*1.983471/1000</f>
        <v>595.86840740699995</v>
      </c>
      <c r="H25" s="6">
        <f>('octsep cfs'!$F25*28+'octsep cfs'!$G25*31+'octsep cfs'!$H25*30+'octsep cfs'!$I25*31+'octsep cfs'!$J25*30+'octsep cfs'!$K25*31)*1.983471/1000</f>
        <v>554.979152742</v>
      </c>
      <c r="I25" s="6">
        <f>('octsep cfs'!$G25*31+'octsep cfs'!$H25*30+'octsep cfs'!$I25*31+'octsep cfs'!$J25*30+'octsep cfs'!$K25*31)*1.983471/1000</f>
        <v>458.51105718600002</v>
      </c>
      <c r="J25" s="6">
        <f>('octsep cfs'!$H25*30+'octsep cfs'!$I25*31+'octsep cfs'!$J25*30+'octsep cfs'!$K25*31)*1.983471/1000</f>
        <v>357.05651553600001</v>
      </c>
      <c r="K25" s="6">
        <f>('octsep cfs'!$I25*31+'octsep cfs'!$J25*30+'octsep cfs'!$K25*31)*1.983471/1000</f>
        <v>242.86809006600001</v>
      </c>
      <c r="L25" s="6">
        <f>('octsep cfs'!$J25*30+'octsep cfs'!$K25*31)*1.983471/1000</f>
        <v>93.145781631000006</v>
      </c>
      <c r="M25" s="6">
        <f>'octsep cfs'!$K25*31*1.983471/1000</f>
        <v>30.190412090999999</v>
      </c>
      <c r="N25" s="6">
        <f t="shared" si="0"/>
        <v>844.06211710799994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141.008920332</v>
      </c>
      <c r="C26" s="6">
        <f xml:space="preserve"> ('octsep cfs'!$D26*31 + 'octsep cfs'!$C26*30 + 'octsep cfs'!$B26*31 + 'augjul cfs'!$C26*30)* 1.983471/1000</f>
        <v>119.242309578</v>
      </c>
      <c r="D26" s="6">
        <f xml:space="preserve"> ('octsep cfs'!$D26*31 + 'octsep cfs'!$C26*30 + 'octsep cfs'!$B26*31)* 1.983471/1000</f>
        <v>101.153054058</v>
      </c>
      <c r="E26" s="6">
        <f xml:space="preserve"> ('octsep cfs'!$D26*31 + 'octsep cfs'!$C26*30)* 1.983471/1000</f>
        <v>80.185782117000002</v>
      </c>
      <c r="F26" s="6">
        <f>'octsep cfs'!$D26*1.983471*31/1000</f>
        <v>45.316361937000003</v>
      </c>
      <c r="G26" s="6">
        <f>('octsep cfs'!$E26*31+'octsep cfs'!$F26*28+'octsep cfs'!$G26*31+'octsep cfs'!$H26*30+'octsep cfs'!$I26*31+'octsep cfs'!$J26*30+'octsep cfs'!$K26*31)*1.983471/1000</f>
        <v>768.30939267600002</v>
      </c>
      <c r="H26" s="6">
        <f>('octsep cfs'!$F26*28+'octsep cfs'!$G26*31+'octsep cfs'!$H26*30+'octsep cfs'!$I26*31+'octsep cfs'!$J26*30+'octsep cfs'!$K26*31)*1.983471/1000</f>
        <v>663.59600817299997</v>
      </c>
      <c r="I26" s="6">
        <f>('octsep cfs'!$G26*31+'octsep cfs'!$H26*30+'octsep cfs'!$I26*31+'octsep cfs'!$J26*30+'octsep cfs'!$K26*31)*1.983471/1000</f>
        <v>540.08130206099997</v>
      </c>
      <c r="J26" s="6">
        <f>('octsep cfs'!$H26*30+'octsep cfs'!$I26*31+'octsep cfs'!$J26*30+'octsep cfs'!$K26*31)*1.983471/1000</f>
        <v>394.601638095</v>
      </c>
      <c r="K26" s="6">
        <f>('octsep cfs'!$I26*31+'octsep cfs'!$J26*30+'octsep cfs'!$K26*31)*1.983471/1000</f>
        <v>287.31569170500001</v>
      </c>
      <c r="L26" s="6">
        <f>('octsep cfs'!$J26*30+'octsep cfs'!$K26*31)*1.983471/1000</f>
        <v>167.90677056300001</v>
      </c>
      <c r="M26" s="6">
        <f>'octsep cfs'!$K26*31*1.983471/1000</f>
        <v>49.374543602999999</v>
      </c>
      <c r="N26" s="6">
        <f t="shared" si="0"/>
        <v>909.31831300800002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477.97089116699999</v>
      </c>
      <c r="C27" s="6">
        <f xml:space="preserve"> ('octsep cfs'!$D27*31 + 'octsep cfs'!$C27*30 + 'octsep cfs'!$B27*31 + 'augjul cfs'!$C27*30)* 1.983471/1000</f>
        <v>453.56031357000001</v>
      </c>
      <c r="D27" s="6">
        <f xml:space="preserve"> ('octsep cfs'!$D27*31 + 'octsep cfs'!$C27*30 + 'octsep cfs'!$B27*31)* 1.983471/1000</f>
        <v>434.04295893</v>
      </c>
      <c r="E27" s="6">
        <f xml:space="preserve"> ('octsep cfs'!$D27*31 + 'octsep cfs'!$C27*30)* 1.983471/1000</f>
        <v>320.16792187800002</v>
      </c>
      <c r="F27" s="6">
        <f>'octsep cfs'!$D27*1.983471*31/1000</f>
        <v>168.96792754800001</v>
      </c>
      <c r="G27" s="6">
        <f>('octsep cfs'!$E27*31+'octsep cfs'!$F27*28+'octsep cfs'!$G27*31+'octsep cfs'!$H27*30+'octsep cfs'!$I27*31+'octsep cfs'!$J27*30+'octsep cfs'!$K27*31)*1.983471/1000</f>
        <v>686.95931308199999</v>
      </c>
      <c r="H27" s="6">
        <f>('octsep cfs'!$F27*28+'octsep cfs'!$G27*31+'octsep cfs'!$H27*30+'octsep cfs'!$I27*31+'octsep cfs'!$J27*30+'octsep cfs'!$K27*31)*1.983471/1000</f>
        <v>520.14345156899992</v>
      </c>
      <c r="I27" s="6">
        <f>('octsep cfs'!$G27*31+'octsep cfs'!$H27*30+'octsep cfs'!$I27*31+'octsep cfs'!$J27*30+'octsep cfs'!$K27*31)*1.983471/1000</f>
        <v>360.14081294099998</v>
      </c>
      <c r="J27" s="6">
        <f>('octsep cfs'!$H27*30+'octsep cfs'!$I27*31+'octsep cfs'!$J27*30+'octsep cfs'!$K27*31)*1.983471/1000</f>
        <v>266.06478341100001</v>
      </c>
      <c r="K27" s="6">
        <f>('octsep cfs'!$I27*31+'octsep cfs'!$J27*30+'octsep cfs'!$K27*31)*1.983471/1000</f>
        <v>165.56230784100001</v>
      </c>
      <c r="L27" s="6">
        <f>('octsep cfs'!$J27*30+'octsep cfs'!$K27*31)*1.983471/1000</f>
        <v>74.191732755000004</v>
      </c>
      <c r="M27" s="6">
        <f>'octsep cfs'!$K27*31*1.983471/1000</f>
        <v>27.361982445000002</v>
      </c>
      <c r="N27" s="6">
        <f t="shared" si="0"/>
        <v>1164.9302042489999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311.773872606</v>
      </c>
      <c r="C28" s="6">
        <f xml:space="preserve"> ('octsep cfs'!$D28*31 + 'octsep cfs'!$C28*30 + 'octsep cfs'!$B28*31 + 'augjul cfs'!$C28*30)* 1.983471/1000</f>
        <v>289.330898241</v>
      </c>
      <c r="D28" s="6">
        <f xml:space="preserve"> ('octsep cfs'!$D28*31 + 'octsep cfs'!$C28*30 + 'octsep cfs'!$B28*31)* 1.983471/1000</f>
        <v>269.218502301</v>
      </c>
      <c r="E28" s="6">
        <f xml:space="preserve"> ('octsep cfs'!$D28*31 + 'octsep cfs'!$C28*30)* 1.983471/1000</f>
        <v>219.65949589499999</v>
      </c>
      <c r="F28" s="6">
        <f>'octsep cfs'!$D28*1.983471*31/1000</f>
        <v>139.26941626500002</v>
      </c>
      <c r="G28" s="6">
        <f>('octsep cfs'!$E28*31+'octsep cfs'!$F28*29+'octsep cfs'!$G28*31+'octsep cfs'!$H28*30+'octsep cfs'!$I28*31+'octsep cfs'!$J28*30+'octsep cfs'!$K28*31)*1.983471/1000</f>
        <v>677.07964403099993</v>
      </c>
      <c r="H28" s="6">
        <f>('octsep cfs'!$F28*29+'octsep cfs'!$G28*31+'octsep cfs'!$H28*30+'octsep cfs'!$I28*31+'octsep cfs'!$J28*30+'octsep cfs'!$K28*31)*1.983471/1000</f>
        <v>605.87700207299997</v>
      </c>
      <c r="I28" s="6">
        <f>('octsep cfs'!$G28*31+'octsep cfs'!$H28*30+'octsep cfs'!$I28*31+'octsep cfs'!$J28*30+'octsep cfs'!$K28*31)*1.983471/1000</f>
        <v>479.04394897799995</v>
      </c>
      <c r="J28" s="6">
        <f>('octsep cfs'!$H28*30+'octsep cfs'!$I28*31+'octsep cfs'!$J28*30+'octsep cfs'!$K28*31)*1.983471/1000</f>
        <v>376.42114290899997</v>
      </c>
      <c r="K28" s="6">
        <f>('octsep cfs'!$I28*31+'octsep cfs'!$J28*30+'octsep cfs'!$K28*31)*1.983471/1000</f>
        <v>243.31040409900001</v>
      </c>
      <c r="L28" s="6">
        <f>('octsep cfs'!$J28*30+'octsep cfs'!$K28*31)*1.983471/1000</f>
        <v>125.93057379</v>
      </c>
      <c r="M28" s="6">
        <f>'octsep cfs'!$K28*31*1.983471/1000</f>
        <v>48.575204789999994</v>
      </c>
      <c r="N28" s="6">
        <f t="shared" si="0"/>
        <v>988.85351663699998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137.75999483400003</v>
      </c>
      <c r="C29" s="6">
        <f xml:space="preserve"> ('octsep cfs'!$D29*31 + 'octsep cfs'!$C29*30 + 'octsep cfs'!$B29*31 + 'augjul cfs'!$C29*30)* 1.983471/1000</f>
        <v>110.643962793</v>
      </c>
      <c r="D29" s="6">
        <f xml:space="preserve"> ('octsep cfs'!$D29*31 + 'octsep cfs'!$C29*30 + 'octsep cfs'!$B29*31)* 1.983471/1000</f>
        <v>87.556360353000002</v>
      </c>
      <c r="E29" s="6">
        <f xml:space="preserve"> ('octsep cfs'!$D29*31 + 'octsep cfs'!$C29*30)* 1.983471/1000</f>
        <v>66.835038815999994</v>
      </c>
      <c r="F29" s="6">
        <f>'octsep cfs'!$D29*1.983471*31/1000</f>
        <v>46.484626356</v>
      </c>
      <c r="G29" s="6">
        <f>('octsep cfs'!$E29*31+'octsep cfs'!$F29*28+'octsep cfs'!$G29*31+'octsep cfs'!$H29*30+'octsep cfs'!$I29*31+'octsep cfs'!$J29*30+'octsep cfs'!$K29*31)*1.983471/1000</f>
        <v>844.84757162400001</v>
      </c>
      <c r="H29" s="6">
        <f>('octsep cfs'!$F29*28+'octsep cfs'!$G29*31+'octsep cfs'!$H29*30+'octsep cfs'!$I29*31+'octsep cfs'!$J29*30+'octsep cfs'!$K29*31)*1.983471/1000</f>
        <v>604.79997731999993</v>
      </c>
      <c r="I29" s="6">
        <f>('octsep cfs'!$G29*31+'octsep cfs'!$H29*30+'octsep cfs'!$I29*31+'octsep cfs'!$J29*30+'octsep cfs'!$K29*31)*1.983471/1000</f>
        <v>437.52196706399997</v>
      </c>
      <c r="J29" s="6">
        <f>('octsep cfs'!$H29*30+'octsep cfs'!$I29*31+'octsep cfs'!$J29*30+'octsep cfs'!$K29*31)*1.983471/1000</f>
        <v>353.09949089100002</v>
      </c>
      <c r="K29" s="6">
        <f>('octsep cfs'!$I29*31+'octsep cfs'!$J29*30+'octsep cfs'!$K29*31)*1.983471/1000</f>
        <v>274.911064071</v>
      </c>
      <c r="L29" s="6">
        <f>('octsep cfs'!$J29*30+'octsep cfs'!$K29*31)*1.983471/1000</f>
        <v>163.18809305400001</v>
      </c>
      <c r="M29" s="6">
        <f>'octsep cfs'!$K29*31*1.983471/1000</f>
        <v>54.355039284</v>
      </c>
      <c r="N29" s="6">
        <f t="shared" si="0"/>
        <v>982.60756645800006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398.67965447099999</v>
      </c>
      <c r="C30" s="6">
        <f xml:space="preserve"> ('octsep cfs'!$D30*31 + 'octsep cfs'!$C30*30 + 'octsep cfs'!$B30*31 + 'augjul cfs'!$C30*30)* 1.983471/1000</f>
        <v>372.60891164700001</v>
      </c>
      <c r="D30" s="6">
        <f xml:space="preserve"> ('octsep cfs'!$D30*31 + 'octsep cfs'!$C30*30 + 'octsep cfs'!$B30*31)* 1.983471/1000</f>
        <v>351.90147440700002</v>
      </c>
      <c r="E30" s="6">
        <f xml:space="preserve"> ('octsep cfs'!$D30*31 + 'octsep cfs'!$C30*30)* 1.983471/1000</f>
        <v>326.81453319899998</v>
      </c>
      <c r="F30" s="6">
        <f>'octsep cfs'!$D30*1.983471*31/1000</f>
        <v>185.01619140899999</v>
      </c>
      <c r="G30" s="6">
        <f>('octsep cfs'!$E30*31+'octsep cfs'!$F30*28+'octsep cfs'!$G30*31+'octsep cfs'!$H30*30+'octsep cfs'!$I30*31+'octsep cfs'!$J30*30+'octsep cfs'!$K30*31)*1.983471/1000</f>
        <v>651.47104995000007</v>
      </c>
      <c r="H30" s="6">
        <f>('octsep cfs'!$F30*28+'octsep cfs'!$G30*31+'octsep cfs'!$H30*30+'octsep cfs'!$I30*31+'octsep cfs'!$J30*30+'octsep cfs'!$K30*31)*1.983471/1000</f>
        <v>508.88130323099995</v>
      </c>
      <c r="I30" s="6">
        <f>('octsep cfs'!$G30*31+'octsep cfs'!$H30*30+'octsep cfs'!$I30*31+'octsep cfs'!$J30*30+'octsep cfs'!$K30*31)*1.983471/1000</f>
        <v>365.65089537900002</v>
      </c>
      <c r="J30" s="6">
        <f>('octsep cfs'!$H30*30+'octsep cfs'!$I30*31+'octsep cfs'!$J30*30+'octsep cfs'!$K30*31)*1.983471/1000</f>
        <v>288.668418927</v>
      </c>
      <c r="K30" s="6">
        <f>('octsep cfs'!$I30*31+'octsep cfs'!$J30*30+'octsep cfs'!$K30*31)*1.983471/1000</f>
        <v>179.29982798699999</v>
      </c>
      <c r="L30" s="6">
        <f>('octsep cfs'!$J30*30+'octsep cfs'!$K30*31)*1.983471/1000</f>
        <v>102.44032673699999</v>
      </c>
      <c r="M30" s="6">
        <f>'octsep cfs'!$K30*31*1.983471/1000</f>
        <v>34.248593757000002</v>
      </c>
      <c r="N30" s="6">
        <f t="shared" si="0"/>
        <v>1050.150704421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135.356027982</v>
      </c>
      <c r="C31" s="6">
        <f xml:space="preserve"> ('octsep cfs'!$D31*31 + 'octsep cfs'!$C31*30 + 'octsep cfs'!$B31*31 + 'augjul cfs'!$C31*30)* 1.983471/1000</f>
        <v>110.084623971</v>
      </c>
      <c r="D31" s="6">
        <f xml:space="preserve"> ('octsep cfs'!$D31*31 + 'octsep cfs'!$C31*30 + 'octsep cfs'!$B31*31)* 1.983471/1000</f>
        <v>87.294542180999997</v>
      </c>
      <c r="E31" s="6">
        <f xml:space="preserve"> ('octsep cfs'!$D31*31 + 'octsep cfs'!$C31*30)* 1.983471/1000</f>
        <v>64.851567815999999</v>
      </c>
      <c r="F31" s="6">
        <f>'octsep cfs'!$D31*1.983471*31/1000</f>
        <v>40.335866256000003</v>
      </c>
      <c r="G31" s="6">
        <f>('octsep cfs'!$E31*31+'octsep cfs'!$F31*28+'octsep cfs'!$G31*31+'octsep cfs'!$H31*30+'octsep cfs'!$I31*31+'octsep cfs'!$J31*30+'octsep cfs'!$K31*31)*1.983471/1000</f>
        <v>513.64163363099999</v>
      </c>
      <c r="H31" s="6">
        <f>('octsep cfs'!$F31*28+'octsep cfs'!$G31*31+'octsep cfs'!$H31*30+'octsep cfs'!$I31*31+'octsep cfs'!$J31*30+'octsep cfs'!$K31*31)*1.983471/1000</f>
        <v>456.76560270599998</v>
      </c>
      <c r="I31" s="6">
        <f>('octsep cfs'!$G31*31+'octsep cfs'!$H31*30+'octsep cfs'!$I31*31+'octsep cfs'!$J31*30+'octsep cfs'!$K31*31)*1.983471/1000</f>
        <v>411.94709198999999</v>
      </c>
      <c r="J31" s="6">
        <f>('octsep cfs'!$H31*30+'octsep cfs'!$I31*31+'octsep cfs'!$J31*30+'octsep cfs'!$K31*31)*1.983471/1000</f>
        <v>344.92560689999999</v>
      </c>
      <c r="K31" s="6">
        <f>('octsep cfs'!$I31*31+'octsep cfs'!$J31*30+'octsep cfs'!$K31*31)*1.983471/1000</f>
        <v>251.32561041</v>
      </c>
      <c r="L31" s="6">
        <f>('octsep cfs'!$J31*30+'octsep cfs'!$K31*31)*1.983471/1000</f>
        <v>142.92296984699999</v>
      </c>
      <c r="M31" s="6">
        <f>'octsep cfs'!$K31*31*1.983471/1000</f>
        <v>40.397353856999999</v>
      </c>
      <c r="N31" s="6">
        <f t="shared" si="0"/>
        <v>648.99766161299999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468.89254440000002</v>
      </c>
      <c r="C32" s="6">
        <f xml:space="preserve"> ('octsep cfs'!$D32*31 + 'octsep cfs'!$C32*30 + 'octsep cfs'!$B32*31 + 'augjul cfs'!$C32*30)* 1.983471/1000</f>
        <v>446.26510723199999</v>
      </c>
      <c r="D32" s="6">
        <f xml:space="preserve"> ('octsep cfs'!$D32*31 + 'octsep cfs'!$C32*30 + 'octsep cfs'!$B32*31)* 1.983471/1000</f>
        <v>424.96262869200001</v>
      </c>
      <c r="E32" s="6">
        <f xml:space="preserve"> ('octsep cfs'!$D32*31 + 'octsep cfs'!$C32*30)* 1.983471/1000</f>
        <v>394.649241399</v>
      </c>
      <c r="F32" s="6">
        <f>'octsep cfs'!$D32*1.983471*31/1000</f>
        <v>293.84924517900004</v>
      </c>
      <c r="G32" s="6">
        <f>('octsep cfs'!$E32*31+'octsep cfs'!$F32*29+'octsep cfs'!$G32*31+'octsep cfs'!$H32*30+'octsep cfs'!$I32*31+'octsep cfs'!$J32*30+'octsep cfs'!$K32*31)*1.983471/1000</f>
        <v>788.19368945099995</v>
      </c>
      <c r="H32" s="6">
        <f>('octsep cfs'!$F32*29+'octsep cfs'!$G32*31+'octsep cfs'!$H32*30+'octsep cfs'!$I32*31+'octsep cfs'!$J32*30+'octsep cfs'!$K32*31)*1.983471/1000</f>
        <v>573.23303635499997</v>
      </c>
      <c r="I32" s="6">
        <f>('octsep cfs'!$G32*31+'octsep cfs'!$H32*30+'octsep cfs'!$I32*31+'octsep cfs'!$J32*30+'octsep cfs'!$K32*31)*1.983471/1000</f>
        <v>504.38080753200001</v>
      </c>
      <c r="J32" s="6">
        <f>('octsep cfs'!$H32*30+'octsep cfs'!$I32*31+'octsep cfs'!$J32*30+'octsep cfs'!$K32*31)*1.983471/1000</f>
        <v>401.38907585700002</v>
      </c>
      <c r="K32" s="6">
        <f>('octsep cfs'!$I32*31+'octsep cfs'!$J32*30+'octsep cfs'!$K32*31)*1.983471/1000</f>
        <v>273.21717983699995</v>
      </c>
      <c r="L32" s="6">
        <f>('octsep cfs'!$J32*30+'octsep cfs'!$K32*31)*1.983471/1000</f>
        <v>133.64032556699999</v>
      </c>
      <c r="M32" s="6">
        <f>'octsep cfs'!$K32*31*1.983471/1000</f>
        <v>44.086609917000004</v>
      </c>
      <c r="N32" s="6">
        <f t="shared" si="0"/>
        <v>1257.0862338510001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278.61023748600002</v>
      </c>
      <c r="C33" s="6">
        <f xml:space="preserve"> ('octsep cfs'!$D33*31 + 'octsep cfs'!$C33*30 + 'octsep cfs'!$B33*31 + 'augjul cfs'!$C33*30)* 1.983471/1000</f>
        <v>253.40032107599998</v>
      </c>
      <c r="D33" s="6">
        <f xml:space="preserve"> ('octsep cfs'!$D33*31 + 'octsep cfs'!$C33*30 + 'octsep cfs'!$B33*31)* 1.983471/1000</f>
        <v>232.51437144600001</v>
      </c>
      <c r="E33" s="6">
        <f xml:space="preserve"> ('octsep cfs'!$D33*31 + 'octsep cfs'!$C33*30)* 1.983471/1000</f>
        <v>187.44395991299999</v>
      </c>
      <c r="F33" s="6">
        <f>'octsep cfs'!$D33*1.983471*31/1000</f>
        <v>131.153052933</v>
      </c>
      <c r="G33" s="6">
        <f>('octsep cfs'!$E33*31+'octsep cfs'!$F33*28+'octsep cfs'!$G33*31+'octsep cfs'!$H33*30+'octsep cfs'!$I33*31+'octsep cfs'!$J33*30+'octsep cfs'!$K33*31)*1.983471/1000</f>
        <v>563.07766483499995</v>
      </c>
      <c r="H33" s="6">
        <f>('octsep cfs'!$F33*28+'octsep cfs'!$G33*31+'octsep cfs'!$H33*30+'octsep cfs'!$I33*31+'octsep cfs'!$J33*30+'octsep cfs'!$K33*31)*1.983471/1000</f>
        <v>519.97485653399997</v>
      </c>
      <c r="I33" s="6">
        <f>('octsep cfs'!$G33*31+'octsep cfs'!$H33*30+'octsep cfs'!$I33*31+'octsep cfs'!$J33*30+'octsep cfs'!$K33*31)*1.983471/1000</f>
        <v>402.34709234999997</v>
      </c>
      <c r="J33" s="6">
        <f>('octsep cfs'!$H33*30+'octsep cfs'!$I33*31+'octsep cfs'!$J33*30+'octsep cfs'!$K33*31)*1.983471/1000</f>
        <v>236.33056965</v>
      </c>
      <c r="K33" s="6">
        <f>('octsep cfs'!$I33*31+'octsep cfs'!$J33*30+'octsep cfs'!$K33*31)*1.983471/1000</f>
        <v>144.21817640999998</v>
      </c>
      <c r="L33" s="6">
        <f>('octsep cfs'!$J33*30+'octsep cfs'!$K33*31)*1.983471/1000</f>
        <v>64.468757913000005</v>
      </c>
      <c r="M33" s="6">
        <f>'octsep cfs'!$K33*31*1.983471/1000</f>
        <v>24.779503203000001</v>
      </c>
      <c r="N33" s="6">
        <f t="shared" si="0"/>
        <v>841.68790232099991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232.48858632299999</v>
      </c>
      <c r="C34" s="6">
        <f xml:space="preserve"> ('octsep cfs'!$D34*31 + 'octsep cfs'!$C34*30 + 'octsep cfs'!$B34*31 + 'augjul cfs'!$C34*30)* 1.983471/1000</f>
        <v>211.951727589</v>
      </c>
      <c r="D34" s="6">
        <f xml:space="preserve"> ('octsep cfs'!$D34*31 + 'octsep cfs'!$C34*30 + 'octsep cfs'!$B34*31)* 1.983471/1000</f>
        <v>193.26743076899999</v>
      </c>
      <c r="E34" s="6">
        <f xml:space="preserve"> ('octsep cfs'!$D34*31 + 'octsep cfs'!$C34*30)* 1.983471/1000</f>
        <v>168.487927566</v>
      </c>
      <c r="F34" s="6">
        <f>'octsep cfs'!$D34*1.983471*31/1000</f>
        <v>131.95239174600002</v>
      </c>
      <c r="G34" s="6">
        <f>('octsep cfs'!$E34*31+'octsep cfs'!$F34*28+'octsep cfs'!$G34*31+'octsep cfs'!$H34*30+'octsep cfs'!$I34*31+'octsep cfs'!$J34*30+'octsep cfs'!$K34*31)*1.983471/1000</f>
        <v>676.86344569200003</v>
      </c>
      <c r="H34" s="6">
        <f>('octsep cfs'!$F34*28+'octsep cfs'!$G34*31+'octsep cfs'!$H34*30+'octsep cfs'!$I34*31+'octsep cfs'!$J34*30+'octsep cfs'!$K34*31)*1.983471/1000</f>
        <v>544.11171513300008</v>
      </c>
      <c r="I34" s="6">
        <f>('octsep cfs'!$G34*31+'octsep cfs'!$H34*30+'octsep cfs'!$I34*31+'octsep cfs'!$J34*30+'octsep cfs'!$K34*31)*1.983471/1000</f>
        <v>360.17254847699996</v>
      </c>
      <c r="J34" s="6">
        <f>('octsep cfs'!$H34*30+'octsep cfs'!$I34*31+'octsep cfs'!$J34*30+'octsep cfs'!$K34*31)*1.983471/1000</f>
        <v>296.16395583599996</v>
      </c>
      <c r="K34" s="6">
        <f>('octsep cfs'!$I34*31+'octsep cfs'!$J34*30+'octsep cfs'!$K34*31)*1.983471/1000</f>
        <v>207.145777356</v>
      </c>
      <c r="L34" s="6">
        <f>('octsep cfs'!$J34*30+'octsep cfs'!$K34*31)*1.983471/1000</f>
        <v>112.70082222000001</v>
      </c>
      <c r="M34" s="6">
        <f>'octsep cfs'!$K34*31*1.983471/1000</f>
        <v>31.358676510000002</v>
      </c>
      <c r="N34" s="6">
        <f t="shared" si="0"/>
        <v>909.35203201500008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195.72495133799998</v>
      </c>
      <c r="C35" s="6">
        <f xml:space="preserve"> ('octsep cfs'!$D35*31 + 'octsep cfs'!$C35*30 + 'octsep cfs'!$B35*31 + 'augjul cfs'!$C35*30)* 1.983471/1000</f>
        <v>173.95834058399998</v>
      </c>
      <c r="D35" s="6">
        <f xml:space="preserve"> ('octsep cfs'!$D35*31 + 'octsep cfs'!$C35*30 + 'octsep cfs'!$B35*31)* 1.983471/1000</f>
        <v>154.262473554</v>
      </c>
      <c r="E35" s="6">
        <f xml:space="preserve"> ('octsep cfs'!$D35*31 + 'octsep cfs'!$C35*30)* 1.983471/1000</f>
        <v>134.033052825</v>
      </c>
      <c r="F35" s="6">
        <f>'octsep cfs'!$D35*1.983471*31/1000</f>
        <v>63.639667034999995</v>
      </c>
      <c r="G35" s="6">
        <f>('octsep cfs'!$E35*31+'octsep cfs'!$F35*28+'octsep cfs'!$G35*31+'octsep cfs'!$H35*30+'octsep cfs'!$I35*31+'octsep cfs'!$J35*30+'octsep cfs'!$K35*31)*1.983471/1000</f>
        <v>460.52031330900002</v>
      </c>
      <c r="H35" s="6">
        <f>('octsep cfs'!$F35*28+'octsep cfs'!$G35*31+'octsep cfs'!$H35*30+'octsep cfs'!$I35*31+'octsep cfs'!$J35*30+'octsep cfs'!$K35*31)*1.983471/1000</f>
        <v>335.27007007199995</v>
      </c>
      <c r="I35" s="6">
        <f>('octsep cfs'!$G35*31+'octsep cfs'!$H35*30+'octsep cfs'!$I35*31+'octsep cfs'!$J35*30+'octsep cfs'!$K35*31)*1.983471/1000</f>
        <v>264.90445287600005</v>
      </c>
      <c r="J35" s="6">
        <f>('octsep cfs'!$H35*30+'octsep cfs'!$I35*31+'octsep cfs'!$J35*30+'octsep cfs'!$K35*31)*1.983471/1000</f>
        <v>195.730901751</v>
      </c>
      <c r="K35" s="6">
        <f>('octsep cfs'!$I35*31+'octsep cfs'!$J35*30+'octsep cfs'!$K35*31)*1.983471/1000</f>
        <v>122.00528468100001</v>
      </c>
      <c r="L35" s="6">
        <f>('octsep cfs'!$J35*30+'octsep cfs'!$K35*31)*1.983471/1000</f>
        <v>61.685948100000005</v>
      </c>
      <c r="M35" s="6">
        <f>'octsep cfs'!$K35*31*1.983471/1000</f>
        <v>21.52066035</v>
      </c>
      <c r="N35" s="6">
        <f t="shared" si="0"/>
        <v>656.245264647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105.72693818400001</v>
      </c>
      <c r="C36" s="6">
        <f xml:space="preserve"> ('octsep cfs'!$D36*31 + 'octsep cfs'!$C36*30 + 'octsep cfs'!$B36*31 + 'augjul cfs'!$C36*30)* 1.983471/1000</f>
        <v>88.571897504999995</v>
      </c>
      <c r="D36" s="6">
        <f xml:space="preserve"> ('octsep cfs'!$D36*31 + 'octsep cfs'!$C36*30 + 'octsep cfs'!$B36*31)* 1.983471/1000</f>
        <v>70.244625464999999</v>
      </c>
      <c r="E36" s="6">
        <f xml:space="preserve"> ('octsep cfs'!$D36*31 + 'octsep cfs'!$C36*30)* 1.983471/1000</f>
        <v>45.096196656000004</v>
      </c>
      <c r="F36" s="6">
        <f>'octsep cfs'!$D36*1.983471*31/1000</f>
        <v>23.734213986000004</v>
      </c>
      <c r="G36" s="6">
        <f>('octsep cfs'!$E36*31+'octsep cfs'!$F36*29+'octsep cfs'!$G36*31+'octsep cfs'!$H36*30+'octsep cfs'!$I36*31+'octsep cfs'!$J36*30+'octsep cfs'!$K36*31)*1.983471/1000</f>
        <v>633.72493491299997</v>
      </c>
      <c r="H36" s="6">
        <f>('octsep cfs'!$F36*29+'octsep cfs'!$G36*31+'octsep cfs'!$H36*30+'octsep cfs'!$I36*31+'octsep cfs'!$J36*30+'octsep cfs'!$K36*31)*1.983471/1000</f>
        <v>594.98774628299998</v>
      </c>
      <c r="I36" s="6">
        <f>('octsep cfs'!$G36*31+'octsep cfs'!$H36*30+'octsep cfs'!$I36*31+'octsep cfs'!$J36*30+'octsep cfs'!$K36*31)*1.983471/1000</f>
        <v>501.51667540800003</v>
      </c>
      <c r="J36" s="6">
        <f>('octsep cfs'!$H36*30+'octsep cfs'!$I36*31+'octsep cfs'!$J36*30+'octsep cfs'!$K36*31)*1.983471/1000</f>
        <v>354.62279661899998</v>
      </c>
      <c r="K36" s="6">
        <f>('octsep cfs'!$I36*31+'octsep cfs'!$J36*30+'octsep cfs'!$K36*31)*1.983471/1000</f>
        <v>231.21123099899998</v>
      </c>
      <c r="L36" s="6">
        <f>('octsep cfs'!$J36*30+'octsep cfs'!$K36*31)*1.983471/1000</f>
        <v>98.766938444999994</v>
      </c>
      <c r="M36" s="6">
        <f>'octsep cfs'!$K36*31*1.983471/1000</f>
        <v>27.361982445000002</v>
      </c>
      <c r="N36" s="6">
        <f t="shared" si="0"/>
        <v>739.45187309699998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228.886602987</v>
      </c>
      <c r="C37" s="6">
        <f xml:space="preserve"> ('octsep cfs'!$D37*31 + 'octsep cfs'!$C37*30 + 'octsep cfs'!$B37*31 + 'augjul cfs'!$C37*30)* 1.983471/1000</f>
        <v>208.288256652</v>
      </c>
      <c r="D37" s="6">
        <f xml:space="preserve"> ('octsep cfs'!$D37*31 + 'octsep cfs'!$C37*30 + 'octsep cfs'!$B37*31)* 1.983471/1000</f>
        <v>192.51966220200001</v>
      </c>
      <c r="E37" s="6">
        <f xml:space="preserve"> ('octsep cfs'!$D37*31 + 'octsep cfs'!$C37*30)* 1.983471/1000</f>
        <v>174.01189430099998</v>
      </c>
      <c r="F37" s="6">
        <f>'octsep cfs'!$D37*1.983471*31/1000</f>
        <v>81.839996931000002</v>
      </c>
      <c r="G37" s="6">
        <f>('octsep cfs'!$E37*31+'octsep cfs'!$F37*28+'octsep cfs'!$G37*31+'octsep cfs'!$H37*30+'octsep cfs'!$I37*31+'octsep cfs'!$J37*30+'octsep cfs'!$K37*31)*1.983471/1000</f>
        <v>580.20096997799999</v>
      </c>
      <c r="H37" s="6">
        <f>('octsep cfs'!$F37*28+'octsep cfs'!$G37*31+'octsep cfs'!$H37*30+'octsep cfs'!$I37*31+'octsep cfs'!$J37*30+'octsep cfs'!$K37*31)*1.983471/1000</f>
        <v>533.962294026</v>
      </c>
      <c r="I37" s="6">
        <f>('octsep cfs'!$G37*31+'octsep cfs'!$H37*30+'octsep cfs'!$I37*31+'octsep cfs'!$J37*30+'octsep cfs'!$K37*31)*1.983471/1000</f>
        <v>378.34709325</v>
      </c>
      <c r="J37" s="6">
        <f>('octsep cfs'!$H37*30+'octsep cfs'!$I37*31+'octsep cfs'!$J37*30+'octsep cfs'!$K37*31)*1.983471/1000</f>
        <v>250.51437077099999</v>
      </c>
      <c r="K37" s="6">
        <f>('octsep cfs'!$I37*31+'octsep cfs'!$J37*30+'octsep cfs'!$K37*31)*1.983471/1000</f>
        <v>170.83834070100002</v>
      </c>
      <c r="L37" s="6">
        <f>('octsep cfs'!$J37*30+'octsep cfs'!$K37*31)*1.983471/1000</f>
        <v>84.878674502999999</v>
      </c>
      <c r="M37" s="6">
        <f>'octsep cfs'!$K37*31*1.983471/1000</f>
        <v>24.779503203000001</v>
      </c>
      <c r="N37" s="6">
        <f t="shared" ref="N37:N68" si="1">B37+G37</f>
        <v>809.08757296499994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283.14643566299998</v>
      </c>
      <c r="C38" s="6">
        <f xml:space="preserve"> ('octsep cfs'!$D38*31 + 'octsep cfs'!$C38*30 + 'octsep cfs'!$B38*31 + 'augjul cfs'!$C38*30)* 1.983471/1000</f>
        <v>265.253543772</v>
      </c>
      <c r="D38" s="6">
        <f xml:space="preserve"> ('octsep cfs'!$D38*31 + 'octsep cfs'!$C38*30 + 'octsep cfs'!$B38*31)* 1.983471/1000</f>
        <v>248.83040389199999</v>
      </c>
      <c r="E38" s="6">
        <f xml:space="preserve"> ('octsep cfs'!$D38*31 + 'octsep cfs'!$C38*30)* 1.983471/1000</f>
        <v>221.59139664899999</v>
      </c>
      <c r="F38" s="6">
        <f>'octsep cfs'!$D38*1.983471*31/1000</f>
        <v>121.68396237899999</v>
      </c>
      <c r="G38" s="6">
        <f>('octsep cfs'!$E38*31+'octsep cfs'!$F38*28+'octsep cfs'!$G38*31+'octsep cfs'!$H38*30+'octsep cfs'!$I38*31+'octsep cfs'!$J38*30+'octsep cfs'!$K38*31)*1.983471/1000</f>
        <v>511.08890645399998</v>
      </c>
      <c r="H38" s="6">
        <f>('octsep cfs'!$F38*28+'octsep cfs'!$G38*31+'octsep cfs'!$H38*30+'octsep cfs'!$I38*31+'octsep cfs'!$J38*30+'octsep cfs'!$K38*31)*1.983471/1000</f>
        <v>446.526925404</v>
      </c>
      <c r="I38" s="6">
        <f>('octsep cfs'!$G38*31+'octsep cfs'!$H38*30+'octsep cfs'!$I38*31+'octsep cfs'!$J38*30+'octsep cfs'!$K38*31)*1.983471/1000</f>
        <v>386.65783673999999</v>
      </c>
      <c r="J38" s="6">
        <f>('octsep cfs'!$H38*30+'octsep cfs'!$I38*31+'octsep cfs'!$J38*30+'octsep cfs'!$K38*31)*1.983471/1000</f>
        <v>299.591393724</v>
      </c>
      <c r="K38" s="6">
        <f>('octsep cfs'!$I38*31+'octsep cfs'!$J38*30+'octsep cfs'!$K38*31)*1.983471/1000</f>
        <v>184.45090217399999</v>
      </c>
      <c r="L38" s="6">
        <f>('octsep cfs'!$J38*30+'octsep cfs'!$K38*31)*1.983471/1000</f>
        <v>88.591732214999993</v>
      </c>
      <c r="M38" s="6">
        <f>'octsep cfs'!$K38*31*1.983471/1000</f>
        <v>27.361982445000002</v>
      </c>
      <c r="N38" s="6">
        <f t="shared" si="1"/>
        <v>794.23534211699996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285.84990663599996</v>
      </c>
      <c r="C39" s="6">
        <f xml:space="preserve"> ('octsep cfs'!$D39*31 + 'octsep cfs'!$C39*30 + 'octsep cfs'!$B39*31 + 'augjul cfs'!$C39*30)* 1.983471/1000</f>
        <v>262.85354386199998</v>
      </c>
      <c r="D39" s="6">
        <f xml:space="preserve"> ('octsep cfs'!$D39*31 + 'octsep cfs'!$C39*30 + 'octsep cfs'!$B39*31)* 1.983471/1000</f>
        <v>243.51470161200001</v>
      </c>
      <c r="E39" s="6">
        <f xml:space="preserve"> ('octsep cfs'!$D39*31 + 'octsep cfs'!$C39*30)* 1.983471/1000</f>
        <v>190.881315156</v>
      </c>
      <c r="F39" s="6">
        <f>'octsep cfs'!$D39*1.983471*31/1000</f>
        <v>103.05321927600001</v>
      </c>
      <c r="G39" s="6">
        <f>('octsep cfs'!$E39*31+'octsep cfs'!$F39*28+'octsep cfs'!$G39*31+'octsep cfs'!$H39*30+'octsep cfs'!$I39*31+'octsep cfs'!$J39*30+'octsep cfs'!$K39*31)*1.983471/1000</f>
        <v>522.50576552999996</v>
      </c>
      <c r="H39" s="6">
        <f>('octsep cfs'!$F39*28+'octsep cfs'!$G39*31+'octsep cfs'!$H39*30+'octsep cfs'!$I39*31+'octsep cfs'!$J39*30+'octsep cfs'!$K39*31)*1.983471/1000</f>
        <v>492.13089063599995</v>
      </c>
      <c r="I39" s="6">
        <f>('octsep cfs'!$G39*31+'octsep cfs'!$H39*30+'octsep cfs'!$I39*31+'octsep cfs'!$J39*30+'octsep cfs'!$K39*31)*1.983471/1000</f>
        <v>354.06544126799997</v>
      </c>
      <c r="J39" s="6">
        <f>('octsep cfs'!$H39*30+'octsep cfs'!$I39*31+'octsep cfs'!$J39*30+'octsep cfs'!$K39*31)*1.983471/1000</f>
        <v>295.46775751500002</v>
      </c>
      <c r="K39" s="6">
        <f>('octsep cfs'!$I39*31+'octsep cfs'!$J39*30+'octsep cfs'!$K39*31)*1.983471/1000</f>
        <v>198.29751322499999</v>
      </c>
      <c r="L39" s="6">
        <f>('octsep cfs'!$J39*30+'octsep cfs'!$K39*31)*1.983471/1000</f>
        <v>67.451898296999985</v>
      </c>
      <c r="M39" s="6">
        <f>'octsep cfs'!$K39*31*1.983471/1000</f>
        <v>26.870081636999998</v>
      </c>
      <c r="N39" s="6">
        <f t="shared" si="1"/>
        <v>808.35567216599998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229.97354509500002</v>
      </c>
      <c r="C40" s="6">
        <f xml:space="preserve"> ('octsep cfs'!$D40*31 + 'octsep cfs'!$C40*30 + 'octsep cfs'!$B40*31 + 'augjul cfs'!$C40*30)* 1.983471/1000</f>
        <v>209.805611967</v>
      </c>
      <c r="D40" s="6">
        <f xml:space="preserve"> ('octsep cfs'!$D40*31 + 'octsep cfs'!$C40*30 + 'octsep cfs'!$B40*31)* 1.983471/1000</f>
        <v>189.69321602699998</v>
      </c>
      <c r="E40" s="6">
        <f xml:space="preserve"> ('octsep cfs'!$D40*31 + 'octsep cfs'!$C40*30)* 1.983471/1000</f>
        <v>166.51239045</v>
      </c>
      <c r="F40" s="6">
        <f>'octsep cfs'!$D40*1.983471*31/1000</f>
        <v>65.176857060000003</v>
      </c>
      <c r="G40" s="6">
        <f>('octsep cfs'!$E40*31+'octsep cfs'!$F40*29+'octsep cfs'!$G40*31+'octsep cfs'!$H40*30+'octsep cfs'!$I40*31+'octsep cfs'!$J40*30+'octsep cfs'!$K40*31)*1.983471/1000</f>
        <v>607.56295242299996</v>
      </c>
      <c r="H40" s="6">
        <f>('octsep cfs'!$F40*29+'octsep cfs'!$G40*31+'octsep cfs'!$H40*30+'octsep cfs'!$I40*31+'octsep cfs'!$J40*30+'octsep cfs'!$K40*31)*1.983471/1000</f>
        <v>478.50047792399999</v>
      </c>
      <c r="I40" s="6">
        <f>('octsep cfs'!$G40*31+'octsep cfs'!$H40*30+'octsep cfs'!$I40*31+'octsep cfs'!$J40*30+'octsep cfs'!$K40*31)*1.983471/1000</f>
        <v>405.90940626600002</v>
      </c>
      <c r="J40" s="6">
        <f>('octsep cfs'!$H40*30+'octsep cfs'!$I40*31+'octsep cfs'!$J40*30+'octsep cfs'!$K40*31)*1.983471/1000</f>
        <v>327.32825218800002</v>
      </c>
      <c r="K40" s="6">
        <f>('octsep cfs'!$I40*31+'octsep cfs'!$J40*30+'octsep cfs'!$K40*31)*1.983471/1000</f>
        <v>246.93817255799999</v>
      </c>
      <c r="L40" s="6">
        <f>('octsep cfs'!$J40*30+'octsep cfs'!$K40*31)*1.983471/1000</f>
        <v>152.30875461899998</v>
      </c>
      <c r="M40" s="6">
        <f>'octsep cfs'!$K40*31*1.983471/1000</f>
        <v>39.905453048999995</v>
      </c>
      <c r="N40" s="6">
        <f t="shared" si="1"/>
        <v>837.53649751800003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534.62675681099995</v>
      </c>
      <c r="C41" s="6">
        <f xml:space="preserve"> ('octsep cfs'!$D41*31 + 'octsep cfs'!$C41*30 + 'octsep cfs'!$B41*31 + 'augjul cfs'!$C41*30)* 1.983471/1000</f>
        <v>510.400642017</v>
      </c>
      <c r="D41" s="6">
        <f xml:space="preserve"> ('octsep cfs'!$D41*31 + 'octsep cfs'!$C41*30 + 'octsep cfs'!$B41*31)* 1.983471/1000</f>
        <v>490.88328737699999</v>
      </c>
      <c r="E41" s="6">
        <f xml:space="preserve"> ('octsep cfs'!$D41*31 + 'octsep cfs'!$C41*30)* 1.983471/1000</f>
        <v>472.19105667299999</v>
      </c>
      <c r="F41" s="6">
        <f>'octsep cfs'!$D41*1.983471*31/1000</f>
        <v>413.99601753299999</v>
      </c>
      <c r="G41" s="6">
        <f>('octsep cfs'!$E41*31+'octsep cfs'!$F41*28+'octsep cfs'!$G41*31+'octsep cfs'!$H41*30+'octsep cfs'!$I41*31+'octsep cfs'!$J41*30+'octsep cfs'!$K41*31)*1.983471/1000</f>
        <v>583.09088722499996</v>
      </c>
      <c r="H41" s="6">
        <f>('octsep cfs'!$F41*28+'octsep cfs'!$G41*31+'octsep cfs'!$H41*30+'octsep cfs'!$I41*31+'octsep cfs'!$J41*30+'octsep cfs'!$K41*31)*1.983471/1000</f>
        <v>359.33750718599998</v>
      </c>
      <c r="I41" s="6">
        <f>('octsep cfs'!$G41*31+'octsep cfs'!$H41*30+'octsep cfs'!$I41*31+'octsep cfs'!$J41*30+'octsep cfs'!$K41*31)*1.983471/1000</f>
        <v>270.03370888199998</v>
      </c>
      <c r="J41" s="6">
        <f>('octsep cfs'!$H41*30+'octsep cfs'!$I41*31+'octsep cfs'!$J41*30+'octsep cfs'!$K41*31)*1.983471/1000</f>
        <v>216.539496012</v>
      </c>
      <c r="K41" s="6">
        <f>('octsep cfs'!$I41*31+'octsep cfs'!$J41*30+'octsep cfs'!$K41*31)*1.983471/1000</f>
        <v>133.17420988199999</v>
      </c>
      <c r="L41" s="6">
        <f>('octsep cfs'!$J41*30+'octsep cfs'!$K41*31)*1.983471/1000</f>
        <v>67.136526408000009</v>
      </c>
      <c r="M41" s="6">
        <f>'octsep cfs'!$K41*31*1.983471/1000</f>
        <v>24.472065197999999</v>
      </c>
      <c r="N41" s="6">
        <f t="shared" si="1"/>
        <v>1117.7176440359999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123.00495406499999</v>
      </c>
      <c r="C42" s="6">
        <f xml:space="preserve"> ('octsep cfs'!$D42*31 + 'octsep cfs'!$C42*30 + 'octsep cfs'!$B42*31 + 'augjul cfs'!$C42*30)* 1.983471/1000</f>
        <v>102.775533336</v>
      </c>
      <c r="D42" s="6">
        <f xml:space="preserve"> ('octsep cfs'!$D42*31 + 'octsep cfs'!$C42*30 + 'octsep cfs'!$B42*31)* 1.983471/1000</f>
        <v>86.054872806000006</v>
      </c>
      <c r="E42" s="6">
        <f xml:space="preserve"> ('octsep cfs'!$D42*31 + 'octsep cfs'!$C42*30)* 1.983471/1000</f>
        <v>63.365948037000003</v>
      </c>
      <c r="F42" s="6">
        <f>'octsep cfs'!$D42*1.983471*31/1000</f>
        <v>31.174213707</v>
      </c>
      <c r="G42" s="6">
        <f>('octsep cfs'!$E42*31+'octsep cfs'!$F42*28+'octsep cfs'!$G42*31+'octsep cfs'!$H42*30+'octsep cfs'!$I42*31+'octsep cfs'!$J42*30+'octsep cfs'!$K42*31)*1.983471/1000</f>
        <v>512.97717084600004</v>
      </c>
      <c r="H42" s="6">
        <f>('octsep cfs'!$F42*28+'octsep cfs'!$G42*31+'octsep cfs'!$H42*30+'octsep cfs'!$I42*31+'octsep cfs'!$J42*30+'octsep cfs'!$K42*31)*1.983471/1000</f>
        <v>386.92758879600001</v>
      </c>
      <c r="I42" s="6">
        <f>('octsep cfs'!$G42*31+'octsep cfs'!$H42*30+'octsep cfs'!$I42*31+'octsep cfs'!$J42*30+'octsep cfs'!$K42*31)*1.983471/1000</f>
        <v>345.38577217200003</v>
      </c>
      <c r="J42" s="6">
        <f>('octsep cfs'!$H42*30+'octsep cfs'!$I42*31+'octsep cfs'!$J42*30+'octsep cfs'!$K42*31)*1.983471/1000</f>
        <v>235.93784239199999</v>
      </c>
      <c r="K42" s="6">
        <f>('octsep cfs'!$I42*31+'octsep cfs'!$J42*30+'octsep cfs'!$K42*31)*1.983471/1000</f>
        <v>130.79404468199999</v>
      </c>
      <c r="L42" s="6">
        <f>('octsep cfs'!$J42*30+'octsep cfs'!$K42*31)*1.983471/1000</f>
        <v>59.283964718999997</v>
      </c>
      <c r="M42" s="6">
        <f>'octsep cfs'!$K42*31*1.983471/1000</f>
        <v>24.533552799000002</v>
      </c>
      <c r="N42" s="6">
        <f t="shared" si="1"/>
        <v>635.98212491100003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267.64759326900003</v>
      </c>
      <c r="C43" s="6">
        <f xml:space="preserve"> ('octsep cfs'!$D43*31 + 'octsep cfs'!$C43*30 + 'octsep cfs'!$B43*31 + 'augjul cfs'!$C43*30)* 1.983471/1000</f>
        <v>250.49255259</v>
      </c>
      <c r="D43" s="6">
        <f xml:space="preserve"> ('octsep cfs'!$D43*31 + 'octsep cfs'!$C43*30 + 'octsep cfs'!$B43*31)* 1.983471/1000</f>
        <v>228.65453687999999</v>
      </c>
      <c r="E43" s="6">
        <f xml:space="preserve"> ('octsep cfs'!$D43*31 + 'octsep cfs'!$C43*30)* 1.983471/1000</f>
        <v>207.01090132800002</v>
      </c>
      <c r="F43" s="6">
        <f>'octsep cfs'!$D43*1.983471*31/1000</f>
        <v>114.243962658</v>
      </c>
      <c r="G43" s="6">
        <f>('octsep cfs'!$E43*31+'octsep cfs'!$F43*28+'octsep cfs'!$G43*31+'octsep cfs'!$H43*30+'octsep cfs'!$I43*31+'octsep cfs'!$J43*30+'octsep cfs'!$K43*31)*1.983471/1000</f>
        <v>503.88890672399998</v>
      </c>
      <c r="H43" s="6">
        <f>('octsep cfs'!$F43*28+'octsep cfs'!$G43*31+'octsep cfs'!$H43*30+'octsep cfs'!$I43*31+'octsep cfs'!$J43*30+'octsep cfs'!$K43*31)*1.983471/1000</f>
        <v>378.39271308299999</v>
      </c>
      <c r="I43" s="6">
        <f>('octsep cfs'!$G43*31+'octsep cfs'!$H43*30+'octsep cfs'!$I43*31+'octsep cfs'!$J43*30+'octsep cfs'!$K43*31)*1.983471/1000</f>
        <v>308.02709588699997</v>
      </c>
      <c r="J43" s="6">
        <f>('octsep cfs'!$H43*30+'octsep cfs'!$I43*31+'octsep cfs'!$J43*30+'octsep cfs'!$K43*31)*1.983471/1000</f>
        <v>241.497511605</v>
      </c>
      <c r="K43" s="6">
        <f>('octsep cfs'!$I43*31+'octsep cfs'!$J43*30+'octsep cfs'!$K43*31)*1.983471/1000</f>
        <v>190.62148045500001</v>
      </c>
      <c r="L43" s="6">
        <f>('octsep cfs'!$J43*30+'octsep cfs'!$K43*31)*1.983471/1000</f>
        <v>88.183137189000007</v>
      </c>
      <c r="M43" s="6">
        <f>'octsep cfs'!$K43*31*1.983471/1000</f>
        <v>25.763304819000002</v>
      </c>
      <c r="N43" s="6">
        <f t="shared" si="1"/>
        <v>771.53649999300001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132.777515682</v>
      </c>
      <c r="C44" s="6">
        <f xml:space="preserve"> ('octsep cfs'!$D44*31 + 'octsep cfs'!$C44*30 + 'octsep cfs'!$B44*31 + 'augjul cfs'!$C44*30)* 1.983471/1000</f>
        <v>116.360326215</v>
      </c>
      <c r="D44" s="6">
        <f xml:space="preserve"> ('octsep cfs'!$D44*31 + 'octsep cfs'!$C44*30 + 'octsep cfs'!$B44*31)* 1.983471/1000</f>
        <v>102.25784740499999</v>
      </c>
      <c r="E44" s="6">
        <f xml:space="preserve"> ('octsep cfs'!$D44*31 + 'octsep cfs'!$C44*30)* 1.983471/1000</f>
        <v>73.850575742999993</v>
      </c>
      <c r="F44" s="6">
        <f>'octsep cfs'!$D44*1.983471*31/1000</f>
        <v>48.144791583</v>
      </c>
      <c r="G44" s="6">
        <f>('octsep cfs'!$E44*31+'octsep cfs'!$F44*29+'octsep cfs'!$G44*31+'octsep cfs'!$H44*30+'octsep cfs'!$I44*31+'octsep cfs'!$J44*30+'octsep cfs'!$K44*31)*1.983471/1000</f>
        <v>385.97750618700002</v>
      </c>
      <c r="H44" s="6">
        <f>('octsep cfs'!$F44*29+'octsep cfs'!$G44*31+'octsep cfs'!$H44*30+'octsep cfs'!$I44*31+'octsep cfs'!$J44*30+'octsep cfs'!$K44*31)*1.983471/1000</f>
        <v>316.00461624900004</v>
      </c>
      <c r="I44" s="6">
        <f>('octsep cfs'!$G44*31+'octsep cfs'!$H44*30+'octsep cfs'!$I44*31+'octsep cfs'!$J44*30+'octsep cfs'!$K44*31)*1.983471/1000</f>
        <v>183.477017913</v>
      </c>
      <c r="J44" s="6">
        <f>('octsep cfs'!$H44*30+'octsep cfs'!$I44*31+'octsep cfs'!$J44*30+'octsep cfs'!$K44*31)*1.983471/1000</f>
        <v>128.56859022</v>
      </c>
      <c r="K44" s="6">
        <f>('octsep cfs'!$I44*31+'octsep cfs'!$J44*30+'octsep cfs'!$K44*31)*1.983471/1000</f>
        <v>89.117352029999992</v>
      </c>
      <c r="L44" s="6">
        <f>('octsep cfs'!$J44*30+'octsep cfs'!$K44*31)*1.983471/1000</f>
        <v>43.432064487000005</v>
      </c>
      <c r="M44" s="6">
        <f>'octsep cfs'!$K44*31*1.983471/1000</f>
        <v>16.417189467</v>
      </c>
      <c r="N44" s="6">
        <f t="shared" si="1"/>
        <v>518.75502186900007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279.30246886499998</v>
      </c>
      <c r="C45" s="6">
        <f xml:space="preserve"> ('octsep cfs'!$D45*31 + 'octsep cfs'!$C45*30 + 'octsep cfs'!$B45*31 + 'augjul cfs'!$C45*30)* 1.983471/1000</f>
        <v>261.96296538299998</v>
      </c>
      <c r="D45" s="6">
        <f xml:space="preserve"> ('octsep cfs'!$D45*31 + 'octsep cfs'!$C45*30 + 'octsep cfs'!$B45*31)* 1.983471/1000</f>
        <v>245.12329659300002</v>
      </c>
      <c r="E45" s="6">
        <f xml:space="preserve"> ('octsep cfs'!$D45*31 + 'octsep cfs'!$C45*30)* 1.983471/1000</f>
        <v>218.92957856699999</v>
      </c>
      <c r="F45" s="6">
        <f>'octsep cfs'!$D45*1.983471*31/1000</f>
        <v>103.72958288699999</v>
      </c>
      <c r="G45" s="6">
        <f>('octsep cfs'!$E45*31+'octsep cfs'!$F45*28+'octsep cfs'!$G45*31+'octsep cfs'!$H45*30+'octsep cfs'!$I45*31+'octsep cfs'!$J45*30+'octsep cfs'!$K45*31)*1.983471/1000</f>
        <v>564.45617718000005</v>
      </c>
      <c r="H45" s="6">
        <f>('octsep cfs'!$F45*28+'octsep cfs'!$G45*31+'octsep cfs'!$H45*30+'octsep cfs'!$I45*31+'octsep cfs'!$J45*30+'octsep cfs'!$K45*31)*1.983471/1000</f>
        <v>457.46775144000003</v>
      </c>
      <c r="I45" s="6">
        <f>('octsep cfs'!$G45*31+'octsep cfs'!$H45*30+'octsep cfs'!$I45*31+'octsep cfs'!$J45*30+'octsep cfs'!$K45*31)*1.983471/1000</f>
        <v>395.432712444</v>
      </c>
      <c r="J45" s="6">
        <f>('octsep cfs'!$H45*30+'octsep cfs'!$I45*31+'octsep cfs'!$J45*30+'octsep cfs'!$K45*31)*1.983471/1000</f>
        <v>308.79668263499997</v>
      </c>
      <c r="K45" s="6">
        <f>('octsep cfs'!$I45*31+'octsep cfs'!$J45*30+'octsep cfs'!$K45*31)*1.983471/1000</f>
        <v>208.71073597499998</v>
      </c>
      <c r="L45" s="6">
        <f>('octsep cfs'!$J45*30+'octsep cfs'!$K45*31)*1.983471/1000</f>
        <v>92.745120488999987</v>
      </c>
      <c r="M45" s="6">
        <f>'octsep cfs'!$K45*31*1.983471/1000</f>
        <v>32.526940928999998</v>
      </c>
      <c r="N45" s="6">
        <f t="shared" si="1"/>
        <v>843.75864604499998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190.06610857499999</v>
      </c>
      <c r="C46" s="6">
        <f xml:space="preserve"> ('octsep cfs'!$D46*31 + 'octsep cfs'!$C46*30 + 'octsep cfs'!$B46*31 + 'augjul cfs'!$C46*30)* 1.983471/1000</f>
        <v>170.69751425999999</v>
      </c>
      <c r="D46" s="6">
        <f xml:space="preserve"> ('octsep cfs'!$D46*31 + 'octsep cfs'!$C46*30 + 'octsep cfs'!$B46*31)* 1.983471/1000</f>
        <v>153.14379590999999</v>
      </c>
      <c r="E46" s="6">
        <f xml:space="preserve"> ('octsep cfs'!$D46*31 + 'octsep cfs'!$C46*30)* 1.983471/1000</f>
        <v>126.827102682</v>
      </c>
      <c r="F46" s="6">
        <f>'octsep cfs'!$D46*1.983471*31/1000</f>
        <v>96.658508772000005</v>
      </c>
      <c r="G46" s="6">
        <f>('octsep cfs'!$E46*31+'octsep cfs'!$F46*28+'octsep cfs'!$G46*31+'octsep cfs'!$H46*30+'octsep cfs'!$I46*31+'octsep cfs'!$J46*30+'octsep cfs'!$K46*31)*1.983471/1000</f>
        <v>612.87270429</v>
      </c>
      <c r="H46" s="6">
        <f>('octsep cfs'!$F46*28+'octsep cfs'!$G46*31+'octsep cfs'!$H46*30+'octsep cfs'!$I46*31+'octsep cfs'!$J46*30+'octsep cfs'!$K46*31)*1.983471/1000</f>
        <v>361.01949059399999</v>
      </c>
      <c r="I46" s="6">
        <f>('octsep cfs'!$G46*31+'octsep cfs'!$H46*30+'octsep cfs'!$I46*31+'octsep cfs'!$J46*30+'octsep cfs'!$K46*31)*1.983471/1000</f>
        <v>281.045939874</v>
      </c>
      <c r="J46" s="6">
        <f>('octsep cfs'!$H46*30+'octsep cfs'!$I46*31+'octsep cfs'!$J46*30+'octsep cfs'!$K46*31)*1.983471/1000</f>
        <v>200.066769357</v>
      </c>
      <c r="K46" s="6">
        <f>('octsep cfs'!$I46*31+'octsep cfs'!$J46*30+'octsep cfs'!$K46*31)*1.983471/1000</f>
        <v>151.03536623700001</v>
      </c>
      <c r="L46" s="6">
        <f>('octsep cfs'!$J46*30+'octsep cfs'!$K46*31)*1.983471/1000</f>
        <v>66.305452059000004</v>
      </c>
      <c r="M46" s="6">
        <f>'octsep cfs'!$K46*31*1.983471/1000</f>
        <v>22.688924769</v>
      </c>
      <c r="N46" s="6">
        <f t="shared" si="1"/>
        <v>802.93881286500005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265.09486609199996</v>
      </c>
      <c r="C47" s="6">
        <f xml:space="preserve"> ('octsep cfs'!$D47*31 + 'octsep cfs'!$C47*30 + 'octsep cfs'!$B47*31 + 'augjul cfs'!$C47*30)* 1.983471/1000</f>
        <v>249.23106503400001</v>
      </c>
      <c r="D47" s="6">
        <f xml:space="preserve"> ('octsep cfs'!$D47*31 + 'octsep cfs'!$C47*30 + 'octsep cfs'!$B47*31)* 1.983471/1000</f>
        <v>233.70048710399999</v>
      </c>
      <c r="E47" s="6">
        <f xml:space="preserve"> ('octsep cfs'!$D47*31 + 'octsep cfs'!$C47*30)* 1.983471/1000</f>
        <v>210.70412432999998</v>
      </c>
      <c r="F47" s="6">
        <f>'octsep cfs'!$D47*1.983471*31/1000</f>
        <v>103.29916967999999</v>
      </c>
      <c r="G47" s="6">
        <f>('octsep cfs'!$E47*31+'octsep cfs'!$F47*28+'octsep cfs'!$G47*31+'octsep cfs'!$H47*30+'octsep cfs'!$I47*31+'octsep cfs'!$J47*30+'octsep cfs'!$K47*31)*1.983471/1000</f>
        <v>879.89153725199992</v>
      </c>
      <c r="H47" s="6">
        <f>('octsep cfs'!$F47*28+'octsep cfs'!$G47*31+'octsep cfs'!$H47*30+'octsep cfs'!$I47*31+'octsep cfs'!$J47*30+'octsep cfs'!$K47*31)*1.983471/1000</f>
        <v>623.119315476</v>
      </c>
      <c r="I47" s="6">
        <f>('octsep cfs'!$G47*31+'octsep cfs'!$H47*30+'octsep cfs'!$I47*31+'octsep cfs'!$J47*30+'octsep cfs'!$K47*31)*1.983471/1000</f>
        <v>523.76328614400006</v>
      </c>
      <c r="J47" s="6">
        <f>('octsep cfs'!$H47*30+'octsep cfs'!$I47*31+'octsep cfs'!$J47*30+'octsep cfs'!$K47*31)*1.983471/1000</f>
        <v>390.39667957500001</v>
      </c>
      <c r="K47" s="6">
        <f>('octsep cfs'!$I47*31+'octsep cfs'!$J47*30+'octsep cfs'!$K47*31)*1.983471/1000</f>
        <v>291.08428660499999</v>
      </c>
      <c r="L47" s="6">
        <f>('octsep cfs'!$J47*30+'octsep cfs'!$K47*31)*1.983471/1000</f>
        <v>152.73718435500001</v>
      </c>
      <c r="M47" s="6">
        <f>'octsep cfs'!$K47*31*1.983471/1000</f>
        <v>51.342146835000001</v>
      </c>
      <c r="N47" s="6">
        <f t="shared" si="1"/>
        <v>1144.9864033439999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300.01188957599999</v>
      </c>
      <c r="C48" s="6">
        <f xml:space="preserve"> ('octsep cfs'!$D48*31 + 'octsep cfs'!$C48*30 + 'octsep cfs'!$B48*31 + 'augjul cfs'!$C48*30)* 1.983471/1000</f>
        <v>274.12560955499998</v>
      </c>
      <c r="D48" s="6">
        <f xml:space="preserve"> ('octsep cfs'!$D48*31 + 'octsep cfs'!$C48*30 + 'octsep cfs'!$B48*31)* 1.983471/1000</f>
        <v>248.59833778500001</v>
      </c>
      <c r="E48" s="6">
        <f xml:space="preserve"> ('octsep cfs'!$D48*31 + 'octsep cfs'!$C48*30)* 1.983471/1000</f>
        <v>221.42081814300002</v>
      </c>
      <c r="F48" s="6">
        <f>'octsep cfs'!$D48*1.983471*31/1000</f>
        <v>131.153052933</v>
      </c>
      <c r="G48" s="6">
        <f>('octsep cfs'!$E48*31+'octsep cfs'!$F48*29+'octsep cfs'!$G48*31+'octsep cfs'!$H48*30+'octsep cfs'!$I48*31+'octsep cfs'!$J48*30+'octsep cfs'!$K48*31)*1.983471/1000</f>
        <v>911.11732120500005</v>
      </c>
      <c r="H48" s="6">
        <f>('octsep cfs'!$F48*29+'octsep cfs'!$G48*31+'octsep cfs'!$H48*30+'octsep cfs'!$I48*31+'octsep cfs'!$J48*30+'octsep cfs'!$K48*31)*1.983471/1000</f>
        <v>718.96856807999995</v>
      </c>
      <c r="I48" s="6">
        <f>('octsep cfs'!$G48*31+'octsep cfs'!$H48*30+'octsep cfs'!$I48*31+'octsep cfs'!$J48*30+'octsep cfs'!$K48*31)*1.983471/1000</f>
        <v>557.79568156199991</v>
      </c>
      <c r="J48" s="6">
        <f>('octsep cfs'!$H48*30+'octsep cfs'!$I48*31+'octsep cfs'!$J48*30+'octsep cfs'!$K48*31)*1.983471/1000</f>
        <v>309.81618672899998</v>
      </c>
      <c r="K48" s="6">
        <f>('octsep cfs'!$I48*31+'octsep cfs'!$J48*30+'octsep cfs'!$K48*31)*1.983471/1000</f>
        <v>215.97817371899998</v>
      </c>
      <c r="L48" s="6">
        <f>('octsep cfs'!$J48*30+'octsep cfs'!$K48*31)*1.983471/1000</f>
        <v>102.533549874</v>
      </c>
      <c r="M48" s="6">
        <f>'octsep cfs'!$K48*31*1.983471/1000</f>
        <v>31.604626914000001</v>
      </c>
      <c r="N48" s="6">
        <f t="shared" si="1"/>
        <v>1211.129210781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195.09420756</v>
      </c>
      <c r="C49" s="6">
        <f xml:space="preserve"> ('octsep cfs'!$D49*31 + 'octsep cfs'!$C49*30 + 'octsep cfs'!$B49*31 + 'augjul cfs'!$C49*30)* 1.983471/1000</f>
        <v>171.605943978</v>
      </c>
      <c r="D49" s="6">
        <f xml:space="preserve"> ('octsep cfs'!$D49*31 + 'octsep cfs'!$C49*30 + 'octsep cfs'!$B49*31)* 1.983471/1000</f>
        <v>150.12495304800001</v>
      </c>
      <c r="E49" s="6">
        <f xml:space="preserve"> ('octsep cfs'!$D49*31 + 'octsep cfs'!$C49*30)* 1.983471/1000</f>
        <v>126.021813456</v>
      </c>
      <c r="F49" s="6">
        <f>'octsep cfs'!$D49*1.983471*31/1000</f>
        <v>95.674707155999982</v>
      </c>
      <c r="G49" s="6">
        <f>('octsep cfs'!$E49*31+'octsep cfs'!$F49*28+'octsep cfs'!$G49*31+'octsep cfs'!$H49*30+'octsep cfs'!$I49*31+'octsep cfs'!$J49*30+'octsep cfs'!$K49*31)*1.983471/1000</f>
        <v>372.34312653299997</v>
      </c>
      <c r="H49" s="6">
        <f>('octsep cfs'!$F49*28+'octsep cfs'!$G49*31+'octsep cfs'!$H49*30+'octsep cfs'!$I49*31+'octsep cfs'!$J49*30+'octsep cfs'!$K49*31)*1.983471/1000</f>
        <v>280.296187836</v>
      </c>
      <c r="I49" s="6">
        <f>('octsep cfs'!$G49*31+'octsep cfs'!$H49*30+'octsep cfs'!$I49*31+'octsep cfs'!$J49*30+'octsep cfs'!$K49*31)*1.983471/1000</f>
        <v>236.36627212800002</v>
      </c>
      <c r="J49" s="6">
        <f>('octsep cfs'!$H49*30+'octsep cfs'!$I49*31+'octsep cfs'!$J49*30+'octsep cfs'!$K49*31)*1.983471/1000</f>
        <v>178.99834039500001</v>
      </c>
      <c r="K49" s="6">
        <f>('octsep cfs'!$I49*31+'octsep cfs'!$J49*30+'octsep cfs'!$K49*31)*1.983471/1000</f>
        <v>104.14214485500001</v>
      </c>
      <c r="L49" s="6">
        <f>('octsep cfs'!$J49*30+'octsep cfs'!$K49*31)*1.983471/1000</f>
        <v>48.065452743000002</v>
      </c>
      <c r="M49" s="6">
        <f>'octsep cfs'!$K49*31*1.983471/1000</f>
        <v>19.860495123</v>
      </c>
      <c r="N49" s="6">
        <f t="shared" si="1"/>
        <v>567.437334093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474.59105658300001</v>
      </c>
      <c r="C50" s="6">
        <f xml:space="preserve"> ('octsep cfs'!$D50*31 + 'octsep cfs'!$C50*30 + 'octsep cfs'!$B50*31 + 'augjul cfs'!$C50*30)* 1.983471/1000</f>
        <v>456.02180108100004</v>
      </c>
      <c r="D50" s="6">
        <f xml:space="preserve"> ('octsep cfs'!$D50*31 + 'octsep cfs'!$C50*30 + 'octsep cfs'!$B50*31)* 1.983471/1000</f>
        <v>435.43337210099997</v>
      </c>
      <c r="E50" s="6">
        <f xml:space="preserve"> ('octsep cfs'!$D50*31 + 'octsep cfs'!$C50*30)* 1.983471/1000</f>
        <v>407.57948884799998</v>
      </c>
      <c r="F50" s="6">
        <f>'octsep cfs'!$D50*1.983471*31/1000</f>
        <v>220.61751238799999</v>
      </c>
      <c r="G50" s="6">
        <f>('octsep cfs'!$E50*31+'octsep cfs'!$F50*28+'octsep cfs'!$G50*31+'octsep cfs'!$H50*30+'octsep cfs'!$I50*31+'octsep cfs'!$J50*30+'octsep cfs'!$K50*31)*1.983471/1000</f>
        <v>863.86112462999995</v>
      </c>
      <c r="H50" s="6">
        <f>('octsep cfs'!$F50*28+'octsep cfs'!$G50*31+'octsep cfs'!$H50*30+'octsep cfs'!$I50*31+'octsep cfs'!$J50*30+'octsep cfs'!$K50*31)*1.983471/1000</f>
        <v>643.05914943899995</v>
      </c>
      <c r="I50" s="6">
        <f>('octsep cfs'!$G50*31+'octsep cfs'!$H50*30+'octsep cfs'!$I50*31+'octsep cfs'!$J50*30+'octsep cfs'!$K50*31)*1.983471/1000</f>
        <v>545.03601261900008</v>
      </c>
      <c r="J50" s="6">
        <f>('octsep cfs'!$H50*30+'octsep cfs'!$I50*31+'octsep cfs'!$J50*30+'octsep cfs'!$K50*31)*1.983471/1000</f>
        <v>389.779820094</v>
      </c>
      <c r="K50" s="6">
        <f>('octsep cfs'!$I50*31+'octsep cfs'!$J50*30+'octsep cfs'!$K50*31)*1.983471/1000</f>
        <v>278.15007221399998</v>
      </c>
      <c r="L50" s="6">
        <f>('octsep cfs'!$J50*30+'octsep cfs'!$K50*31)*1.983471/1000</f>
        <v>169.562968848</v>
      </c>
      <c r="M50" s="6">
        <f>'octsep cfs'!$K50*31*1.983471/1000</f>
        <v>47.222477568000002</v>
      </c>
      <c r="N50" s="6">
        <f t="shared" si="1"/>
        <v>1338.4521812129999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204.54941381699999</v>
      </c>
      <c r="C51" s="6">
        <f xml:space="preserve"> ('octsep cfs'!$D51*31 + 'octsep cfs'!$C51*30 + 'octsep cfs'!$B51*31 + 'augjul cfs'!$C51*30)* 1.983471/1000</f>
        <v>177.740819781</v>
      </c>
      <c r="D51" s="6">
        <f xml:space="preserve"> ('octsep cfs'!$D51*31 + 'octsep cfs'!$C51*30 + 'octsep cfs'!$B51*31)* 1.983471/1000</f>
        <v>155.01024212099998</v>
      </c>
      <c r="E51" s="6">
        <f xml:space="preserve"> ('octsep cfs'!$D51*31 + 'octsep cfs'!$C51*30)* 1.983471/1000</f>
        <v>131.09156533199999</v>
      </c>
      <c r="F51" s="6">
        <f>'octsep cfs'!$D51*1.983471*31/1000</f>
        <v>96.043632761999987</v>
      </c>
      <c r="G51" s="6">
        <f>('octsep cfs'!$E51*31+'octsep cfs'!$F51*28+'octsep cfs'!$G51*31+'octsep cfs'!$H51*30+'octsep cfs'!$I51*31+'octsep cfs'!$J51*30+'octsep cfs'!$K51*31)*1.983471/1000</f>
        <v>694.06410620399993</v>
      </c>
      <c r="H51" s="6">
        <f>('octsep cfs'!$F51*28+'octsep cfs'!$G51*31+'octsep cfs'!$H51*30+'octsep cfs'!$I51*31+'octsep cfs'!$J51*30+'octsep cfs'!$K51*31)*1.983471/1000</f>
        <v>558.97584680700004</v>
      </c>
      <c r="I51" s="6">
        <f>('octsep cfs'!$G51*31+'octsep cfs'!$H51*30+'octsep cfs'!$I51*31+'octsep cfs'!$J51*30+'octsep cfs'!$K51*31)*1.983471/1000</f>
        <v>448.234693935</v>
      </c>
      <c r="J51" s="6">
        <f>('octsep cfs'!$H51*30+'octsep cfs'!$I51*31+'octsep cfs'!$J51*30+'octsep cfs'!$K51*31)*1.983471/1000</f>
        <v>336.94213612500005</v>
      </c>
      <c r="K51" s="6">
        <f>('octsep cfs'!$I51*31+'octsep cfs'!$J51*30+'octsep cfs'!$K51*31)*1.983471/1000</f>
        <v>265.06114708500002</v>
      </c>
      <c r="L51" s="6">
        <f>('octsep cfs'!$J51*30+'octsep cfs'!$K51*31)*1.983471/1000</f>
        <v>138.027763419</v>
      </c>
      <c r="M51" s="6">
        <f>'octsep cfs'!$K51*31*1.983471/1000</f>
        <v>43.594709109</v>
      </c>
      <c r="N51" s="6">
        <f t="shared" si="1"/>
        <v>898.61352002099989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303.34610432699998</v>
      </c>
      <c r="C52" s="6">
        <f xml:space="preserve"> ('octsep cfs'!$D52*31 + 'octsep cfs'!$C52*30 + 'octsep cfs'!$B52*31 + 'augjul cfs'!$C52*30)* 1.983471/1000</f>
        <v>279.05850193200001</v>
      </c>
      <c r="D52" s="6">
        <f xml:space="preserve"> ('octsep cfs'!$D52*31 + 'octsep cfs'!$C52*30 + 'octsep cfs'!$B52*31)* 1.983471/1000</f>
        <v>260.37420511199997</v>
      </c>
      <c r="E52" s="6">
        <f xml:space="preserve"> ('octsep cfs'!$D52*31 + 'octsep cfs'!$C52*30)* 1.983471/1000</f>
        <v>225.44924774399999</v>
      </c>
      <c r="F52" s="6">
        <f>'octsep cfs'!$D52*1.983471*31/1000</f>
        <v>156.42445694400001</v>
      </c>
      <c r="G52" s="6">
        <f>('octsep cfs'!$E52*31+'octsep cfs'!$F52*29+'octsep cfs'!$G52*31+'octsep cfs'!$H52*30+'octsep cfs'!$I52*31+'octsep cfs'!$J52*30+'octsep cfs'!$K52*31)*1.983471/1000</f>
        <v>598.72658911799999</v>
      </c>
      <c r="H52" s="6">
        <f>('octsep cfs'!$F52*29+'octsep cfs'!$G52*31+'octsep cfs'!$H52*30+'octsep cfs'!$I52*31+'octsep cfs'!$J52*30+'octsep cfs'!$K52*31)*1.983471/1000</f>
        <v>430.12758717600002</v>
      </c>
      <c r="I52" s="6">
        <f>('octsep cfs'!$G52*31+'octsep cfs'!$H52*30+'octsep cfs'!$I52*31+'octsep cfs'!$J52*30+'octsep cfs'!$K52*31)*1.983471/1000</f>
        <v>353.39502807000002</v>
      </c>
      <c r="J52" s="6">
        <f>('octsep cfs'!$H52*30+'octsep cfs'!$I52*31+'octsep cfs'!$J52*30+'octsep cfs'!$K52*31)*1.983471/1000</f>
        <v>283.54511333400001</v>
      </c>
      <c r="K52" s="6">
        <f>('octsep cfs'!$I52*31+'octsep cfs'!$J52*30+'octsep cfs'!$K52*31)*1.983471/1000</f>
        <v>192.02776139400001</v>
      </c>
      <c r="L52" s="6">
        <f>('octsep cfs'!$J52*30+'octsep cfs'!$K52*31)*1.983471/1000</f>
        <v>89.83536853199999</v>
      </c>
      <c r="M52" s="6">
        <f>'octsep cfs'!$K52*31*1.983471/1000</f>
        <v>32.711403732000001</v>
      </c>
      <c r="N52" s="6">
        <f t="shared" si="1"/>
        <v>902.07269344499991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107.970243885</v>
      </c>
      <c r="C53" s="6">
        <f xml:space="preserve"> ('octsep cfs'!$D53*31 + 'octsep cfs'!$C53*30 + 'octsep cfs'!$B53*31 + 'augjul cfs'!$C53*30)* 1.983471/1000</f>
        <v>77.533881389999991</v>
      </c>
      <c r="D53" s="6">
        <f xml:space="preserve"> ('octsep cfs'!$D53*31 + 'octsep cfs'!$C53*30 + 'octsep cfs'!$B53*31)* 1.983471/1000</f>
        <v>60.218179559999996</v>
      </c>
      <c r="E53" s="6">
        <f xml:space="preserve"> ('octsep cfs'!$D53*31 + 'octsep cfs'!$C53*30)* 1.983471/1000</f>
        <v>36.422477972999999</v>
      </c>
      <c r="F53" s="6">
        <f>'octsep cfs'!$D53*1.983471*31/1000</f>
        <v>16.786115073000001</v>
      </c>
      <c r="G53" s="6">
        <f>('octsep cfs'!$E53*31+'octsep cfs'!$F53*28+'octsep cfs'!$G53*31+'octsep cfs'!$H53*30+'octsep cfs'!$I53*31+'octsep cfs'!$J53*30+'octsep cfs'!$K53*31)*1.983471/1000</f>
        <v>250.36362697499999</v>
      </c>
      <c r="H53" s="6">
        <f>('octsep cfs'!$F53*28+'octsep cfs'!$G53*31+'octsep cfs'!$H53*30+'octsep cfs'!$I53*31+'octsep cfs'!$J53*30+'octsep cfs'!$K53*31)*1.983471/1000</f>
        <v>231.17949546299999</v>
      </c>
      <c r="I53" s="6">
        <f>('octsep cfs'!$G53*31+'octsep cfs'!$H53*30+'octsep cfs'!$I53*31+'octsep cfs'!$J53*30+'octsep cfs'!$K53*31)*1.983471/1000</f>
        <v>212.79668623500001</v>
      </c>
      <c r="J53" s="6">
        <f>('octsep cfs'!$H53*30+'octsep cfs'!$I53*31+'octsep cfs'!$J53*30+'octsep cfs'!$K53*31)*1.983471/1000</f>
        <v>173.260158792</v>
      </c>
      <c r="K53" s="6">
        <f>('octsep cfs'!$I53*31+'octsep cfs'!$J53*30+'octsep cfs'!$K53*31)*1.983471/1000</f>
        <v>122.384127642</v>
      </c>
      <c r="L53" s="6">
        <f>('octsep cfs'!$J53*30+'octsep cfs'!$K53*31)*1.983471/1000</f>
        <v>50.628097275000002</v>
      </c>
      <c r="M53" s="6">
        <f>'octsep cfs'!$K53*31*1.983471/1000</f>
        <v>16.294214265000001</v>
      </c>
      <c r="N53" s="6">
        <f t="shared" si="1"/>
        <v>358.33387085999999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379.92593616599999</v>
      </c>
      <c r="C54" s="6">
        <f xml:space="preserve"> ('octsep cfs'!$D54*31 + 'octsep cfs'!$C54*30 + 'octsep cfs'!$B54*31 + 'augjul cfs'!$C54*30)* 1.983471/1000</f>
        <v>367.81287876900001</v>
      </c>
      <c r="D54" s="6">
        <f xml:space="preserve"> ('octsep cfs'!$D54*31 + 'octsep cfs'!$C54*30 + 'octsep cfs'!$B54*31)* 1.983471/1000</f>
        <v>351.98478018899999</v>
      </c>
      <c r="E54" s="6">
        <f xml:space="preserve"> ('octsep cfs'!$D54*31 + 'octsep cfs'!$C54*30)* 1.983471/1000</f>
        <v>329.54180582399999</v>
      </c>
      <c r="F54" s="6">
        <f>'octsep cfs'!$D54*1.983471*31/1000</f>
        <v>204.999661734</v>
      </c>
      <c r="G54" s="6">
        <f>('octsep cfs'!$E54*31+'octsep cfs'!$F54*28+'octsep cfs'!$G54*31+'octsep cfs'!$H54*30+'octsep cfs'!$I54*31+'octsep cfs'!$J54*30+'octsep cfs'!$K54*31)*1.983471/1000</f>
        <v>416.60626536899997</v>
      </c>
      <c r="H54" s="6">
        <f>('octsep cfs'!$F54*28+'octsep cfs'!$G54*31+'octsep cfs'!$H54*30+'octsep cfs'!$I54*31+'octsep cfs'!$J54*30+'octsep cfs'!$K54*31)*1.983471/1000</f>
        <v>323.39106225299997</v>
      </c>
      <c r="I54" s="6">
        <f>('octsep cfs'!$G54*31+'octsep cfs'!$H54*30+'octsep cfs'!$I54*31+'octsep cfs'!$J54*30+'octsep cfs'!$K54*31)*1.983471/1000</f>
        <v>235.14247052100001</v>
      </c>
      <c r="J54" s="6">
        <f>('octsep cfs'!$H54*30+'octsep cfs'!$I54*31+'octsep cfs'!$J54*30+'octsep cfs'!$K54*31)*1.983471/1000</f>
        <v>178.69685280299998</v>
      </c>
      <c r="K54" s="6">
        <f>('octsep cfs'!$I54*31+'octsep cfs'!$J54*30+'octsep cfs'!$K54*31)*1.983471/1000</f>
        <v>120.561317793</v>
      </c>
      <c r="L54" s="6">
        <f>('octsep cfs'!$J54*30+'octsep cfs'!$K54*31)*1.983471/1000</f>
        <v>58.335865581</v>
      </c>
      <c r="M54" s="6">
        <f>'octsep cfs'!$K54*31*1.983471/1000</f>
        <v>24.656528000999998</v>
      </c>
      <c r="N54" s="6">
        <f t="shared" si="1"/>
        <v>796.53220153500001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159.33420890100001</v>
      </c>
      <c r="C55" s="6">
        <f xml:space="preserve"> ('octsep cfs'!$D55*31 + 'octsep cfs'!$C55*30 + 'octsep cfs'!$B55*31 + 'augjul cfs'!$C55*30)* 1.983471/1000</f>
        <v>139.78115178300001</v>
      </c>
      <c r="D55" s="6">
        <f xml:space="preserve"> ('octsep cfs'!$D55*31 + 'octsep cfs'!$C55*30 + 'octsep cfs'!$B55*31)* 1.983471/1000</f>
        <v>108.303467013</v>
      </c>
      <c r="E55" s="6">
        <f xml:space="preserve"> ('octsep cfs'!$D55*31 + 'octsep cfs'!$C55*30)* 1.983471/1000</f>
        <v>92.870079161999996</v>
      </c>
      <c r="F55" s="6">
        <f>'octsep cfs'!$D55*1.983471*31/1000</f>
        <v>69.60396433199999</v>
      </c>
      <c r="G55" s="6">
        <f>('octsep cfs'!$E55*31+'octsep cfs'!$F55*28+'octsep cfs'!$G55*31+'octsep cfs'!$H55*30+'octsep cfs'!$I55*31+'octsep cfs'!$J55*30+'octsep cfs'!$K55*31)*1.983471/1000</f>
        <v>572.10642482699996</v>
      </c>
      <c r="H55" s="6">
        <f>('octsep cfs'!$F55*28+'octsep cfs'!$G55*31+'octsep cfs'!$H55*30+'octsep cfs'!$I55*31+'octsep cfs'!$J55*30+'octsep cfs'!$K55*31)*1.983471/1000</f>
        <v>493.463783148</v>
      </c>
      <c r="I55" s="6">
        <f>('octsep cfs'!$G55*31+'octsep cfs'!$H55*30+'octsep cfs'!$I55*31+'octsep cfs'!$J55*30+'octsep cfs'!$K55*31)*1.983471/1000</f>
        <v>388.1652747</v>
      </c>
      <c r="J55" s="6">
        <f>('octsep cfs'!$H55*30+'octsep cfs'!$I55*31+'octsep cfs'!$J55*30+'octsep cfs'!$K55*31)*1.983471/1000</f>
        <v>278.16395651099998</v>
      </c>
      <c r="K55" s="6">
        <f>('octsep cfs'!$I55*31+'octsep cfs'!$J55*30+'octsep cfs'!$K55*31)*1.983471/1000</f>
        <v>173.13916706099999</v>
      </c>
      <c r="L55" s="6">
        <f>('octsep cfs'!$J55*30+'octsep cfs'!$K55*31)*1.983471/1000</f>
        <v>60.985782837000002</v>
      </c>
      <c r="M55" s="6">
        <f>'octsep cfs'!$K55*31*1.983471/1000</f>
        <v>23.795701587</v>
      </c>
      <c r="N55" s="6">
        <f t="shared" si="1"/>
        <v>731.44063372799997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199.011562785</v>
      </c>
      <c r="C56" s="6">
        <f xml:space="preserve"> ('octsep cfs'!$D56*31 + 'octsep cfs'!$C56*30 + 'octsep cfs'!$B56*31 + 'augjul cfs'!$C56*30)* 1.983471/1000</f>
        <v>179.02809245999998</v>
      </c>
      <c r="D56" s="6">
        <f xml:space="preserve"> ('octsep cfs'!$D56*31 + 'octsep cfs'!$C56*30 + 'octsep cfs'!$B56*31)* 1.983471/1000</f>
        <v>160.81982868</v>
      </c>
      <c r="E56" s="6">
        <f xml:space="preserve"> ('octsep cfs'!$D56*31 + 'octsep cfs'!$C56*30)* 1.983471/1000</f>
        <v>128.29288775099999</v>
      </c>
      <c r="F56" s="6">
        <f>'octsep cfs'!$D56*1.983471*31/1000</f>
        <v>75.691236830999998</v>
      </c>
      <c r="G56" s="6">
        <f>('octsep cfs'!$E56*31+'octsep cfs'!$F56*29+'octsep cfs'!$G56*31+'octsep cfs'!$H56*30+'octsep cfs'!$I56*31+'octsep cfs'!$J56*30+'octsep cfs'!$K56*31)*1.983471/1000</f>
        <v>510.400642017</v>
      </c>
      <c r="H56" s="6">
        <f>('octsep cfs'!$F56*29+'octsep cfs'!$G56*31+'octsep cfs'!$H56*30+'octsep cfs'!$I56*31+'octsep cfs'!$J56*30+'octsep cfs'!$K56*31)*1.983471/1000</f>
        <v>347.82742497300001</v>
      </c>
      <c r="I56" s="6">
        <f>('octsep cfs'!$G56*31+'octsep cfs'!$H56*30+'octsep cfs'!$I56*31+'octsep cfs'!$J56*30+'octsep cfs'!$K56*31)*1.983471/1000</f>
        <v>287.54577434100003</v>
      </c>
      <c r="J56" s="6">
        <f>('octsep cfs'!$H56*30+'octsep cfs'!$I56*31+'octsep cfs'!$J56*30+'octsep cfs'!$K56*31)*1.983471/1000</f>
        <v>218.126272812</v>
      </c>
      <c r="K56" s="6">
        <f>('octsep cfs'!$I56*31+'octsep cfs'!$J56*30+'octsep cfs'!$K56*31)*1.983471/1000</f>
        <v>129.22710259199999</v>
      </c>
      <c r="L56" s="6">
        <f>('octsep cfs'!$J56*30+'octsep cfs'!$K56*31)*1.983471/1000</f>
        <v>70.875369242999994</v>
      </c>
      <c r="M56" s="6">
        <f>'octsep cfs'!$K56*31*1.983471/1000</f>
        <v>24.164627193000001</v>
      </c>
      <c r="N56" s="6">
        <f t="shared" si="1"/>
        <v>709.41220480200002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261.871725717</v>
      </c>
      <c r="C57" s="6">
        <f xml:space="preserve"> ('octsep cfs'!$D57*31 + 'octsep cfs'!$C57*30 + 'octsep cfs'!$B57*31 + 'augjul cfs'!$C57*30)* 1.983471/1000</f>
        <v>242.31866859900001</v>
      </c>
      <c r="D57" s="6">
        <f xml:space="preserve"> ('octsep cfs'!$D57*31 + 'octsep cfs'!$C57*30 + 'octsep cfs'!$B57*31)* 1.983471/1000</f>
        <v>224.16990894900002</v>
      </c>
      <c r="E57" s="6">
        <f xml:space="preserve"> ('octsep cfs'!$D57*31 + 'octsep cfs'!$C57*30)* 1.983471/1000</f>
        <v>203.94048821999999</v>
      </c>
      <c r="F57" s="6">
        <f>'octsep cfs'!$D57*1.983471*31/1000</f>
        <v>151.87437446999999</v>
      </c>
      <c r="G57" s="6">
        <f>('octsep cfs'!$E57*31+'octsep cfs'!$F57*28+'octsep cfs'!$G57*31+'octsep cfs'!$H57*30+'octsep cfs'!$I57*31+'octsep cfs'!$J57*30+'octsep cfs'!$K57*31)*1.983471/1000</f>
        <v>402.410563422</v>
      </c>
      <c r="H57" s="6">
        <f>('octsep cfs'!$F57*28+'octsep cfs'!$G57*31+'octsep cfs'!$H57*30+'octsep cfs'!$I57*31+'octsep cfs'!$J57*30+'octsep cfs'!$K57*31)*1.983471/1000</f>
        <v>360.598994742</v>
      </c>
      <c r="I57" s="6">
        <f>('octsep cfs'!$G57*31+'octsep cfs'!$H57*30+'octsep cfs'!$I57*31+'octsep cfs'!$J57*30+'octsep cfs'!$K57*31)*1.983471/1000</f>
        <v>271.23965925000005</v>
      </c>
      <c r="J57" s="6">
        <f>('octsep cfs'!$H57*30+'octsep cfs'!$I57*31+'octsep cfs'!$J57*30+'octsep cfs'!$K57*31)*1.983471/1000</f>
        <v>212.21156228999999</v>
      </c>
      <c r="K57" s="6">
        <f>('octsep cfs'!$I57*31+'octsep cfs'!$J57*30+'octsep cfs'!$K57*31)*1.983471/1000</f>
        <v>141.81817649999999</v>
      </c>
      <c r="L57" s="6">
        <f>('octsep cfs'!$J57*30+'octsep cfs'!$K57*31)*1.983471/1000</f>
        <v>78.854873076000004</v>
      </c>
      <c r="M57" s="6">
        <f>'octsep cfs'!$K57*31*1.983471/1000</f>
        <v>24.349089996</v>
      </c>
      <c r="N57" s="6">
        <f t="shared" si="1"/>
        <v>664.282289139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439.33089261599997</v>
      </c>
      <c r="C58" s="6">
        <f xml:space="preserve"> ('octsep cfs'!$D58*31 + 'octsep cfs'!$C58*30 + 'octsep cfs'!$B58*31 + 'augjul cfs'!$C58*30)* 1.983471/1000</f>
        <v>421.31502552299997</v>
      </c>
      <c r="D58" s="6">
        <f xml:space="preserve"> ('octsep cfs'!$D58*31 + 'octsep cfs'!$C58*30 + 'octsep cfs'!$B58*31)* 1.983471/1000</f>
        <v>403.82081130300003</v>
      </c>
      <c r="E58" s="6">
        <f xml:space="preserve"> ('octsep cfs'!$D58*31 + 'octsep cfs'!$C58*30)* 1.983471/1000</f>
        <v>374.12230002000001</v>
      </c>
      <c r="F58" s="6">
        <f>'octsep cfs'!$D58*1.983471*31/1000</f>
        <v>290.22147672000006</v>
      </c>
      <c r="G58" s="6">
        <f>('octsep cfs'!$E58*31+'octsep cfs'!$F58*28+'octsep cfs'!$G58*31+'octsep cfs'!$H58*30+'octsep cfs'!$I58*31+'octsep cfs'!$J58*30+'octsep cfs'!$K58*31)*1.983471/1000</f>
        <v>719.817493668</v>
      </c>
      <c r="H58" s="6">
        <f>('octsep cfs'!$F58*28+'octsep cfs'!$G58*31+'octsep cfs'!$H58*30+'octsep cfs'!$I58*31+'octsep cfs'!$J58*30+'octsep cfs'!$K58*31)*1.983471/1000</f>
        <v>608.40196065599991</v>
      </c>
      <c r="I58" s="6">
        <f>('octsep cfs'!$G58*31+'octsep cfs'!$H58*30+'octsep cfs'!$I58*31+'octsep cfs'!$J58*30+'octsep cfs'!$K58*31)*1.983471/1000</f>
        <v>405.13585257599999</v>
      </c>
      <c r="J58" s="6">
        <f>('octsep cfs'!$H58*30+'octsep cfs'!$I58*31+'octsep cfs'!$J58*30+'octsep cfs'!$K58*31)*1.983471/1000</f>
        <v>314.318665899</v>
      </c>
      <c r="K58" s="6">
        <f>('octsep cfs'!$I58*31+'octsep cfs'!$J58*30+'octsep cfs'!$K58*31)*1.983471/1000</f>
        <v>203.462471709</v>
      </c>
      <c r="L58" s="6">
        <f>('octsep cfs'!$J58*30+'octsep cfs'!$K58*31)*1.983471/1000</f>
        <v>106.865450538</v>
      </c>
      <c r="M58" s="6">
        <f>'octsep cfs'!$K58*31*1.983471/1000</f>
        <v>38.614213427999999</v>
      </c>
      <c r="N58" s="6">
        <f t="shared" si="1"/>
        <v>1159.148386284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338.02511129099997</v>
      </c>
      <c r="C59" s="6">
        <f xml:space="preserve"> ('octsep cfs'!$D59*31 + 'octsep cfs'!$C59*30 + 'octsep cfs'!$B59*31 + 'augjul cfs'!$C59*30)* 1.983471/1000</f>
        <v>312.69221967899995</v>
      </c>
      <c r="D59" s="6">
        <f xml:space="preserve"> ('octsep cfs'!$D59*31 + 'octsep cfs'!$C59*30 + 'octsep cfs'!$B59*31)* 1.983471/1000</f>
        <v>286.09387356899998</v>
      </c>
      <c r="E59" s="6">
        <f xml:space="preserve"> ('octsep cfs'!$D59*31 + 'octsep cfs'!$C59*30)* 1.983471/1000</f>
        <v>236.96528036999999</v>
      </c>
      <c r="F59" s="6">
        <f>'octsep cfs'!$D59*1.983471*31/1000</f>
        <v>175.85453885999999</v>
      </c>
      <c r="G59" s="6">
        <f>('octsep cfs'!$E59*31+'octsep cfs'!$F59*28+'octsep cfs'!$G59*31+'octsep cfs'!$H59*30+'octsep cfs'!$I59*31+'octsep cfs'!$J59*30+'octsep cfs'!$K59*31)*1.983471/1000</f>
        <v>717.340138389</v>
      </c>
      <c r="H59" s="6">
        <f>('octsep cfs'!$F59*28+'octsep cfs'!$G59*31+'octsep cfs'!$H59*30+'octsep cfs'!$I59*31+'octsep cfs'!$J59*30+'octsep cfs'!$K59*31)*1.983471/1000</f>
        <v>603.58807653899999</v>
      </c>
      <c r="I59" s="6">
        <f>('octsep cfs'!$G59*31+'octsep cfs'!$H59*30+'octsep cfs'!$I59*31+'octsep cfs'!$J59*30+'octsep cfs'!$K59*31)*1.983471/1000</f>
        <v>444.80725604700001</v>
      </c>
      <c r="J59" s="6">
        <f>('octsep cfs'!$H59*30+'octsep cfs'!$I59*31+'octsep cfs'!$J59*30+'octsep cfs'!$K59*31)*1.983471/1000</f>
        <v>312.91635190200003</v>
      </c>
      <c r="K59" s="6">
        <f>('octsep cfs'!$I59*31+'octsep cfs'!$J59*30+'octsep cfs'!$K59*31)*1.983471/1000</f>
        <v>220.56594214199998</v>
      </c>
      <c r="L59" s="6">
        <f>('octsep cfs'!$J59*30+'octsep cfs'!$K59*31)*1.983471/1000</f>
        <v>111.48693796799999</v>
      </c>
      <c r="M59" s="6">
        <f>'octsep cfs'!$K59*31*1.983471/1000</f>
        <v>45.377849538</v>
      </c>
      <c r="N59" s="6">
        <f t="shared" si="1"/>
        <v>1055.36524968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350.79668105999997</v>
      </c>
      <c r="C60" s="6">
        <f xml:space="preserve"> ('octsep cfs'!$D60*31 + 'octsep cfs'!$C60*30 + 'octsep cfs'!$B60*31 + 'augjul cfs'!$C60*30)* 1.983471/1000</f>
        <v>324.54147543300002</v>
      </c>
      <c r="D60" s="6">
        <f xml:space="preserve"> ('octsep cfs'!$D60*31 + 'octsep cfs'!$C60*30 + 'octsep cfs'!$B60*31)* 1.983471/1000</f>
        <v>302.22742668299998</v>
      </c>
      <c r="E60" s="6">
        <f xml:space="preserve"> ('octsep cfs'!$D60*31 + 'octsep cfs'!$C60*30)* 1.983471/1000</f>
        <v>279.53850191399999</v>
      </c>
      <c r="F60" s="6">
        <f>'octsep cfs'!$D60*1.983471*31/1000</f>
        <v>187.78313345399999</v>
      </c>
      <c r="G60" s="6">
        <f>('octsep cfs'!$E60*31+'octsep cfs'!$F60*29+'octsep cfs'!$G60*31+'octsep cfs'!$H60*30+'octsep cfs'!$I60*31+'octsep cfs'!$J60*30+'octsep cfs'!$K60*31)*1.983471/1000</f>
        <v>765.334186176</v>
      </c>
      <c r="H60" s="6">
        <f>('octsep cfs'!$F60*29+'octsep cfs'!$G60*31+'octsep cfs'!$H60*30+'octsep cfs'!$I60*31+'octsep cfs'!$J60*30+'octsep cfs'!$K60*31)*1.983471/1000</f>
        <v>662.52691730399999</v>
      </c>
      <c r="I60" s="6">
        <f>('octsep cfs'!$G60*31+'octsep cfs'!$H60*30+'octsep cfs'!$I60*31+'octsep cfs'!$J60*30+'octsep cfs'!$K60*31)*1.983471/1000</f>
        <v>526.03039349699998</v>
      </c>
      <c r="J60" s="6">
        <f>('octsep cfs'!$H60*30+'octsep cfs'!$I60*31+'octsep cfs'!$J60*30+'octsep cfs'!$K60*31)*1.983471/1000</f>
        <v>395.24626617000001</v>
      </c>
      <c r="K60" s="6">
        <f>('octsep cfs'!$I60*31+'octsep cfs'!$J60*30+'octsep cfs'!$K60*31)*1.983471/1000</f>
        <v>280.81982418000001</v>
      </c>
      <c r="L60" s="6">
        <f>('octsep cfs'!$J60*30+'octsep cfs'!$K60*31)*1.983471/1000</f>
        <v>151.818837282</v>
      </c>
      <c r="M60" s="6">
        <f>'octsep cfs'!$K60*31*1.983471/1000</f>
        <v>41.319667871999997</v>
      </c>
      <c r="N60" s="6">
        <f t="shared" si="1"/>
        <v>1116.1308672360001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343.04329292099999</v>
      </c>
      <c r="C61" s="6">
        <f xml:space="preserve"> ('octsep cfs'!$D61*31 + 'octsep cfs'!$C61*30 + 'octsep cfs'!$B61*31 + 'augjul cfs'!$C61*30)* 1.983471/1000</f>
        <v>317.03403769799996</v>
      </c>
      <c r="D61" s="6">
        <f xml:space="preserve"> ('octsep cfs'!$D61*31 + 'octsep cfs'!$C61*30 + 'octsep cfs'!$B61*31)* 1.983471/1000</f>
        <v>291.80428657800002</v>
      </c>
      <c r="E61" s="6">
        <f xml:space="preserve"> ('octsep cfs'!$D61*31 + 'octsep cfs'!$C61*30)* 1.983471/1000</f>
        <v>253.12858554900001</v>
      </c>
      <c r="F61" s="6">
        <f>'octsep cfs'!$D61*1.983471*31/1000</f>
        <v>82.946773749000002</v>
      </c>
      <c r="G61" s="6">
        <f>('octsep cfs'!$E61*31+'octsep cfs'!$F61*28+'octsep cfs'!$G61*31+'octsep cfs'!$H61*30+'octsep cfs'!$I61*31+'octsep cfs'!$J61*30+'octsep cfs'!$K61*31)*1.983471/1000</f>
        <v>472.73254425600004</v>
      </c>
      <c r="H61" s="6">
        <f>('octsep cfs'!$F61*28+'octsep cfs'!$G61*31+'octsep cfs'!$H61*30+'octsep cfs'!$I61*31+'octsep cfs'!$J61*30+'octsep cfs'!$K61*31)*1.983471/1000</f>
        <v>414.74973651299996</v>
      </c>
      <c r="I61" s="6">
        <f>('octsep cfs'!$G61*31+'octsep cfs'!$H61*30+'octsep cfs'!$I61*31+'octsep cfs'!$J61*30+'octsep cfs'!$K61*31)*1.983471/1000</f>
        <v>344.93949119700005</v>
      </c>
      <c r="J61" s="6">
        <f>('octsep cfs'!$H61*30+'octsep cfs'!$I61*31+'octsep cfs'!$J61*30+'octsep cfs'!$K61*31)*1.983471/1000</f>
        <v>284.00527860599999</v>
      </c>
      <c r="K61" s="6">
        <f>('octsep cfs'!$I61*31+'octsep cfs'!$J61*30+'octsep cfs'!$K61*31)*1.983471/1000</f>
        <v>170.768919216</v>
      </c>
      <c r="L61" s="6">
        <f>('octsep cfs'!$J61*30+'octsep cfs'!$K61*31)*1.983471/1000</f>
        <v>90.773550314999994</v>
      </c>
      <c r="M61" s="6">
        <f>'octsep cfs'!$K61*31*1.983471/1000</f>
        <v>26.747106435000003</v>
      </c>
      <c r="N61" s="6">
        <f t="shared" si="1"/>
        <v>815.77583717700008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207.94908311099999</v>
      </c>
      <c r="C62" s="6">
        <f xml:space="preserve"> ('octsep cfs'!$D62*31 + 'octsep cfs'!$C62*30 + 'octsep cfs'!$B62*31 + 'augjul cfs'!$C62*30)* 1.983471/1000</f>
        <v>186.059497155</v>
      </c>
      <c r="D62" s="6">
        <f xml:space="preserve"> ('octsep cfs'!$D62*31 + 'octsep cfs'!$C62*30 + 'octsep cfs'!$B62*31)* 1.983471/1000</f>
        <v>162.55536580500001</v>
      </c>
      <c r="E62" s="6">
        <f xml:space="preserve"> ('octsep cfs'!$D62*31 + 'octsep cfs'!$C62*30)* 1.983471/1000</f>
        <v>123.387763968</v>
      </c>
      <c r="F62" s="6">
        <f>'octsep cfs'!$D62*1.983471*31/1000</f>
        <v>80.425782107999993</v>
      </c>
      <c r="G62" s="6">
        <f>('octsep cfs'!$E62*31+'octsep cfs'!$F62*28+'octsep cfs'!$G62*31+'octsep cfs'!$H62*30+'octsep cfs'!$I62*31+'octsep cfs'!$J62*30+'octsep cfs'!$K62*31)*1.983471/1000</f>
        <v>657.96295053299991</v>
      </c>
      <c r="H62" s="6">
        <f>('octsep cfs'!$F62*28+'octsep cfs'!$G62*31+'octsep cfs'!$H62*30+'octsep cfs'!$I62*31+'octsep cfs'!$J62*30+'octsep cfs'!$K62*31)*1.983471/1000</f>
        <v>534.24989732100005</v>
      </c>
      <c r="I62" s="6">
        <f>('octsep cfs'!$G62*31+'octsep cfs'!$H62*30+'octsep cfs'!$I62*31+'octsep cfs'!$J62*30+'octsep cfs'!$K62*31)*1.983471/1000</f>
        <v>321.09816977699995</v>
      </c>
      <c r="J62" s="6">
        <f>('octsep cfs'!$H62*30+'octsep cfs'!$I62*31+'octsep cfs'!$J62*30+'octsep cfs'!$K62*31)*1.983471/1000</f>
        <v>201.50478583199998</v>
      </c>
      <c r="K62" s="6">
        <f>('octsep cfs'!$I62*31+'octsep cfs'!$J62*30+'octsep cfs'!$K62*31)*1.983471/1000</f>
        <v>140.63206084200002</v>
      </c>
      <c r="L62" s="6">
        <f>('octsep cfs'!$J62*30+'octsep cfs'!$K62*31)*1.983471/1000</f>
        <v>62.481319970999998</v>
      </c>
      <c r="M62" s="6">
        <f>'octsep cfs'!$K62*31*1.983471/1000</f>
        <v>24.041651990999998</v>
      </c>
      <c r="N62" s="6">
        <f t="shared" si="1"/>
        <v>865.91203364399985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237.58809026399999</v>
      </c>
      <c r="C63" s="6">
        <f xml:space="preserve"> ('octsep cfs'!$D63*31 + 'octsep cfs'!$C63*30 + 'octsep cfs'!$B63*31 + 'augjul cfs'!$C63*30)* 1.983471/1000</f>
        <v>218.64990915600001</v>
      </c>
      <c r="D63" s="6">
        <f xml:space="preserve"> ('octsep cfs'!$D63*31 + 'octsep cfs'!$C63*30 + 'octsep cfs'!$B63*31)* 1.983471/1000</f>
        <v>188.71933176599998</v>
      </c>
      <c r="E63" s="6">
        <f xml:space="preserve"> ('octsep cfs'!$D63*31 + 'octsep cfs'!$C63*30)* 1.983471/1000</f>
        <v>156.43834124099999</v>
      </c>
      <c r="F63" s="6">
        <f>'octsep cfs'!$D63*1.983471*31/1000</f>
        <v>53.555700471000002</v>
      </c>
      <c r="G63" s="6">
        <f>('octsep cfs'!$E63*31+'octsep cfs'!$F63*28+'octsep cfs'!$G63*31+'octsep cfs'!$H63*30+'octsep cfs'!$I63*31+'octsep cfs'!$J63*30+'octsep cfs'!$K63*31)*1.983471/1000</f>
        <v>431.07370284299998</v>
      </c>
      <c r="H63" s="6">
        <f>('octsep cfs'!$F63*28+'octsep cfs'!$G63*31+'octsep cfs'!$H63*30+'octsep cfs'!$I63*31+'octsep cfs'!$J63*30+'octsep cfs'!$K63*31)*1.983471/1000</f>
        <v>338.288912934</v>
      </c>
      <c r="I63" s="6">
        <f>('octsep cfs'!$G63*31+'octsep cfs'!$H63*30+'octsep cfs'!$I63*31+'octsep cfs'!$J63*30+'octsep cfs'!$K63*31)*1.983471/1000</f>
        <v>239.488255482</v>
      </c>
      <c r="J63" s="6">
        <f>('octsep cfs'!$H63*30+'octsep cfs'!$I63*31+'octsep cfs'!$J63*30+'octsep cfs'!$K63*31)*1.983471/1000</f>
        <v>166.25652269099999</v>
      </c>
      <c r="K63" s="6">
        <f>('octsep cfs'!$I63*31+'octsep cfs'!$J63*30+'octsep cfs'!$K63*31)*1.983471/1000</f>
        <v>102.94412837100001</v>
      </c>
      <c r="L63" s="6">
        <f>('octsep cfs'!$J63*30+'octsep cfs'!$K63*31)*1.983471/1000</f>
        <v>53.323634364</v>
      </c>
      <c r="M63" s="6">
        <f>'octsep cfs'!$K63*31*1.983471/1000</f>
        <v>27.915370853999999</v>
      </c>
      <c r="N63" s="6">
        <f t="shared" si="1"/>
        <v>668.66179310699999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156.18445695299999</v>
      </c>
      <c r="C64" s="6">
        <f xml:space="preserve"> ('octsep cfs'!$D64*31 + 'octsep cfs'!$C64*30 + 'octsep cfs'!$B64*31 + 'augjul cfs'!$C64*30)* 1.983471/1000</f>
        <v>137.98412705699999</v>
      </c>
      <c r="D64" s="6">
        <f xml:space="preserve"> ('octsep cfs'!$D64*31 + 'octsep cfs'!$C64*30 + 'octsep cfs'!$B64*31)* 1.983471/1000</f>
        <v>122.57255738699999</v>
      </c>
      <c r="E64" s="6">
        <f xml:space="preserve"> ('octsep cfs'!$D64*31 + 'octsep cfs'!$C64*30)* 1.983471/1000</f>
        <v>107.077681935</v>
      </c>
      <c r="F64" s="6">
        <f>'octsep cfs'!$D64*1.983471*31/1000</f>
        <v>85.775203394999991</v>
      </c>
      <c r="G64" s="6">
        <f>('octsep cfs'!$E64*31+'octsep cfs'!$F64*29+'octsep cfs'!$G64*31+'octsep cfs'!$H64*30+'octsep cfs'!$I64*31+'octsep cfs'!$J64*30+'octsep cfs'!$K64*31)*1.983471/1000</f>
        <v>520.38146808900001</v>
      </c>
      <c r="H64" s="6">
        <f>('octsep cfs'!$F64*29+'octsep cfs'!$G64*31+'octsep cfs'!$H64*30+'octsep cfs'!$I64*31+'octsep cfs'!$J64*30+'octsep cfs'!$K64*31)*1.983471/1000</f>
        <v>408.65849707199999</v>
      </c>
      <c r="I64" s="6">
        <f>('octsep cfs'!$G64*31+'octsep cfs'!$H64*30+'octsep cfs'!$I64*31+'octsep cfs'!$J64*30+'octsep cfs'!$K64*31)*1.983471/1000</f>
        <v>347.974201827</v>
      </c>
      <c r="J64" s="6">
        <f>('octsep cfs'!$H64*30+'octsep cfs'!$I64*31+'octsep cfs'!$J64*30+'octsep cfs'!$K64*31)*1.983471/1000</f>
        <v>277.26346067700001</v>
      </c>
      <c r="K64" s="6">
        <f>('octsep cfs'!$I64*31+'octsep cfs'!$J64*30+'octsep cfs'!$K64*31)*1.983471/1000</f>
        <v>185.98412525700002</v>
      </c>
      <c r="L64" s="6">
        <f>('octsep cfs'!$J64*30+'octsep cfs'!$K64*31)*1.983471/1000</f>
        <v>96.212227796999997</v>
      </c>
      <c r="M64" s="6">
        <f>'octsep cfs'!$K64*31*1.983471/1000</f>
        <v>23.795701587</v>
      </c>
      <c r="N64" s="6">
        <f t="shared" si="1"/>
        <v>676.565925042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184.92098480099997</v>
      </c>
      <c r="C65" s="6">
        <f xml:space="preserve"> ('octsep cfs'!$D65*31 + 'octsep cfs'!$C65*30 + 'octsep cfs'!$B65*31 + 'augjul cfs'!$C65*30)* 1.983471/1000</f>
        <v>167.33553091500002</v>
      </c>
      <c r="D65" s="6">
        <f xml:space="preserve"> ('octsep cfs'!$D65*31 + 'octsep cfs'!$C65*30 + 'octsep cfs'!$B65*31)* 1.983471/1000</f>
        <v>150.13883734500001</v>
      </c>
      <c r="E65" s="6">
        <f xml:space="preserve"> ('octsep cfs'!$D65*31 + 'octsep cfs'!$C65*30)* 1.983471/1000</f>
        <v>133.16825946900002</v>
      </c>
      <c r="F65" s="6">
        <f>'octsep cfs'!$D65*1.983471*31/1000</f>
        <v>51.588097239</v>
      </c>
      <c r="G65" s="6">
        <f>('octsep cfs'!$E65*31+'octsep cfs'!$F65*28+'octsep cfs'!$G65*31+'octsep cfs'!$H65*30+'octsep cfs'!$I65*31+'octsep cfs'!$J65*30+'octsep cfs'!$K65*31)*1.983471/1000</f>
        <v>647.09749639500001</v>
      </c>
      <c r="H65" s="6">
        <f>('octsep cfs'!$F65*28+'octsep cfs'!$G65*31+'octsep cfs'!$H65*30+'octsep cfs'!$I65*31+'octsep cfs'!$J65*30+'octsep cfs'!$K65*31)*1.983471/1000</f>
        <v>544.72064073000001</v>
      </c>
      <c r="I65" s="6">
        <f>('octsep cfs'!$G65*31+'octsep cfs'!$H65*30+'octsep cfs'!$I65*31+'octsep cfs'!$J65*30+'octsep cfs'!$K65*31)*1.983471/1000</f>
        <v>483.07436204999999</v>
      </c>
      <c r="J65" s="6">
        <f>('octsep cfs'!$H65*30+'octsep cfs'!$I65*31+'octsep cfs'!$J65*30+'octsep cfs'!$K65*31)*1.983471/1000</f>
        <v>300.82511268600001</v>
      </c>
      <c r="K65" s="6">
        <f>('octsep cfs'!$I65*31+'octsep cfs'!$J65*30+'octsep cfs'!$K65*31)*1.983471/1000</f>
        <v>174.25982817600001</v>
      </c>
      <c r="L65" s="6">
        <f>('octsep cfs'!$J65*30+'octsep cfs'!$K65*31)*1.983471/1000</f>
        <v>83.258178696000002</v>
      </c>
      <c r="M65" s="6">
        <f>'octsep cfs'!$K65*31*1.983471/1000</f>
        <v>28.038346055999998</v>
      </c>
      <c r="N65" s="6">
        <f t="shared" si="1"/>
        <v>832.01848119600004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158.20363043099999</v>
      </c>
      <c r="C66" s="6">
        <f xml:space="preserve"> ('octsep cfs'!$D66*31 + 'octsep cfs'!$C66*30 + 'octsep cfs'!$B66*31 + 'augjul cfs'!$C66*30)* 1.983471/1000</f>
        <v>132.50181321299999</v>
      </c>
      <c r="D66" s="6">
        <f xml:space="preserve"> ('octsep cfs'!$D66*31 + 'octsep cfs'!$C66*30 + 'octsep cfs'!$B66*31)* 1.983471/1000</f>
        <v>108.938177733</v>
      </c>
      <c r="E66" s="6">
        <f xml:space="preserve"> ('octsep cfs'!$D66*31 + 'octsep cfs'!$C66*30)* 1.983471/1000</f>
        <v>79.731567257999998</v>
      </c>
      <c r="F66" s="6">
        <f>'octsep cfs'!$D66*1.983471*31/1000</f>
        <v>45.992725548000003</v>
      </c>
      <c r="G66" s="6">
        <f>('octsep cfs'!$E66*31+'octsep cfs'!$F66*28+'octsep cfs'!$G66*31+'octsep cfs'!$H66*30+'octsep cfs'!$I66*31+'octsep cfs'!$J66*30+'octsep cfs'!$K66*31)*1.983471/1000</f>
        <v>514.94675754899993</v>
      </c>
      <c r="H66" s="6">
        <f>('octsep cfs'!$F66*28+'octsep cfs'!$G66*31+'octsep cfs'!$H66*30+'octsep cfs'!$I66*31+'octsep cfs'!$J66*30+'octsep cfs'!$K66*31)*1.983471/1000</f>
        <v>420.56329001399996</v>
      </c>
      <c r="I66" s="6">
        <f>('octsep cfs'!$G66*31+'octsep cfs'!$H66*30+'octsep cfs'!$I66*31+'octsep cfs'!$J66*30+'octsep cfs'!$K66*31)*1.983471/1000</f>
        <v>348.64263155400005</v>
      </c>
      <c r="J66" s="6">
        <f>('octsep cfs'!$H66*30+'octsep cfs'!$I66*31+'octsep cfs'!$J66*30+'octsep cfs'!$K66*31)*1.983471/1000</f>
        <v>246.01982548500001</v>
      </c>
      <c r="K66" s="6">
        <f>('octsep cfs'!$I66*31+'octsep cfs'!$J66*30+'octsep cfs'!$K66*31)*1.983471/1000</f>
        <v>145.636358175</v>
      </c>
      <c r="L66" s="6">
        <f>('octsep cfs'!$J66*30+'octsep cfs'!$K66*31)*1.983471/1000</f>
        <v>84.517682780999991</v>
      </c>
      <c r="M66" s="6">
        <f>'octsep cfs'!$K66*31*1.983471/1000</f>
        <v>26.501156030999997</v>
      </c>
      <c r="N66" s="6">
        <f t="shared" si="1"/>
        <v>673.15038797999989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179.506108971</v>
      </c>
      <c r="C67" s="6">
        <f xml:space="preserve"> ('octsep cfs'!$D67*31 + 'octsep cfs'!$C67*30 + 'octsep cfs'!$B67*31 + 'augjul cfs'!$C67*30)* 1.983471/1000</f>
        <v>157.67801061599999</v>
      </c>
      <c r="D67" s="6">
        <f xml:space="preserve"> ('octsep cfs'!$D67*31 + 'octsep cfs'!$C67*30 + 'octsep cfs'!$B67*31)* 1.983471/1000</f>
        <v>134.649912306</v>
      </c>
      <c r="E67" s="6">
        <f xml:space="preserve"> ('octsep cfs'!$D67*31 + 'octsep cfs'!$C67*30)* 1.983471/1000</f>
        <v>107.10346705799999</v>
      </c>
      <c r="F67" s="6">
        <f>'octsep cfs'!$D67*1.983471*31/1000</f>
        <v>53.371237667999999</v>
      </c>
      <c r="G67" s="6">
        <f>('octsep cfs'!$E67*31+'octsep cfs'!$F67*28+'octsep cfs'!$G67*31+'octsep cfs'!$H67*30+'octsep cfs'!$I67*31+'octsep cfs'!$J67*30+'octsep cfs'!$K67*31)*1.983471/1000</f>
        <v>506.06874135300001</v>
      </c>
      <c r="H67" s="6">
        <f>('octsep cfs'!$F67*28+'octsep cfs'!$G67*31+'octsep cfs'!$H67*30+'octsep cfs'!$I67*31+'octsep cfs'!$J67*30+'octsep cfs'!$K67*31)*1.983471/1000</f>
        <v>417.40362071099997</v>
      </c>
      <c r="I67" s="6">
        <f>('octsep cfs'!$G67*31+'octsep cfs'!$H67*30+'octsep cfs'!$I67*31+'octsep cfs'!$J67*30+'octsep cfs'!$K67*31)*1.983471/1000</f>
        <v>351.14775542699999</v>
      </c>
      <c r="J67" s="6">
        <f>('octsep cfs'!$H67*30+'octsep cfs'!$I67*31+'octsep cfs'!$J67*30+'octsep cfs'!$K67*31)*1.983471/1000</f>
        <v>257.625114306</v>
      </c>
      <c r="K67" s="6">
        <f>('octsep cfs'!$I67*31+'octsep cfs'!$J67*30+'octsep cfs'!$K67*31)*1.983471/1000</f>
        <v>171.93916710600001</v>
      </c>
      <c r="L67" s="6">
        <f>('octsep cfs'!$J67*30+'octsep cfs'!$K67*31)*1.983471/1000</f>
        <v>74.235369116999991</v>
      </c>
      <c r="M67" s="6">
        <f>'octsep cfs'!$K67*31*1.983471/1000</f>
        <v>26.870081636999998</v>
      </c>
      <c r="N67" s="6">
        <f t="shared" si="1"/>
        <v>685.57485032399995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241.152387651</v>
      </c>
      <c r="C68" s="6">
        <f xml:space="preserve"> ('octsep cfs'!$D68*31 + 'octsep cfs'!$C68*30 + 'octsep cfs'!$B68*31 + 'augjul cfs'!$C68*30)* 1.983471/1000</f>
        <v>221.66081813400001</v>
      </c>
      <c r="D68" s="6">
        <f xml:space="preserve"> ('octsep cfs'!$D68*31 + 'octsep cfs'!$C68*30 + 'octsep cfs'!$B68*31)* 1.983471/1000</f>
        <v>203.39305022400001</v>
      </c>
      <c r="E68" s="6">
        <f xml:space="preserve"> ('octsep cfs'!$D68*31 + 'octsep cfs'!$C68*30)* 1.983471/1000</f>
        <v>179.28991063199999</v>
      </c>
      <c r="F68" s="6">
        <f>'octsep cfs'!$D68*1.983471*31/1000</f>
        <v>88.665120642000005</v>
      </c>
      <c r="G68" s="6">
        <f>('octsep cfs'!$E68*31+'octsep cfs'!$F68*29+'octsep cfs'!$G68*31+'octsep cfs'!$H68*30+'octsep cfs'!$I68*31+'octsep cfs'!$J68*30+'octsep cfs'!$K68*31)*1.983471/1000</f>
        <v>300.86478210600001</v>
      </c>
      <c r="H68" s="6">
        <f>('octsep cfs'!$F68*29+'octsep cfs'!$G68*31+'octsep cfs'!$H68*30+'octsep cfs'!$I68*31+'octsep cfs'!$J68*30+'octsep cfs'!$K68*31)*1.983471/1000</f>
        <v>252.04362691200001</v>
      </c>
      <c r="I68" s="6">
        <f>('octsep cfs'!$G68*31+'octsep cfs'!$H68*30+'octsep cfs'!$I68*31+'octsep cfs'!$J68*30+'octsep cfs'!$K68*31)*1.983471/1000</f>
        <v>189.806273874</v>
      </c>
      <c r="J68" s="6">
        <f>('octsep cfs'!$H68*30+'octsep cfs'!$I68*31+'octsep cfs'!$J68*30+'octsep cfs'!$K68*31)*1.983471/1000</f>
        <v>152.79073807200001</v>
      </c>
      <c r="K68" s="6">
        <f>('octsep cfs'!$I68*31+'octsep cfs'!$J68*30+'octsep cfs'!$K68*31)*1.983471/1000</f>
        <v>67.937848692000003</v>
      </c>
      <c r="L68" s="6">
        <f>('octsep cfs'!$J68*30+'octsep cfs'!$K68*31)*1.983471/1000</f>
        <v>36.025783773000001</v>
      </c>
      <c r="M68" s="6">
        <f>'octsep cfs'!$K68*31*1.983471/1000</f>
        <v>17.400991083000001</v>
      </c>
      <c r="N68" s="6">
        <f t="shared" si="1"/>
        <v>542.01716975700003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197.96230662600001</v>
      </c>
      <c r="C69" s="6">
        <f xml:space="preserve"> ('octsep cfs'!$D69*31 + 'octsep cfs'!$C69*30 + 'octsep cfs'!$B69*31 + 'augjul cfs'!$C69*30)* 1.983471/1000</f>
        <v>184.435034406</v>
      </c>
      <c r="D69" s="6">
        <f xml:space="preserve"> ('octsep cfs'!$D69*31 + 'octsep cfs'!$C69*30 + 'octsep cfs'!$B69*31)* 1.983471/1000</f>
        <v>169.499497776</v>
      </c>
      <c r="E69" s="6">
        <f xml:space="preserve"> ('octsep cfs'!$D69*31 + 'octsep cfs'!$C69*30)* 1.983471/1000</f>
        <v>152.09850669299999</v>
      </c>
      <c r="F69" s="6">
        <f>'octsep cfs'!$D69*1.983471*31/1000</f>
        <v>92.415864302999992</v>
      </c>
      <c r="G69" s="6">
        <f>('octsep cfs'!$E69*31+'octsep cfs'!$F69*28+'octsep cfs'!$G69*31+'octsep cfs'!$H69*30+'octsep cfs'!$I69*31+'octsep cfs'!$J69*30+'octsep cfs'!$K69*31)*1.983471/1000</f>
        <v>806.35633339799995</v>
      </c>
      <c r="H69" s="6">
        <f>('octsep cfs'!$F69*28+'octsep cfs'!$G69*31+'octsep cfs'!$H69*30+'octsep cfs'!$I69*31+'octsep cfs'!$J69*30+'octsep cfs'!$K69*31)*1.983471/1000</f>
        <v>723.04063404299995</v>
      </c>
      <c r="I69" s="6">
        <f>('octsep cfs'!$G69*31+'octsep cfs'!$H69*30+'octsep cfs'!$I69*31+'octsep cfs'!$J69*30+'octsep cfs'!$K69*31)*1.983471/1000</f>
        <v>653.89683498299996</v>
      </c>
      <c r="J69" s="6">
        <f>('octsep cfs'!$H69*30+'octsep cfs'!$I69*31+'octsep cfs'!$J69*30+'octsep cfs'!$K69*31)*1.983471/1000</f>
        <v>441.02676032099998</v>
      </c>
      <c r="K69" s="6">
        <f>('octsep cfs'!$I69*31+'octsep cfs'!$J69*30+'octsep cfs'!$K69*31)*1.983471/1000</f>
        <v>287.92263383100004</v>
      </c>
      <c r="L69" s="6">
        <f>('octsep cfs'!$J69*30+'octsep cfs'!$K69*31)*1.983471/1000</f>
        <v>137.52396178499998</v>
      </c>
      <c r="M69" s="6">
        <f>'octsep cfs'!$K69*31*1.983471/1000</f>
        <v>35.355370575000002</v>
      </c>
      <c r="N69" s="6">
        <f t="shared" ref="N69:N84" si="2">B69+G69</f>
        <v>1004.3186400239999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119.113383963</v>
      </c>
      <c r="C70" s="6">
        <f xml:space="preserve"> ('octsep cfs'!$D70*31 + 'octsep cfs'!$C70*30 + 'octsep cfs'!$B70*31 + 'augjul cfs'!$C70*30)* 1.983471/1000</f>
        <v>93.288591542999995</v>
      </c>
      <c r="D70" s="6">
        <f xml:space="preserve"> ('octsep cfs'!$D70*31 + 'octsep cfs'!$C70*30 + 'octsep cfs'!$B70*31)* 1.983471/1000</f>
        <v>74.009253423000004</v>
      </c>
      <c r="E70" s="6">
        <f xml:space="preserve"> ('octsep cfs'!$D70*31 + 'octsep cfs'!$C70*30)* 1.983471/1000</f>
        <v>55.132559915999998</v>
      </c>
      <c r="F70" s="6">
        <f>'octsep cfs'!$D70*1.983471*31/1000</f>
        <v>37.876362216000004</v>
      </c>
      <c r="G70" s="6">
        <f>('octsep cfs'!$E70*31+'octsep cfs'!$F70*28+'octsep cfs'!$G70*31+'octsep cfs'!$H70*30+'octsep cfs'!$I70*31+'octsep cfs'!$J70*30+'octsep cfs'!$K70*31)*1.983471/1000</f>
        <v>310.006599945</v>
      </c>
      <c r="H70" s="6">
        <f>('octsep cfs'!$F70*28+'octsep cfs'!$G70*31+'octsep cfs'!$H70*30+'octsep cfs'!$I70*31+'octsep cfs'!$J70*30+'octsep cfs'!$K70*31)*1.983471/1000</f>
        <v>246.61288331400002</v>
      </c>
      <c r="I70" s="6">
        <f>('octsep cfs'!$G70*31+'octsep cfs'!$H70*30+'octsep cfs'!$I70*31+'octsep cfs'!$J70*30+'octsep cfs'!$K70*31)*1.983471/1000</f>
        <v>208.23668640599999</v>
      </c>
      <c r="J70" s="6">
        <f>('octsep cfs'!$H70*30+'octsep cfs'!$I70*31+'octsep cfs'!$J70*30+'octsep cfs'!$K70*31)*1.983471/1000</f>
        <v>152.09850669299999</v>
      </c>
      <c r="K70" s="6">
        <f>('octsep cfs'!$I70*31+'octsep cfs'!$J70*30+'octsep cfs'!$K70*31)*1.983471/1000</f>
        <v>90.273715623000001</v>
      </c>
      <c r="L70" s="6">
        <f>('octsep cfs'!$J70*30+'octsep cfs'!$K70*31)*1.983471/1000</f>
        <v>47.293882523999997</v>
      </c>
      <c r="M70" s="6">
        <f>'octsep cfs'!$K70*31*1.983471/1000</f>
        <v>16.232726664000001</v>
      </c>
      <c r="N70" s="6">
        <f t="shared" si="2"/>
        <v>429.11998390799999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162.41453936400001</v>
      </c>
      <c r="C71" s="6">
        <f xml:space="preserve"> ('octsep cfs'!$D71*31 + 'octsep cfs'!$C71*30 + 'octsep cfs'!$B71*31 + 'augjul cfs'!$C71*30)* 1.983471/1000</f>
        <v>150.05553156299999</v>
      </c>
      <c r="D71" s="6">
        <f xml:space="preserve"> ('octsep cfs'!$D71*31 + 'octsep cfs'!$C71*30 + 'octsep cfs'!$B71*31)* 1.983471/1000</f>
        <v>134.40594537300001</v>
      </c>
      <c r="E71" s="6">
        <f xml:space="preserve"> ('octsep cfs'!$D71*31 + 'octsep cfs'!$C71*30)* 1.983471/1000</f>
        <v>116.69751628500001</v>
      </c>
      <c r="F71" s="6">
        <f>'octsep cfs'!$D71*1.983471*31/1000</f>
        <v>72.247931175000005</v>
      </c>
      <c r="G71" s="6">
        <f>('octsep cfs'!$E71*31+'octsep cfs'!$F71*28+'octsep cfs'!$G71*31+'octsep cfs'!$H71*30+'octsep cfs'!$I71*31+'octsep cfs'!$J71*30+'octsep cfs'!$K71*31)*1.983471/1000</f>
        <v>669.95501619899994</v>
      </c>
      <c r="H71" s="6">
        <f>('octsep cfs'!$F71*28+'octsep cfs'!$G71*31+'octsep cfs'!$H71*30+'octsep cfs'!$I71*31+'octsep cfs'!$J71*30+'octsep cfs'!$K71*31)*1.983471/1000</f>
        <v>530.74708753499999</v>
      </c>
      <c r="I71" s="6">
        <f>('octsep cfs'!$G71*31+'octsep cfs'!$H71*30+'octsep cfs'!$I71*31+'octsep cfs'!$J71*30+'octsep cfs'!$K71*31)*1.983471/1000</f>
        <v>397.34676195900005</v>
      </c>
      <c r="J71" s="6">
        <f>('octsep cfs'!$H71*30+'octsep cfs'!$I71*31+'octsep cfs'!$J71*30+'octsep cfs'!$K71*31)*1.983471/1000</f>
        <v>294.41651788499996</v>
      </c>
      <c r="K71" s="6">
        <f>('octsep cfs'!$I71*31+'octsep cfs'!$J71*30+'octsep cfs'!$K71*31)*1.983471/1000</f>
        <v>194.50908361500001</v>
      </c>
      <c r="L71" s="6">
        <f>('octsep cfs'!$J71*30+'octsep cfs'!$K71*31)*1.983471/1000</f>
        <v>92.316690753000003</v>
      </c>
      <c r="M71" s="6">
        <f>'octsep cfs'!$K71*31*1.983471/1000</f>
        <v>34.002643352999996</v>
      </c>
      <c r="N71" s="6">
        <f t="shared" si="2"/>
        <v>832.36955556299995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369.726928284</v>
      </c>
      <c r="C72" s="6">
        <f xml:space="preserve"> ('octsep cfs'!$D72*31 + 'octsep cfs'!$C72*30 + 'octsep cfs'!$B72*31 + 'augjul cfs'!$C72*30)* 1.983471/1000</f>
        <v>349.98940836300005</v>
      </c>
      <c r="D72" s="6">
        <f xml:space="preserve"> ('octsep cfs'!$D72*31 + 'octsep cfs'!$C72*30 + 'octsep cfs'!$B72*31)* 1.983471/1000</f>
        <v>333.80428500300002</v>
      </c>
      <c r="E72" s="6">
        <f xml:space="preserve"> ('octsep cfs'!$D72*31 + 'octsep cfs'!$C72*30)* 1.983471/1000</f>
        <v>313.69783947600001</v>
      </c>
      <c r="F72" s="6">
        <f>'octsep cfs'!$D72*1.983471*31/1000</f>
        <v>228.487925316</v>
      </c>
      <c r="G72" s="6">
        <f>('octsep cfs'!$E72*31+'octsep cfs'!$F72*29+'octsep cfs'!$G72*31+'octsep cfs'!$H72*30+'octsep cfs'!$I72*31+'octsep cfs'!$J72*30+'octsep cfs'!$K72*31)*1.983471/1000</f>
        <v>817.51534124399996</v>
      </c>
      <c r="H72" s="6">
        <f>('octsep cfs'!$F72*29+'octsep cfs'!$G72*31+'octsep cfs'!$H72*30+'octsep cfs'!$I72*31+'octsep cfs'!$J72*30+'octsep cfs'!$K72*31)*1.983471/1000</f>
        <v>669.94509884399997</v>
      </c>
      <c r="I72" s="6">
        <f>('octsep cfs'!$G72*31+'octsep cfs'!$H72*30+'octsep cfs'!$I72*31+'octsep cfs'!$J72*30+'octsep cfs'!$K72*31)*1.983471/1000</f>
        <v>441.58808261400003</v>
      </c>
      <c r="J72" s="6">
        <f>('octsep cfs'!$H72*30+'octsep cfs'!$I72*31+'octsep cfs'!$J72*30+'octsep cfs'!$K72*31)*1.983471/1000</f>
        <v>353.47635038100003</v>
      </c>
      <c r="K72" s="6">
        <f>('octsep cfs'!$I72*31+'octsep cfs'!$J72*30+'octsep cfs'!$K72*31)*1.983471/1000</f>
        <v>212.63007467100002</v>
      </c>
      <c r="L72" s="6">
        <f>('octsep cfs'!$J72*30+'octsep cfs'!$K72*31)*1.983471/1000</f>
        <v>74.282972420999997</v>
      </c>
      <c r="M72" s="6">
        <f>'octsep cfs'!$K72*31*1.983471/1000</f>
        <v>28.345784061</v>
      </c>
      <c r="N72" s="6">
        <f t="shared" si="2"/>
        <v>1187.242269528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583.88229215399997</v>
      </c>
      <c r="C73" s="6">
        <f xml:space="preserve"> ('octsep cfs'!$D73*31 + 'octsep cfs'!$C73*30 + 'octsep cfs'!$B73*31 + 'augjul cfs'!$C73*30)* 1.983471/1000</f>
        <v>562.54609460699999</v>
      </c>
      <c r="D73" s="6">
        <f xml:space="preserve"> ('octsep cfs'!$D73*31 + 'octsep cfs'!$C73*30 + 'octsep cfs'!$B73*31)* 1.983471/1000</f>
        <v>542.55270692699992</v>
      </c>
      <c r="E73" s="6">
        <f xml:space="preserve"> ('octsep cfs'!$D73*31 + 'octsep cfs'!$C73*30)* 1.983471/1000</f>
        <v>506.02907193300001</v>
      </c>
      <c r="F73" s="6">
        <f>'octsep cfs'!$D73*1.983471*31/1000</f>
        <v>334.06213623299999</v>
      </c>
      <c r="G73" s="6">
        <f>('octsep cfs'!$E73*31+'octsep cfs'!$F73*28+'octsep cfs'!$G73*31+'octsep cfs'!$H73*30+'octsep cfs'!$I73*31+'octsep cfs'!$J73*30+'octsep cfs'!$K73*31)*1.983471/1000</f>
        <v>692.04096578400004</v>
      </c>
      <c r="H73" s="6">
        <f>('octsep cfs'!$F73*28+'octsep cfs'!$G73*31+'octsep cfs'!$H73*30+'octsep cfs'!$I73*31+'octsep cfs'!$J73*30+'octsep cfs'!$K73*31)*1.983471/1000</f>
        <v>484.39733720700002</v>
      </c>
      <c r="I73" s="6">
        <f>('octsep cfs'!$G73*31+'octsep cfs'!$H73*30+'octsep cfs'!$I73*31+'octsep cfs'!$J73*30+'octsep cfs'!$K73*31)*1.983471/1000</f>
        <v>376.766266863</v>
      </c>
      <c r="J73" s="6">
        <f>('octsep cfs'!$H73*30+'octsep cfs'!$I73*31+'octsep cfs'!$J73*30+'octsep cfs'!$K73*31)*1.983471/1000</f>
        <v>262.70676700799999</v>
      </c>
      <c r="K73" s="6">
        <f>('octsep cfs'!$I73*31+'octsep cfs'!$J73*30+'octsep cfs'!$K73*31)*1.983471/1000</f>
        <v>158.991068418</v>
      </c>
      <c r="L73" s="6">
        <f>('octsep cfs'!$J73*30+'octsep cfs'!$K73*31)*1.983471/1000</f>
        <v>73.031402220000004</v>
      </c>
      <c r="M73" s="6">
        <f>'octsep cfs'!$K73*31*1.983471/1000</f>
        <v>28.28429646</v>
      </c>
      <c r="N73" s="6">
        <f t="shared" si="2"/>
        <v>1275.923257938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222.14280158700001</v>
      </c>
      <c r="C74" s="6">
        <f xml:space="preserve"> ('octsep cfs'!$D74*31 + 'octsep cfs'!$C74*30 + 'octsep cfs'!$B74*31 + 'augjul cfs'!$C74*30)* 1.983471/1000</f>
        <v>199.08495121199999</v>
      </c>
      <c r="D74" s="6">
        <f xml:space="preserve"> ('octsep cfs'!$D74*31 + 'octsep cfs'!$C74*30 + 'octsep cfs'!$B74*31)* 1.983471/1000</f>
        <v>174.21222487199998</v>
      </c>
      <c r="E74" s="6">
        <f xml:space="preserve"> ('octsep cfs'!$D74*31 + 'octsep cfs'!$C74*30)* 1.983471/1000</f>
        <v>120.779499603</v>
      </c>
      <c r="F74" s="6">
        <f>'octsep cfs'!$D74*1.983471*31/1000</f>
        <v>64.131567842999999</v>
      </c>
      <c r="G74" s="6">
        <f>('octsep cfs'!$E74*31+'octsep cfs'!$F74*28+'octsep cfs'!$G74*31+'octsep cfs'!$H74*30+'octsep cfs'!$I74*31+'octsep cfs'!$J74*30+'octsep cfs'!$K74*31)*1.983471/1000</f>
        <v>638.41187688600007</v>
      </c>
      <c r="H74" s="6">
        <f>('octsep cfs'!$F74*28+'octsep cfs'!$G74*31+'octsep cfs'!$H74*30+'octsep cfs'!$I74*31+'octsep cfs'!$J74*30+'octsep cfs'!$K74*31)*1.983471/1000</f>
        <v>473.07171779700002</v>
      </c>
      <c r="I74" s="6">
        <f>('octsep cfs'!$G74*31+'octsep cfs'!$H74*30+'octsep cfs'!$I74*31+'octsep cfs'!$J74*30+'octsep cfs'!$K74*31)*1.983471/1000</f>
        <v>403.81684436099999</v>
      </c>
      <c r="J74" s="6">
        <f>('octsep cfs'!$H74*30+'octsep cfs'!$I74*31+'octsep cfs'!$J74*30+'octsep cfs'!$K74*31)*1.983471/1000</f>
        <v>296.70544341900001</v>
      </c>
      <c r="K74" s="6">
        <f>('octsep cfs'!$I74*31+'octsep cfs'!$J74*30+'octsep cfs'!$K74*31)*1.983471/1000</f>
        <v>214.054206849</v>
      </c>
      <c r="L74" s="6">
        <f>('octsep cfs'!$J74*30+'octsep cfs'!$K74*31)*1.983471/1000</f>
        <v>100.30214499899999</v>
      </c>
      <c r="M74" s="6">
        <f>'octsep cfs'!$K74*31*1.983471/1000</f>
        <v>30.682312898999999</v>
      </c>
      <c r="N74" s="6">
        <f t="shared" si="2"/>
        <v>860.55467847300008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354.59304455400002</v>
      </c>
      <c r="C75" s="6">
        <f xml:space="preserve"> ('octsep cfs'!$D75*31 + 'octsep cfs'!$C75*30 + 'octsep cfs'!$B75*31 + 'augjul cfs'!$C75*30)* 1.983471/1000</f>
        <v>340.08197071800004</v>
      </c>
      <c r="D75" s="6">
        <f xml:space="preserve"> ('octsep cfs'!$D75*31 + 'octsep cfs'!$C75*30 + 'octsep cfs'!$B75*31)* 1.983471/1000</f>
        <v>321.99271519800004</v>
      </c>
      <c r="E75" s="6">
        <f xml:space="preserve"> ('octsep cfs'!$D75*31 + 'octsep cfs'!$C75*30)* 1.983471/1000</f>
        <v>297.52065000000005</v>
      </c>
      <c r="F75" s="6">
        <f>'octsep cfs'!$D75*1.983471*31/1000</f>
        <v>177.08429088000003</v>
      </c>
      <c r="G75" s="6">
        <f>('octsep cfs'!$E75*31+'octsep cfs'!$F75*28+'octsep cfs'!$G75*31+'octsep cfs'!$H75*30+'octsep cfs'!$I75*31+'octsep cfs'!$J75*30+'octsep cfs'!$K75*31)*1.983471/1000</f>
        <v>767.44261584899994</v>
      </c>
      <c r="H75" s="6">
        <f>('octsep cfs'!$F75*28+'octsep cfs'!$G75*31+'octsep cfs'!$H75*30+'octsep cfs'!$I75*31+'octsep cfs'!$J75*30+'octsep cfs'!$K75*31)*1.983471/1000</f>
        <v>618.21220822200007</v>
      </c>
      <c r="I75" s="6">
        <f>('octsep cfs'!$G75*31+'octsep cfs'!$H75*30+'octsep cfs'!$I75*31+'octsep cfs'!$J75*30+'octsep cfs'!$K75*31)*1.983471/1000</f>
        <v>490.58775019799998</v>
      </c>
      <c r="J75" s="6">
        <f>('octsep cfs'!$H75*30+'octsep cfs'!$I75*31+'octsep cfs'!$J75*30+'octsep cfs'!$K75*31)*1.983471/1000</f>
        <v>381.20130801900001</v>
      </c>
      <c r="K75" s="6">
        <f>('octsep cfs'!$I75*31+'octsep cfs'!$J75*30+'octsep cfs'!$K75*31)*1.983471/1000</f>
        <v>288.73188999900003</v>
      </c>
      <c r="L75" s="6">
        <f>('octsep cfs'!$J75*30+'octsep cfs'!$K75*31)*1.983471/1000</f>
        <v>154.07404380899999</v>
      </c>
      <c r="M75" s="6">
        <f>'octsep cfs'!$K75*31*1.983471/1000</f>
        <v>50.358345219</v>
      </c>
      <c r="N75" s="6">
        <f t="shared" si="2"/>
        <v>1122.0356604029998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231.33817314300001</v>
      </c>
      <c r="C76" s="6">
        <f xml:space="preserve"> ('octsep cfs'!$D76*31 + 'octsep cfs'!$C76*30 + 'octsep cfs'!$B76*31 + 'augjul cfs'!$C76*30)* 1.983471/1000</f>
        <v>201.39371145599998</v>
      </c>
      <c r="D76" s="6">
        <f xml:space="preserve"> ('octsep cfs'!$D76*31 + 'octsep cfs'!$C76*30 + 'octsep cfs'!$B76*31)* 1.983471/1000</f>
        <v>175.09288599600001</v>
      </c>
      <c r="E76" s="6">
        <f xml:space="preserve"> ('octsep cfs'!$D76*31 + 'octsep cfs'!$C76*30)* 1.983471/1000</f>
        <v>144.90247390499999</v>
      </c>
      <c r="F76" s="6">
        <f>'octsep cfs'!$D76*1.983471*31/1000</f>
        <v>90.694211475000003</v>
      </c>
      <c r="G76" s="6">
        <f>('octsep cfs'!$E76*31+'octsep cfs'!$F76*29+'octsep cfs'!$G76*31+'octsep cfs'!$H76*30+'octsep cfs'!$I76*31+'octsep cfs'!$J76*30+'octsep cfs'!$K76*31)*1.983471/1000</f>
        <v>617.45055535799997</v>
      </c>
      <c r="H76" s="6">
        <f>('octsep cfs'!$F76*29+'octsep cfs'!$G76*31+'octsep cfs'!$H76*30+'octsep cfs'!$I76*31+'octsep cfs'!$J76*30+'octsep cfs'!$K76*31)*1.983471/1000</f>
        <v>490.23270888899998</v>
      </c>
      <c r="I76" s="6">
        <f>('octsep cfs'!$G76*31+'octsep cfs'!$H76*30+'octsep cfs'!$I76*31+'octsep cfs'!$J76*30+'octsep cfs'!$K76*31)*1.983471/1000</f>
        <v>368.69155642200002</v>
      </c>
      <c r="J76" s="6">
        <f>('octsep cfs'!$H76*30+'octsep cfs'!$I76*31+'octsep cfs'!$J76*30+'octsep cfs'!$K76*31)*1.983471/1000</f>
        <v>273.324287271</v>
      </c>
      <c r="K76" s="6">
        <f>('octsep cfs'!$I76*31+'octsep cfs'!$J76*30+'octsep cfs'!$K76*31)*1.983471/1000</f>
        <v>169.37057216099998</v>
      </c>
      <c r="L76" s="6">
        <f>('octsep cfs'!$J76*30+'octsep cfs'!$K76*31)*1.983471/1000</f>
        <v>72.89652619200001</v>
      </c>
      <c r="M76" s="6">
        <f>'octsep cfs'!$K76*31*1.983471/1000</f>
        <v>25.947767622000001</v>
      </c>
      <c r="N76" s="6">
        <f t="shared" si="2"/>
        <v>848.78872850099992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138.59106918299997</v>
      </c>
      <c r="C77" s="6">
        <f xml:space="preserve"> ('octsep cfs'!$D77*31 + 'octsep cfs'!$C77*30 + 'octsep cfs'!$B77*31 + 'augjul cfs'!$C77*30)* 1.983471/1000</f>
        <v>118.484623656</v>
      </c>
      <c r="D77" s="6">
        <f xml:space="preserve"> ('octsep cfs'!$D77*31 + 'octsep cfs'!$C77*30 + 'octsep cfs'!$B77*31)* 1.983471/1000</f>
        <v>95.516029476</v>
      </c>
      <c r="E77" s="6">
        <f xml:space="preserve"> ('octsep cfs'!$D77*31 + 'octsep cfs'!$C77*30)* 1.983471/1000</f>
        <v>70.306113066000009</v>
      </c>
      <c r="F77" s="6">
        <f>'octsep cfs'!$D77*1.983471*31/1000</f>
        <v>41.565618276000002</v>
      </c>
      <c r="G77" s="6">
        <f>('octsep cfs'!$E77*31+'octsep cfs'!$F77*28+'octsep cfs'!$G77*31+'octsep cfs'!$H77*30+'octsep cfs'!$I77*31+'octsep cfs'!$J77*30+'octsep cfs'!$K77*31)*1.983471/1000</f>
        <v>277.26742761900005</v>
      </c>
      <c r="H77" s="6">
        <f>('octsep cfs'!$F77*28+'octsep cfs'!$G77*31+'octsep cfs'!$H77*30+'octsep cfs'!$I77*31+'octsep cfs'!$J77*30+'octsep cfs'!$K77*31)*1.983471/1000</f>
        <v>248.61420555300001</v>
      </c>
      <c r="I77" s="6">
        <f>('octsep cfs'!$G77*31+'octsep cfs'!$H77*30+'octsep cfs'!$I77*31+'octsep cfs'!$J77*30+'octsep cfs'!$K77*31)*1.983471/1000</f>
        <v>220.23470248499999</v>
      </c>
      <c r="J77" s="6">
        <f>('octsep cfs'!$H77*30+'octsep cfs'!$I77*31+'octsep cfs'!$J77*30+'octsep cfs'!$K77*31)*1.983471/1000</f>
        <v>166.61751441300001</v>
      </c>
      <c r="K77" s="6">
        <f>('octsep cfs'!$I77*31+'octsep cfs'!$J77*30+'octsep cfs'!$K77*31)*1.983471/1000</f>
        <v>109.731566133</v>
      </c>
      <c r="L77" s="6">
        <f>('octsep cfs'!$J77*30+'octsep cfs'!$K77*31)*1.983471/1000</f>
        <v>42.095205032999999</v>
      </c>
      <c r="M77" s="6">
        <f>'octsep cfs'!$K77*31*1.983471/1000</f>
        <v>17.400991083000001</v>
      </c>
      <c r="N77" s="6">
        <f t="shared" si="2"/>
        <v>415.85849680199999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207.865777329</v>
      </c>
      <c r="C78" s="6">
        <f xml:space="preserve"> ('octsep cfs'!$D78*31 + 'octsep cfs'!$C78*30 + 'octsep cfs'!$B78*31 + 'augjul cfs'!$C78*30)* 1.983471/1000</f>
        <v>193.72362909900002</v>
      </c>
      <c r="D78" s="6">
        <f xml:space="preserve"> ('octsep cfs'!$D78*31 + 'octsep cfs'!$C78*30 + 'octsep cfs'!$B78*31)* 1.983471/1000</f>
        <v>180.69222462900001</v>
      </c>
      <c r="E78" s="6">
        <f xml:space="preserve"> ('octsep cfs'!$D78*31 + 'octsep cfs'!$C78*30)* 1.983471/1000</f>
        <v>163.90610955600002</v>
      </c>
      <c r="F78" s="6">
        <f>'octsep cfs'!$D78*1.983471*31/1000</f>
        <v>117.19536750600001</v>
      </c>
      <c r="G78" s="6">
        <f>('octsep cfs'!$E78*31+'octsep cfs'!$F78*28+'octsep cfs'!$G78*31+'octsep cfs'!$H78*30+'octsep cfs'!$I78*31+'octsep cfs'!$J78*30+'octsep cfs'!$K78*31)*1.983471/1000</f>
        <v>528.57518678999998</v>
      </c>
      <c r="H78" s="6">
        <f>('octsep cfs'!$F78*28+'octsep cfs'!$G78*31+'octsep cfs'!$H78*30+'octsep cfs'!$I78*31+'octsep cfs'!$J78*30+'octsep cfs'!$K78*31)*1.983471/1000</f>
        <v>409.53519125399998</v>
      </c>
      <c r="I78" s="6">
        <f>('octsep cfs'!$G78*31+'octsep cfs'!$H78*30+'octsep cfs'!$I78*31+'octsep cfs'!$J78*30+'octsep cfs'!$K78*31)*1.983471/1000</f>
        <v>335.61519402599998</v>
      </c>
      <c r="J78" s="6">
        <f>('octsep cfs'!$H78*30+'octsep cfs'!$I78*31+'octsep cfs'!$J78*30+'octsep cfs'!$K78*31)*1.983471/1000</f>
        <v>254.94346151400001</v>
      </c>
      <c r="K78" s="6">
        <f>('octsep cfs'!$I78*31+'octsep cfs'!$J78*30+'octsep cfs'!$K78*31)*1.983471/1000</f>
        <v>134.56660652400001</v>
      </c>
      <c r="L78" s="6">
        <f>('octsep cfs'!$J78*30+'octsep cfs'!$K78*31)*1.983471/1000</f>
        <v>66.438344616000009</v>
      </c>
      <c r="M78" s="6">
        <f>'octsep cfs'!$K78*31*1.983471/1000</f>
        <v>21.274709945999998</v>
      </c>
      <c r="N78" s="6">
        <f t="shared" si="2"/>
        <v>736.440964119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133.63239168299998</v>
      </c>
      <c r="C79" s="6">
        <f xml:space="preserve"> ('octsep cfs'!$D79*31 + 'octsep cfs'!$C79*30 + 'octsep cfs'!$B79*31 + 'augjul cfs'!$C79*30)* 1.983471/1000</f>
        <v>118.56792943799999</v>
      </c>
      <c r="D79" s="6">
        <f xml:space="preserve"> ('octsep cfs'!$D79*31 + 'octsep cfs'!$C79*30 + 'octsep cfs'!$B79*31)* 1.983471/1000</f>
        <v>100.478673918</v>
      </c>
      <c r="E79" s="6">
        <f xml:space="preserve"> ('octsep cfs'!$D79*31 + 'octsep cfs'!$C79*30)* 1.983471/1000</f>
        <v>85.783137279000002</v>
      </c>
      <c r="F79" s="6">
        <f>'octsep cfs'!$D79*1.983471*31/1000</f>
        <v>62.040989409000005</v>
      </c>
      <c r="G79" s="6">
        <f>('octsep cfs'!$E79*31+'octsep cfs'!$F79*28+'octsep cfs'!$G79*31+'octsep cfs'!$H79*30+'octsep cfs'!$I79*31+'octsep cfs'!$J79*30+'octsep cfs'!$K79*31)*1.983471/1000</f>
        <v>541.81485571499991</v>
      </c>
      <c r="H79" s="6">
        <f>('octsep cfs'!$F79*28+'octsep cfs'!$G79*31+'octsep cfs'!$H79*30+'octsep cfs'!$I79*31+'octsep cfs'!$J79*30+'octsep cfs'!$K79*31)*1.983471/1000</f>
        <v>408.325273944</v>
      </c>
      <c r="I79" s="6">
        <f>('octsep cfs'!$G79*31+'octsep cfs'!$H79*30+'octsep cfs'!$I79*31+'octsep cfs'!$J79*30+'octsep cfs'!$K79*31)*1.983471/1000</f>
        <v>333.68329327199996</v>
      </c>
      <c r="J79" s="6">
        <f>('octsep cfs'!$H79*30+'octsep cfs'!$I79*31+'octsep cfs'!$J79*30+'octsep cfs'!$K79*31)*1.983471/1000</f>
        <v>212.24528129700002</v>
      </c>
      <c r="K79" s="6">
        <f>('octsep cfs'!$I79*31+'octsep cfs'!$J79*30+'octsep cfs'!$K79*31)*1.983471/1000</f>
        <v>117.038673297</v>
      </c>
      <c r="L79" s="6">
        <f>('octsep cfs'!$J79*30+'octsep cfs'!$K79*31)*1.983471/1000</f>
        <v>53.644956665999999</v>
      </c>
      <c r="M79" s="6">
        <f>'octsep cfs'!$K79*31*1.983471/1000</f>
        <v>19.430081915999999</v>
      </c>
      <c r="N79" s="6">
        <f t="shared" si="2"/>
        <v>675.44724739799994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192.20627378399999</v>
      </c>
      <c r="C80" s="6">
        <f xml:space="preserve"> ('octsep cfs'!$D80*31 + 'octsep cfs'!$C80*30 + 'octsep cfs'!$B80*31 + 'augjul cfs'!$C80*30)* 1.983471/1000</f>
        <v>173.882968686</v>
      </c>
      <c r="D80" s="6">
        <f xml:space="preserve"> ('octsep cfs'!$D80*31 + 'octsep cfs'!$C80*30 + 'octsep cfs'!$B80*31)* 1.983471/1000</f>
        <v>155.61520077600002</v>
      </c>
      <c r="E80" s="6">
        <f xml:space="preserve"> ('octsep cfs'!$D80*31 + 'octsep cfs'!$C80*30)* 1.983471/1000</f>
        <v>138.460160097</v>
      </c>
      <c r="F80" s="6">
        <f>'octsep cfs'!$D80*1.983471*31/1000</f>
        <v>112.337847027</v>
      </c>
      <c r="G80" s="6">
        <f>('octsep cfs'!$E80*31+'octsep cfs'!$F80*29+'octsep cfs'!$G80*31+'octsep cfs'!$H80*30+'octsep cfs'!$I80*31+'octsep cfs'!$J80*30+'octsep cfs'!$K80*31)*1.983471/1000</f>
        <v>565.91799530699996</v>
      </c>
      <c r="H80" s="6">
        <f>('octsep cfs'!$F80*29+'octsep cfs'!$G80*31+'octsep cfs'!$H80*30+'octsep cfs'!$I80*31+'octsep cfs'!$J80*30+'octsep cfs'!$K80*31)*1.983471/1000</f>
        <v>431.38312431899999</v>
      </c>
      <c r="I80" s="6">
        <f>('octsep cfs'!$G80*31+'octsep cfs'!$H80*30+'octsep cfs'!$I80*31+'octsep cfs'!$J80*30+'octsep cfs'!$K80*31)*1.983471/1000</f>
        <v>331.87238424899999</v>
      </c>
      <c r="J80" s="6">
        <f>('octsep cfs'!$H80*30+'octsep cfs'!$I80*31+'octsep cfs'!$J80*30+'octsep cfs'!$K80*31)*1.983471/1000</f>
        <v>250.83172613100001</v>
      </c>
      <c r="K80" s="6">
        <f>('octsep cfs'!$I80*31+'octsep cfs'!$J80*30+'octsep cfs'!$K80*31)*1.983471/1000</f>
        <v>170.85817541099999</v>
      </c>
      <c r="L80" s="6">
        <f>('octsep cfs'!$J80*30+'octsep cfs'!$K80*31)*1.983471/1000</f>
        <v>79.610575526999995</v>
      </c>
      <c r="M80" s="6">
        <f>'octsep cfs'!$K80*31*1.983471/1000</f>
        <v>25.640329616999999</v>
      </c>
      <c r="N80" s="6">
        <f t="shared" si="2"/>
        <v>758.12426909099997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203.11933122600001</v>
      </c>
      <c r="C81" s="6">
        <f xml:space="preserve"> ('octsep cfs'!$D81*31 + 'octsep cfs'!$C81*30 + 'octsep cfs'!$B81*31 + 'augjul cfs'!$C81*30)* 1.983471/1000</f>
        <v>178.58577842700001</v>
      </c>
      <c r="D81" s="6">
        <f xml:space="preserve"> ('octsep cfs'!$D81*31 + 'octsep cfs'!$C81*30 + 'octsep cfs'!$B81*31)* 1.983471/1000</f>
        <v>155.55768011700002</v>
      </c>
      <c r="E81" s="6">
        <f xml:space="preserve"> ('octsep cfs'!$D81*31 + 'octsep cfs'!$C81*30)* 1.983471/1000</f>
        <v>127.08892085399999</v>
      </c>
      <c r="F81" s="6">
        <f>'octsep cfs'!$D81*1.983471*31/1000</f>
        <v>97.396359984</v>
      </c>
      <c r="G81" s="6">
        <f>('octsep cfs'!$E81*31+'octsep cfs'!$F81*28+'octsep cfs'!$G81*31+'octsep cfs'!$H81*30+'octsep cfs'!$I81*31+'octsep cfs'!$J81*30+'octsep cfs'!$K81*31)*1.983471/1000</f>
        <v>379.89816757200003</v>
      </c>
      <c r="H81" s="6">
        <f>('octsep cfs'!$F81*28+'octsep cfs'!$G81*31+'octsep cfs'!$H81*30+'octsep cfs'!$I81*31+'octsep cfs'!$J81*30+'octsep cfs'!$K81*31)*1.983471/1000</f>
        <v>332.060813994</v>
      </c>
      <c r="I81" s="6">
        <f>('octsep cfs'!$G81*31+'octsep cfs'!$H81*30+'octsep cfs'!$I81*31+'octsep cfs'!$J81*30+'octsep cfs'!$K81*31)*1.983471/1000</f>
        <v>303.95899686600001</v>
      </c>
      <c r="J81" s="6">
        <f>('octsep cfs'!$H81*30+'octsep cfs'!$I81*31+'octsep cfs'!$J81*30+'octsep cfs'!$K81*31)*1.983471/1000</f>
        <v>254.52296566199999</v>
      </c>
      <c r="K81" s="6">
        <f>('octsep cfs'!$I81*31+'octsep cfs'!$J81*30+'octsep cfs'!$K81*31)*1.983471/1000</f>
        <v>169.670076282</v>
      </c>
      <c r="L81" s="6">
        <f>('octsep cfs'!$J81*30+'octsep cfs'!$K81*31)*1.983471/1000</f>
        <v>66.063468596999996</v>
      </c>
      <c r="M81" s="6">
        <f>'octsep cfs'!$K81*31*1.983471/1000</f>
        <v>22.565949567000001</v>
      </c>
      <c r="N81" s="6">
        <f t="shared" si="2"/>
        <v>583.01749879800002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296.58643515899996</v>
      </c>
      <c r="C82" s="6">
        <f xml:space="preserve"> ('octsep cfs'!$D82*31 + 'octsep cfs'!$C82*30 + 'octsep cfs'!$B82*31 + 'augjul cfs'!$C82*30)* 1.983471/1000</f>
        <v>278.755030869</v>
      </c>
      <c r="D82" s="6">
        <f xml:space="preserve"> ('octsep cfs'!$D82*31 + 'octsep cfs'!$C82*30 + 'octsep cfs'!$B82*31)* 1.983471/1000</f>
        <v>260.36825469900003</v>
      </c>
      <c r="E82" s="6">
        <f xml:space="preserve"> ('octsep cfs'!$D82*31 + 'octsep cfs'!$C82*30)* 1.983471/1000</f>
        <v>240.01585876800002</v>
      </c>
      <c r="F82" s="6">
        <f>'octsep cfs'!$D82*1.983471*31/1000</f>
        <v>181.880323758</v>
      </c>
      <c r="G82" s="6">
        <f>('octsep cfs'!$E82*31+'octsep cfs'!$F82*28+'octsep cfs'!$G82*31+'octsep cfs'!$H82*30+'octsep cfs'!$I82*31+'octsep cfs'!$J82*30+'octsep cfs'!$K82*31)*1.983471/1000</f>
        <v>695.63699870700009</v>
      </c>
      <c r="H82" s="6">
        <f>('octsep cfs'!$F82*28+'octsep cfs'!$G82*31+'octsep cfs'!$H82*30+'octsep cfs'!$I82*31+'octsep cfs'!$J82*30+'octsep cfs'!$K82*31)*1.983471/1000</f>
        <v>442.36957018800001</v>
      </c>
      <c r="I82" s="6">
        <f>('octsep cfs'!$G82*31+'octsep cfs'!$H82*30+'octsep cfs'!$I82*31+'octsep cfs'!$J82*30+'octsep cfs'!$K82*31)*1.983471/1000</f>
        <v>341.12527646399997</v>
      </c>
      <c r="J82" s="6">
        <f>('octsep cfs'!$H82*30+'octsep cfs'!$I82*31+'octsep cfs'!$J82*30+'octsep cfs'!$K82*31)*1.983471/1000</f>
        <v>275.21056819199998</v>
      </c>
      <c r="K82" s="6">
        <f>('octsep cfs'!$I82*31+'octsep cfs'!$J82*30+'octsep cfs'!$K82*31)*1.983471/1000</f>
        <v>186.608918622</v>
      </c>
      <c r="L82" s="6">
        <f>('octsep cfs'!$J82*30+'octsep cfs'!$K82*31)*1.983471/1000</f>
        <v>91.918013082000002</v>
      </c>
      <c r="M82" s="6">
        <f>'octsep cfs'!$K82*31*1.983471/1000</f>
        <v>25.332891612000001</v>
      </c>
      <c r="N82" s="6">
        <f t="shared" si="2"/>
        <v>992.22343386600005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323.494202745</v>
      </c>
      <c r="C83" s="6">
        <f xml:space="preserve"> ('octsep cfs'!$D83*31 + 'octsep cfs'!$C83*30 + 'octsep cfs'!$B83*31 + 'augjul cfs'!$C83*30)* 1.983471/1000</f>
        <v>300.98974077899999</v>
      </c>
      <c r="D83" s="6">
        <f xml:space="preserve"> ('octsep cfs'!$D83*31 + 'octsep cfs'!$C83*30 + 'octsep cfs'!$B83*31)* 1.983471/1000</f>
        <v>279.68726223900001</v>
      </c>
      <c r="E83" s="6">
        <f xml:space="preserve"> ('octsep cfs'!$D83*31 + 'octsep cfs'!$C83*30)* 1.983471/1000</f>
        <v>257.30577547500002</v>
      </c>
      <c r="F83" s="6">
        <f>'octsep cfs'!$D83*1.983471*31/1000</f>
        <v>177.39172888499999</v>
      </c>
      <c r="G83" s="6">
        <f>('octsep cfs'!$E83*31+'octsep cfs'!$F83*28+'octsep cfs'!$G83*31+'octsep cfs'!$H83*30+'octsep cfs'!$I83*31+'octsep cfs'!$J83*30+'octsep cfs'!$K83*31)*1.983471/1000</f>
        <v>520.421137509</v>
      </c>
      <c r="H83" s="6">
        <f>('octsep cfs'!$F83*28+'octsep cfs'!$G83*31+'octsep cfs'!$H83*30+'octsep cfs'!$I83*31+'octsep cfs'!$J83*30+'octsep cfs'!$K83*31)*1.983471/1000</f>
        <v>418.22874464699998</v>
      </c>
      <c r="I83" s="6">
        <f>('octsep cfs'!$G83*31+'octsep cfs'!$H83*30+'octsep cfs'!$I83*31+'octsep cfs'!$J83*30+'octsep cfs'!$K83*31)*1.983471/1000</f>
        <v>334.53420233100002</v>
      </c>
      <c r="J83" s="6">
        <f>('octsep cfs'!$H83*30+'octsep cfs'!$I83*31+'octsep cfs'!$J83*30+'octsep cfs'!$K83*31)*1.983471/1000</f>
        <v>219.55238846099999</v>
      </c>
      <c r="K83" s="6">
        <f>('octsep cfs'!$I83*31+'octsep cfs'!$J83*30+'octsep cfs'!$K83*31)*1.983471/1000</f>
        <v>133.687928871</v>
      </c>
      <c r="L83" s="6">
        <f>('octsep cfs'!$J83*30+'octsep cfs'!$K83*31)*1.983471/1000</f>
        <v>64.083964539000007</v>
      </c>
      <c r="M83" s="6">
        <f>'octsep cfs'!$K83*31*1.983471/1000</f>
        <v>23.918676789000003</v>
      </c>
      <c r="N83" s="6">
        <f t="shared" si="2"/>
        <v>843.91534025400006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246.01585854300001</v>
      </c>
      <c r="C84" s="6">
        <f xml:space="preserve"> ('octsep cfs'!$D84*31 + 'octsep cfs'!$C84*30 + 'octsep cfs'!$B84*31 + 'augjul cfs'!$C84*30)* 1.983471/1000</f>
        <v>225.78643781400001</v>
      </c>
      <c r="D84" s="6">
        <f xml:space="preserve"> ('octsep cfs'!$D84*31 + 'octsep cfs'!$C84*30 + 'octsep cfs'!$B84*31)* 1.983471/1000</f>
        <v>204.483959274</v>
      </c>
      <c r="E84" s="6">
        <f xml:space="preserve"> ('octsep cfs'!$D84*31 + 'octsep cfs'!$C84*30)* 1.983471/1000</f>
        <v>165.31635743699999</v>
      </c>
      <c r="F84" s="6">
        <f>'octsep cfs'!$D84*1.983471*31/1000</f>
        <v>94.506442737</v>
      </c>
      <c r="G84" s="6">
        <f>('octsep cfs'!$E84*31+'octsep cfs'!$F84*29+'octsep cfs'!$G84*31+'octsep cfs'!$H84*30+'octsep cfs'!$I84*31+'octsep cfs'!$J84*30+'octsep cfs'!$K84*31)*1.983471/1000</f>
        <v>702.84096537899995</v>
      </c>
      <c r="H84" s="6">
        <f>('octsep cfs'!$F84*29+'octsep cfs'!$G84*31+'octsep cfs'!$H84*30+'octsep cfs'!$I84*31+'octsep cfs'!$J84*30+'octsep cfs'!$K84*31)*1.983471/1000</f>
        <v>593.57749840199995</v>
      </c>
      <c r="I84" s="6">
        <f>('octsep cfs'!$G84*31+'octsep cfs'!$H84*30+'octsep cfs'!$I84*31+'octsep cfs'!$J84*30+'octsep cfs'!$K84*31)*1.983471/1000</f>
        <v>516.442294683</v>
      </c>
      <c r="J84" s="6">
        <f>('octsep cfs'!$H84*30+'octsep cfs'!$I84*31+'octsep cfs'!$J84*30+'octsep cfs'!$K84*31)*1.983471/1000</f>
        <v>407.48626571099999</v>
      </c>
      <c r="K84" s="6">
        <f>('octsep cfs'!$I84*31+'octsep cfs'!$J84*30+'octsep cfs'!$K84*31)*1.983471/1000</f>
        <v>314.48131052100001</v>
      </c>
      <c r="L84" s="6">
        <f>('octsep cfs'!$J84*30+'octsep cfs'!$K84*31)*1.983471/1000</f>
        <v>144.71404415999999</v>
      </c>
      <c r="M84" s="6">
        <f>'octsep cfs'!$K84*31*1.983471/1000</f>
        <v>40.581816659999994</v>
      </c>
      <c r="N84" s="6">
        <f t="shared" si="2"/>
        <v>948.85682392199999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204.21024027600001</v>
      </c>
      <c r="C85" s="6">
        <f xml:space="preserve"> ('octsep cfs'!$D85*31 + 'octsep cfs'!$C85*30 + 'octsep cfs'!$B85*31 + 'augjul cfs'!$C85*30)* 1.983471/1000</f>
        <v>179.61519987599999</v>
      </c>
      <c r="D85" s="6">
        <f xml:space="preserve"> ('octsep cfs'!$D85*31 + 'octsep cfs'!$C85*30 + 'octsep cfs'!$B85*31)* 1.983471/1000</f>
        <v>156.23007678599998</v>
      </c>
      <c r="E85" s="6">
        <f xml:space="preserve"> ('octsep cfs'!$D85*31 + 'octsep cfs'!$C85*30)* 1.983471/1000</f>
        <v>128.86809434100002</v>
      </c>
      <c r="F85" s="6">
        <f>'octsep cfs'!$D85*1.983471*31/1000</f>
        <v>78.765616881000014</v>
      </c>
      <c r="G85" s="6">
        <f>('octsep cfs'!$E85*31+'octsep cfs'!$F85*28+'octsep cfs'!$G85*31+'octsep cfs'!$H85*30+'octsep cfs'!$I85*31+'octsep cfs'!$J85*30+'octsep cfs'!$K85*31)*1.983471/1000</f>
        <v>566.40989611500004</v>
      </c>
      <c r="H85" s="6">
        <f>('octsep cfs'!$F85*28+'octsep cfs'!$G85*31+'octsep cfs'!$H85*30+'octsep cfs'!$I85*31+'octsep cfs'!$J85*30+'octsep cfs'!$K85*31)*1.983471/1000</f>
        <v>437.224446414</v>
      </c>
      <c r="I85" s="6">
        <f>('octsep cfs'!$G85*31+'octsep cfs'!$H85*30+'octsep cfs'!$I85*31+'octsep cfs'!$J85*30+'octsep cfs'!$K85*31)*1.983471/1000</f>
        <v>388.18510941</v>
      </c>
      <c r="J85" s="6">
        <f>('octsep cfs'!$H85*30+'octsep cfs'!$I85*31+'octsep cfs'!$J85*30+'octsep cfs'!$K85*31)*1.983471/1000</f>
        <v>293.86312947599998</v>
      </c>
      <c r="K85" s="6">
        <f>('octsep cfs'!$I85*31+'octsep cfs'!$J85*30+'octsep cfs'!$K85*31)*1.983471/1000</f>
        <v>199.54908342600001</v>
      </c>
      <c r="L85" s="6">
        <f>('octsep cfs'!$J85*30+'octsep cfs'!$K85*31)*1.983471/1000</f>
        <v>81.615864707999989</v>
      </c>
      <c r="M85" s="6">
        <f>'octsep cfs'!$K85*31*1.983471/1000</f>
        <v>26.931569238000002</v>
      </c>
      <c r="N85" s="6">
        <f t="shared" ref="N85:N94" si="3">B85+G85</f>
        <v>770.62013639100007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176.61024131099998</v>
      </c>
      <c r="C86" s="10">
        <f xml:space="preserve"> ('octsep cfs'!$D86*31 + 'octsep cfs'!$C86*30 + 'octsep cfs'!$B86*31 + 'augjul cfs'!$C86*30)* 1.983471/1000</f>
        <v>154.41321735</v>
      </c>
      <c r="D86" s="10">
        <f xml:space="preserve"> ('octsep cfs'!$D86*31 + 'octsep cfs'!$C86*30 + 'octsep cfs'!$B86*31)* 1.983471/1000</f>
        <v>130.25454056999999</v>
      </c>
      <c r="E86" s="10">
        <f xml:space="preserve"> ('octsep cfs'!$D86*31 + 'octsep cfs'!$C86*30)* 1.983471/1000</f>
        <v>96.74379802499999</v>
      </c>
      <c r="F86" s="10">
        <f>'octsep cfs'!$D86*1.983471*31/1000</f>
        <v>49.497518804999999</v>
      </c>
      <c r="G86" s="10">
        <f>('octsep cfs'!$E86*31+'octsep cfs'!$F86*28+'octsep cfs'!$G86*31+'octsep cfs'!$H86*30+'octsep cfs'!$I86*31+'octsep cfs'!$J86*30+'octsep cfs'!$K86*31)*1.983471/1000</f>
        <v>574.25650739100001</v>
      </c>
      <c r="H86" s="10">
        <f>('octsep cfs'!$F86*28+'octsep cfs'!$G86*31+'octsep cfs'!$H86*30+'octsep cfs'!$I86*31+'octsep cfs'!$J86*30+'octsep cfs'!$K86*31)*1.983471/1000</f>
        <v>463.02543718200002</v>
      </c>
      <c r="I86" s="10">
        <f>('octsep cfs'!$G86*31+'octsep cfs'!$H86*30+'octsep cfs'!$I86*31+'octsep cfs'!$J86*30+'octsep cfs'!$K86*31)*1.983471/1000</f>
        <v>414.54147205800001</v>
      </c>
      <c r="J86" s="10">
        <f>('octsep cfs'!$H86*30+'octsep cfs'!$I86*31+'octsep cfs'!$J86*30+'octsep cfs'!$K86*31)*1.983471/1000</f>
        <v>348.99568939199997</v>
      </c>
      <c r="K86" s="10">
        <f>('octsep cfs'!$I86*31+'octsep cfs'!$J86*30+'octsep cfs'!$K86*31)*1.983471/1000</f>
        <v>255.93123007200001</v>
      </c>
      <c r="L86" s="10">
        <f>('octsep cfs'!$J86*30+'octsep cfs'!$K86*31)*1.983471/1000</f>
        <v>156.382804053</v>
      </c>
      <c r="M86" s="10">
        <f>'octsep cfs'!$K86*31*1.983471/1000</f>
        <v>33.387767343</v>
      </c>
      <c r="N86" s="10">
        <f t="shared" si="3"/>
        <v>750.866748702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316.060153437</v>
      </c>
      <c r="C87" s="10">
        <f xml:space="preserve"> ('octsep cfs'!$D87*31 + 'octsep cfs'!$C87*30 + 'octsep cfs'!$B87*31 + 'augjul cfs'!$C87*30)* 1.983471/1000</f>
        <v>288.39073298700004</v>
      </c>
      <c r="D87" s="10">
        <f xml:space="preserve"> ('octsep cfs'!$D87*31 + 'octsep cfs'!$C87*30 + 'octsep cfs'!$B87*31)* 1.983471/1000</f>
        <v>265.42213880700001</v>
      </c>
      <c r="E87" s="10">
        <f xml:space="preserve"> ('octsep cfs'!$D87*31 + 'octsep cfs'!$C87*30)* 1.983471/1000</f>
        <v>233.75602429199998</v>
      </c>
      <c r="F87" s="10">
        <f>'octsep cfs'!$D87*1.983471*31/1000</f>
        <v>168.599001942</v>
      </c>
      <c r="G87" s="10">
        <f>('octsep cfs'!$E87*31+'octsep cfs'!$F87*28+'octsep cfs'!$G87*31+'octsep cfs'!$H87*30+'octsep cfs'!$I87*31+'octsep cfs'!$J87*30+'octsep cfs'!$K87*31)*1.983471/1000</f>
        <v>767.55369022500008</v>
      </c>
      <c r="H87" s="10">
        <f>('octsep cfs'!$F87*28+'octsep cfs'!$G87*31+'octsep cfs'!$H87*30+'octsep cfs'!$I87*31+'octsep cfs'!$J87*30+'octsep cfs'!$K87*31)*1.983471/1000</f>
        <v>617.40096858300001</v>
      </c>
      <c r="I87" s="10">
        <f>('octsep cfs'!$G87*31+'octsep cfs'!$H87*30+'octsep cfs'!$I87*31+'octsep cfs'!$J87*30+'octsep cfs'!$K87*31)*1.983471/1000</f>
        <v>567.584110947</v>
      </c>
      <c r="J87" s="10">
        <f>('octsep cfs'!$H87*30+'octsep cfs'!$I87*31+'octsep cfs'!$J87*30+'octsep cfs'!$K87*31)*1.983471/1000</f>
        <v>432.12692594399999</v>
      </c>
      <c r="K87" s="10">
        <f>('octsep cfs'!$I87*31+'octsep cfs'!$J87*30+'octsep cfs'!$K87*31)*1.983471/1000</f>
        <v>302.05089776400001</v>
      </c>
      <c r="L87" s="10">
        <f>('octsep cfs'!$J87*30+'octsep cfs'!$K87*31)*1.983471/1000</f>
        <v>175.75536531</v>
      </c>
      <c r="M87" s="10">
        <f>'octsep cfs'!$K87*31*1.983471/1000</f>
        <v>56.56859292</v>
      </c>
      <c r="N87" s="10">
        <f t="shared" si="3"/>
        <v>1083.6138436620001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171.110076228</v>
      </c>
      <c r="C88" s="10">
        <f xml:space="preserve"> ('octsep cfs'!$D88*31 + 'octsep cfs'!$C88*30 + 'octsep cfs'!$B88*31 + 'augjul cfs'!$C88*30)* 1.983471/1000</f>
        <v>139.628424516</v>
      </c>
      <c r="D88" s="10">
        <f xml:space="preserve"> ('octsep cfs'!$D88*31 + 'octsep cfs'!$C88*30 + 'octsep cfs'!$B88*31)* 1.983471/1000</f>
        <v>113.684623836</v>
      </c>
      <c r="E88" s="10">
        <f xml:space="preserve"> ('octsep cfs'!$D88*31 + 'octsep cfs'!$C88*30)* 1.983471/1000</f>
        <v>83.371236543000009</v>
      </c>
      <c r="F88" s="10">
        <f>'octsep cfs'!$D88*1.983471*31/1000</f>
        <v>46.300163552999997</v>
      </c>
      <c r="G88" s="10">
        <f>('octsep cfs'!$E88*31+'octsep cfs'!$F88*29+'octsep cfs'!$G88*31+'octsep cfs'!$H88*30+'octsep cfs'!$I88*31+'octsep cfs'!$J88*30+'octsep cfs'!$K88*31)*1.983471/1000</f>
        <v>804.43434999900001</v>
      </c>
      <c r="H88" s="10">
        <f>('octsep cfs'!$F88*29+'octsep cfs'!$G88*31+'octsep cfs'!$H88*30+'octsep cfs'!$I88*31+'octsep cfs'!$J88*30+'octsep cfs'!$K88*31)*1.983471/1000</f>
        <v>651.88361191800004</v>
      </c>
      <c r="I88" s="10">
        <f>('octsep cfs'!$G88*31+'octsep cfs'!$H88*30+'octsep cfs'!$I88*31+'octsep cfs'!$J88*30+'octsep cfs'!$K88*31)*1.983471/1000</f>
        <v>576.12890401499999</v>
      </c>
      <c r="J88" s="10">
        <f>('octsep cfs'!$H88*30+'octsep cfs'!$I88*31+'octsep cfs'!$J88*30+'octsep cfs'!$K88*31)*1.983471/1000</f>
        <v>386.93155573800004</v>
      </c>
      <c r="K88" s="10">
        <f>('octsep cfs'!$I88*31+'octsep cfs'!$J88*30+'octsep cfs'!$K88*31)*1.983471/1000</f>
        <v>222.70015693799999</v>
      </c>
      <c r="L88" s="10">
        <f>('octsep cfs'!$J88*30+'octsep cfs'!$K88*31)*1.983471/1000</f>
        <v>111.53057433000001</v>
      </c>
      <c r="M88" s="10">
        <f>'octsep cfs'!$K88*31*1.983471/1000</f>
        <v>35.662808579999997</v>
      </c>
      <c r="N88" s="10">
        <f t="shared" si="3"/>
        <v>975.54442622700003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310.139492502</v>
      </c>
      <c r="C89" s="6">
        <f xml:space="preserve"> ('octsep cfs'!$D89*31 + 'octsep cfs'!$C89*30 + 'octsep cfs'!$B89*31 + 'augjul cfs'!$C89*30)* 1.983471/1000</f>
        <v>283.51536126899998</v>
      </c>
      <c r="D89" s="6">
        <f xml:space="preserve"> ('octsep cfs'!$D89*31 + 'octsep cfs'!$C89*30 + 'octsep cfs'!$B89*31)* 1.983471/1000</f>
        <v>257.27403993900003</v>
      </c>
      <c r="E89" s="6">
        <f xml:space="preserve"> ('octsep cfs'!$D89*31 + 'octsep cfs'!$C89*30)* 1.983471/1000</f>
        <v>225.85387582799999</v>
      </c>
      <c r="F89" s="6">
        <f>'octsep cfs'!$D89*1.983471*31/1000</f>
        <v>146.83239118799997</v>
      </c>
      <c r="G89" s="6">
        <f>('octsep cfs'!$E89*31+'octsep cfs'!$F89*28+'octsep cfs'!$G89*31+'octsep cfs'!$H89*30+'octsep cfs'!$I89*31+'octsep cfs'!$J89*30+'octsep cfs'!$K89*31)*1.983471/1000</f>
        <v>445.97750393699999</v>
      </c>
      <c r="H89" s="6">
        <f>('octsep cfs'!$F89*28+'octsep cfs'!$G89*31+'octsep cfs'!$H89*30+'octsep cfs'!$I89*31+'octsep cfs'!$J89*30+'octsep cfs'!$K89*31)*1.983471/1000</f>
        <v>364.01453180399994</v>
      </c>
      <c r="I89" s="6">
        <f>('octsep cfs'!$G89*31+'octsep cfs'!$H89*30+'octsep cfs'!$I89*31+'octsep cfs'!$J89*30+'octsep cfs'!$K89*31)*1.983471/1000</f>
        <v>307.25552566799996</v>
      </c>
      <c r="J89" s="6">
        <f>('octsep cfs'!$H89*30+'octsep cfs'!$I89*31+'octsep cfs'!$J89*30+'octsep cfs'!$K89*31)*1.983471/1000</f>
        <v>229.719660807</v>
      </c>
      <c r="K89" s="6">
        <f>('octsep cfs'!$I89*31+'octsep cfs'!$J89*30+'octsep cfs'!$K89*31)*1.983471/1000</f>
        <v>126.956028297</v>
      </c>
      <c r="L89" s="6">
        <f>('octsep cfs'!$J89*30+'octsep cfs'!$K89*31)*1.983471/1000</f>
        <v>63.193386059999995</v>
      </c>
      <c r="M89" s="6">
        <f>'octsep cfs'!$K89*31*1.983471/1000</f>
        <v>25.824792420000001</v>
      </c>
      <c r="N89" s="6">
        <f t="shared" si="3"/>
        <v>756.11699643899999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179.54379491999998</v>
      </c>
      <c r="C90" s="6">
        <f xml:space="preserve"> ('octsep cfs'!$D90*31 + 'octsep cfs'!$C90*30 + 'octsep cfs'!$B90*31 + 'augjul cfs'!$C90*30)* 1.983471/1000</f>
        <v>154.70280411599998</v>
      </c>
      <c r="D90" s="6">
        <f xml:space="preserve"> ('octsep cfs'!$D90*31 + 'octsep cfs'!$C90*30 + 'octsep cfs'!$B90*31)* 1.983471/1000</f>
        <v>123.04660695600001</v>
      </c>
      <c r="E90" s="6">
        <f xml:space="preserve"> ('octsep cfs'!$D90*31 + 'octsep cfs'!$C90*30)* 1.983471/1000</f>
        <v>89.597352012000002</v>
      </c>
      <c r="F90" s="6">
        <f>'octsep cfs'!$D90*1.983471*31/1000</f>
        <v>38.245287822000002</v>
      </c>
      <c r="G90" s="6">
        <f>('octsep cfs'!$E90*31+'octsep cfs'!$F90*28+'octsep cfs'!$G90*31+'octsep cfs'!$H90*30+'octsep cfs'!$I90*31+'octsep cfs'!$J90*30+'octsep cfs'!$K90*31)*1.983471/1000</f>
        <v>639.32824048800001</v>
      </c>
      <c r="H90" s="6">
        <f>('octsep cfs'!$F90*28+'octsep cfs'!$G90*31+'octsep cfs'!$H90*30+'octsep cfs'!$I90*31+'octsep cfs'!$J90*30+'octsep cfs'!$K90*31)*1.983471/1000</f>
        <v>588.78543246599997</v>
      </c>
      <c r="I90" s="6">
        <f>('octsep cfs'!$G90*31+'octsep cfs'!$H90*30+'octsep cfs'!$I90*31+'octsep cfs'!$J90*30+'octsep cfs'!$K90*31)*1.983471/1000</f>
        <v>401.56957171800002</v>
      </c>
      <c r="J90" s="6">
        <f>('octsep cfs'!$H90*30+'octsep cfs'!$I90*31+'octsep cfs'!$J90*30+'octsep cfs'!$K90*31)*1.983471/1000</f>
        <v>230.87999134199998</v>
      </c>
      <c r="K90" s="6">
        <f>('octsep cfs'!$I90*31+'octsep cfs'!$J90*30+'octsep cfs'!$K90*31)*1.983471/1000</f>
        <v>145.07503588200001</v>
      </c>
      <c r="L90" s="6">
        <f>('octsep cfs'!$J90*30+'octsep cfs'!$K90*31)*1.983471/1000</f>
        <v>60.837022511999997</v>
      </c>
      <c r="M90" s="6">
        <f>'octsep cfs'!$K90*31*1.983471/1000</f>
        <v>26.562643632</v>
      </c>
      <c r="N90" s="6">
        <f t="shared" si="3"/>
        <v>818.87203540799999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345.99073082699999</v>
      </c>
      <c r="C91" s="6">
        <f xml:space="preserve"> ('octsep cfs'!$D91*31 + 'octsep cfs'!$C91*30 + 'octsep cfs'!$B91*31 + 'augjul cfs'!$C91*30)* 1.983471/1000</f>
        <v>323.73221926500003</v>
      </c>
      <c r="D91" s="6">
        <f xml:space="preserve"> ('octsep cfs'!$D91*31 + 'octsep cfs'!$C91*30 + 'octsep cfs'!$B91*31)* 1.983471/1000</f>
        <v>306.05949265499999</v>
      </c>
      <c r="E91" s="6">
        <f xml:space="preserve"> ('octsep cfs'!$D91*31 + 'octsep cfs'!$C91*30)* 1.983471/1000</f>
        <v>276.545444175</v>
      </c>
      <c r="F91" s="6">
        <f>'octsep cfs'!$D91*1.983471*31/1000</f>
        <v>181.69586095499997</v>
      </c>
      <c r="G91" s="6">
        <f>('octsep cfs'!$E91*31+'octsep cfs'!$F91*28+'octsep cfs'!$G91*31+'octsep cfs'!$H91*30+'octsep cfs'!$I91*31+'octsep cfs'!$J91*30+'octsep cfs'!$K91*31)*1.983471/1000</f>
        <v>370.83568857300003</v>
      </c>
      <c r="H91" s="6">
        <f>('octsep cfs'!$F91*28+'octsep cfs'!$G91*31+'octsep cfs'!$H91*30+'octsep cfs'!$I91*31+'octsep cfs'!$J91*30+'octsep cfs'!$K91*31)*1.983471/1000</f>
        <v>283.70775795599997</v>
      </c>
      <c r="I91" s="6">
        <f>('octsep cfs'!$G91*31+'octsep cfs'!$H91*30+'octsep cfs'!$I91*31+'octsep cfs'!$J91*30+'octsep cfs'!$K91*31)*1.983471/1000</f>
        <v>192.07139775599998</v>
      </c>
      <c r="J91" s="6">
        <f>('octsep cfs'!$H91*30+'octsep cfs'!$I91*31+'octsep cfs'!$J91*30+'octsep cfs'!$K91*31)*1.983471/1000</f>
        <v>143.004292158</v>
      </c>
      <c r="K91" s="6">
        <f>('octsep cfs'!$I91*31+'octsep cfs'!$J91*30+'octsep cfs'!$K91*31)*1.983471/1000</f>
        <v>93.020822958000011</v>
      </c>
      <c r="L91" s="6">
        <f>('octsep cfs'!$J91*30+'octsep cfs'!$K91*31)*1.983471/1000</f>
        <v>47.397023015999999</v>
      </c>
      <c r="M91" s="6">
        <f>'octsep cfs'!$K91*31*1.983471/1000</f>
        <v>21.274709945999998</v>
      </c>
      <c r="N91" s="6">
        <f t="shared" si="3"/>
        <v>716.82641940000008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258.05156057099998</v>
      </c>
      <c r="C92" s="6">
        <f xml:space="preserve"> ('octsep cfs'!$D92*31 + 'octsep cfs'!$C92*30 + 'octsep cfs'!$B92*31 + 'augjul cfs'!$C92*30)* 1.983471/1000</f>
        <v>238.31404065000001</v>
      </c>
      <c r="D92" s="6">
        <f xml:space="preserve"> ('octsep cfs'!$D92*31 + 'octsep cfs'!$C92*30 + 'octsep cfs'!$B92*31)* 1.983471/1000</f>
        <v>219.45123144000002</v>
      </c>
      <c r="E92" s="6">
        <f xml:space="preserve"> ('octsep cfs'!$D92*31 + 'octsep cfs'!$C92*30)* 1.983471/1000</f>
        <v>203.15701717499999</v>
      </c>
      <c r="F92" s="6">
        <f>'octsep cfs'!$D92*1.983471*31/1000</f>
        <v>170.01321676499998</v>
      </c>
      <c r="G92" s="6">
        <f>('octsep cfs'!$E92*31+'octsep cfs'!$F92*29+'octsep cfs'!$G92*31+'octsep cfs'!$H92*30+'octsep cfs'!$I92*31+'octsep cfs'!$J92*30+'octsep cfs'!$K92*31)*1.983471/1000</f>
        <v>623.82543115199996</v>
      </c>
      <c r="H92" s="6">
        <f>('octsep cfs'!$F92*29+'octsep cfs'!$G92*31+'octsep cfs'!$H92*30+'octsep cfs'!$I92*31+'octsep cfs'!$J92*30+'octsep cfs'!$K92*31)*1.983471/1000</f>
        <v>479.94444481199997</v>
      </c>
      <c r="I92" s="6">
        <f>('octsep cfs'!$G92*31+'octsep cfs'!$H92*30+'octsep cfs'!$I92*31+'octsep cfs'!$J92*30+'octsep cfs'!$K92*31)*1.983471/1000</f>
        <v>372.78345709500002</v>
      </c>
      <c r="J92" s="6">
        <f>('octsep cfs'!$H92*30+'octsep cfs'!$I92*31+'octsep cfs'!$J92*30+'octsep cfs'!$K92*31)*1.983471/1000</f>
        <v>232.77618961800002</v>
      </c>
      <c r="K92" s="6">
        <f>('octsep cfs'!$I92*31+'octsep cfs'!$J92*30+'octsep cfs'!$K92*31)*1.983471/1000</f>
        <v>138.40263943800002</v>
      </c>
      <c r="L92" s="6">
        <f>('octsep cfs'!$J92*30+'octsep cfs'!$K92*31)*1.983471/1000</f>
        <v>65.355369449999998</v>
      </c>
      <c r="M92" s="6">
        <f>'octsep cfs'!$K92*31*1.983471/1000</f>
        <v>24.595040399999998</v>
      </c>
      <c r="N92" s="6">
        <f t="shared" si="3"/>
        <v>881.87699172299995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291.36197254500001</v>
      </c>
      <c r="C93" s="6">
        <f xml:space="preserve"> ('octsep cfs'!$D93*31 + 'octsep cfs'!$C93*30 + 'octsep cfs'!$B93*31 + 'augjul cfs'!$C93*30)* 1.983471/1000</f>
        <v>272.42379143699998</v>
      </c>
      <c r="D93" s="6">
        <f xml:space="preserve"> ('octsep cfs'!$D93*31 + 'octsep cfs'!$C93*30 + 'octsep cfs'!$B93*31)* 1.983471/1000</f>
        <v>255.64362677700001</v>
      </c>
      <c r="E93" s="6">
        <f xml:space="preserve"> ('octsep cfs'!$D93*31 + 'octsep cfs'!$C93*30)* 1.983471/1000</f>
        <v>185.24032363199998</v>
      </c>
      <c r="F93" s="6">
        <f>'octsep cfs'!$D93*1.983471*31/1000</f>
        <v>131.09156533199999</v>
      </c>
      <c r="G93" s="6">
        <f>('octsep cfs'!$E93*31+'octsep cfs'!$F93*28+'octsep cfs'!$G93*31+'octsep cfs'!$H93*30+'octsep cfs'!$I93*31+'octsep cfs'!$J93*30+'octsep cfs'!$K93*31)*1.983471/1000</f>
        <v>823.00955591399998</v>
      </c>
      <c r="H93" s="6">
        <f>('octsep cfs'!$F93*28+'octsep cfs'!$G93*31+'octsep cfs'!$H93*30+'octsep cfs'!$I93*31+'octsep cfs'!$J93*30+'octsep cfs'!$K93*31)*1.983471/1000</f>
        <v>721.55501426399996</v>
      </c>
      <c r="I93" s="6">
        <f>('octsep cfs'!$G93*31+'octsep cfs'!$H93*30+'octsep cfs'!$I93*31+'octsep cfs'!$J93*30+'octsep cfs'!$K93*31)*1.983471/1000</f>
        <v>567.27270599999997</v>
      </c>
      <c r="J93" s="6">
        <f>('octsep cfs'!$H93*30+'octsep cfs'!$I93*31+'octsep cfs'!$J93*30+'octsep cfs'!$K93*31)*1.983471/1000</f>
        <v>364.48659790200003</v>
      </c>
      <c r="K93" s="6">
        <f>('octsep cfs'!$I93*31+'octsep cfs'!$J93*30+'octsep cfs'!$K93*31)*1.983471/1000</f>
        <v>236.01718123200001</v>
      </c>
      <c r="L93" s="6">
        <f>('octsep cfs'!$J93*30+'octsep cfs'!$K93*31)*1.983471/1000</f>
        <v>105.786442314</v>
      </c>
      <c r="M93" s="6">
        <f>'octsep cfs'!$K93*31*1.983471/1000</f>
        <v>32.834378934</v>
      </c>
      <c r="N93" s="6">
        <f t="shared" si="3"/>
        <v>1114.371528459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226.867429509</v>
      </c>
      <c r="C94" s="6">
        <f xml:space="preserve"> ('octsep cfs'!$D94*31 + 'octsep cfs'!$C94*30 + 'octsep cfs'!$B94*31 + 'augjul cfs'!$C94*30)* 1.983471/1000</f>
        <v>204.916355952</v>
      </c>
      <c r="D94" s="6">
        <f xml:space="preserve"> ('octsep cfs'!$D94*31 + 'octsep cfs'!$C94*30 + 'octsep cfs'!$B94*31)* 1.983471/1000</f>
        <v>182.245282422</v>
      </c>
      <c r="E94" s="6">
        <f xml:space="preserve"> ('octsep cfs'!$D94*31 + 'octsep cfs'!$C94*30)* 1.983471/1000</f>
        <v>142.401316974</v>
      </c>
      <c r="F94" s="6">
        <f>'octsep cfs'!$D94*1.983471*31/1000</f>
        <v>44.517023123999998</v>
      </c>
      <c r="G94" s="6">
        <f>('octsep cfs'!$E94*31+'octsep cfs'!$F94*28+'octsep cfs'!$G94*31+'octsep cfs'!$H94*30+'octsep cfs'!$I94*31+'octsep cfs'!$J94*30+'octsep cfs'!$K94*31)*1.983471/1000</f>
        <v>406.32791864699999</v>
      </c>
      <c r="H94" s="6">
        <f>('octsep cfs'!$F94*28+'octsep cfs'!$G94*31+'octsep cfs'!$H94*30+'octsep cfs'!$I94*31+'octsep cfs'!$J94*30+'octsep cfs'!$K94*31)*1.983471/1000</f>
        <v>327.99271497299998</v>
      </c>
      <c r="I94" s="6">
        <f>('octsep cfs'!$G94*31+'octsep cfs'!$H94*30+'octsep cfs'!$I94*31+'octsep cfs'!$J94*30+'octsep cfs'!$K94*31)*1.983471/1000</f>
        <v>279.95304735299999</v>
      </c>
      <c r="J94" s="6">
        <f>('octsep cfs'!$H94*30+'octsep cfs'!$I94*31+'octsep cfs'!$J94*30+'octsep cfs'!$K94*31)*1.983471/1000</f>
        <v>209.85718221299999</v>
      </c>
      <c r="K94" s="6">
        <f>('octsep cfs'!$I94*31+'octsep cfs'!$J94*30+'octsep cfs'!$K94*31)*1.983471/1000</f>
        <v>112.50842553300001</v>
      </c>
      <c r="L94" s="6">
        <f>('octsep cfs'!$J94*30+'octsep cfs'!$K94*31)*1.983471/1000</f>
        <v>54.095204582999997</v>
      </c>
      <c r="M94" s="6">
        <f>'octsep cfs'!$K94*31*1.983471/1000</f>
        <v>22.319999163000002</v>
      </c>
      <c r="N94" s="6">
        <f t="shared" si="3"/>
        <v>633.19534815600002</v>
      </c>
      <c r="O94" s="22" t="s">
        <v>146</v>
      </c>
    </row>
    <row r="96" spans="1:15" x14ac:dyDescent="0.2">
      <c r="A96" t="s">
        <v>114</v>
      </c>
      <c r="B96" s="10">
        <f>AVERAGE(B5:B94)</f>
        <v>241.00093862086658</v>
      </c>
      <c r="C96" s="10">
        <f t="shared" ref="C96:N96" si="4">AVERAGE(C5:C94)</f>
        <v>220.22769422080006</v>
      </c>
      <c r="D96" s="10">
        <f t="shared" si="4"/>
        <v>200.68984371380009</v>
      </c>
      <c r="E96" s="10">
        <f t="shared" si="4"/>
        <v>173.40096319443336</v>
      </c>
      <c r="F96" s="10">
        <f t="shared" si="4"/>
        <v>108.48394083543337</v>
      </c>
      <c r="G96" s="10">
        <f t="shared" si="4"/>
        <v>576.55618774553341</v>
      </c>
      <c r="H96" s="10">
        <f t="shared" si="4"/>
        <v>466.6696464117332</v>
      </c>
      <c r="I96" s="10">
        <f t="shared" si="4"/>
        <v>374.50830551516668</v>
      </c>
      <c r="J96" s="10">
        <f t="shared" si="4"/>
        <v>277.3947884957667</v>
      </c>
      <c r="K96" s="10">
        <f t="shared" si="4"/>
        <v>184.18818042076666</v>
      </c>
      <c r="L96" s="10">
        <f t="shared" si="4"/>
        <v>91.793495180333309</v>
      </c>
      <c r="M96" s="10">
        <f t="shared" si="4"/>
        <v>29.794158662333327</v>
      </c>
      <c r="N96" s="10">
        <f t="shared" si="4"/>
        <v>817.55712636639976</v>
      </c>
    </row>
    <row r="97" spans="1:14" x14ac:dyDescent="0.2">
      <c r="A97" t="s">
        <v>115</v>
      </c>
      <c r="B97" s="10">
        <f>MEDIAN(B5:B94)</f>
        <v>227.87701624800002</v>
      </c>
      <c r="C97" s="10">
        <f t="shared" ref="C97:N97" si="5">MEDIAN(C5:C94)</f>
        <v>203.155033704</v>
      </c>
      <c r="D97" s="10">
        <f t="shared" si="5"/>
        <v>181.46875352550001</v>
      </c>
      <c r="E97" s="10">
        <f t="shared" si="5"/>
        <v>151.57586208449999</v>
      </c>
      <c r="F97" s="10">
        <f t="shared" si="5"/>
        <v>91.555037889000005</v>
      </c>
      <c r="G97" s="10">
        <f t="shared" si="5"/>
        <v>577.22873868450006</v>
      </c>
      <c r="H97" s="10">
        <f t="shared" si="5"/>
        <v>460.24659431100002</v>
      </c>
      <c r="I97" s="10">
        <f t="shared" si="5"/>
        <v>364.91800284450005</v>
      </c>
      <c r="J97" s="10">
        <f t="shared" si="5"/>
        <v>276.914369781</v>
      </c>
      <c r="K97" s="10">
        <f t="shared" si="5"/>
        <v>175.32891904500002</v>
      </c>
      <c r="L97" s="10">
        <f t="shared" si="5"/>
        <v>83.323633239000003</v>
      </c>
      <c r="M97" s="10">
        <f t="shared" si="5"/>
        <v>26.870081636999998</v>
      </c>
      <c r="N97" s="10">
        <f t="shared" si="5"/>
        <v>808.72162256549996</v>
      </c>
    </row>
    <row r="98" spans="1:14" x14ac:dyDescent="0.2">
      <c r="A98" t="s">
        <v>116</v>
      </c>
      <c r="B98" s="10">
        <f>STDEV(B5:B94)</f>
        <v>107.16129620988144</v>
      </c>
      <c r="C98" s="10">
        <f t="shared" ref="C98:N98" si="6">STDEV(C5:C94)</f>
        <v>106.65327656165326</v>
      </c>
      <c r="D98" s="10">
        <f t="shared" si="6"/>
        <v>106.36994291508215</v>
      </c>
      <c r="E98" s="10">
        <f t="shared" si="6"/>
        <v>102.62209272318661</v>
      </c>
      <c r="F98" s="10">
        <f t="shared" si="6"/>
        <v>74.431398322022048</v>
      </c>
      <c r="G98" s="10">
        <f t="shared" si="6"/>
        <v>153.50595933484166</v>
      </c>
      <c r="H98" s="10">
        <f t="shared" si="6"/>
        <v>126.54090103653468</v>
      </c>
      <c r="I98" s="10">
        <f t="shared" si="6"/>
        <v>109.14463239144071</v>
      </c>
      <c r="J98" s="10">
        <f t="shared" si="6"/>
        <v>82.125744338698908</v>
      </c>
      <c r="K98" s="10">
        <f t="shared" si="6"/>
        <v>64.635313892233469</v>
      </c>
      <c r="L98" s="10">
        <f t="shared" si="6"/>
        <v>38.882539407387405</v>
      </c>
      <c r="M98" s="10">
        <f t="shared" si="6"/>
        <v>9.7785645121563576</v>
      </c>
      <c r="N98" s="10">
        <f t="shared" si="6"/>
        <v>217.1996379896234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1996-97</v>
      </c>
      <c r="C6" s="18">
        <f>LARGE('datedec &amp; datejul kaf'!$B$5:$B$94,'datedec &amp; datejul kaf rank'!$A6)</f>
        <v>583.88229215399997</v>
      </c>
      <c r="D6" s="5" t="str">
        <f>VLOOKUP(E6,'datedec &amp; datejul kaf'!$C$5:$O$94,13,FALSE)</f>
        <v>1996-97</v>
      </c>
      <c r="E6" s="18">
        <f>LARGE('datedec &amp; datejul kaf'!$C$5:$C$94,'datedec &amp; datejul kaf rank'!$A6)</f>
        <v>562.54609460699999</v>
      </c>
      <c r="F6" s="5" t="str">
        <f>VLOOKUP(G6,'datedec &amp; datejul kaf'!$D$5:$O$94,12,FALSE)</f>
        <v>1996-97</v>
      </c>
      <c r="G6" s="18">
        <f>LARGE('datedec &amp; datejul kaf'!$D$5:$D$94,'datedec &amp; datejul kaf rank'!$A6)</f>
        <v>542.55270692699992</v>
      </c>
      <c r="H6" s="5" t="str">
        <f>VLOOKUP(I6,'datedec &amp; datejul kaf'!$E$5:$O$94,11,FALSE)</f>
        <v>1996-97</v>
      </c>
      <c r="I6" s="18">
        <f>LARGE('datedec &amp; datejul kaf'!$E$5:$E$94,'datedec &amp; datejul kaf rank'!$A6)</f>
        <v>506.02907193300001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413.99601753299999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911.11732120500005</v>
      </c>
      <c r="N6" s="5" t="str">
        <f>VLOOKUP(O6,'datedec &amp; datejul kaf'!$H$5:$O$94,8,FALSE)</f>
        <v>1992-93</v>
      </c>
      <c r="O6" s="18">
        <f>LARGE('datedec &amp; datejul kaf'!$H$5:$H$94,'datedec &amp; datejul kaf rank'!$A6)</f>
        <v>723.04063404299995</v>
      </c>
      <c r="P6" s="5" t="str">
        <f>VLOOKUP(Q6,'datedec &amp; datejul kaf'!$I$5:$O$94,7,FALSE)</f>
        <v>1992-93</v>
      </c>
      <c r="Q6" s="18">
        <f>LARGE('datedec &amp; datejul kaf'!$I$5:$I$94,'datedec &amp; datejul kaf rank'!$A6)</f>
        <v>653.89683498299996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473.15700705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363.07436654999998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227.18676834000001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56.56859292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1338.4521812129999</v>
      </c>
    </row>
    <row r="7" spans="1:27" x14ac:dyDescent="0.2">
      <c r="A7" s="5">
        <v>2</v>
      </c>
      <c r="B7" s="5" t="str">
        <f>VLOOKUP(C7,'datedec &amp; datejul kaf'!$B$5:$O$94,14,FALSE)</f>
        <v>1964-65</v>
      </c>
      <c r="C7" s="18">
        <f>LARGE('datedec &amp; datejul kaf'!$B$5:$B$94,'datedec &amp; datejul kaf rank'!$A7)</f>
        <v>534.62675681099995</v>
      </c>
      <c r="D7" s="5" t="str">
        <f>VLOOKUP(E7,'datedec &amp; datejul kaf'!$C$5:$O$94,13,FALSE)</f>
        <v>1964-65</v>
      </c>
      <c r="E7" s="18">
        <f>LARGE('datedec &amp; datejul kaf'!$C$5:$C$94,'datedec &amp; datejul kaf rank'!$A7)</f>
        <v>510.400642017</v>
      </c>
      <c r="F7" s="5" t="str">
        <f>VLOOKUP(G7,'datedec &amp; datejul kaf'!$D$5:$O$94,12,FALSE)</f>
        <v>1964-65</v>
      </c>
      <c r="G7" s="18">
        <f>LARGE('datedec &amp; datejul kaf'!$D$5:$D$94,'datedec &amp; datejul kaf rank'!$A7)</f>
        <v>490.88328737699999</v>
      </c>
      <c r="H7" s="5" t="str">
        <f>VLOOKUP(I7,'datedec &amp; datejul kaf'!$E$5:$O$94,11,FALSE)</f>
        <v>1964-65</v>
      </c>
      <c r="I7" s="18">
        <f>LARGE('datedec &amp; datejul kaf'!$E$5:$E$94,'datedec &amp; datejul kaf rank'!$A7)</f>
        <v>472.19105667299999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334.06213623299999</v>
      </c>
      <c r="L7" s="5" t="str">
        <f>VLOOKUP(M7,'datedec &amp; datejul kaf'!$G$5:$O$94,9,FALSE)</f>
        <v>1970-71</v>
      </c>
      <c r="M7" s="18">
        <f>LARGE('datedec &amp; datejul kaf'!$G$5:$G$94,'datedec &amp; datejul kaf rank'!$A7)</f>
        <v>879.89153725199992</v>
      </c>
      <c r="N7" s="5" t="str">
        <f>VLOOKUP(O7,'datedec &amp; datejul kaf'!$H$5:$O$94,8,FALSE)</f>
        <v>2016-17</v>
      </c>
      <c r="O7" s="18">
        <f>LARGE('datedec &amp; datejul kaf'!$H$5:$H$94,'datedec &amp; datejul kaf rank'!$A7)</f>
        <v>721.55501426399996</v>
      </c>
      <c r="P7" s="5" t="str">
        <f>VLOOKUP(Q7,'datedec &amp; datejul kaf'!$I$5:$O$94,7,FALSE)</f>
        <v>2011-12</v>
      </c>
      <c r="Q7" s="18">
        <f>LARGE('datedec &amp; datejul kaf'!$I$5:$I$94,'datedec &amp; datejul kaf rank'!$A7)</f>
        <v>576.12890401499999</v>
      </c>
      <c r="R7" s="5" t="str">
        <f>VLOOKUP(S7,'datedec &amp; datejul kaf'!$J$5:$O$94,6,FALSE)</f>
        <v>1936-37</v>
      </c>
      <c r="S7" s="18">
        <f>LARGE('datedec &amp; datejul kaf'!$J$5:$J$94,'datedec &amp; datejul kaf rank'!$A7)</f>
        <v>458.066759682</v>
      </c>
      <c r="T7" s="5" t="str">
        <f>VLOOKUP(U7,'datedec &amp; datejul kaf'!$K$5:$O$94,5,FALSE)</f>
        <v>2007-08</v>
      </c>
      <c r="U7" s="18">
        <f>LARGE('datedec &amp; datejul kaf'!$K$5:$K$94,'datedec &amp; datejul kaf rank'!$A7)</f>
        <v>314.48131052100001</v>
      </c>
      <c r="V7" s="5" t="str">
        <f>VLOOKUP(W7,'datedec &amp; datejul kaf'!$L$5:$O$94,4,FALSE)</f>
        <v>2010-11</v>
      </c>
      <c r="W7" s="18">
        <f>LARGE('datedec &amp; datejul kaf'!$L$5:$L$94,'datedec &amp; datejul kaf rank'!$A7)</f>
        <v>175.75536531</v>
      </c>
      <c r="X7" s="5" t="str">
        <f>VLOOKUP(Y7,'datedec &amp; datejul kaf'!$M$5:$O$94,3,FALSE)</f>
        <v>1952-53</v>
      </c>
      <c r="Y7" s="18">
        <f>LARGE('datedec &amp; datejul kaf'!$M$5:$M$94,'datedec &amp; datejul kaf rank'!$A7)</f>
        <v>54.355039284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1275.923257938</v>
      </c>
    </row>
    <row r="8" spans="1:27" x14ac:dyDescent="0.2">
      <c r="A8" s="5">
        <v>3</v>
      </c>
      <c r="B8" s="5" t="str">
        <f>VLOOKUP(C8,'datedec &amp; datejul kaf'!$B$5:$O$94,14,FALSE)</f>
        <v>1942-43</v>
      </c>
      <c r="C8" s="18">
        <f>LARGE('datedec &amp; datejul kaf'!$B$5:$B$94,'datedec &amp; datejul kaf rank'!$A8)</f>
        <v>497.41684085099996</v>
      </c>
      <c r="D8" s="5" t="str">
        <f>VLOOKUP(E8,'datedec &amp; datejul kaf'!$C$5:$O$94,13,FALSE)</f>
        <v>1942-43</v>
      </c>
      <c r="E8" s="18">
        <f>LARGE('datedec &amp; datejul kaf'!$C$5:$C$94,'datedec &amp; datejul kaf rank'!$A8)</f>
        <v>479.40097375800002</v>
      </c>
      <c r="F8" s="5" t="str">
        <f>VLOOKUP(G8,'datedec &amp; datejul kaf'!$D$5:$O$94,12,FALSE)</f>
        <v>1942-43</v>
      </c>
      <c r="G8" s="18">
        <f>LARGE('datedec &amp; datejul kaf'!$D$5:$D$94,'datedec &amp; datejul kaf rank'!$A8)</f>
        <v>464.76295777799999</v>
      </c>
      <c r="H8" s="5" t="str">
        <f>VLOOKUP(I8,'datedec &amp; datejul kaf'!$E$5:$O$94,11,FALSE)</f>
        <v>1942-43</v>
      </c>
      <c r="I8" s="18">
        <f>LARGE('datedec &amp; datejul kaf'!$E$5:$E$94,'datedec &amp; datejul kaf rank'!$A8)</f>
        <v>449.82147073499999</v>
      </c>
      <c r="J8" s="5" t="str">
        <f>VLOOKUP(K8,'datedec &amp; datejul kaf'!$F$5:$O$94,10,FALSE)</f>
        <v>1955-56</v>
      </c>
      <c r="K8" s="18">
        <f>LARGE('datedec &amp; datejul kaf'!$F$5:$F$94,'datedec &amp; datejul kaf rank'!$A8)</f>
        <v>293.84924517900004</v>
      </c>
      <c r="L8" s="5" t="str">
        <f>VLOOKUP(M8,'datedec &amp; datejul kaf'!$G$5:$O$94,9,FALSE)</f>
        <v>1973-74</v>
      </c>
      <c r="M8" s="18">
        <f>LARGE('datedec &amp; datejul kaf'!$G$5:$G$94,'datedec &amp; datejul kaf rank'!$A8)</f>
        <v>863.86112462999995</v>
      </c>
      <c r="N8" s="5" t="str">
        <f>VLOOKUP(O8,'datedec &amp; datejul kaf'!$H$5:$O$94,8,FALSE)</f>
        <v>1971-72</v>
      </c>
      <c r="O8" s="18">
        <f>LARGE('datedec &amp; datejul kaf'!$H$5:$H$94,'datedec &amp; datejul kaf rank'!$A8)</f>
        <v>718.96856807999995</v>
      </c>
      <c r="P8" s="5" t="str">
        <f>VLOOKUP(Q8,'datedec &amp; datejul kaf'!$I$5:$O$94,7,FALSE)</f>
        <v>1931-32</v>
      </c>
      <c r="Q8" s="18">
        <f>LARGE('datedec &amp; datejul kaf'!$I$5:$I$94,'datedec &amp; datejul kaf rank'!$A8)</f>
        <v>570.66047446799996</v>
      </c>
      <c r="R8" s="5" t="str">
        <f>VLOOKUP(S8,'datedec &amp; datejul kaf'!$J$5:$O$94,6,FALSE)</f>
        <v>1992-93</v>
      </c>
      <c r="S8" s="18">
        <f>LARGE('datedec &amp; datejul kaf'!$J$5:$J$94,'datedec &amp; datejul kaf rank'!$A8)</f>
        <v>441.02676032099998</v>
      </c>
      <c r="T8" s="5" t="str">
        <f>VLOOKUP(U8,'datedec &amp; datejul kaf'!$K$5:$O$94,5,FALSE)</f>
        <v>2010-11</v>
      </c>
      <c r="U8" s="18">
        <f>LARGE('datedec &amp; datejul kaf'!$K$5:$K$94,'datedec &amp; datejul kaf rank'!$A8)</f>
        <v>302.05089776400001</v>
      </c>
      <c r="V8" s="5" t="str">
        <f>VLOOKUP(W8,'datedec &amp; datejul kaf'!$L$5:$O$94,4,FALSE)</f>
        <v>1973-74</v>
      </c>
      <c r="W8" s="18">
        <f>LARGE('datedec &amp; datejul kaf'!$L$5:$L$94,'datedec &amp; datejul kaf rank'!$A8)</f>
        <v>169.562968848</v>
      </c>
      <c r="X8" s="5" t="str">
        <f>VLOOKUP(Y8,'datedec &amp; datejul kaf'!$M$5:$O$94,3,FALSE)</f>
        <v>1932-33</v>
      </c>
      <c r="Y8" s="18">
        <f>LARGE('datedec &amp; datejul kaf'!$M$5:$M$94,'datedec &amp; datejul kaf rank'!$A8)</f>
        <v>51.649584840000003</v>
      </c>
      <c r="Z8" s="5" t="str">
        <f>VLOOKUP(AA8,'datedec &amp; datejul kaf'!$N$5:$O$94,2,FALSE)</f>
        <v>1955-56</v>
      </c>
      <c r="AA8" s="18">
        <f>LARGE('datedec &amp; datejul kaf'!$N$5:$N$94,'datedec &amp; datejul kaf rank'!$A8)</f>
        <v>1257.0862338510001</v>
      </c>
    </row>
    <row r="9" spans="1:27" x14ac:dyDescent="0.2">
      <c r="A9" s="5">
        <v>4</v>
      </c>
      <c r="B9" s="5" t="str">
        <f>VLOOKUP(C9,'datedec &amp; datejul kaf'!$B$5:$O$94,14,FALSE)</f>
        <v>1950-51</v>
      </c>
      <c r="C9" s="18">
        <f>LARGE('datedec &amp; datejul kaf'!$B$5:$B$94,'datedec &amp; datejul kaf rank'!$A9)</f>
        <v>477.97089116699999</v>
      </c>
      <c r="D9" s="5" t="str">
        <f>VLOOKUP(E9,'datedec &amp; datejul kaf'!$C$5:$O$94,13,FALSE)</f>
        <v>1973-74</v>
      </c>
      <c r="E9" s="18">
        <f>LARGE('datedec &amp; datejul kaf'!$C$5:$C$94,'datedec &amp; datejul kaf rank'!$A9)</f>
        <v>456.02180108100004</v>
      </c>
      <c r="F9" s="5" t="str">
        <f>VLOOKUP(G9,'datedec &amp; datejul kaf'!$D$5:$O$94,12,FALSE)</f>
        <v>1973-74</v>
      </c>
      <c r="G9" s="18">
        <f>LARGE('datedec &amp; datejul kaf'!$D$5:$D$94,'datedec &amp; datejul kaf rank'!$A9)</f>
        <v>435.43337210099997</v>
      </c>
      <c r="H9" s="5" t="str">
        <f>VLOOKUP(I9,'datedec &amp; datejul kaf'!$E$5:$O$94,11,FALSE)</f>
        <v>1973-74</v>
      </c>
      <c r="I9" s="18">
        <f>LARGE('datedec &amp; datejul kaf'!$E$5:$E$94,'datedec &amp; datejul kaf rank'!$A9)</f>
        <v>407.57948884799998</v>
      </c>
      <c r="J9" s="5" t="str">
        <f>VLOOKUP(K9,'datedec &amp; datejul kaf'!$F$5:$O$94,10,FALSE)</f>
        <v>1981-82</v>
      </c>
      <c r="K9" s="18">
        <f>LARGE('datedec &amp; datejul kaf'!$F$5:$F$94,'datedec &amp; datejul kaf rank'!$A9)</f>
        <v>290.22147672000006</v>
      </c>
      <c r="L9" s="5" t="str">
        <f>VLOOKUP(M9,'datedec &amp; datejul kaf'!$G$5:$O$94,9,FALSE)</f>
        <v>1952-53</v>
      </c>
      <c r="M9" s="18">
        <f>LARGE('datedec &amp; datejul kaf'!$G$5:$G$94,'datedec &amp; datejul kaf rank'!$A9)</f>
        <v>844.84757162400001</v>
      </c>
      <c r="N9" s="5" t="str">
        <f>VLOOKUP(O9,'datedec &amp; datejul kaf'!$H$5:$O$94,8,FALSE)</f>
        <v>1995-96</v>
      </c>
      <c r="O9" s="18">
        <f>LARGE('datedec &amp; datejul kaf'!$H$5:$H$94,'datedec &amp; datejul kaf rank'!$A9)</f>
        <v>669.94509884399997</v>
      </c>
      <c r="P9" s="5" t="str">
        <f>VLOOKUP(Q9,'datedec &amp; datejul kaf'!$I$5:$O$94,7,FALSE)</f>
        <v>2010-11</v>
      </c>
      <c r="Q9" s="18">
        <f>LARGE('datedec &amp; datejul kaf'!$I$5:$I$94,'datedec &amp; datejul kaf rank'!$A9)</f>
        <v>567.584110947</v>
      </c>
      <c r="R9" s="5" t="str">
        <f>VLOOKUP(S9,'datedec &amp; datejul kaf'!$J$5:$O$94,6,FALSE)</f>
        <v>2010-11</v>
      </c>
      <c r="S9" s="18">
        <f>LARGE('datedec &amp; datejul kaf'!$J$5:$J$94,'datedec &amp; datejul kaf rank'!$A9)</f>
        <v>432.12692594399999</v>
      </c>
      <c r="T9" s="5" t="str">
        <f>VLOOKUP(U9,'datedec &amp; datejul kaf'!$K$5:$O$94,5,FALSE)</f>
        <v>1936-37</v>
      </c>
      <c r="U9" s="18">
        <f>LARGE('datedec &amp; datejul kaf'!$K$5:$K$94,'datedec &amp; datejul kaf rank'!$A9)</f>
        <v>294.37089805199997</v>
      </c>
      <c r="V9" s="5" t="str">
        <f>VLOOKUP(W9,'datedec &amp; datejul kaf'!$L$5:$O$94,4,FALSE)</f>
        <v>1949-50</v>
      </c>
      <c r="W9" s="18">
        <f>LARGE('datedec &amp; datejul kaf'!$L$5:$L$94,'datedec &amp; datejul kaf rank'!$A9)</f>
        <v>167.90677056300001</v>
      </c>
      <c r="X9" s="5" t="str">
        <f>VLOOKUP(Y9,'datedec &amp; datejul kaf'!$M$5:$O$94,3,FALSE)</f>
        <v>1970-71</v>
      </c>
      <c r="Y9" s="18">
        <f>LARGE('datedec &amp; datejul kaf'!$M$5:$M$94,'datedec &amp; datejul kaf rank'!$A9)</f>
        <v>51.342146835000001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1211.129210781</v>
      </c>
    </row>
    <row r="10" spans="1:27" x14ac:dyDescent="0.2">
      <c r="A10" s="5">
        <v>5</v>
      </c>
      <c r="B10" s="5" t="str">
        <f>VLOOKUP(C10,'datedec &amp; datejul kaf'!$B$5:$O$94,14,FALSE)</f>
        <v>1973-74</v>
      </c>
      <c r="C10" s="18">
        <f>LARGE('datedec &amp; datejul kaf'!$B$5:$B$94,'datedec &amp; datejul kaf rank'!$A10)</f>
        <v>474.59105658300001</v>
      </c>
      <c r="D10" s="5" t="str">
        <f>VLOOKUP(E10,'datedec &amp; datejul kaf'!$C$5:$O$94,13,FALSE)</f>
        <v>1950-51</v>
      </c>
      <c r="E10" s="18">
        <f>LARGE('datedec &amp; datejul kaf'!$C$5:$C$94,'datedec &amp; datejul kaf rank'!$A10)</f>
        <v>453.56031357000001</v>
      </c>
      <c r="F10" s="5" t="str">
        <f>VLOOKUP(G10,'datedec &amp; datejul kaf'!$D$5:$O$94,12,FALSE)</f>
        <v>1950-51</v>
      </c>
      <c r="G10" s="18">
        <f>LARGE('datedec &amp; datejul kaf'!$D$5:$D$94,'datedec &amp; datejul kaf rank'!$A10)</f>
        <v>434.04295893</v>
      </c>
      <c r="H10" s="5" t="str">
        <f>VLOOKUP(I10,'datedec &amp; datejul kaf'!$E$5:$O$94,11,FALSE)</f>
        <v>1955-56</v>
      </c>
      <c r="I10" s="18">
        <f>LARGE('datedec &amp; datejul kaf'!$E$5:$E$94,'datedec &amp; datejul kaf rank'!$A10)</f>
        <v>394.649241399</v>
      </c>
      <c r="J10" s="5" t="str">
        <f>VLOOKUP(K10,'datedec &amp; datejul kaf'!$F$5:$O$94,10,FALSE)</f>
        <v>1942-43</v>
      </c>
      <c r="K10" s="18">
        <f>LARGE('datedec &amp; datejul kaf'!$F$5:$F$94,'datedec &amp; datejul kaf rank'!$A10)</f>
        <v>281.30577457499999</v>
      </c>
      <c r="L10" s="5" t="str">
        <f>VLOOKUP(M10,'datedec &amp; datejul kaf'!$G$5:$O$94,9,FALSE)</f>
        <v>2016-17</v>
      </c>
      <c r="M10" s="18">
        <f>LARGE('datedec &amp; datejul kaf'!$G$5:$G$94,'datedec &amp; datejul kaf rank'!$A10)</f>
        <v>823.00955591399998</v>
      </c>
      <c r="N10" s="5" t="str">
        <f>VLOOKUP(O10,'datedec &amp; datejul kaf'!$H$5:$O$94,8,FALSE)</f>
        <v>1949-50</v>
      </c>
      <c r="O10" s="18">
        <f>LARGE('datedec &amp; datejul kaf'!$H$5:$H$94,'datedec &amp; datejul kaf rank'!$A10)</f>
        <v>663.59600817299997</v>
      </c>
      <c r="P10" s="5" t="str">
        <f>VLOOKUP(Q10,'datedec &amp; datejul kaf'!$I$5:$O$94,7,FALSE)</f>
        <v>2016-17</v>
      </c>
      <c r="Q10" s="18">
        <f>LARGE('datedec &amp; datejul kaf'!$I$5:$I$94,'datedec &amp; datejul kaf rank'!$A10)</f>
        <v>567.27270599999997</v>
      </c>
      <c r="R10" s="5" t="str">
        <f>VLOOKUP(S10,'datedec &amp; datejul kaf'!$J$5:$O$94,6,FALSE)</f>
        <v>2007-08</v>
      </c>
      <c r="S10" s="18">
        <f>LARGE('datedec &amp; datejul kaf'!$J$5:$J$94,'datedec &amp; datejul kaf rank'!$A10)</f>
        <v>407.48626571099999</v>
      </c>
      <c r="T10" s="5" t="str">
        <f>VLOOKUP(U10,'datedec &amp; datejul kaf'!$K$5:$O$94,5,FALSE)</f>
        <v>1970-71</v>
      </c>
      <c r="U10" s="18">
        <f>LARGE('datedec &amp; datejul kaf'!$K$5:$K$94,'datedec &amp; datejul kaf rank'!$A10)</f>
        <v>291.08428660499999</v>
      </c>
      <c r="V10" s="5" t="str">
        <f>VLOOKUP(W10,'datedec &amp; datejul kaf'!$L$5:$O$94,4,FALSE)</f>
        <v>1952-53</v>
      </c>
      <c r="W10" s="18">
        <f>LARGE('datedec &amp; datejul kaf'!$L$5:$L$94,'datedec &amp; datejul kaf rank'!$A10)</f>
        <v>163.18809305400001</v>
      </c>
      <c r="X10" s="5" t="str">
        <f>VLOOKUP(Y10,'datedec &amp; datejul kaf'!$M$5:$O$94,3,FALSE)</f>
        <v>1998-99</v>
      </c>
      <c r="Y10" s="18">
        <f>LARGE('datedec &amp; datejul kaf'!$M$5:$M$94,'datedec &amp; datejul kaf rank'!$A10)</f>
        <v>50.358345219</v>
      </c>
      <c r="Z10" s="5" t="str">
        <f>VLOOKUP(AA10,'datedec &amp; datejul kaf'!$N$5:$O$94,2,FALSE)</f>
        <v>1942-43</v>
      </c>
      <c r="AA10" s="18">
        <f>LARGE('datedec &amp; datejul kaf'!$N$5:$N$94,'datedec &amp; datejul kaf rank'!$A10)</f>
        <v>1190.9354925299999</v>
      </c>
    </row>
    <row r="11" spans="1:27" x14ac:dyDescent="0.2">
      <c r="A11" s="5">
        <v>6</v>
      </c>
      <c r="B11" s="5" t="str">
        <f>VLOOKUP(C11,'datedec &amp; datejul kaf'!$B$5:$O$94,14,FALSE)</f>
        <v>1955-56</v>
      </c>
      <c r="C11" s="18">
        <f>LARGE('datedec &amp; datejul kaf'!$B$5:$B$94,'datedec &amp; datejul kaf rank'!$A11)</f>
        <v>468.89254440000002</v>
      </c>
      <c r="D11" s="5" t="str">
        <f>VLOOKUP(E11,'datedec &amp; datejul kaf'!$C$5:$O$94,13,FALSE)</f>
        <v>1955-56</v>
      </c>
      <c r="E11" s="18">
        <f>LARGE('datedec &amp; datejul kaf'!$C$5:$C$94,'datedec &amp; datejul kaf rank'!$A11)</f>
        <v>446.26510723199999</v>
      </c>
      <c r="F11" s="5" t="str">
        <f>VLOOKUP(G11,'datedec &amp; datejul kaf'!$D$5:$O$94,12,FALSE)</f>
        <v>1955-56</v>
      </c>
      <c r="G11" s="18">
        <f>LARGE('datedec &amp; datejul kaf'!$D$5:$D$94,'datedec &amp; datejul kaf rank'!$A11)</f>
        <v>424.96262869200001</v>
      </c>
      <c r="H11" s="5" t="str">
        <f>VLOOKUP(I11,'datedec &amp; datejul kaf'!$E$5:$O$94,11,FALSE)</f>
        <v>1981-82</v>
      </c>
      <c r="I11" s="18">
        <f>LARGE('datedec &amp; datejul kaf'!$E$5:$E$94,'datedec &amp; datejul kaf rank'!$A11)</f>
        <v>374.12230002000001</v>
      </c>
      <c r="J11" s="5" t="str">
        <f>VLOOKUP(K11,'datedec &amp; datejul kaf'!$F$5:$O$94,10,FALSE)</f>
        <v>1995-96</v>
      </c>
      <c r="K11" s="18">
        <f>LARGE('datedec &amp; datejul kaf'!$F$5:$F$94,'datedec &amp; datejul kaf rank'!$A11)</f>
        <v>228.487925316</v>
      </c>
      <c r="L11" s="5" t="str">
        <f>VLOOKUP(M11,'datedec &amp; datejul kaf'!$G$5:$O$94,9,FALSE)</f>
        <v>1995-96</v>
      </c>
      <c r="M11" s="18">
        <f>LARGE('datedec &amp; datejul kaf'!$G$5:$G$94,'datedec &amp; datejul kaf rank'!$A11)</f>
        <v>817.51534124399996</v>
      </c>
      <c r="N11" s="5" t="str">
        <f>VLOOKUP(O11,'datedec &amp; datejul kaf'!$H$5:$O$94,8,FALSE)</f>
        <v>1983-84</v>
      </c>
      <c r="O11" s="18">
        <f>LARGE('datedec &amp; datejul kaf'!$H$5:$H$94,'datedec &amp; datejul kaf rank'!$A11)</f>
        <v>662.52691730399999</v>
      </c>
      <c r="P11" s="5" t="str">
        <f>VLOOKUP(Q11,'datedec &amp; datejul kaf'!$I$5:$O$94,7,FALSE)</f>
        <v>1932-33</v>
      </c>
      <c r="Q11" s="18">
        <f>LARGE('datedec &amp; datejul kaf'!$I$5:$I$94,'datedec &amp; datejul kaf rank'!$A11)</f>
        <v>562.92890451000005</v>
      </c>
      <c r="R11" s="5" t="str">
        <f>VLOOKUP(S11,'datedec &amp; datejul kaf'!$J$5:$O$94,6,FALSE)</f>
        <v>1955-56</v>
      </c>
      <c r="S11" s="18">
        <f>LARGE('datedec &amp; datejul kaf'!$J$5:$J$94,'datedec &amp; datejul kaf rank'!$A11)</f>
        <v>401.38907585700002</v>
      </c>
      <c r="T11" s="5" t="str">
        <f>VLOOKUP(U11,'datedec &amp; datejul kaf'!$K$5:$O$94,5,FALSE)</f>
        <v>1998-99</v>
      </c>
      <c r="U11" s="18">
        <f>LARGE('datedec &amp; datejul kaf'!$K$5:$K$94,'datedec &amp; datejul kaf rank'!$A11)</f>
        <v>288.73188999900003</v>
      </c>
      <c r="V11" s="5" t="str">
        <f>VLOOKUP(W11,'datedec &amp; datejul kaf'!$L$5:$O$94,4,FALSE)</f>
        <v>1936-37</v>
      </c>
      <c r="W11" s="18">
        <f>LARGE('datedec &amp; datejul kaf'!$L$5:$L$94,'datedec &amp; datejul kaf rank'!$A11)</f>
        <v>156.94610981699998</v>
      </c>
      <c r="X11" s="5" t="str">
        <f>VLOOKUP(Y11,'datedec &amp; datejul kaf'!$M$5:$O$94,3,FALSE)</f>
        <v>1949-50</v>
      </c>
      <c r="Y11" s="18">
        <f>LARGE('datedec &amp; datejul kaf'!$M$5:$M$94,'datedec &amp; datejul kaf rank'!$A11)</f>
        <v>49.374543602999999</v>
      </c>
      <c r="Z11" s="5" t="str">
        <f>VLOOKUP(AA11,'datedec &amp; datejul kaf'!$N$5:$O$94,2,FALSE)</f>
        <v>1995-96</v>
      </c>
      <c r="AA11" s="18">
        <f>LARGE('datedec &amp; datejul kaf'!$N$5:$N$94,'datedec &amp; datejul kaf rank'!$A11)</f>
        <v>1187.242269528</v>
      </c>
    </row>
    <row r="12" spans="1:27" x14ac:dyDescent="0.2">
      <c r="A12" s="5">
        <v>7</v>
      </c>
      <c r="B12" s="5" t="str">
        <f>VLOOKUP(C12,'datedec &amp; datejul kaf'!$B$5:$O$94,14,FALSE)</f>
        <v>1981-82</v>
      </c>
      <c r="C12" s="18">
        <f>LARGE('datedec &amp; datejul kaf'!$B$5:$B$94,'datedec &amp; datejul kaf rank'!$A12)</f>
        <v>439.33089261599997</v>
      </c>
      <c r="D12" s="5" t="str">
        <f>VLOOKUP(E12,'datedec &amp; datejul kaf'!$C$5:$O$94,13,FALSE)</f>
        <v>1981-82</v>
      </c>
      <c r="E12" s="18">
        <f>LARGE('datedec &amp; datejul kaf'!$C$5:$C$94,'datedec &amp; datejul kaf rank'!$A12)</f>
        <v>421.31502552299997</v>
      </c>
      <c r="F12" s="5" t="str">
        <f>VLOOKUP(G12,'datedec &amp; datejul kaf'!$D$5:$O$94,12,FALSE)</f>
        <v>1981-82</v>
      </c>
      <c r="G12" s="18">
        <f>LARGE('datedec &amp; datejul kaf'!$D$5:$D$94,'datedec &amp; datejul kaf rank'!$A12)</f>
        <v>403.82081130300003</v>
      </c>
      <c r="H12" s="5" t="str">
        <f>VLOOKUP(I12,'datedec &amp; datejul kaf'!$E$5:$O$94,11,FALSE)</f>
        <v>1977-78</v>
      </c>
      <c r="I12" s="18">
        <f>LARGE('datedec &amp; datejul kaf'!$E$5:$E$94,'datedec &amp; datejul kaf rank'!$A12)</f>
        <v>329.54180582399999</v>
      </c>
      <c r="J12" s="5" t="str">
        <f>VLOOKUP(K12,'datedec &amp; datejul kaf'!$F$5:$O$94,10,FALSE)</f>
        <v>1973-74</v>
      </c>
      <c r="K12" s="18">
        <f>LARGE('datedec &amp; datejul kaf'!$F$5:$F$94,'datedec &amp; datejul kaf rank'!$A12)</f>
        <v>220.61751238799999</v>
      </c>
      <c r="L12" s="5" t="str">
        <f>VLOOKUP(M12,'datedec &amp; datejul kaf'!$G$5:$O$94,9,FALSE)</f>
        <v>1992-93</v>
      </c>
      <c r="M12" s="18">
        <f>LARGE('datedec &amp; datejul kaf'!$G$5:$G$94,'datedec &amp; datejul kaf rank'!$A12)</f>
        <v>806.35633339799995</v>
      </c>
      <c r="N12" s="5" t="str">
        <f>VLOOKUP(O12,'datedec &amp; datejul kaf'!$H$5:$O$94,8,FALSE)</f>
        <v>2011-12</v>
      </c>
      <c r="O12" s="18">
        <f>LARGE('datedec &amp; datejul kaf'!$H$5:$H$94,'datedec &amp; datejul kaf rank'!$A12)</f>
        <v>651.88361191800004</v>
      </c>
      <c r="P12" s="5" t="str">
        <f>VLOOKUP(Q12,'datedec &amp; datejul kaf'!$I$5:$O$94,7,FALSE)</f>
        <v>1971-72</v>
      </c>
      <c r="Q12" s="18">
        <f>LARGE('datedec &amp; datejul kaf'!$I$5:$I$94,'datedec &amp; datejul kaf rank'!$A12)</f>
        <v>557.79568156199991</v>
      </c>
      <c r="R12" s="5" t="str">
        <f>VLOOKUP(S12,'datedec &amp; datejul kaf'!$J$5:$O$94,6,FALSE)</f>
        <v>1983-84</v>
      </c>
      <c r="S12" s="18">
        <f>LARGE('datedec &amp; datejul kaf'!$J$5:$J$94,'datedec &amp; datejul kaf rank'!$A12)</f>
        <v>395.24626617000001</v>
      </c>
      <c r="T12" s="5" t="str">
        <f>VLOOKUP(U12,'datedec &amp; datejul kaf'!$K$5:$O$94,5,FALSE)</f>
        <v>1992-93</v>
      </c>
      <c r="U12" s="18">
        <f>LARGE('datedec &amp; datejul kaf'!$K$5:$K$94,'datedec &amp; datejul kaf rank'!$A12)</f>
        <v>287.92263383100004</v>
      </c>
      <c r="V12" s="5" t="str">
        <f>VLOOKUP(W12,'datedec &amp; datejul kaf'!$L$5:$O$94,4,FALSE)</f>
        <v>2009-10</v>
      </c>
      <c r="W12" s="18">
        <f>LARGE('datedec &amp; datejul kaf'!$L$5:$L$94,'datedec &amp; datejul kaf rank'!$A12)</f>
        <v>156.382804053</v>
      </c>
      <c r="X12" s="5" t="str">
        <f>VLOOKUP(Y12,'datedec &amp; datejul kaf'!$M$5:$O$94,3,FALSE)</f>
        <v>1951-52</v>
      </c>
      <c r="Y12" s="18">
        <f>LARGE('datedec &amp; datejul kaf'!$M$5:$M$94,'datedec &amp; datejul kaf rank'!$A12)</f>
        <v>48.575204789999994</v>
      </c>
      <c r="Z12" s="5" t="str">
        <f>VLOOKUP(AA12,'datedec &amp; datejul kaf'!$N$5:$O$94,2,FALSE)</f>
        <v>1950-51</v>
      </c>
      <c r="AA12" s="18">
        <f>LARGE('datedec &amp; datejul kaf'!$N$5:$N$94,'datedec &amp; datejul kaf rank'!$A12)</f>
        <v>1164.9302042489999</v>
      </c>
    </row>
    <row r="13" spans="1:27" x14ac:dyDescent="0.2">
      <c r="A13" s="5">
        <v>8</v>
      </c>
      <c r="B13" s="5" t="str">
        <f>VLOOKUP(C13,'datedec &amp; datejul kaf'!$B$5:$O$94,14,FALSE)</f>
        <v>1953-54</v>
      </c>
      <c r="C13" s="18">
        <f>LARGE('datedec &amp; datejul kaf'!$B$5:$B$94,'datedec &amp; datejul kaf rank'!$A13)</f>
        <v>398.67965447099999</v>
      </c>
      <c r="D13" s="5" t="str">
        <f>VLOOKUP(E13,'datedec &amp; datejul kaf'!$C$5:$O$94,13,FALSE)</f>
        <v>1953-54</v>
      </c>
      <c r="E13" s="18">
        <f>LARGE('datedec &amp; datejul kaf'!$C$5:$C$94,'datedec &amp; datejul kaf rank'!$A13)</f>
        <v>372.60891164700001</v>
      </c>
      <c r="F13" s="5" t="str">
        <f>VLOOKUP(G13,'datedec &amp; datejul kaf'!$D$5:$O$94,12,FALSE)</f>
        <v>1977-78</v>
      </c>
      <c r="G13" s="18">
        <f>LARGE('datedec &amp; datejul kaf'!$D$5:$D$94,'datedec &amp; datejul kaf rank'!$A13)</f>
        <v>351.98478018899999</v>
      </c>
      <c r="H13" s="5" t="str">
        <f>VLOOKUP(I13,'datedec &amp; datejul kaf'!$E$5:$O$94,11,FALSE)</f>
        <v>1953-54</v>
      </c>
      <c r="I13" s="18">
        <f>LARGE('datedec &amp; datejul kaf'!$E$5:$E$94,'datedec &amp; datejul kaf rank'!$A13)</f>
        <v>326.81453319899998</v>
      </c>
      <c r="J13" s="5" t="str">
        <f>VLOOKUP(K13,'datedec &amp; datejul kaf'!$F$5:$O$94,10,FALSE)</f>
        <v>1977-78</v>
      </c>
      <c r="K13" s="18">
        <f>LARGE('datedec &amp; datejul kaf'!$F$5:$F$94,'datedec &amp; datejul kaf rank'!$A13)</f>
        <v>204.999661734</v>
      </c>
      <c r="L13" s="5" t="str">
        <f>VLOOKUP(M13,'datedec &amp; datejul kaf'!$G$5:$O$94,9,FALSE)</f>
        <v>2011-12</v>
      </c>
      <c r="M13" s="18">
        <f>LARGE('datedec &amp; datejul kaf'!$G$5:$G$94,'datedec &amp; datejul kaf rank'!$A13)</f>
        <v>804.43434999900001</v>
      </c>
      <c r="N13" s="5" t="str">
        <f>VLOOKUP(O13,'datedec &amp; datejul kaf'!$H$5:$O$94,8,FALSE)</f>
        <v>1973-74</v>
      </c>
      <c r="O13" s="18">
        <f>LARGE('datedec &amp; datejul kaf'!$H$5:$H$94,'datedec &amp; datejul kaf rank'!$A13)</f>
        <v>643.05914943899995</v>
      </c>
      <c r="P13" s="5" t="str">
        <f>VLOOKUP(Q13,'datedec &amp; datejul kaf'!$I$5:$O$94,7,FALSE)</f>
        <v>1936-37</v>
      </c>
      <c r="Q13" s="18">
        <f>LARGE('datedec &amp; datejul kaf'!$I$5:$I$94,'datedec &amp; datejul kaf rank'!$A13)</f>
        <v>554.23336764600003</v>
      </c>
      <c r="R13" s="5" t="str">
        <f>VLOOKUP(S13,'datedec &amp; datejul kaf'!$J$5:$O$94,6,FALSE)</f>
        <v>1949-50</v>
      </c>
      <c r="S13" s="18">
        <f>LARGE('datedec &amp; datejul kaf'!$J$5:$J$94,'datedec &amp; datejul kaf rank'!$A13)</f>
        <v>394.601638095</v>
      </c>
      <c r="T13" s="5" t="str">
        <f>VLOOKUP(U13,'datedec &amp; datejul kaf'!$K$5:$O$94,5,FALSE)</f>
        <v>1949-50</v>
      </c>
      <c r="U13" s="18">
        <f>LARGE('datedec &amp; datejul kaf'!$K$5:$K$94,'datedec &amp; datejul kaf rank'!$A13)</f>
        <v>287.31569170500001</v>
      </c>
      <c r="V13" s="5" t="str">
        <f>VLOOKUP(W13,'datedec &amp; datejul kaf'!$L$5:$O$94,4,FALSE)</f>
        <v>1998-99</v>
      </c>
      <c r="W13" s="18">
        <f>LARGE('datedec &amp; datejul kaf'!$L$5:$L$94,'datedec &amp; datejul kaf rank'!$A13)</f>
        <v>154.07404380899999</v>
      </c>
      <c r="X13" s="5" t="str">
        <f>VLOOKUP(Y13,'datedec &amp; datejul kaf'!$M$5:$O$94,3,FALSE)</f>
        <v>1973-74</v>
      </c>
      <c r="Y13" s="18">
        <f>LARGE('datedec &amp; datejul kaf'!$M$5:$M$94,'datedec &amp; datejul kaf rank'!$A13)</f>
        <v>47.222477568000002</v>
      </c>
      <c r="Z13" s="5" t="str">
        <f>VLOOKUP(AA13,'datedec &amp; datejul kaf'!$N$5:$O$94,2,FALSE)</f>
        <v>1981-82</v>
      </c>
      <c r="AA13" s="18">
        <f>LARGE('datedec &amp; datejul kaf'!$N$5:$N$94,'datedec &amp; datejul kaf rank'!$A13)</f>
        <v>1159.148386284</v>
      </c>
    </row>
    <row r="14" spans="1:27" x14ac:dyDescent="0.2">
      <c r="A14" s="5">
        <v>9</v>
      </c>
      <c r="B14" s="5" t="str">
        <f>VLOOKUP(C14,'datedec &amp; datejul kaf'!$B$5:$O$94,14,FALSE)</f>
        <v>1977-78</v>
      </c>
      <c r="C14" s="18">
        <f>LARGE('datedec &amp; datejul kaf'!$B$5:$B$94,'datedec &amp; datejul kaf rank'!$A14)</f>
        <v>379.92593616599999</v>
      </c>
      <c r="D14" s="5" t="str">
        <f>VLOOKUP(E14,'datedec &amp; datejul kaf'!$C$5:$O$94,13,FALSE)</f>
        <v>1977-78</v>
      </c>
      <c r="E14" s="18">
        <f>LARGE('datedec &amp; datejul kaf'!$C$5:$C$94,'datedec &amp; datejul kaf rank'!$A14)</f>
        <v>367.81287876900001</v>
      </c>
      <c r="F14" s="5" t="str">
        <f>VLOOKUP(G14,'datedec &amp; datejul kaf'!$D$5:$O$94,12,FALSE)</f>
        <v>1953-54</v>
      </c>
      <c r="G14" s="18">
        <f>LARGE('datedec &amp; datejul kaf'!$D$5:$D$94,'datedec &amp; datejul kaf rank'!$A14)</f>
        <v>351.90147440700002</v>
      </c>
      <c r="H14" s="5" t="str">
        <f>VLOOKUP(I14,'datedec &amp; datejul kaf'!$E$5:$O$94,11,FALSE)</f>
        <v>1950-51</v>
      </c>
      <c r="I14" s="18">
        <f>LARGE('datedec &amp; datejul kaf'!$E$5:$E$94,'datedec &amp; datejul kaf rank'!$A14)</f>
        <v>320.16792187800002</v>
      </c>
      <c r="J14" s="5" t="str">
        <f>VLOOKUP(K14,'datedec &amp; datejul kaf'!$F$5:$O$94,10,FALSE)</f>
        <v>1983-84</v>
      </c>
      <c r="K14" s="18">
        <f>LARGE('datedec &amp; datejul kaf'!$F$5:$F$94,'datedec &amp; datejul kaf rank'!$A14)</f>
        <v>187.78313345399999</v>
      </c>
      <c r="L14" s="5" t="str">
        <f>VLOOKUP(M14,'datedec &amp; datejul kaf'!$G$5:$O$94,9,FALSE)</f>
        <v>1955-56</v>
      </c>
      <c r="M14" s="18">
        <f>LARGE('datedec &amp; datejul kaf'!$G$5:$G$94,'datedec &amp; datejul kaf rank'!$A14)</f>
        <v>788.19368945099995</v>
      </c>
      <c r="N14" s="5" t="str">
        <f>VLOOKUP(O14,'datedec &amp; datejul kaf'!$H$5:$O$94,8,FALSE)</f>
        <v>1931-32</v>
      </c>
      <c r="O14" s="18">
        <f>LARGE('datedec &amp; datejul kaf'!$H$5:$H$94,'datedec &amp; datejul kaf rank'!$A14)</f>
        <v>628.75634005799998</v>
      </c>
      <c r="P14" s="5" t="str">
        <f>VLOOKUP(Q14,'datedec &amp; datejul kaf'!$I$5:$O$94,7,FALSE)</f>
        <v>1973-74</v>
      </c>
      <c r="Q14" s="18">
        <f>LARGE('datedec &amp; datejul kaf'!$I$5:$I$94,'datedec &amp; datejul kaf rank'!$A14)</f>
        <v>545.03601261900008</v>
      </c>
      <c r="R14" s="5" t="str">
        <f>VLOOKUP(S14,'datedec &amp; datejul kaf'!$J$5:$O$94,6,FALSE)</f>
        <v>1970-71</v>
      </c>
      <c r="S14" s="18">
        <f>LARGE('datedec &amp; datejul kaf'!$J$5:$J$94,'datedec &amp; datejul kaf rank'!$A14)</f>
        <v>390.39667957500001</v>
      </c>
      <c r="T14" s="5" t="str">
        <f>VLOOKUP(U14,'datedec &amp; datejul kaf'!$K$5:$O$94,5,FALSE)</f>
        <v>1983-84</v>
      </c>
      <c r="U14" s="18">
        <f>LARGE('datedec &amp; datejul kaf'!$K$5:$K$94,'datedec &amp; datejul kaf rank'!$A14)</f>
        <v>280.81982418000001</v>
      </c>
      <c r="V14" s="5" t="str">
        <f>VLOOKUP(W14,'datedec &amp; datejul kaf'!$L$5:$O$94,4,FALSE)</f>
        <v>1970-71</v>
      </c>
      <c r="W14" s="18">
        <f>LARGE('datedec &amp; datejul kaf'!$L$5:$L$94,'datedec &amp; datejul kaf rank'!$A14)</f>
        <v>152.73718435500001</v>
      </c>
      <c r="X14" s="5" t="str">
        <f>VLOOKUP(Y14,'datedec &amp; datejul kaf'!$M$5:$O$94,3,FALSE)</f>
        <v>1942-43</v>
      </c>
      <c r="Y14" s="18">
        <f>LARGE('datedec &amp; datejul kaf'!$M$5:$M$94,'datedec &amp; datejul kaf rank'!$A14)</f>
        <v>47.160989966999999</v>
      </c>
      <c r="Z14" s="5" t="str">
        <f>VLOOKUP(AA14,'datedec &amp; datejul kaf'!$N$5:$O$94,2,FALSE)</f>
        <v>1970-71</v>
      </c>
      <c r="AA14" s="18">
        <f>LARGE('datedec &amp; datejul kaf'!$N$5:$N$94,'datedec &amp; datejul kaf rank'!$A14)</f>
        <v>1144.9864033439999</v>
      </c>
    </row>
    <row r="15" spans="1:27" x14ac:dyDescent="0.2">
      <c r="A15" s="5">
        <v>10</v>
      </c>
      <c r="B15" s="5" t="str">
        <f>VLOOKUP(C15,'datedec &amp; datejul kaf'!$B$5:$O$94,14,FALSE)</f>
        <v>1995-96</v>
      </c>
      <c r="C15" s="18">
        <f>LARGE('datedec &amp; datejul kaf'!$B$5:$B$94,'datedec &amp; datejul kaf rank'!$A15)</f>
        <v>369.726928284</v>
      </c>
      <c r="D15" s="5" t="str">
        <f>VLOOKUP(E15,'datedec &amp; datejul kaf'!$C$5:$O$94,13,FALSE)</f>
        <v>1995-96</v>
      </c>
      <c r="E15" s="18">
        <f>LARGE('datedec &amp; datejul kaf'!$C$5:$C$94,'datedec &amp; datejul kaf rank'!$A15)</f>
        <v>349.98940836300005</v>
      </c>
      <c r="F15" s="5" t="str">
        <f>VLOOKUP(G15,'datedec &amp; datejul kaf'!$D$5:$O$94,12,FALSE)</f>
        <v>1995-96</v>
      </c>
      <c r="G15" s="18">
        <f>LARGE('datedec &amp; datejul kaf'!$D$5:$D$94,'datedec &amp; datejul kaf rank'!$A15)</f>
        <v>333.80428500300002</v>
      </c>
      <c r="H15" s="5" t="str">
        <f>VLOOKUP(I15,'datedec &amp; datejul kaf'!$E$5:$O$94,11,FALSE)</f>
        <v>1995-96</v>
      </c>
      <c r="I15" s="18">
        <f>LARGE('datedec &amp; datejul kaf'!$E$5:$E$94,'datedec &amp; datejul kaf rank'!$A15)</f>
        <v>313.69783947600001</v>
      </c>
      <c r="J15" s="5" t="str">
        <f>VLOOKUP(K15,'datedec &amp; datejul kaf'!$F$5:$O$94,10,FALSE)</f>
        <v>1945-46</v>
      </c>
      <c r="K15" s="18">
        <f>LARGE('datedec &amp; datejul kaf'!$F$5:$F$94,'datedec &amp; datejul kaf rank'!$A15)</f>
        <v>187.59867065099999</v>
      </c>
      <c r="L15" s="5" t="str">
        <f>VLOOKUP(M15,'datedec &amp; datejul kaf'!$G$5:$O$94,9,FALSE)</f>
        <v>1949-50</v>
      </c>
      <c r="M15" s="18">
        <f>LARGE('datedec &amp; datejul kaf'!$G$5:$G$94,'datedec &amp; datejul kaf rank'!$A15)</f>
        <v>768.30939267600002</v>
      </c>
      <c r="N15" s="5" t="str">
        <f>VLOOKUP(O15,'datedec &amp; datejul kaf'!$H$5:$O$94,8,FALSE)</f>
        <v>1970-71</v>
      </c>
      <c r="O15" s="18">
        <f>LARGE('datedec &amp; datejul kaf'!$H$5:$H$94,'datedec &amp; datejul kaf rank'!$A15)</f>
        <v>623.119315476</v>
      </c>
      <c r="P15" s="5" t="str">
        <f>VLOOKUP(Q15,'datedec &amp; datejul kaf'!$I$5:$O$94,7,FALSE)</f>
        <v>1949-50</v>
      </c>
      <c r="Q15" s="18">
        <f>LARGE('datedec &amp; datejul kaf'!$I$5:$I$94,'datedec &amp; datejul kaf rank'!$A15)</f>
        <v>540.08130206099997</v>
      </c>
      <c r="R15" s="5" t="str">
        <f>VLOOKUP(S15,'datedec &amp; datejul kaf'!$J$5:$O$94,6,FALSE)</f>
        <v>1973-74</v>
      </c>
      <c r="S15" s="18">
        <f>LARGE('datedec &amp; datejul kaf'!$J$5:$J$94,'datedec &amp; datejul kaf rank'!$A15)</f>
        <v>389.779820094</v>
      </c>
      <c r="T15" s="5" t="str">
        <f>VLOOKUP(U15,'datedec &amp; datejul kaf'!$K$5:$O$94,5,FALSE)</f>
        <v>1973-74</v>
      </c>
      <c r="U15" s="18">
        <f>LARGE('datedec &amp; datejul kaf'!$K$5:$K$94,'datedec &amp; datejul kaf rank'!$A15)</f>
        <v>278.15007221399998</v>
      </c>
      <c r="V15" s="5" t="str">
        <f>VLOOKUP(W15,'datedec &amp; datejul kaf'!$L$5:$O$94,4,FALSE)</f>
        <v>1963-64</v>
      </c>
      <c r="W15" s="18">
        <f>LARGE('datedec &amp; datejul kaf'!$L$5:$L$94,'datedec &amp; datejul kaf rank'!$A15)</f>
        <v>152.30875461899998</v>
      </c>
      <c r="X15" s="5" t="str">
        <f>VLOOKUP(Y15,'datedec &amp; datejul kaf'!$M$5:$O$94,3,FALSE)</f>
        <v>1982-83</v>
      </c>
      <c r="Y15" s="18">
        <f>LARGE('datedec &amp; datejul kaf'!$M$5:$M$94,'datedec &amp; datejul kaf rank'!$A15)</f>
        <v>45.377849538</v>
      </c>
      <c r="Z15" s="5" t="str">
        <f>VLOOKUP(AA15,'datedec &amp; datejul kaf'!$N$5:$O$94,2,FALSE)</f>
        <v>1998-99</v>
      </c>
      <c r="AA15" s="18">
        <f>LARGE('datedec &amp; datejul kaf'!$N$5:$N$94,'datedec &amp; datejul kaf rank'!$A15)</f>
        <v>1122.0356604029998</v>
      </c>
    </row>
    <row r="16" spans="1:27" x14ac:dyDescent="0.2">
      <c r="A16" s="5">
        <v>11</v>
      </c>
      <c r="B16" s="5" t="str">
        <f>VLOOKUP(C16,'datedec &amp; datejul kaf'!$B$5:$O$94,14,FALSE)</f>
        <v>1998-99</v>
      </c>
      <c r="C16" s="18">
        <f>LARGE('datedec &amp; datejul kaf'!$B$5:$B$94,'datedec &amp; datejul kaf rank'!$A16)</f>
        <v>354.59304455400002</v>
      </c>
      <c r="D16" s="5" t="str">
        <f>VLOOKUP(E16,'datedec &amp; datejul kaf'!$C$5:$O$94,13,FALSE)</f>
        <v>1998-99</v>
      </c>
      <c r="E16" s="18">
        <f>LARGE('datedec &amp; datejul kaf'!$C$5:$C$94,'datedec &amp; datejul kaf rank'!$A16)</f>
        <v>340.08197071800004</v>
      </c>
      <c r="F16" s="5" t="str">
        <f>VLOOKUP(G16,'datedec &amp; datejul kaf'!$D$5:$O$94,12,FALSE)</f>
        <v>1998-99</v>
      </c>
      <c r="G16" s="18">
        <f>LARGE('datedec &amp; datejul kaf'!$D$5:$D$94,'datedec &amp; datejul kaf rank'!$A16)</f>
        <v>321.99271519800004</v>
      </c>
      <c r="H16" s="5" t="str">
        <f>VLOOKUP(I16,'datedec &amp; datejul kaf'!$E$5:$O$94,11,FALSE)</f>
        <v>1998-99</v>
      </c>
      <c r="I16" s="18">
        <f>LARGE('datedec &amp; datejul kaf'!$E$5:$E$94,'datedec &amp; datejul kaf rank'!$A16)</f>
        <v>297.52065000000005</v>
      </c>
      <c r="J16" s="5" t="str">
        <f>VLOOKUP(K16,'datedec &amp; datejul kaf'!$F$5:$O$94,10,FALSE)</f>
        <v>1953-54</v>
      </c>
      <c r="K16" s="18">
        <f>LARGE('datedec &amp; datejul kaf'!$F$5:$F$94,'datedec &amp; datejul kaf rank'!$A16)</f>
        <v>185.01619140899999</v>
      </c>
      <c r="L16" s="5" t="str">
        <f>VLOOKUP(M16,'datedec &amp; datejul kaf'!$G$5:$O$94,9,FALSE)</f>
        <v>2010-11</v>
      </c>
      <c r="M16" s="18">
        <f>LARGE('datedec &amp; datejul kaf'!$G$5:$G$94,'datedec &amp; datejul kaf rank'!$A16)</f>
        <v>767.55369022500008</v>
      </c>
      <c r="N16" s="5" t="str">
        <f>VLOOKUP(O16,'datedec &amp; datejul kaf'!$H$5:$O$94,8,FALSE)</f>
        <v>1932-33</v>
      </c>
      <c r="O16" s="18">
        <f>LARGE('datedec &amp; datejul kaf'!$H$5:$H$94,'datedec &amp; datejul kaf rank'!$A16)</f>
        <v>620.9652659699999</v>
      </c>
      <c r="P16" s="5" t="str">
        <f>VLOOKUP(Q16,'datedec &amp; datejul kaf'!$I$5:$O$94,7,FALSE)</f>
        <v>1983-84</v>
      </c>
      <c r="Q16" s="18">
        <f>LARGE('datedec &amp; datejul kaf'!$I$5:$I$94,'datedec &amp; datejul kaf rank'!$A16)</f>
        <v>526.03039349699998</v>
      </c>
      <c r="R16" s="5" t="str">
        <f>VLOOKUP(S16,'datedec &amp; datejul kaf'!$J$5:$O$94,6,FALSE)</f>
        <v>2011-12</v>
      </c>
      <c r="S16" s="18">
        <f>LARGE('datedec &amp; datejul kaf'!$J$5:$J$94,'datedec &amp; datejul kaf rank'!$A16)</f>
        <v>386.93155573800004</v>
      </c>
      <c r="T16" s="5" t="str">
        <f>VLOOKUP(U16,'datedec &amp; datejul kaf'!$K$5:$O$94,5,FALSE)</f>
        <v>1952-53</v>
      </c>
      <c r="U16" s="18">
        <f>LARGE('datedec &amp; datejul kaf'!$K$5:$K$94,'datedec &amp; datejul kaf rank'!$A16)</f>
        <v>274.911064071</v>
      </c>
      <c r="V16" s="5" t="str">
        <f>VLOOKUP(W16,'datedec &amp; datejul kaf'!$L$5:$O$94,4,FALSE)</f>
        <v>1983-84</v>
      </c>
      <c r="W16" s="18">
        <f>LARGE('datedec &amp; datejul kaf'!$L$5:$L$94,'datedec &amp; datejul kaf rank'!$A16)</f>
        <v>151.818837282</v>
      </c>
      <c r="X16" s="5" t="str">
        <f>VLOOKUP(Y16,'datedec &amp; datejul kaf'!$M$5:$O$94,3,FALSE)</f>
        <v>1955-56</v>
      </c>
      <c r="Y16" s="18">
        <f>LARGE('datedec &amp; datejul kaf'!$M$5:$M$94,'datedec &amp; datejul kaf rank'!$A16)</f>
        <v>44.086609917000004</v>
      </c>
      <c r="Z16" s="5" t="str">
        <f>VLOOKUP(AA16,'datedec &amp; datejul kaf'!$N$5:$O$94,2,FALSE)</f>
        <v>1964-65</v>
      </c>
      <c r="AA16" s="18">
        <f>LARGE('datedec &amp; datejul kaf'!$N$5:$N$94,'datedec &amp; datejul kaf rank'!$A16)</f>
        <v>1117.7176440359999</v>
      </c>
    </row>
    <row r="17" spans="1:27" x14ac:dyDescent="0.2">
      <c r="A17" s="5">
        <v>12</v>
      </c>
      <c r="B17" s="5" t="str">
        <f>VLOOKUP(C17,'datedec &amp; datejul kaf'!$B$5:$O$94,14,FALSE)</f>
        <v>1983-84</v>
      </c>
      <c r="C17" s="18">
        <f>LARGE('datedec &amp; datejul kaf'!$B$5:$B$94,'datedec &amp; datejul kaf rank'!$A17)</f>
        <v>350.79668105999997</v>
      </c>
      <c r="D17" s="5" t="str">
        <f>VLOOKUP(E17,'datedec &amp; datejul kaf'!$C$5:$O$94,13,FALSE)</f>
        <v>1983-84</v>
      </c>
      <c r="E17" s="18">
        <f>LARGE('datedec &amp; datejul kaf'!$C$5:$C$94,'datedec &amp; datejul kaf rank'!$A17)</f>
        <v>324.54147543300002</v>
      </c>
      <c r="F17" s="5" t="str">
        <f>VLOOKUP(G17,'datedec &amp; datejul kaf'!$D$5:$O$94,12,FALSE)</f>
        <v>2014-15</v>
      </c>
      <c r="G17" s="18">
        <f>LARGE('datedec &amp; datejul kaf'!$D$5:$D$94,'datedec &amp; datejul kaf rank'!$A17)</f>
        <v>306.05949265499999</v>
      </c>
      <c r="H17" s="5" t="str">
        <f>VLOOKUP(I17,'datedec &amp; datejul kaf'!$E$5:$O$94,11,FALSE)</f>
        <v>1983-84</v>
      </c>
      <c r="I17" s="18">
        <f>LARGE('datedec &amp; datejul kaf'!$E$5:$E$94,'datedec &amp; datejul kaf rank'!$A17)</f>
        <v>279.53850191399999</v>
      </c>
      <c r="J17" s="5" t="str">
        <f>VLOOKUP(K17,'datedec &amp; datejul kaf'!$F$5:$O$94,10,FALSE)</f>
        <v>2005-06</v>
      </c>
      <c r="K17" s="18">
        <f>LARGE('datedec &amp; datejul kaf'!$F$5:$F$94,'datedec &amp; datejul kaf rank'!$A17)</f>
        <v>181.880323758</v>
      </c>
      <c r="L17" s="5" t="str">
        <f>VLOOKUP(M17,'datedec &amp; datejul kaf'!$G$5:$O$94,9,FALSE)</f>
        <v>1998-99</v>
      </c>
      <c r="M17" s="18">
        <f>LARGE('datedec &amp; datejul kaf'!$G$5:$G$94,'datedec &amp; datejul kaf rank'!$A17)</f>
        <v>767.44261584899994</v>
      </c>
      <c r="N17" s="5" t="str">
        <f>VLOOKUP(O17,'datedec &amp; datejul kaf'!$H$5:$O$94,8,FALSE)</f>
        <v>1998-99</v>
      </c>
      <c r="O17" s="18">
        <f>LARGE('datedec &amp; datejul kaf'!$H$5:$H$94,'datedec &amp; datejul kaf rank'!$A17)</f>
        <v>618.21220822200007</v>
      </c>
      <c r="P17" s="5" t="str">
        <f>VLOOKUP(Q17,'datedec &amp; datejul kaf'!$I$5:$O$94,7,FALSE)</f>
        <v>1970-71</v>
      </c>
      <c r="Q17" s="18">
        <f>LARGE('datedec &amp; datejul kaf'!$I$5:$I$94,'datedec &amp; datejul kaf rank'!$A17)</f>
        <v>523.76328614400006</v>
      </c>
      <c r="R17" s="5" t="str">
        <f>VLOOKUP(S17,'datedec &amp; datejul kaf'!$J$5:$O$94,6,FALSE)</f>
        <v>1998-99</v>
      </c>
      <c r="S17" s="18">
        <f>LARGE('datedec &amp; datejul kaf'!$J$5:$J$94,'datedec &amp; datejul kaf rank'!$A17)</f>
        <v>381.20130801900001</v>
      </c>
      <c r="T17" s="5" t="str">
        <f>VLOOKUP(U17,'datedec &amp; datejul kaf'!$K$5:$O$94,5,FALSE)</f>
        <v>1955-56</v>
      </c>
      <c r="U17" s="18">
        <f>LARGE('datedec &amp; datejul kaf'!$K$5:$K$94,'datedec &amp; datejul kaf rank'!$A17)</f>
        <v>273.21717983699995</v>
      </c>
      <c r="V17" s="5" t="str">
        <f>VLOOKUP(W17,'datedec &amp; datejul kaf'!$L$5:$O$94,4,FALSE)</f>
        <v>1947-48</v>
      </c>
      <c r="W17" s="18">
        <f>LARGE('datedec &amp; datejul kaf'!$L$5:$L$94,'datedec &amp; datejul kaf rank'!$A17)</f>
        <v>146.945449035</v>
      </c>
      <c r="X17" s="5" t="str">
        <f>VLOOKUP(Y17,'datedec &amp; datejul kaf'!$M$5:$O$94,3,FALSE)</f>
        <v>1974-75</v>
      </c>
      <c r="Y17" s="18">
        <f>LARGE('datedec &amp; datejul kaf'!$M$5:$M$94,'datedec &amp; datejul kaf rank'!$A17)</f>
        <v>43.594709109</v>
      </c>
      <c r="Z17" s="5" t="str">
        <f>VLOOKUP(AA17,'datedec &amp; datejul kaf'!$N$5:$O$94,2,FALSE)</f>
        <v>1983-84</v>
      </c>
      <c r="AA17" s="18">
        <f>LARGE('datedec &amp; datejul kaf'!$N$5:$N$94,'datedec &amp; datejul kaf rank'!$A17)</f>
        <v>1116.1308672360001</v>
      </c>
    </row>
    <row r="18" spans="1:27" x14ac:dyDescent="0.2">
      <c r="A18" s="5">
        <v>13</v>
      </c>
      <c r="B18" s="5" t="str">
        <f>VLOOKUP(C18,'datedec &amp; datejul kaf'!$B$5:$O$94,14,FALSE)</f>
        <v>2014-15</v>
      </c>
      <c r="C18" s="18">
        <f>LARGE('datedec &amp; datejul kaf'!$B$5:$B$94,'datedec &amp; datejul kaf rank'!$A18)</f>
        <v>345.99073082699999</v>
      </c>
      <c r="D18" s="5" t="str">
        <f>VLOOKUP(E18,'datedec &amp; datejul kaf'!$C$5:$O$94,13,FALSE)</f>
        <v>2014-15</v>
      </c>
      <c r="E18" s="18">
        <f>LARGE('datedec &amp; datejul kaf'!$C$5:$C$94,'datedec &amp; datejul kaf rank'!$A18)</f>
        <v>323.73221926500003</v>
      </c>
      <c r="F18" s="5" t="str">
        <f>VLOOKUP(G18,'datedec &amp; datejul kaf'!$D$5:$O$94,12,FALSE)</f>
        <v>1983-84</v>
      </c>
      <c r="G18" s="18">
        <f>LARGE('datedec &amp; datejul kaf'!$D$5:$D$94,'datedec &amp; datejul kaf rank'!$A18)</f>
        <v>302.22742668299998</v>
      </c>
      <c r="H18" s="5" t="str">
        <f>VLOOKUP(I18,'datedec &amp; datejul kaf'!$E$5:$O$94,11,FALSE)</f>
        <v>1945-46</v>
      </c>
      <c r="I18" s="18">
        <f>LARGE('datedec &amp; datejul kaf'!$E$5:$E$94,'datedec &amp; datejul kaf rank'!$A18)</f>
        <v>277.509411081</v>
      </c>
      <c r="J18" s="5" t="str">
        <f>VLOOKUP(K18,'datedec &amp; datejul kaf'!$F$5:$O$94,10,FALSE)</f>
        <v>2014-15</v>
      </c>
      <c r="K18" s="18">
        <f>LARGE('datedec &amp; datejul kaf'!$F$5:$F$94,'datedec &amp; datejul kaf rank'!$A18)</f>
        <v>181.69586095499997</v>
      </c>
      <c r="L18" s="5" t="str">
        <f>VLOOKUP(M18,'datedec &amp; datejul kaf'!$G$5:$O$94,9,FALSE)</f>
        <v>1983-84</v>
      </c>
      <c r="M18" s="18">
        <f>LARGE('datedec &amp; datejul kaf'!$G$5:$G$94,'datedec &amp; datejul kaf rank'!$A18)</f>
        <v>765.334186176</v>
      </c>
      <c r="N18" s="5" t="str">
        <f>VLOOKUP(O18,'datedec &amp; datejul kaf'!$H$5:$O$94,8,FALSE)</f>
        <v>2010-11</v>
      </c>
      <c r="O18" s="18">
        <f>LARGE('datedec &amp; datejul kaf'!$H$5:$H$94,'datedec &amp; datejul kaf rank'!$A18)</f>
        <v>617.40096858300001</v>
      </c>
      <c r="P18" s="5" t="str">
        <f>VLOOKUP(Q18,'datedec &amp; datejul kaf'!$I$5:$O$94,7,FALSE)</f>
        <v>2007-08</v>
      </c>
      <c r="Q18" s="18">
        <f>LARGE('datedec &amp; datejul kaf'!$I$5:$I$94,'datedec &amp; datejul kaf rank'!$A18)</f>
        <v>516.442294683</v>
      </c>
      <c r="R18" s="5" t="str">
        <f>VLOOKUP(S18,'datedec &amp; datejul kaf'!$J$5:$O$94,6,FALSE)</f>
        <v>1951-52</v>
      </c>
      <c r="S18" s="18">
        <f>LARGE('datedec &amp; datejul kaf'!$J$5:$J$94,'datedec &amp; datejul kaf rank'!$A18)</f>
        <v>376.42114290899997</v>
      </c>
      <c r="T18" s="5" t="str">
        <f>VLOOKUP(U18,'datedec &amp; datejul kaf'!$K$5:$O$94,5,FALSE)</f>
        <v>1974-75</v>
      </c>
      <c r="U18" s="18">
        <f>LARGE('datedec &amp; datejul kaf'!$K$5:$K$94,'datedec &amp; datejul kaf rank'!$A18)</f>
        <v>265.06114708500002</v>
      </c>
      <c r="V18" s="5" t="str">
        <f>VLOOKUP(W18,'datedec &amp; datejul kaf'!$L$5:$O$94,4,FALSE)</f>
        <v>2007-08</v>
      </c>
      <c r="W18" s="18">
        <f>LARGE('datedec &amp; datejul kaf'!$L$5:$L$94,'datedec &amp; datejul kaf rank'!$A18)</f>
        <v>144.71404415999999</v>
      </c>
      <c r="X18" s="5" t="str">
        <f>VLOOKUP(Y18,'datedec &amp; datejul kaf'!$M$5:$O$94,3,FALSE)</f>
        <v>1983-84</v>
      </c>
      <c r="Y18" s="18">
        <f>LARGE('datedec &amp; datejul kaf'!$M$5:$M$94,'datedec &amp; datejul kaf rank'!$A18)</f>
        <v>41.319667871999997</v>
      </c>
      <c r="Z18" s="5" t="str">
        <f>VLOOKUP(AA18,'datedec &amp; datejul kaf'!$N$5:$O$94,2,FALSE)</f>
        <v>2016-17</v>
      </c>
      <c r="AA18" s="18">
        <f>LARGE('datedec &amp; datejul kaf'!$N$5:$N$94,'datedec &amp; datejul kaf rank'!$A18)</f>
        <v>1114.371528459</v>
      </c>
    </row>
    <row r="19" spans="1:27" x14ac:dyDescent="0.2">
      <c r="A19" s="5">
        <v>14</v>
      </c>
      <c r="B19" s="5" t="str">
        <f>VLOOKUP(C19,'datedec &amp; datejul kaf'!$B$5:$O$94,14,FALSE)</f>
        <v>1984-85</v>
      </c>
      <c r="C19" s="18">
        <f>LARGE('datedec &amp; datejul kaf'!$B$5:$B$94,'datedec &amp; datejul kaf rank'!$A19)</f>
        <v>343.04329292099999</v>
      </c>
      <c r="D19" s="5" t="str">
        <f>VLOOKUP(E19,'datedec &amp; datejul kaf'!$C$5:$O$94,13,FALSE)</f>
        <v>1984-85</v>
      </c>
      <c r="E19" s="18">
        <f>LARGE('datedec &amp; datejul kaf'!$C$5:$C$94,'datedec &amp; datejul kaf rank'!$A19)</f>
        <v>317.03403769799996</v>
      </c>
      <c r="F19" s="5" t="str">
        <f>VLOOKUP(G19,'datedec &amp; datejul kaf'!$D$5:$O$94,12,FALSE)</f>
        <v>1945-46</v>
      </c>
      <c r="G19" s="18">
        <f>LARGE('datedec &amp; datejul kaf'!$D$5:$D$94,'datedec &amp; datejul kaf rank'!$A19)</f>
        <v>293.55767494200001</v>
      </c>
      <c r="H19" s="5" t="str">
        <f>VLOOKUP(I19,'datedec &amp; datejul kaf'!$E$5:$O$94,11,FALSE)</f>
        <v>2014-15</v>
      </c>
      <c r="I19" s="18">
        <f>LARGE('datedec &amp; datejul kaf'!$E$5:$E$94,'datedec &amp; datejul kaf rank'!$A19)</f>
        <v>276.545444175</v>
      </c>
      <c r="J19" s="5" t="str">
        <f>VLOOKUP(K19,'datedec &amp; datejul kaf'!$F$5:$O$94,10,FALSE)</f>
        <v>2006-07</v>
      </c>
      <c r="K19" s="18">
        <f>LARGE('datedec &amp; datejul kaf'!$F$5:$F$94,'datedec &amp; datejul kaf rank'!$A19)</f>
        <v>177.39172888499999</v>
      </c>
      <c r="L19" s="5" t="str">
        <f>VLOOKUP(M19,'datedec &amp; datejul kaf'!$G$5:$O$94,9,FALSE)</f>
        <v>1981-82</v>
      </c>
      <c r="M19" s="18">
        <f>LARGE('datedec &amp; datejul kaf'!$G$5:$G$94,'datedec &amp; datejul kaf rank'!$A19)</f>
        <v>719.817493668</v>
      </c>
      <c r="N19" s="5" t="str">
        <f>VLOOKUP(O19,'datedec &amp; datejul kaf'!$H$5:$O$94,8,FALSE)</f>
        <v>1981-82</v>
      </c>
      <c r="O19" s="18">
        <f>LARGE('datedec &amp; datejul kaf'!$H$5:$H$94,'datedec &amp; datejul kaf rank'!$A19)</f>
        <v>608.40196065599991</v>
      </c>
      <c r="P19" s="5" t="str">
        <f>VLOOKUP(Q19,'datedec &amp; datejul kaf'!$I$5:$O$94,7,FALSE)</f>
        <v>1955-56</v>
      </c>
      <c r="Q19" s="18">
        <f>LARGE('datedec &amp; datejul kaf'!$I$5:$I$94,'datedec &amp; datejul kaf rank'!$A19)</f>
        <v>504.38080753200001</v>
      </c>
      <c r="R19" s="5" t="str">
        <f>VLOOKUP(S19,'datedec &amp; datejul kaf'!$J$5:$O$94,6,FALSE)</f>
        <v>1931-32</v>
      </c>
      <c r="S19" s="18">
        <f>LARGE('datedec &amp; datejul kaf'!$J$5:$J$94,'datedec &amp; datejul kaf rank'!$A19)</f>
        <v>370.825771218</v>
      </c>
      <c r="T19" s="5" t="str">
        <f>VLOOKUP(U19,'datedec &amp; datejul kaf'!$K$5:$O$94,5,FALSE)</f>
        <v>1947-48</v>
      </c>
      <c r="U19" s="18">
        <f>LARGE('datedec &amp; datejul kaf'!$K$5:$K$94,'datedec &amp; datejul kaf rank'!$A19)</f>
        <v>258.60693245099998</v>
      </c>
      <c r="V19" s="5" t="str">
        <f>VLOOKUP(W19,'datedec &amp; datejul kaf'!$L$5:$O$94,4,FALSE)</f>
        <v>1942-43</v>
      </c>
      <c r="W19" s="18">
        <f>LARGE('datedec &amp; datejul kaf'!$L$5:$L$94,'datedec &amp; datejul kaf rank'!$A19)</f>
        <v>143.55768056700001</v>
      </c>
      <c r="X19" s="5" t="str">
        <f>VLOOKUP(Y19,'datedec &amp; datejul kaf'!$M$5:$O$94,3,FALSE)</f>
        <v>2007-08</v>
      </c>
      <c r="Y19" s="18">
        <f>LARGE('datedec &amp; datejul kaf'!$M$5:$M$94,'datedec &amp; datejul kaf rank'!$A19)</f>
        <v>40.581816659999994</v>
      </c>
      <c r="Z19" s="5" t="str">
        <f>VLOOKUP(AA19,'datedec &amp; datejul kaf'!$N$5:$O$94,2,FALSE)</f>
        <v>2010-11</v>
      </c>
      <c r="AA19" s="18">
        <f>LARGE('datedec &amp; datejul kaf'!$N$5:$N$94,'datedec &amp; datejul kaf rank'!$A19)</f>
        <v>1083.6138436620001</v>
      </c>
    </row>
    <row r="20" spans="1:27" x14ac:dyDescent="0.2">
      <c r="A20" s="5">
        <v>15</v>
      </c>
      <c r="B20" s="5" t="str">
        <f>VLOOKUP(C20,'datedec &amp; datejul kaf'!$B$5:$O$94,14,FALSE)</f>
        <v>1982-83</v>
      </c>
      <c r="C20" s="18">
        <f>LARGE('datedec &amp; datejul kaf'!$B$5:$B$94,'datedec &amp; datejul kaf rank'!$A20)</f>
        <v>338.02511129099997</v>
      </c>
      <c r="D20" s="5" t="str">
        <f>VLOOKUP(E20,'datedec &amp; datejul kaf'!$C$5:$O$94,13,FALSE)</f>
        <v>1982-83</v>
      </c>
      <c r="E20" s="18">
        <f>LARGE('datedec &amp; datejul kaf'!$C$5:$C$94,'datedec &amp; datejul kaf rank'!$A20)</f>
        <v>312.69221967899995</v>
      </c>
      <c r="F20" s="5" t="str">
        <f>VLOOKUP(G20,'datedec &amp; datejul kaf'!$D$5:$O$94,12,FALSE)</f>
        <v>1984-85</v>
      </c>
      <c r="G20" s="18">
        <f>LARGE('datedec &amp; datejul kaf'!$D$5:$D$94,'datedec &amp; datejul kaf rank'!$A20)</f>
        <v>291.80428657800002</v>
      </c>
      <c r="H20" s="5" t="str">
        <f>VLOOKUP(I20,'datedec &amp; datejul kaf'!$E$5:$O$94,11,FALSE)</f>
        <v>2006-07</v>
      </c>
      <c r="I20" s="18">
        <f>LARGE('datedec &amp; datejul kaf'!$E$5:$E$94,'datedec &amp; datejul kaf rank'!$A20)</f>
        <v>257.30577547500002</v>
      </c>
      <c r="J20" s="5" t="str">
        <f>VLOOKUP(K20,'datedec &amp; datejul kaf'!$F$5:$O$94,10,FALSE)</f>
        <v>1998-99</v>
      </c>
      <c r="K20" s="18">
        <f>LARGE('datedec &amp; datejul kaf'!$F$5:$F$94,'datedec &amp; datejul kaf rank'!$A20)</f>
        <v>177.08429088000003</v>
      </c>
      <c r="L20" s="5" t="str">
        <f>VLOOKUP(M20,'datedec &amp; datejul kaf'!$G$5:$O$94,9,FALSE)</f>
        <v>1982-83</v>
      </c>
      <c r="M20" s="18">
        <f>LARGE('datedec &amp; datejul kaf'!$G$5:$G$94,'datedec &amp; datejul kaf rank'!$A20)</f>
        <v>717.340138389</v>
      </c>
      <c r="N20" s="5" t="str">
        <f>VLOOKUP(O20,'datedec &amp; datejul kaf'!$H$5:$O$94,8,FALSE)</f>
        <v>1951-52</v>
      </c>
      <c r="O20" s="18">
        <f>LARGE('datedec &amp; datejul kaf'!$H$5:$H$94,'datedec &amp; datejul kaf rank'!$A20)</f>
        <v>605.87700207299997</v>
      </c>
      <c r="P20" s="5" t="str">
        <f>VLOOKUP(Q20,'datedec &amp; datejul kaf'!$I$5:$O$94,7,FALSE)</f>
        <v>1959-60</v>
      </c>
      <c r="Q20" s="18">
        <f>LARGE('datedec &amp; datejul kaf'!$I$5:$I$94,'datedec &amp; datejul kaf rank'!$A20)</f>
        <v>501.51667540800003</v>
      </c>
      <c r="R20" s="5" t="str">
        <f>VLOOKUP(S20,'datedec &amp; datejul kaf'!$J$5:$O$94,6,FALSE)</f>
        <v>2016-17</v>
      </c>
      <c r="S20" s="18">
        <f>LARGE('datedec &amp; datejul kaf'!$J$5:$J$94,'datedec &amp; datejul kaf rank'!$A20)</f>
        <v>364.48659790200003</v>
      </c>
      <c r="T20" s="5" t="str">
        <f>VLOOKUP(U20,'datedec &amp; datejul kaf'!$K$5:$O$94,5,FALSE)</f>
        <v>2009-10</v>
      </c>
      <c r="U20" s="18">
        <f>LARGE('datedec &amp; datejul kaf'!$K$5:$K$94,'datedec &amp; datejul kaf rank'!$A20)</f>
        <v>255.93123007200001</v>
      </c>
      <c r="V20" s="5" t="str">
        <f>VLOOKUP(W20,'datedec &amp; datejul kaf'!$L$5:$O$94,4,FALSE)</f>
        <v>1954-55</v>
      </c>
      <c r="W20" s="18">
        <f>LARGE('datedec &amp; datejul kaf'!$L$5:$L$94,'datedec &amp; datejul kaf rank'!$A20)</f>
        <v>142.92296984699999</v>
      </c>
      <c r="X20" s="5" t="str">
        <f>VLOOKUP(Y20,'datedec &amp; datejul kaf'!$M$5:$O$94,3,FALSE)</f>
        <v>1954-55</v>
      </c>
      <c r="Y20" s="18">
        <f>LARGE('datedec &amp; datejul kaf'!$M$5:$M$94,'datedec &amp; datejul kaf rank'!$A20)</f>
        <v>40.397353856999999</v>
      </c>
      <c r="Z20" s="5" t="str">
        <f>VLOOKUP(AA20,'datedec &amp; datejul kaf'!$N$5:$O$94,2,FALSE)</f>
        <v>1982-83</v>
      </c>
      <c r="AA20" s="18">
        <f>LARGE('datedec &amp; datejul kaf'!$N$5:$N$94,'datedec &amp; datejul kaf rank'!$A20)</f>
        <v>1055.36524968</v>
      </c>
    </row>
    <row r="21" spans="1:27" x14ac:dyDescent="0.2">
      <c r="A21" s="5">
        <v>16</v>
      </c>
      <c r="B21" s="5" t="str">
        <f>VLOOKUP(C21,'datedec &amp; datejul kaf'!$B$5:$O$94,14,FALSE)</f>
        <v>1945-46</v>
      </c>
      <c r="C21" s="18">
        <f>LARGE('datedec &amp; datejul kaf'!$B$5:$B$94,'datedec &amp; datejul kaf rank'!$A21)</f>
        <v>327.21321087000001</v>
      </c>
      <c r="D21" s="5" t="str">
        <f>VLOOKUP(E21,'datedec &amp; datejul kaf'!$C$5:$O$94,13,FALSE)</f>
        <v>1945-46</v>
      </c>
      <c r="E21" s="18">
        <f>LARGE('datedec &amp; datejul kaf'!$C$5:$C$94,'datedec &amp; datejul kaf rank'!$A21)</f>
        <v>309.50478178199995</v>
      </c>
      <c r="F21" s="5" t="str">
        <f>VLOOKUP(G21,'datedec &amp; datejul kaf'!$D$5:$O$94,12,FALSE)</f>
        <v>1982-83</v>
      </c>
      <c r="G21" s="18">
        <f>LARGE('datedec &amp; datejul kaf'!$D$5:$D$94,'datedec &amp; datejul kaf rank'!$A21)</f>
        <v>286.09387356899998</v>
      </c>
      <c r="H21" s="5" t="str">
        <f>VLOOKUP(I21,'datedec &amp; datejul kaf'!$E$5:$O$94,11,FALSE)</f>
        <v>1984-85</v>
      </c>
      <c r="I21" s="18">
        <f>LARGE('datedec &amp; datejul kaf'!$E$5:$E$94,'datedec &amp; datejul kaf rank'!$A21)</f>
        <v>253.12858554900001</v>
      </c>
      <c r="J21" s="5" t="str">
        <f>VLOOKUP(K21,'datedec &amp; datejul kaf'!$F$5:$O$94,10,FALSE)</f>
        <v>1982-83</v>
      </c>
      <c r="K21" s="18">
        <f>LARGE('datedec &amp; datejul kaf'!$F$5:$F$94,'datedec &amp; datejul kaf rank'!$A21)</f>
        <v>175.85453885999999</v>
      </c>
      <c r="L21" s="5" t="str">
        <f>VLOOKUP(M21,'datedec &amp; datejul kaf'!$G$5:$O$94,9,FALSE)</f>
        <v>1937-38</v>
      </c>
      <c r="M21" s="18">
        <f>LARGE('datedec &amp; datejul kaf'!$G$5:$G$94,'datedec &amp; datejul kaf rank'!$A21)</f>
        <v>717.14972517299998</v>
      </c>
      <c r="N21" s="5" t="str">
        <f>VLOOKUP(O21,'datedec &amp; datejul kaf'!$H$5:$O$94,8,FALSE)</f>
        <v>1952-53</v>
      </c>
      <c r="O21" s="18">
        <f>LARGE('datedec &amp; datejul kaf'!$H$5:$H$94,'datedec &amp; datejul kaf rank'!$A21)</f>
        <v>604.79997731999993</v>
      </c>
      <c r="P21" s="5" t="str">
        <f>VLOOKUP(Q21,'datedec &amp; datejul kaf'!$I$5:$O$94,7,FALSE)</f>
        <v>1998-99</v>
      </c>
      <c r="Q21" s="18">
        <f>LARGE('datedec &amp; datejul kaf'!$I$5:$I$94,'datedec &amp; datejul kaf rank'!$A21)</f>
        <v>490.58775019799998</v>
      </c>
      <c r="R21" s="5" t="str">
        <f>VLOOKUP(S21,'datedec &amp; datejul kaf'!$J$5:$O$94,6,FALSE)</f>
        <v>1948-49</v>
      </c>
      <c r="S21" s="18">
        <f>LARGE('datedec &amp; datejul kaf'!$J$5:$J$94,'datedec &amp; datejul kaf rank'!$A21)</f>
        <v>357.05651553600001</v>
      </c>
      <c r="T21" s="5" t="str">
        <f>VLOOKUP(U21,'datedec &amp; datejul kaf'!$K$5:$O$94,5,FALSE)</f>
        <v>1954-55</v>
      </c>
      <c r="U21" s="18">
        <f>LARGE('datedec &amp; datejul kaf'!$K$5:$K$94,'datedec &amp; datejul kaf rank'!$A21)</f>
        <v>251.32561041</v>
      </c>
      <c r="V21" s="5" t="str">
        <f>VLOOKUP(W21,'datedec &amp; datejul kaf'!$L$5:$O$94,4,FALSE)</f>
        <v>1974-75</v>
      </c>
      <c r="W21" s="18">
        <f>LARGE('datedec &amp; datejul kaf'!$L$5:$L$94,'datedec &amp; datejul kaf rank'!$A21)</f>
        <v>138.027763419</v>
      </c>
      <c r="X21" s="5" t="str">
        <f>VLOOKUP(Y21,'datedec &amp; datejul kaf'!$M$5:$O$94,3,FALSE)</f>
        <v>1963-64</v>
      </c>
      <c r="Y21" s="18">
        <f>LARGE('datedec &amp; datejul kaf'!$M$5:$M$94,'datedec &amp; datejul kaf rank'!$A21)</f>
        <v>39.905453048999995</v>
      </c>
      <c r="Z21" s="5" t="str">
        <f>VLOOKUP(AA21,'datedec &amp; datejul kaf'!$N$5:$O$94,2,FALSE)</f>
        <v>1953-54</v>
      </c>
      <c r="AA21" s="18">
        <f>LARGE('datedec &amp; datejul kaf'!$N$5:$N$94,'datedec &amp; datejul kaf rank'!$A21)</f>
        <v>1050.150704421</v>
      </c>
    </row>
    <row r="22" spans="1:27" x14ac:dyDescent="0.2">
      <c r="A22" s="5">
        <v>17</v>
      </c>
      <c r="B22" s="5" t="str">
        <f>VLOOKUP(C22,'datedec &amp; datejul kaf'!$B$5:$O$94,14,FALSE)</f>
        <v>2006-07</v>
      </c>
      <c r="C22" s="18">
        <f>LARGE('datedec &amp; datejul kaf'!$B$5:$B$94,'datedec &amp; datejul kaf rank'!$A22)</f>
        <v>323.494202745</v>
      </c>
      <c r="D22" s="5" t="str">
        <f>VLOOKUP(E22,'datedec &amp; datejul kaf'!$C$5:$O$94,13,FALSE)</f>
        <v>2006-07</v>
      </c>
      <c r="E22" s="18">
        <f>LARGE('datedec &amp; datejul kaf'!$C$5:$C$94,'datedec &amp; datejul kaf rank'!$A22)</f>
        <v>300.98974077899999</v>
      </c>
      <c r="F22" s="5" t="str">
        <f>VLOOKUP(G22,'datedec &amp; datejul kaf'!$D$5:$O$94,12,FALSE)</f>
        <v>2006-07</v>
      </c>
      <c r="G22" s="18">
        <f>LARGE('datedec &amp; datejul kaf'!$D$5:$D$94,'datedec &amp; datejul kaf rank'!$A22)</f>
        <v>279.68726223900001</v>
      </c>
      <c r="H22" s="5" t="str">
        <f>VLOOKUP(I22,'datedec &amp; datejul kaf'!$E$5:$O$94,11,FALSE)</f>
        <v>2005-06</v>
      </c>
      <c r="I22" s="18">
        <f>LARGE('datedec &amp; datejul kaf'!$E$5:$E$94,'datedec &amp; datejul kaf rank'!$A22)</f>
        <v>240.01585876800002</v>
      </c>
      <c r="J22" s="5" t="str">
        <f>VLOOKUP(K22,'datedec &amp; datejul kaf'!$F$5:$O$94,10,FALSE)</f>
        <v>2015-16</v>
      </c>
      <c r="K22" s="18">
        <f>LARGE('datedec &amp; datejul kaf'!$F$5:$F$94,'datedec &amp; datejul kaf rank'!$A22)</f>
        <v>170.01321676499998</v>
      </c>
      <c r="L22" s="5" t="str">
        <f>VLOOKUP(M22,'datedec &amp; datejul kaf'!$G$5:$O$94,9,FALSE)</f>
        <v>1932-33</v>
      </c>
      <c r="M22" s="18">
        <f>LARGE('datedec &amp; datejul kaf'!$G$5:$G$94,'datedec &amp; datejul kaf rank'!$A22)</f>
        <v>705.51071734499999</v>
      </c>
      <c r="N22" s="5" t="str">
        <f>VLOOKUP(O22,'datedec &amp; datejul kaf'!$H$5:$O$94,8,FALSE)</f>
        <v>1982-83</v>
      </c>
      <c r="O22" s="18">
        <f>LARGE('datedec &amp; datejul kaf'!$H$5:$H$94,'datedec &amp; datejul kaf rank'!$A22)</f>
        <v>603.58807653899999</v>
      </c>
      <c r="P22" s="5" t="str">
        <f>VLOOKUP(Q22,'datedec &amp; datejul kaf'!$I$5:$O$94,7,FALSE)</f>
        <v>1937-38</v>
      </c>
      <c r="Q22" s="18">
        <f>LARGE('datedec &amp; datejul kaf'!$I$5:$I$94,'datedec &amp; datejul kaf rank'!$A22)</f>
        <v>488.91766761600002</v>
      </c>
      <c r="R22" s="5" t="str">
        <f>VLOOKUP(S22,'datedec &amp; datejul kaf'!$J$5:$O$94,6,FALSE)</f>
        <v>1959-60</v>
      </c>
      <c r="S22" s="18">
        <f>LARGE('datedec &amp; datejul kaf'!$J$5:$J$94,'datedec &amp; datejul kaf rank'!$A22)</f>
        <v>354.62279661899998</v>
      </c>
      <c r="T22" s="5" t="str">
        <f>VLOOKUP(U22,'datedec &amp; datejul kaf'!$K$5:$O$94,5,FALSE)</f>
        <v>1931-32</v>
      </c>
      <c r="U22" s="18">
        <f>LARGE('datedec &amp; datejul kaf'!$K$5:$K$94,'datedec &amp; datejul kaf rank'!$A22)</f>
        <v>248.84230471800001</v>
      </c>
      <c r="V22" s="5" t="str">
        <f>VLOOKUP(W22,'datedec &amp; datejul kaf'!$L$5:$O$94,4,FALSE)</f>
        <v>1992-93</v>
      </c>
      <c r="W22" s="18">
        <f>LARGE('datedec &amp; datejul kaf'!$L$5:$L$94,'datedec &amp; datejul kaf rank'!$A22)</f>
        <v>137.52396178499998</v>
      </c>
      <c r="X22" s="5" t="str">
        <f>VLOOKUP(Y22,'datedec &amp; datejul kaf'!$M$5:$O$94,3,FALSE)</f>
        <v>1947-48</v>
      </c>
      <c r="Y22" s="18">
        <f>LARGE('datedec &amp; datejul kaf'!$M$5:$M$94,'datedec &amp; datejul kaf rank'!$A22)</f>
        <v>39.659502645000003</v>
      </c>
      <c r="Z22" s="5" t="str">
        <f>VLOOKUP(AA22,'datedec &amp; datejul kaf'!$N$5:$O$94,2,FALSE)</f>
        <v>1992-93</v>
      </c>
      <c r="AA22" s="18">
        <f>LARGE('datedec &amp; datejul kaf'!$N$5:$N$94,'datedec &amp; datejul kaf rank'!$A22)</f>
        <v>1004.3186400239999</v>
      </c>
    </row>
    <row r="23" spans="1:27" x14ac:dyDescent="0.2">
      <c r="A23" s="5">
        <v>18</v>
      </c>
      <c r="B23" s="5" t="str">
        <f>VLOOKUP(C23,'datedec &amp; datejul kaf'!$B$5:$O$94,14,FALSE)</f>
        <v>2010-11</v>
      </c>
      <c r="C23" s="18">
        <f>LARGE('datedec &amp; datejul kaf'!$B$5:$B$94,'datedec &amp; datejul kaf rank'!$A23)</f>
        <v>316.060153437</v>
      </c>
      <c r="D23" s="5" t="str">
        <f>VLOOKUP(E23,'datedec &amp; datejul kaf'!$C$5:$O$94,13,FALSE)</f>
        <v>1951-52</v>
      </c>
      <c r="E23" s="18">
        <f>LARGE('datedec &amp; datejul kaf'!$C$5:$C$94,'datedec &amp; datejul kaf rank'!$A23)</f>
        <v>289.330898241</v>
      </c>
      <c r="F23" s="5" t="str">
        <f>VLOOKUP(G23,'datedec &amp; datejul kaf'!$D$5:$O$94,12,FALSE)</f>
        <v>1951-52</v>
      </c>
      <c r="G23" s="18">
        <f>LARGE('datedec &amp; datejul kaf'!$D$5:$D$94,'datedec &amp; datejul kaf rank'!$A23)</f>
        <v>269.218502301</v>
      </c>
      <c r="H23" s="5" t="str">
        <f>VLOOKUP(I23,'datedec &amp; datejul kaf'!$E$5:$O$94,11,FALSE)</f>
        <v>1982-83</v>
      </c>
      <c r="I23" s="18">
        <f>LARGE('datedec &amp; datejul kaf'!$E$5:$E$94,'datedec &amp; datejul kaf rank'!$A23)</f>
        <v>236.96528036999999</v>
      </c>
      <c r="J23" s="5" t="str">
        <f>VLOOKUP(K23,'datedec &amp; datejul kaf'!$F$5:$O$94,10,FALSE)</f>
        <v>1950-51</v>
      </c>
      <c r="K23" s="18">
        <f>LARGE('datedec &amp; datejul kaf'!$F$5:$F$94,'datedec &amp; datejul kaf rank'!$A23)</f>
        <v>168.96792754800001</v>
      </c>
      <c r="L23" s="5" t="str">
        <f>VLOOKUP(M23,'datedec &amp; datejul kaf'!$G$5:$O$94,9,FALSE)</f>
        <v>1931-32</v>
      </c>
      <c r="M23" s="18">
        <f>LARGE('datedec &amp; datejul kaf'!$G$5:$G$94,'datedec &amp; datejul kaf rank'!$A23)</f>
        <v>705.00096529799998</v>
      </c>
      <c r="N23" s="5" t="str">
        <f>VLOOKUP(O23,'datedec &amp; datejul kaf'!$H$5:$O$94,8,FALSE)</f>
        <v>1959-60</v>
      </c>
      <c r="O23" s="18">
        <f>LARGE('datedec &amp; datejul kaf'!$H$5:$H$94,'datedec &amp; datejul kaf rank'!$A23)</f>
        <v>594.98774628299998</v>
      </c>
      <c r="P23" s="5" t="str">
        <f>VLOOKUP(Q23,'datedec &amp; datejul kaf'!$I$5:$O$94,7,FALSE)</f>
        <v>1988-89</v>
      </c>
      <c r="Q23" s="18">
        <f>LARGE('datedec &amp; datejul kaf'!$I$5:$I$94,'datedec &amp; datejul kaf rank'!$A23)</f>
        <v>483.07436204999999</v>
      </c>
      <c r="R23" s="5" t="str">
        <f>VLOOKUP(S23,'datedec &amp; datejul kaf'!$J$5:$O$94,6,FALSE)</f>
        <v>1995-96</v>
      </c>
      <c r="S23" s="18">
        <f>LARGE('datedec &amp; datejul kaf'!$J$5:$J$94,'datedec &amp; datejul kaf rank'!$A23)</f>
        <v>353.47635038100003</v>
      </c>
      <c r="T23" s="5" t="str">
        <f>VLOOKUP(U23,'datedec &amp; datejul kaf'!$K$5:$O$94,5,FALSE)</f>
        <v>1963-64</v>
      </c>
      <c r="U23" s="18">
        <f>LARGE('datedec &amp; datejul kaf'!$K$5:$K$94,'datedec &amp; datejul kaf rank'!$A23)</f>
        <v>246.93817255799999</v>
      </c>
      <c r="V23" s="5" t="str">
        <f>VLOOKUP(W23,'datedec &amp; datejul kaf'!$L$5:$O$94,4,FALSE)</f>
        <v>1955-56</v>
      </c>
      <c r="W23" s="18">
        <f>LARGE('datedec &amp; datejul kaf'!$L$5:$L$94,'datedec &amp; datejul kaf rank'!$A23)</f>
        <v>133.64032556699999</v>
      </c>
      <c r="X23" s="5" t="str">
        <f>VLOOKUP(Y23,'datedec &amp; datejul kaf'!$M$5:$O$94,3,FALSE)</f>
        <v>1981-82</v>
      </c>
      <c r="Y23" s="18">
        <f>LARGE('datedec &amp; datejul kaf'!$M$5:$M$94,'datedec &amp; datejul kaf rank'!$A23)</f>
        <v>38.614213427999999</v>
      </c>
      <c r="Z23" s="5" t="str">
        <f>VLOOKUP(AA23,'datedec &amp; datejul kaf'!$N$5:$O$94,2,FALSE)</f>
        <v>1937-38</v>
      </c>
      <c r="AA23" s="18">
        <f>LARGE('datedec &amp; datejul kaf'!$N$5:$N$94,'datedec &amp; datejul kaf rank'!$A23)</f>
        <v>994.38541725599998</v>
      </c>
    </row>
    <row r="24" spans="1:27" x14ac:dyDescent="0.2">
      <c r="A24" s="5">
        <v>19</v>
      </c>
      <c r="B24" s="5" t="str">
        <f>VLOOKUP(C24,'datedec &amp; datejul kaf'!$B$5:$O$94,14,FALSE)</f>
        <v>1951-52</v>
      </c>
      <c r="C24" s="18">
        <f>LARGE('datedec &amp; datejul kaf'!$B$5:$B$94,'datedec &amp; datejul kaf rank'!$A24)</f>
        <v>311.773872606</v>
      </c>
      <c r="D24" s="5" t="str">
        <f>VLOOKUP(E24,'datedec &amp; datejul kaf'!$C$5:$O$94,13,FALSE)</f>
        <v>2010-11</v>
      </c>
      <c r="E24" s="18">
        <f>LARGE('datedec &amp; datejul kaf'!$C$5:$C$94,'datedec &amp; datejul kaf rank'!$A24)</f>
        <v>288.39073298700004</v>
      </c>
      <c r="F24" s="5" t="str">
        <f>VLOOKUP(G24,'datedec &amp; datejul kaf'!$D$5:$O$94,12,FALSE)</f>
        <v>2010-11</v>
      </c>
      <c r="G24" s="18">
        <f>LARGE('datedec &amp; datejul kaf'!$D$5:$D$94,'datedec &amp; datejul kaf rank'!$A24)</f>
        <v>265.42213880700001</v>
      </c>
      <c r="H24" s="5" t="str">
        <f>VLOOKUP(I24,'datedec &amp; datejul kaf'!$E$5:$O$94,11,FALSE)</f>
        <v>2010-11</v>
      </c>
      <c r="I24" s="18">
        <f>LARGE('datedec &amp; datejul kaf'!$E$5:$E$94,'datedec &amp; datejul kaf rank'!$A24)</f>
        <v>233.75602429199998</v>
      </c>
      <c r="J24" s="5" t="str">
        <f>VLOOKUP(K24,'datedec &amp; datejul kaf'!$F$5:$O$94,10,FALSE)</f>
        <v>2010-11</v>
      </c>
      <c r="K24" s="18">
        <f>LARGE('datedec &amp; datejul kaf'!$F$5:$F$94,'datedec &amp; datejul kaf rank'!$A24)</f>
        <v>168.599001942</v>
      </c>
      <c r="L24" s="5" t="str">
        <f>VLOOKUP(M24,'datedec &amp; datejul kaf'!$G$5:$O$94,9,FALSE)</f>
        <v>2007-08</v>
      </c>
      <c r="M24" s="18">
        <f>LARGE('datedec &amp; datejul kaf'!$G$5:$G$94,'datedec &amp; datejul kaf rank'!$A24)</f>
        <v>702.84096537899995</v>
      </c>
      <c r="N24" s="5" t="str">
        <f>VLOOKUP(O24,'datedec &amp; datejul kaf'!$H$5:$O$94,8,FALSE)</f>
        <v>2007-08</v>
      </c>
      <c r="O24" s="18">
        <f>LARGE('datedec &amp; datejul kaf'!$H$5:$H$94,'datedec &amp; datejul kaf rank'!$A24)</f>
        <v>593.57749840199995</v>
      </c>
      <c r="P24" s="5" t="str">
        <f>VLOOKUP(Q24,'datedec &amp; datejul kaf'!$I$5:$O$94,7,FALSE)</f>
        <v>1951-52</v>
      </c>
      <c r="Q24" s="18">
        <f>LARGE('datedec &amp; datejul kaf'!$I$5:$I$94,'datedec &amp; datejul kaf rank'!$A24)</f>
        <v>479.04394897799995</v>
      </c>
      <c r="R24" s="5" t="str">
        <f>VLOOKUP(S24,'datedec &amp; datejul kaf'!$J$5:$O$94,6,FALSE)</f>
        <v>1952-53</v>
      </c>
      <c r="S24" s="18">
        <f>LARGE('datedec &amp; datejul kaf'!$J$5:$J$94,'datedec &amp; datejul kaf rank'!$A24)</f>
        <v>353.09949089100002</v>
      </c>
      <c r="T24" s="5" t="str">
        <f>VLOOKUP(U24,'datedec &amp; datejul kaf'!$K$5:$O$94,5,FALSE)</f>
        <v>1951-52</v>
      </c>
      <c r="U24" s="18">
        <f>LARGE('datedec &amp; datejul kaf'!$K$5:$K$94,'datedec &amp; datejul kaf rank'!$A24)</f>
        <v>243.31040409900001</v>
      </c>
      <c r="V24" s="5" t="str">
        <f>VLOOKUP(W24,'datedec &amp; datejul kaf'!$L$5:$O$94,4,FALSE)</f>
        <v>1951-52</v>
      </c>
      <c r="W24" s="18">
        <f>LARGE('datedec &amp; datejul kaf'!$L$5:$L$94,'datedec &amp; datejul kaf rank'!$A24)</f>
        <v>125.93057379</v>
      </c>
      <c r="X24" s="5" t="str">
        <f>VLOOKUP(Y24,'datedec &amp; datejul kaf'!$M$5:$O$94,3,FALSE)</f>
        <v>1936-37</v>
      </c>
      <c r="Y24" s="18">
        <f>LARGE('datedec &amp; datejul kaf'!$M$5:$M$94,'datedec &amp; datejul kaf rank'!$A24)</f>
        <v>37.937849817</v>
      </c>
      <c r="Z24" s="5" t="str">
        <f>VLOOKUP(AA24,'datedec &amp; datejul kaf'!$N$5:$O$94,2,FALSE)</f>
        <v>2005-06</v>
      </c>
      <c r="AA24" s="18">
        <f>LARGE('datedec &amp; datejul kaf'!$N$5:$N$94,'datedec &amp; datejul kaf rank'!$A24)</f>
        <v>992.22343386600005</v>
      </c>
    </row>
    <row r="25" spans="1:27" x14ac:dyDescent="0.2">
      <c r="A25" s="5">
        <v>20</v>
      </c>
      <c r="B25" s="5" t="str">
        <f>VLOOKUP(C25,'datedec &amp; datejul kaf'!$B$5:$O$94,14,FALSE)</f>
        <v>2012-13</v>
      </c>
      <c r="C25" s="18">
        <f>LARGE('datedec &amp; datejul kaf'!$B$5:$B$94,'datedec &amp; datejul kaf rank'!$A25)</f>
        <v>310.139492502</v>
      </c>
      <c r="D25" s="5" t="str">
        <f>VLOOKUP(E25,'datedec &amp; datejul kaf'!$C$5:$O$94,13,FALSE)</f>
        <v>2012-13</v>
      </c>
      <c r="E25" s="18">
        <f>LARGE('datedec &amp; datejul kaf'!$C$5:$C$94,'datedec &amp; datejul kaf rank'!$A25)</f>
        <v>283.51536126899998</v>
      </c>
      <c r="F25" s="5" t="str">
        <f>VLOOKUP(G25,'datedec &amp; datejul kaf'!$D$5:$O$94,12,FALSE)</f>
        <v>1975-76</v>
      </c>
      <c r="G25" s="18">
        <f>LARGE('datedec &amp; datejul kaf'!$D$5:$D$94,'datedec &amp; datejul kaf rank'!$A25)</f>
        <v>260.37420511199997</v>
      </c>
      <c r="H25" s="5" t="str">
        <f>VLOOKUP(I25,'datedec &amp; datejul kaf'!$E$5:$O$94,11,FALSE)</f>
        <v>2012-13</v>
      </c>
      <c r="I25" s="18">
        <f>LARGE('datedec &amp; datejul kaf'!$E$5:$E$94,'datedec &amp; datejul kaf rank'!$A25)</f>
        <v>225.85387582799999</v>
      </c>
      <c r="J25" s="5" t="str">
        <f>VLOOKUP(K25,'datedec &amp; datejul kaf'!$F$5:$O$94,10,FALSE)</f>
        <v>1975-76</v>
      </c>
      <c r="K25" s="18">
        <f>LARGE('datedec &amp; datejul kaf'!$F$5:$F$94,'datedec &amp; datejul kaf rank'!$A25)</f>
        <v>156.42445694400001</v>
      </c>
      <c r="L25" s="5" t="str">
        <f>VLOOKUP(M25,'datedec &amp; datejul kaf'!$G$5:$O$94,9,FALSE)</f>
        <v>2005-06</v>
      </c>
      <c r="M25" s="18">
        <f>LARGE('datedec &amp; datejul kaf'!$G$5:$G$94,'datedec &amp; datejul kaf rank'!$A25)</f>
        <v>695.63699870700009</v>
      </c>
      <c r="N25" s="5" t="str">
        <f>VLOOKUP(O25,'datedec &amp; datejul kaf'!$H$5:$O$94,8,FALSE)</f>
        <v>1936-37</v>
      </c>
      <c r="O25" s="18">
        <f>LARGE('datedec &amp; datejul kaf'!$H$5:$H$94,'datedec &amp; datejul kaf rank'!$A25)</f>
        <v>588.94411014600007</v>
      </c>
      <c r="P25" s="5" t="str">
        <f>VLOOKUP(Q25,'datedec &amp; datejul kaf'!$I$5:$O$94,7,FALSE)</f>
        <v>1948-49</v>
      </c>
      <c r="Q25" s="18">
        <f>LARGE('datedec &amp; datejul kaf'!$I$5:$I$94,'datedec &amp; datejul kaf rank'!$A25)</f>
        <v>458.51105718600002</v>
      </c>
      <c r="R25" s="5" t="str">
        <f>VLOOKUP(S25,'datedec &amp; datejul kaf'!$J$5:$O$94,6,FALSE)</f>
        <v>1947-48</v>
      </c>
      <c r="S25" s="18">
        <f>LARGE('datedec &amp; datejul kaf'!$J$5:$J$94,'datedec &amp; datejul kaf rank'!$A25)</f>
        <v>349.88626787099997</v>
      </c>
      <c r="T25" s="5" t="str">
        <f>VLOOKUP(U25,'datedec &amp; datejul kaf'!$K$5:$O$94,5,FALSE)</f>
        <v>1948-49</v>
      </c>
      <c r="U25" s="18">
        <f>LARGE('datedec &amp; datejul kaf'!$K$5:$K$94,'datedec &amp; datejul kaf rank'!$A25)</f>
        <v>242.86809006600001</v>
      </c>
      <c r="V25" s="5" t="str">
        <f>VLOOKUP(W25,'datedec &amp; datejul kaf'!$L$5:$O$94,4,FALSE)</f>
        <v>1931-32</v>
      </c>
      <c r="W25" s="18">
        <f>LARGE('datedec &amp; datejul kaf'!$L$5:$L$94,'datedec &amp; datejul kaf rank'!$A25)</f>
        <v>117.873714588</v>
      </c>
      <c r="X25" s="5" t="str">
        <f>VLOOKUP(Y25,'datedec &amp; datejul kaf'!$M$5:$O$94,3,FALSE)</f>
        <v>1945-46</v>
      </c>
      <c r="Y25" s="18">
        <f>LARGE('datedec &amp; datejul kaf'!$M$5:$M$94,'datedec &amp; datejul kaf rank'!$A25)</f>
        <v>36.646610196000005</v>
      </c>
      <c r="Z25" s="5" t="str">
        <f>VLOOKUP(AA25,'datedec &amp; datejul kaf'!$N$5:$O$94,2,FALSE)</f>
        <v>1951-52</v>
      </c>
      <c r="AA25" s="18">
        <f>LARGE('datedec &amp; datejul kaf'!$N$5:$N$94,'datedec &amp; datejul kaf rank'!$A25)</f>
        <v>988.85351663699998</v>
      </c>
    </row>
    <row r="26" spans="1:27" x14ac:dyDescent="0.2">
      <c r="A26" s="5">
        <v>21</v>
      </c>
      <c r="B26" s="5" t="str">
        <f>VLOOKUP(C26,'datedec &amp; datejul kaf'!$B$5:$O$94,14,FALSE)</f>
        <v>1975-76</v>
      </c>
      <c r="C26" s="18">
        <f>LARGE('datedec &amp; datejul kaf'!$B$5:$B$94,'datedec &amp; datejul kaf rank'!$A26)</f>
        <v>303.34610432699998</v>
      </c>
      <c r="D26" s="5" t="str">
        <f>VLOOKUP(E26,'datedec &amp; datejul kaf'!$C$5:$O$94,13,FALSE)</f>
        <v>1975-76</v>
      </c>
      <c r="E26" s="18">
        <f>LARGE('datedec &amp; datejul kaf'!$C$5:$C$94,'datedec &amp; datejul kaf rank'!$A26)</f>
        <v>279.05850193200001</v>
      </c>
      <c r="F26" s="5" t="str">
        <f>VLOOKUP(G26,'datedec &amp; datejul kaf'!$D$5:$O$94,12,FALSE)</f>
        <v>2005-06</v>
      </c>
      <c r="G26" s="18">
        <f>LARGE('datedec &amp; datejul kaf'!$D$5:$D$94,'datedec &amp; datejul kaf rank'!$A26)</f>
        <v>260.36825469900003</v>
      </c>
      <c r="H26" s="5" t="str">
        <f>VLOOKUP(I26,'datedec &amp; datejul kaf'!$E$5:$O$94,11,FALSE)</f>
        <v>1975-76</v>
      </c>
      <c r="I26" s="18">
        <f>LARGE('datedec &amp; datejul kaf'!$E$5:$E$94,'datedec &amp; datejul kaf rank'!$A26)</f>
        <v>225.44924774399999</v>
      </c>
      <c r="J26" s="5" t="str">
        <f>VLOOKUP(K26,'datedec &amp; datejul kaf'!$F$5:$O$94,10,FALSE)</f>
        <v>1980-81</v>
      </c>
      <c r="K26" s="18">
        <f>LARGE('datedec &amp; datejul kaf'!$F$5:$F$94,'datedec &amp; datejul kaf rank'!$A26)</f>
        <v>151.87437446999999</v>
      </c>
      <c r="L26" s="5" t="str">
        <f>VLOOKUP(M26,'datedec &amp; datejul kaf'!$G$5:$O$94,9,FALSE)</f>
        <v>1974-75</v>
      </c>
      <c r="M26" s="18">
        <f>LARGE('datedec &amp; datejul kaf'!$G$5:$G$94,'datedec &amp; datejul kaf rank'!$A26)</f>
        <v>694.06410620399993</v>
      </c>
      <c r="N26" s="5" t="str">
        <f>VLOOKUP(O26,'datedec &amp; datejul kaf'!$H$5:$O$94,8,FALSE)</f>
        <v>2013-14</v>
      </c>
      <c r="O26" s="18">
        <f>LARGE('datedec &amp; datejul kaf'!$H$5:$H$94,'datedec &amp; datejul kaf rank'!$A26)</f>
        <v>588.78543246599997</v>
      </c>
      <c r="P26" s="5" t="str">
        <f>VLOOKUP(Q26,'datedec &amp; datejul kaf'!$I$5:$O$94,7,FALSE)</f>
        <v>1974-75</v>
      </c>
      <c r="Q26" s="18">
        <f>LARGE('datedec &amp; datejul kaf'!$I$5:$I$94,'datedec &amp; datejul kaf rank'!$A26)</f>
        <v>448.234693935</v>
      </c>
      <c r="R26" s="5" t="str">
        <f>VLOOKUP(S26,'datedec &amp; datejul kaf'!$J$5:$O$94,6,FALSE)</f>
        <v>2009-10</v>
      </c>
      <c r="S26" s="18">
        <f>LARGE('datedec &amp; datejul kaf'!$J$5:$J$94,'datedec &amp; datejul kaf rank'!$A26)</f>
        <v>348.99568939199997</v>
      </c>
      <c r="T26" s="5" t="str">
        <f>VLOOKUP(U26,'datedec &amp; datejul kaf'!$K$5:$O$94,5,FALSE)</f>
        <v>2016-17</v>
      </c>
      <c r="U26" s="18">
        <f>LARGE('datedec &amp; datejul kaf'!$K$5:$K$94,'datedec &amp; datejul kaf rank'!$A26)</f>
        <v>236.01718123200001</v>
      </c>
      <c r="V26" s="5" t="str">
        <f>VLOOKUP(W26,'datedec &amp; datejul kaf'!$L$5:$O$94,4,FALSE)</f>
        <v>1957-58</v>
      </c>
      <c r="W26" s="18">
        <f>LARGE('datedec &amp; datejul kaf'!$L$5:$L$94,'datedec &amp; datejul kaf rank'!$A26)</f>
        <v>112.70082222000001</v>
      </c>
      <c r="X26" s="5" t="str">
        <f>VLOOKUP(Y26,'datedec &amp; datejul kaf'!$M$5:$O$94,3,FALSE)</f>
        <v>2011-12</v>
      </c>
      <c r="Y26" s="18">
        <f>LARGE('datedec &amp; datejul kaf'!$M$5:$M$94,'datedec &amp; datejul kaf rank'!$A26)</f>
        <v>35.662808579999997</v>
      </c>
      <c r="Z26" s="5" t="str">
        <f>VLOOKUP(AA26,'datedec &amp; datejul kaf'!$N$5:$O$94,2,FALSE)</f>
        <v>1952-53</v>
      </c>
      <c r="AA26" s="18">
        <f>LARGE('datedec &amp; datejul kaf'!$N$5:$N$94,'datedec &amp; datejul kaf rank'!$A26)</f>
        <v>982.60756645800006</v>
      </c>
    </row>
    <row r="27" spans="1:27" x14ac:dyDescent="0.2">
      <c r="A27" s="5">
        <v>22</v>
      </c>
      <c r="B27" s="5" t="str">
        <f>VLOOKUP(C27,'datedec &amp; datejul kaf'!$B$5:$O$94,14,FALSE)</f>
        <v>1971-72</v>
      </c>
      <c r="C27" s="18">
        <f>LARGE('datedec &amp; datejul kaf'!$B$5:$B$94,'datedec &amp; datejul kaf rank'!$A27)</f>
        <v>300.01188957599999</v>
      </c>
      <c r="D27" s="5" t="str">
        <f>VLOOKUP(E27,'datedec &amp; datejul kaf'!$C$5:$O$94,13,FALSE)</f>
        <v>2005-06</v>
      </c>
      <c r="E27" s="18">
        <f>LARGE('datedec &amp; datejul kaf'!$C$5:$C$94,'datedec &amp; datejul kaf rank'!$A27)</f>
        <v>278.755030869</v>
      </c>
      <c r="F27" s="5" t="str">
        <f>VLOOKUP(G27,'datedec &amp; datejul kaf'!$D$5:$O$94,12,FALSE)</f>
        <v>2012-13</v>
      </c>
      <c r="G27" s="18">
        <f>LARGE('datedec &amp; datejul kaf'!$D$5:$D$94,'datedec &amp; datejul kaf rank'!$A27)</f>
        <v>257.27403993900003</v>
      </c>
      <c r="H27" s="5" t="str">
        <f>VLOOKUP(I27,'datedec &amp; datejul kaf'!$E$5:$O$94,11,FALSE)</f>
        <v>1946-47</v>
      </c>
      <c r="I27" s="18">
        <f>LARGE('datedec &amp; datejul kaf'!$E$5:$E$94,'datedec &amp; datejul kaf rank'!$A27)</f>
        <v>224.46941307</v>
      </c>
      <c r="J27" s="5" t="str">
        <f>VLOOKUP(K27,'datedec &amp; datejul kaf'!$F$5:$O$94,10,FALSE)</f>
        <v>2012-13</v>
      </c>
      <c r="K27" s="18">
        <f>LARGE('datedec &amp; datejul kaf'!$F$5:$F$94,'datedec &amp; datejul kaf rank'!$A27)</f>
        <v>146.83239118799997</v>
      </c>
      <c r="L27" s="5" t="str">
        <f>VLOOKUP(M27,'datedec &amp; datejul kaf'!$G$5:$O$94,9,FALSE)</f>
        <v>1942-43</v>
      </c>
      <c r="M27" s="18">
        <f>LARGE('datedec &amp; datejul kaf'!$G$5:$G$94,'datedec &amp; datejul kaf rank'!$A27)</f>
        <v>693.51865167899996</v>
      </c>
      <c r="N27" s="5" t="str">
        <f>VLOOKUP(O27,'datedec &amp; datejul kaf'!$H$5:$O$94,8,FALSE)</f>
        <v>1937-38</v>
      </c>
      <c r="O27" s="18">
        <f>LARGE('datedec &amp; datejul kaf'!$H$5:$H$94,'datedec &amp; datejul kaf rank'!$A27)</f>
        <v>587.71832506800001</v>
      </c>
      <c r="P27" s="5" t="str">
        <f>VLOOKUP(Q27,'datedec &amp; datejul kaf'!$I$5:$O$94,7,FALSE)</f>
        <v>1982-83</v>
      </c>
      <c r="Q27" s="18">
        <f>LARGE('datedec &amp; datejul kaf'!$I$5:$I$94,'datedec &amp; datejul kaf rank'!$A27)</f>
        <v>444.80725604700001</v>
      </c>
      <c r="R27" s="5" t="str">
        <f>VLOOKUP(S27,'datedec &amp; datejul kaf'!$J$5:$O$94,6,FALSE)</f>
        <v>1937-38</v>
      </c>
      <c r="S27" s="18">
        <f>LARGE('datedec &amp; datejul kaf'!$J$5:$J$94,'datedec &amp; datejul kaf rank'!$A27)</f>
        <v>348.97188774</v>
      </c>
      <c r="T27" s="5" t="str">
        <f>VLOOKUP(U27,'datedec &amp; datejul kaf'!$K$5:$O$94,5,FALSE)</f>
        <v>1959-60</v>
      </c>
      <c r="U27" s="18">
        <f>LARGE('datedec &amp; datejul kaf'!$K$5:$K$94,'datedec &amp; datejul kaf rank'!$A27)</f>
        <v>231.21123099899998</v>
      </c>
      <c r="V27" s="5" t="str">
        <f>VLOOKUP(W27,'datedec &amp; datejul kaf'!$L$5:$O$94,4,FALSE)</f>
        <v>2011-12</v>
      </c>
      <c r="W27" s="18">
        <f>LARGE('datedec &amp; datejul kaf'!$L$5:$L$94,'datedec &amp; datejul kaf rank'!$A27)</f>
        <v>111.53057433000001</v>
      </c>
      <c r="X27" s="5" t="str">
        <f>VLOOKUP(Y27,'datedec &amp; datejul kaf'!$M$5:$O$94,3,FALSE)</f>
        <v>1992-93</v>
      </c>
      <c r="Y27" s="18">
        <f>LARGE('datedec &amp; datejul kaf'!$M$5:$M$94,'datedec &amp; datejul kaf rank'!$A27)</f>
        <v>35.355370575000002</v>
      </c>
      <c r="Z27" s="5" t="str">
        <f>VLOOKUP(AA27,'datedec &amp; datejul kaf'!$N$5:$O$94,2,FALSE)</f>
        <v>2011-12</v>
      </c>
      <c r="AA27" s="18">
        <f>LARGE('datedec &amp; datejul kaf'!$N$5:$N$94,'datedec &amp; datejul kaf rank'!$A27)</f>
        <v>975.54442622700003</v>
      </c>
    </row>
    <row r="28" spans="1:27" x14ac:dyDescent="0.2">
      <c r="A28" s="5">
        <v>23</v>
      </c>
      <c r="B28" s="5" t="str">
        <f>VLOOKUP(C28,'datedec &amp; datejul kaf'!$B$5:$O$94,14,FALSE)</f>
        <v>1946-47</v>
      </c>
      <c r="C28" s="18">
        <f>LARGE('datedec &amp; datejul kaf'!$B$5:$B$94,'datedec &amp; datejul kaf rank'!$A28)</f>
        <v>296.62808805000003</v>
      </c>
      <c r="D28" s="5" t="str">
        <f>VLOOKUP(E28,'datedec &amp; datejul kaf'!$C$5:$O$94,13,FALSE)</f>
        <v>1971-72</v>
      </c>
      <c r="E28" s="18">
        <f>LARGE('datedec &amp; datejul kaf'!$C$5:$C$94,'datedec &amp; datejul kaf rank'!$A28)</f>
        <v>274.12560955499998</v>
      </c>
      <c r="F28" s="5" t="str">
        <f>VLOOKUP(G28,'datedec &amp; datejul kaf'!$D$5:$O$94,12,FALSE)</f>
        <v>2016-17</v>
      </c>
      <c r="G28" s="18">
        <f>LARGE('datedec &amp; datejul kaf'!$D$5:$D$94,'datedec &amp; datejul kaf rank'!$A28)</f>
        <v>255.64362677700001</v>
      </c>
      <c r="H28" s="5" t="str">
        <f>VLOOKUP(I28,'datedec &amp; datejul kaf'!$E$5:$O$94,11,FALSE)</f>
        <v>1941-42</v>
      </c>
      <c r="I28" s="18">
        <f>LARGE('datedec &amp; datejul kaf'!$E$5:$E$94,'datedec &amp; datejul kaf rank'!$A28)</f>
        <v>223.82875193699999</v>
      </c>
      <c r="J28" s="5" t="str">
        <f>VLOOKUP(K28,'datedec &amp; datejul kaf'!$F$5:$O$94,10,FALSE)</f>
        <v>1951-52</v>
      </c>
      <c r="K28" s="18">
        <f>LARGE('datedec &amp; datejul kaf'!$F$5:$F$94,'datedec &amp; datejul kaf rank'!$A28)</f>
        <v>139.26941626500002</v>
      </c>
      <c r="L28" s="5" t="str">
        <f>VLOOKUP(M28,'datedec &amp; datejul kaf'!$G$5:$O$94,9,FALSE)</f>
        <v>1996-97</v>
      </c>
      <c r="M28" s="18">
        <f>LARGE('datedec &amp; datejul kaf'!$G$5:$G$94,'datedec &amp; datejul kaf rank'!$A28)</f>
        <v>692.04096578400004</v>
      </c>
      <c r="N28" s="5" t="str">
        <f>VLOOKUP(O28,'datedec &amp; datejul kaf'!$H$5:$O$94,8,FALSE)</f>
        <v>1955-56</v>
      </c>
      <c r="O28" s="18">
        <f>LARGE('datedec &amp; datejul kaf'!$H$5:$H$94,'datedec &amp; datejul kaf rank'!$A28)</f>
        <v>573.23303635499997</v>
      </c>
      <c r="P28" s="5" t="str">
        <f>VLOOKUP(Q28,'datedec &amp; datejul kaf'!$I$5:$O$94,7,FALSE)</f>
        <v>1995-96</v>
      </c>
      <c r="Q28" s="18">
        <f>LARGE('datedec &amp; datejul kaf'!$I$5:$I$94,'datedec &amp; datejul kaf rank'!$A28)</f>
        <v>441.58808261400003</v>
      </c>
      <c r="R28" s="5" t="str">
        <f>VLOOKUP(S28,'datedec &amp; datejul kaf'!$J$5:$O$94,6,FALSE)</f>
        <v>1954-55</v>
      </c>
      <c r="S28" s="18">
        <f>LARGE('datedec &amp; datejul kaf'!$J$5:$J$94,'datedec &amp; datejul kaf rank'!$A28)</f>
        <v>344.92560689999999</v>
      </c>
      <c r="T28" s="5" t="str">
        <f>VLOOKUP(U28,'datedec &amp; datejul kaf'!$K$5:$O$94,5,FALSE)</f>
        <v>2011-12</v>
      </c>
      <c r="U28" s="18">
        <f>LARGE('datedec &amp; datejul kaf'!$K$5:$K$94,'datedec &amp; datejul kaf rank'!$A28)</f>
        <v>222.70015693799999</v>
      </c>
      <c r="V28" s="5" t="str">
        <f>VLOOKUP(W28,'datedec &amp; datejul kaf'!$L$5:$O$94,4,FALSE)</f>
        <v>1982-83</v>
      </c>
      <c r="W28" s="18">
        <f>LARGE('datedec &amp; datejul kaf'!$L$5:$L$94,'datedec &amp; datejul kaf rank'!$A28)</f>
        <v>111.48693796799999</v>
      </c>
      <c r="X28" s="5" t="str">
        <f>VLOOKUP(Y28,'datedec &amp; datejul kaf'!$M$5:$O$94,3,FALSE)</f>
        <v>1953-54</v>
      </c>
      <c r="Y28" s="18">
        <f>LARGE('datedec &amp; datejul kaf'!$M$5:$M$94,'datedec &amp; datejul kaf rank'!$A28)</f>
        <v>34.248593757000002</v>
      </c>
      <c r="Z28" s="5" t="str">
        <f>VLOOKUP(AA28,'datedec &amp; datejul kaf'!$N$5:$O$94,2,FALSE)</f>
        <v>1945-46</v>
      </c>
      <c r="AA28" s="18">
        <f>LARGE('datedec &amp; datejul kaf'!$N$5:$N$94,'datedec &amp; datejul kaf rank'!$A28)</f>
        <v>958.49649298200006</v>
      </c>
    </row>
    <row r="29" spans="1:27" x14ac:dyDescent="0.2">
      <c r="A29" s="5">
        <v>24</v>
      </c>
      <c r="B29" s="5" t="str">
        <f>VLOOKUP(C29,'datedec &amp; datejul kaf'!$B$5:$O$94,14,FALSE)</f>
        <v>2005-06</v>
      </c>
      <c r="C29" s="18">
        <f>LARGE('datedec &amp; datejul kaf'!$B$5:$B$94,'datedec &amp; datejul kaf rank'!$A29)</f>
        <v>296.58643515899996</v>
      </c>
      <c r="D29" s="5" t="str">
        <f>VLOOKUP(E29,'datedec &amp; datejul kaf'!$C$5:$O$94,13,FALSE)</f>
        <v>1946-47</v>
      </c>
      <c r="E29" s="18">
        <f>LARGE('datedec &amp; datejul kaf'!$C$5:$C$94,'datedec &amp; datejul kaf rank'!$A29)</f>
        <v>273.26279966999999</v>
      </c>
      <c r="F29" s="5" t="str">
        <f>VLOOKUP(G29,'datedec &amp; datejul kaf'!$D$5:$O$94,12,FALSE)</f>
        <v>1946-47</v>
      </c>
      <c r="G29" s="18">
        <f>LARGE('datedec &amp; datejul kaf'!$D$5:$D$94,'datedec &amp; datejul kaf rank'!$A29)</f>
        <v>252.13883351999999</v>
      </c>
      <c r="H29" s="5" t="str">
        <f>VLOOKUP(I29,'datedec &amp; datejul kaf'!$E$5:$O$94,11,FALSE)</f>
        <v>1961-62</v>
      </c>
      <c r="I29" s="18">
        <f>LARGE('datedec &amp; datejul kaf'!$E$5:$E$94,'datedec &amp; datejul kaf rank'!$A29)</f>
        <v>221.59139664899999</v>
      </c>
      <c r="J29" s="5" t="str">
        <f>VLOOKUP(K29,'datedec &amp; datejul kaf'!$F$5:$O$94,10,FALSE)</f>
        <v>1941-42</v>
      </c>
      <c r="K29" s="18">
        <f>LARGE('datedec &amp; datejul kaf'!$F$5:$F$94,'datedec &amp; datejul kaf rank'!$A29)</f>
        <v>137.54776343699999</v>
      </c>
      <c r="L29" s="5" t="str">
        <f>VLOOKUP(M29,'datedec &amp; datejul kaf'!$G$5:$O$94,9,FALSE)</f>
        <v>1947-48</v>
      </c>
      <c r="M29" s="18">
        <f>LARGE('datedec &amp; datejul kaf'!$G$5:$G$94,'datedec &amp; datejul kaf rank'!$A29)</f>
        <v>691.21385837699995</v>
      </c>
      <c r="N29" s="5" t="str">
        <f>VLOOKUP(O29,'datedec &amp; datejul kaf'!$H$5:$O$94,8,FALSE)</f>
        <v>1974-75</v>
      </c>
      <c r="O29" s="18">
        <f>LARGE('datedec &amp; datejul kaf'!$H$5:$H$94,'datedec &amp; datejul kaf rank'!$A29)</f>
        <v>558.97584680700004</v>
      </c>
      <c r="P29" s="5" t="str">
        <f>VLOOKUP(Q29,'datedec &amp; datejul kaf'!$I$5:$O$94,7,FALSE)</f>
        <v>1952-53</v>
      </c>
      <c r="Q29" s="18">
        <f>LARGE('datedec &amp; datejul kaf'!$I$5:$I$94,'datedec &amp; datejul kaf rank'!$A29)</f>
        <v>437.52196706399997</v>
      </c>
      <c r="R29" s="5" t="str">
        <f>VLOOKUP(S29,'datedec &amp; datejul kaf'!$J$5:$O$94,6,FALSE)</f>
        <v>1974-75</v>
      </c>
      <c r="S29" s="18">
        <f>LARGE('datedec &amp; datejul kaf'!$J$5:$J$94,'datedec &amp; datejul kaf rank'!$A29)</f>
        <v>336.94213612500005</v>
      </c>
      <c r="T29" s="5" t="str">
        <f>VLOOKUP(U29,'datedec &amp; datejul kaf'!$K$5:$O$94,5,FALSE)</f>
        <v>1942-43</v>
      </c>
      <c r="U29" s="18">
        <f>LARGE('datedec &amp; datejul kaf'!$K$5:$K$94,'datedec &amp; datejul kaf rank'!$A29)</f>
        <v>222.01585944299998</v>
      </c>
      <c r="V29" s="5" t="str">
        <f>VLOOKUP(W29,'datedec &amp; datejul kaf'!$L$5:$O$94,4,FALSE)</f>
        <v>1945-46</v>
      </c>
      <c r="W29" s="18">
        <f>LARGE('datedec &amp; datejul kaf'!$L$5:$L$94,'datedec &amp; datejul kaf rank'!$A29)</f>
        <v>107.516029026</v>
      </c>
      <c r="X29" s="5" t="str">
        <f>VLOOKUP(Y29,'datedec &amp; datejul kaf'!$M$5:$O$94,3,FALSE)</f>
        <v>1994-95</v>
      </c>
      <c r="Y29" s="18">
        <f>LARGE('datedec &amp; datejul kaf'!$M$5:$M$94,'datedec &amp; datejul kaf rank'!$A29)</f>
        <v>34.002643352999996</v>
      </c>
      <c r="Z29" s="5" t="str">
        <f>VLOOKUP(AA29,'datedec &amp; datejul kaf'!$N$5:$O$94,2,FALSE)</f>
        <v>2007-08</v>
      </c>
      <c r="AA29" s="18">
        <f>LARGE('datedec &amp; datejul kaf'!$N$5:$N$94,'datedec &amp; datejul kaf rank'!$A29)</f>
        <v>948.85682392199999</v>
      </c>
    </row>
    <row r="30" spans="1:27" x14ac:dyDescent="0.2">
      <c r="A30" s="5">
        <v>25</v>
      </c>
      <c r="B30" s="5" t="str">
        <f>VLOOKUP(C30,'datedec &amp; datejul kaf'!$B$5:$O$94,14,FALSE)</f>
        <v>2016-17</v>
      </c>
      <c r="C30" s="18">
        <f>LARGE('datedec &amp; datejul kaf'!$B$5:$B$94,'datedec &amp; datejul kaf rank'!$A30)</f>
        <v>291.36197254500001</v>
      </c>
      <c r="D30" s="5" t="str">
        <f>VLOOKUP(E30,'datedec &amp; datejul kaf'!$C$5:$O$94,13,FALSE)</f>
        <v>2016-17</v>
      </c>
      <c r="E30" s="18">
        <f>LARGE('datedec &amp; datejul kaf'!$C$5:$C$94,'datedec &amp; datejul kaf rank'!$A30)</f>
        <v>272.42379143699998</v>
      </c>
      <c r="F30" s="5" t="str">
        <f>VLOOKUP(G30,'datedec &amp; datejul kaf'!$D$5:$O$94,12,FALSE)</f>
        <v>1961-62</v>
      </c>
      <c r="G30" s="18">
        <f>LARGE('datedec &amp; datejul kaf'!$D$5:$D$94,'datedec &amp; datejul kaf rank'!$A30)</f>
        <v>248.83040389199999</v>
      </c>
      <c r="H30" s="5" t="str">
        <f>VLOOKUP(I30,'datedec &amp; datejul kaf'!$E$5:$O$94,11,FALSE)</f>
        <v>1971-72</v>
      </c>
      <c r="I30" s="18">
        <f>LARGE('datedec &amp; datejul kaf'!$E$5:$E$94,'datedec &amp; datejul kaf rank'!$A30)</f>
        <v>221.42081814300002</v>
      </c>
      <c r="J30" s="5" t="str">
        <f>VLOOKUP(K30,'datedec &amp; datejul kaf'!$F$5:$O$94,10,FALSE)</f>
        <v>1957-58</v>
      </c>
      <c r="K30" s="18">
        <f>LARGE('datedec &amp; datejul kaf'!$F$5:$F$94,'datedec &amp; datejul kaf rank'!$A30)</f>
        <v>131.95239174600002</v>
      </c>
      <c r="L30" s="5" t="str">
        <f>VLOOKUP(M30,'datedec &amp; datejul kaf'!$G$5:$O$94,9,FALSE)</f>
        <v>1950-51</v>
      </c>
      <c r="M30" s="18">
        <f>LARGE('datedec &amp; datejul kaf'!$G$5:$G$94,'datedec &amp; datejul kaf rank'!$A30)</f>
        <v>686.95931308199999</v>
      </c>
      <c r="N30" s="5" t="str">
        <f>VLOOKUP(O30,'datedec &amp; datejul kaf'!$H$5:$O$94,8,FALSE)</f>
        <v>1948-49</v>
      </c>
      <c r="O30" s="18">
        <f>LARGE('datedec &amp; datejul kaf'!$H$5:$H$94,'datedec &amp; datejul kaf rank'!$A30)</f>
        <v>554.979152742</v>
      </c>
      <c r="P30" s="5" t="str">
        <f>VLOOKUP(Q30,'datedec &amp; datejul kaf'!$I$5:$O$94,7,FALSE)</f>
        <v>1947-48</v>
      </c>
      <c r="Q30" s="18">
        <f>LARGE('datedec &amp; datejul kaf'!$I$5:$I$94,'datedec &amp; datejul kaf rank'!$A30)</f>
        <v>422.56461225299995</v>
      </c>
      <c r="R30" s="5" t="str">
        <f>VLOOKUP(S30,'datedec &amp; datejul kaf'!$J$5:$O$94,6,FALSE)</f>
        <v>1942-43</v>
      </c>
      <c r="S30" s="18">
        <f>LARGE('datedec &amp; datejul kaf'!$J$5:$J$94,'datedec &amp; datejul kaf rank'!$A30)</f>
        <v>335.96626839300001</v>
      </c>
      <c r="T30" s="5" t="str">
        <f>VLOOKUP(U30,'datedec &amp; datejul kaf'!$K$5:$O$94,5,FALSE)</f>
        <v>1982-83</v>
      </c>
      <c r="U30" s="18">
        <f>LARGE('datedec &amp; datejul kaf'!$K$5:$K$94,'datedec &amp; datejul kaf rank'!$A30)</f>
        <v>220.56594214199998</v>
      </c>
      <c r="V30" s="5" t="str">
        <f>VLOOKUP(W30,'datedec &amp; datejul kaf'!$L$5:$O$94,4,FALSE)</f>
        <v>1981-82</v>
      </c>
      <c r="W30" s="18">
        <f>LARGE('datedec &amp; datejul kaf'!$L$5:$L$94,'datedec &amp; datejul kaf rank'!$A30)</f>
        <v>106.865450538</v>
      </c>
      <c r="X30" s="5" t="str">
        <f>VLOOKUP(Y30,'datedec &amp; datejul kaf'!$M$5:$O$94,3,FALSE)</f>
        <v>2009-10</v>
      </c>
      <c r="Y30" s="18">
        <f>LARGE('datedec &amp; datejul kaf'!$M$5:$M$94,'datedec &amp; datejul kaf rank'!$A30)</f>
        <v>33.387767343</v>
      </c>
      <c r="Z30" s="5" t="str">
        <f>VLOOKUP(AA30,'datedec &amp; datejul kaf'!$N$5:$O$94,2,FALSE)</f>
        <v>1947-48</v>
      </c>
      <c r="AA30" s="18">
        <f>LARGE('datedec &amp; datejul kaf'!$N$5:$N$94,'datedec &amp; datejul kaf rank'!$A30)</f>
        <v>938.61417967799991</v>
      </c>
    </row>
    <row r="31" spans="1:27" x14ac:dyDescent="0.2">
      <c r="A31" s="5">
        <v>26</v>
      </c>
      <c r="B31" s="5" t="str">
        <f>VLOOKUP(C31,'datedec &amp; datejul kaf'!$B$5:$O$94,14,FALSE)</f>
        <v>1962-63</v>
      </c>
      <c r="C31" s="18">
        <f>LARGE('datedec &amp; datejul kaf'!$B$5:$B$94,'datedec &amp; datejul kaf rank'!$A31)</f>
        <v>285.84990663599996</v>
      </c>
      <c r="D31" s="5" t="str">
        <f>VLOOKUP(E31,'datedec &amp; datejul kaf'!$C$5:$O$94,13,FALSE)</f>
        <v>1961-62</v>
      </c>
      <c r="E31" s="18">
        <f>LARGE('datedec &amp; datejul kaf'!$C$5:$C$94,'datedec &amp; datejul kaf rank'!$A31)</f>
        <v>265.253543772</v>
      </c>
      <c r="F31" s="5" t="str">
        <f>VLOOKUP(G31,'datedec &amp; datejul kaf'!$D$5:$O$94,12,FALSE)</f>
        <v>1971-72</v>
      </c>
      <c r="G31" s="18">
        <f>LARGE('datedec &amp; datejul kaf'!$D$5:$D$94,'datedec &amp; datejul kaf rank'!$A31)</f>
        <v>248.59833778500001</v>
      </c>
      <c r="H31" s="5" t="str">
        <f>VLOOKUP(I31,'datedec &amp; datejul kaf'!$E$5:$O$94,11,FALSE)</f>
        <v>1951-52</v>
      </c>
      <c r="I31" s="18">
        <f>LARGE('datedec &amp; datejul kaf'!$E$5:$E$94,'datedec &amp; datejul kaf rank'!$A31)</f>
        <v>219.65949589499999</v>
      </c>
      <c r="J31" s="5" t="str">
        <f>VLOOKUP(K31,'datedec &amp; datejul kaf'!$F$5:$O$94,10,FALSE)</f>
        <v>1956-57</v>
      </c>
      <c r="K31" s="18">
        <f>LARGE('datedec &amp; datejul kaf'!$F$5:$F$94,'datedec &amp; datejul kaf rank'!$A31)</f>
        <v>131.153052933</v>
      </c>
      <c r="L31" s="5" t="str">
        <f>VLOOKUP(M31,'datedec &amp; datejul kaf'!$G$5:$O$94,9,FALSE)</f>
        <v>1951-52</v>
      </c>
      <c r="M31" s="18">
        <f>LARGE('datedec &amp; datejul kaf'!$G$5:$G$94,'datedec &amp; datejul kaf rank'!$A31)</f>
        <v>677.07964403099993</v>
      </c>
      <c r="N31" s="5" t="str">
        <f>VLOOKUP(O31,'datedec &amp; datejul kaf'!$H$5:$O$94,8,FALSE)</f>
        <v>1988-89</v>
      </c>
      <c r="O31" s="18">
        <f>LARGE('datedec &amp; datejul kaf'!$H$5:$H$94,'datedec &amp; datejul kaf rank'!$A31)</f>
        <v>544.72064073000001</v>
      </c>
      <c r="P31" s="5" t="str">
        <f>VLOOKUP(Q31,'datedec &amp; datejul kaf'!$I$5:$O$94,7,FALSE)</f>
        <v>1942-43</v>
      </c>
      <c r="Q31" s="18">
        <f>LARGE('datedec &amp; datejul kaf'!$I$5:$I$94,'datedec &amp; datejul kaf rank'!$A31)</f>
        <v>414.60891007200001</v>
      </c>
      <c r="R31" s="5" t="str">
        <f>VLOOKUP(S31,'datedec &amp; datejul kaf'!$J$5:$O$94,6,FALSE)</f>
        <v>1963-64</v>
      </c>
      <c r="S31" s="18">
        <f>LARGE('datedec &amp; datejul kaf'!$J$5:$J$94,'datedec &amp; datejul kaf rank'!$A31)</f>
        <v>327.32825218800002</v>
      </c>
      <c r="T31" s="5" t="str">
        <f>VLOOKUP(U31,'datedec &amp; datejul kaf'!$K$5:$O$94,5,FALSE)</f>
        <v>1937-38</v>
      </c>
      <c r="U31" s="18">
        <f>LARGE('datedec &amp; datejul kaf'!$K$5:$K$94,'datedec &amp; datejul kaf rank'!$A31)</f>
        <v>218.47933064999998</v>
      </c>
      <c r="V31" s="5" t="str">
        <f>VLOOKUP(W31,'datedec &amp; datejul kaf'!$L$5:$O$94,4,FALSE)</f>
        <v>2016-17</v>
      </c>
      <c r="W31" s="18">
        <f>LARGE('datedec &amp; datejul kaf'!$L$5:$L$94,'datedec &amp; datejul kaf rank'!$A31)</f>
        <v>105.786442314</v>
      </c>
      <c r="X31" s="5" t="str">
        <f>VLOOKUP(Y31,'datedec &amp; datejul kaf'!$M$5:$O$94,3,FALSE)</f>
        <v>1931-32</v>
      </c>
      <c r="Y31" s="18">
        <f>LARGE('datedec &amp; datejul kaf'!$M$5:$M$94,'datedec &amp; datejul kaf rank'!$A31)</f>
        <v>33.080329338000006</v>
      </c>
      <c r="Z31" s="5" t="str">
        <f>VLOOKUP(AA31,'datedec &amp; datejul kaf'!$N$5:$O$94,2,FALSE)</f>
        <v>1957-58</v>
      </c>
      <c r="AA31" s="18">
        <f>LARGE('datedec &amp; datejul kaf'!$N$5:$N$94,'datedec &amp; datejul kaf rank'!$A31)</f>
        <v>909.35203201500008</v>
      </c>
    </row>
    <row r="32" spans="1:27" x14ac:dyDescent="0.2">
      <c r="A32" s="5">
        <v>27</v>
      </c>
      <c r="B32" s="5" t="str">
        <f>VLOOKUP(C32,'datedec &amp; datejul kaf'!$B$5:$O$94,14,FALSE)</f>
        <v>1961-62</v>
      </c>
      <c r="C32" s="18">
        <f>LARGE('datedec &amp; datejul kaf'!$B$5:$B$94,'datedec &amp; datejul kaf rank'!$A32)</f>
        <v>283.14643566299998</v>
      </c>
      <c r="D32" s="5" t="str">
        <f>VLOOKUP(E32,'datedec &amp; datejul kaf'!$C$5:$O$94,13,FALSE)</f>
        <v>1962-63</v>
      </c>
      <c r="E32" s="18">
        <f>LARGE('datedec &amp; datejul kaf'!$C$5:$C$94,'datedec &amp; datejul kaf rank'!$A32)</f>
        <v>262.85354386199998</v>
      </c>
      <c r="F32" s="5" t="str">
        <f>VLOOKUP(G32,'datedec &amp; datejul kaf'!$D$5:$O$94,12,FALSE)</f>
        <v>1968-69</v>
      </c>
      <c r="G32" s="18">
        <f>LARGE('datedec &amp; datejul kaf'!$D$5:$D$94,'datedec &amp; datejul kaf rank'!$A32)</f>
        <v>245.12329659300002</v>
      </c>
      <c r="H32" s="5" t="str">
        <f>VLOOKUP(I32,'datedec &amp; datejul kaf'!$E$5:$O$94,11,FALSE)</f>
        <v>1968-69</v>
      </c>
      <c r="I32" s="18">
        <f>LARGE('datedec &amp; datejul kaf'!$E$5:$E$94,'datedec &amp; datejul kaf rank'!$A32)</f>
        <v>218.92957856699999</v>
      </c>
      <c r="J32" s="5" t="str">
        <f>VLOOKUP(K32,'datedec &amp; datejul kaf'!$F$5:$O$94,10,FALSE)</f>
        <v>1956-57</v>
      </c>
      <c r="K32" s="18">
        <f>LARGE('datedec &amp; datejul kaf'!$F$5:$F$94,'datedec &amp; datejul kaf rank'!$A32)</f>
        <v>131.153052933</v>
      </c>
      <c r="L32" s="5" t="str">
        <f>VLOOKUP(M32,'datedec &amp; datejul kaf'!$G$5:$O$94,9,FALSE)</f>
        <v>1957-58</v>
      </c>
      <c r="M32" s="18">
        <f>LARGE('datedec &amp; datejul kaf'!$G$5:$G$94,'datedec &amp; datejul kaf rank'!$A32)</f>
        <v>676.86344569200003</v>
      </c>
      <c r="N32" s="5" t="str">
        <f>VLOOKUP(O32,'datedec &amp; datejul kaf'!$H$5:$O$94,8,FALSE)</f>
        <v>1957-58</v>
      </c>
      <c r="O32" s="18">
        <f>LARGE('datedec &amp; datejul kaf'!$H$5:$H$94,'datedec &amp; datejul kaf rank'!$A32)</f>
        <v>544.11171513300008</v>
      </c>
      <c r="P32" s="5" t="str">
        <f>VLOOKUP(Q32,'datedec &amp; datejul kaf'!$I$5:$O$94,7,FALSE)</f>
        <v>2009-10</v>
      </c>
      <c r="Q32" s="18">
        <f>LARGE('datedec &amp; datejul kaf'!$I$5:$I$94,'datedec &amp; datejul kaf rank'!$A32)</f>
        <v>414.54147205800001</v>
      </c>
      <c r="R32" s="5" t="str">
        <f>VLOOKUP(S32,'datedec &amp; datejul kaf'!$J$5:$O$94,6,FALSE)</f>
        <v>1981-82</v>
      </c>
      <c r="S32" s="18">
        <f>LARGE('datedec &amp; datejul kaf'!$J$5:$J$94,'datedec &amp; datejul kaf rank'!$A32)</f>
        <v>314.318665899</v>
      </c>
      <c r="T32" s="5" t="str">
        <f>VLOOKUP(U32,'datedec &amp; datejul kaf'!$K$5:$O$94,5,FALSE)</f>
        <v>1971-72</v>
      </c>
      <c r="U32" s="18">
        <f>LARGE('datedec &amp; datejul kaf'!$K$5:$K$94,'datedec &amp; datejul kaf rank'!$A32)</f>
        <v>215.97817371899998</v>
      </c>
      <c r="V32" s="5" t="str">
        <f>VLOOKUP(W32,'datedec &amp; datejul kaf'!$L$5:$O$94,4,FALSE)</f>
        <v>1971-72</v>
      </c>
      <c r="W32" s="18">
        <f>LARGE('datedec &amp; datejul kaf'!$L$5:$L$94,'datedec &amp; datejul kaf rank'!$A32)</f>
        <v>102.533549874</v>
      </c>
      <c r="X32" s="5" t="str">
        <f>VLOOKUP(Y32,'datedec &amp; datejul kaf'!$M$5:$O$94,3,FALSE)</f>
        <v>2016-17</v>
      </c>
      <c r="Y32" s="18">
        <f>LARGE('datedec &amp; datejul kaf'!$M$5:$M$94,'datedec &amp; datejul kaf rank'!$A32)</f>
        <v>32.834378934</v>
      </c>
      <c r="Z32" s="5" t="str">
        <f>VLOOKUP(AA32,'datedec &amp; datejul kaf'!$N$5:$O$94,2,FALSE)</f>
        <v>1949-50</v>
      </c>
      <c r="AA32" s="18">
        <f>LARGE('datedec &amp; datejul kaf'!$N$5:$N$94,'datedec &amp; datejul kaf rank'!$A32)</f>
        <v>909.31831300800002</v>
      </c>
    </row>
    <row r="33" spans="1:27" x14ac:dyDescent="0.2">
      <c r="A33" s="5">
        <v>28</v>
      </c>
      <c r="B33" s="5" t="str">
        <f>VLOOKUP(C33,'datedec &amp; datejul kaf'!$B$5:$O$94,14,FALSE)</f>
        <v>1968-69</v>
      </c>
      <c r="C33" s="18">
        <f>LARGE('datedec &amp; datejul kaf'!$B$5:$B$94,'datedec &amp; datejul kaf rank'!$A33)</f>
        <v>279.30246886499998</v>
      </c>
      <c r="D33" s="5" t="str">
        <f>VLOOKUP(E33,'datedec &amp; datejul kaf'!$C$5:$O$94,13,FALSE)</f>
        <v>1941-42</v>
      </c>
      <c r="E33" s="18">
        <f>LARGE('datedec &amp; datejul kaf'!$C$5:$C$94,'datedec &amp; datejul kaf rank'!$A33)</f>
        <v>262.84957692</v>
      </c>
      <c r="F33" s="5" t="str">
        <f>VLOOKUP(G33,'datedec &amp; datejul kaf'!$D$5:$O$94,12,FALSE)</f>
        <v>1941-42</v>
      </c>
      <c r="G33" s="18">
        <f>LARGE('datedec &amp; datejul kaf'!$D$5:$D$94,'datedec &amp; datejul kaf rank'!$A33)</f>
        <v>243.68924705999999</v>
      </c>
      <c r="H33" s="5" t="str">
        <f>VLOOKUP(I33,'datedec &amp; datejul kaf'!$E$5:$O$94,11,FALSE)</f>
        <v>1937-38</v>
      </c>
      <c r="I33" s="18">
        <f>LARGE('datedec &amp; datejul kaf'!$E$5:$E$94,'datedec &amp; datejul kaf rank'!$A33)</f>
        <v>216.626768736</v>
      </c>
      <c r="J33" s="5" t="str">
        <f>VLOOKUP(K33,'datedec &amp; datejul kaf'!$F$5:$O$94,10,FALSE)</f>
        <v>2016-17</v>
      </c>
      <c r="K33" s="18">
        <f>LARGE('datedec &amp; datejul kaf'!$F$5:$F$94,'datedec &amp; datejul kaf rank'!$A33)</f>
        <v>131.09156533199999</v>
      </c>
      <c r="L33" s="5" t="str">
        <f>VLOOKUP(M33,'datedec &amp; datejul kaf'!$G$5:$O$94,9,FALSE)</f>
        <v>1994-95</v>
      </c>
      <c r="M33" s="18">
        <f>LARGE('datedec &amp; datejul kaf'!$G$5:$G$94,'datedec &amp; datejul kaf rank'!$A33)</f>
        <v>669.95501619899994</v>
      </c>
      <c r="N33" s="5" t="str">
        <f>VLOOKUP(O33,'datedec &amp; datejul kaf'!$H$5:$O$94,8,FALSE)</f>
        <v>1985-86</v>
      </c>
      <c r="O33" s="18">
        <f>LARGE('datedec &amp; datejul kaf'!$H$5:$H$94,'datedec &amp; datejul kaf rank'!$A33)</f>
        <v>534.24989732100005</v>
      </c>
      <c r="P33" s="5" t="str">
        <f>VLOOKUP(Q33,'datedec &amp; datejul kaf'!$I$5:$O$94,7,FALSE)</f>
        <v>1954-55</v>
      </c>
      <c r="Q33" s="18">
        <f>LARGE('datedec &amp; datejul kaf'!$I$5:$I$94,'datedec &amp; datejul kaf rank'!$A33)</f>
        <v>411.94709198999999</v>
      </c>
      <c r="R33" s="5" t="str">
        <f>VLOOKUP(S33,'datedec &amp; datejul kaf'!$J$5:$O$94,6,FALSE)</f>
        <v>1982-83</v>
      </c>
      <c r="S33" s="18">
        <f>LARGE('datedec &amp; datejul kaf'!$J$5:$J$94,'datedec &amp; datejul kaf rank'!$A33)</f>
        <v>312.91635190200003</v>
      </c>
      <c r="T33" s="5" t="str">
        <f>VLOOKUP(U33,'datedec &amp; datejul kaf'!$K$5:$O$94,5,FALSE)</f>
        <v>1997-98</v>
      </c>
      <c r="U33" s="18">
        <f>LARGE('datedec &amp; datejul kaf'!$K$5:$K$94,'datedec &amp; datejul kaf rank'!$A33)</f>
        <v>214.054206849</v>
      </c>
      <c r="V33" s="5" t="str">
        <f>VLOOKUP(W33,'datedec &amp; datejul kaf'!$L$5:$O$94,4,FALSE)</f>
        <v>1953-54</v>
      </c>
      <c r="W33" s="18">
        <f>LARGE('datedec &amp; datejul kaf'!$L$5:$L$94,'datedec &amp; datejul kaf rank'!$A33)</f>
        <v>102.44032673699999</v>
      </c>
      <c r="X33" s="5" t="str">
        <f>VLOOKUP(Y33,'datedec &amp; datejul kaf'!$M$5:$O$94,3,FALSE)</f>
        <v>1975-76</v>
      </c>
      <c r="Y33" s="18">
        <f>LARGE('datedec &amp; datejul kaf'!$M$5:$M$94,'datedec &amp; datejul kaf rank'!$A33)</f>
        <v>32.711403732000001</v>
      </c>
      <c r="Z33" s="5" t="str">
        <f>VLOOKUP(AA33,'datedec &amp; datejul kaf'!$N$5:$O$94,2,FALSE)</f>
        <v>1975-76</v>
      </c>
      <c r="AA33" s="18">
        <f>LARGE('datedec &amp; datejul kaf'!$N$5:$N$94,'datedec &amp; datejul kaf rank'!$A33)</f>
        <v>902.07269344499991</v>
      </c>
    </row>
    <row r="34" spans="1:27" x14ac:dyDescent="0.2">
      <c r="A34" s="5">
        <v>29</v>
      </c>
      <c r="B34" s="5" t="str">
        <f>VLOOKUP(C34,'datedec &amp; datejul kaf'!$B$5:$O$94,14,FALSE)</f>
        <v>1941-42</v>
      </c>
      <c r="C34" s="18">
        <f>LARGE('datedec &amp; datejul kaf'!$B$5:$B$94,'datedec &amp; datejul kaf rank'!$A34)</f>
        <v>278.95932838199997</v>
      </c>
      <c r="D34" s="5" t="str">
        <f>VLOOKUP(E34,'datedec &amp; datejul kaf'!$C$5:$O$94,13,FALSE)</f>
        <v>1968-69</v>
      </c>
      <c r="E34" s="18">
        <f>LARGE('datedec &amp; datejul kaf'!$C$5:$C$94,'datedec &amp; datejul kaf rank'!$A34)</f>
        <v>261.96296538299998</v>
      </c>
      <c r="F34" s="5" t="str">
        <f>VLOOKUP(G34,'datedec &amp; datejul kaf'!$D$5:$O$94,12,FALSE)</f>
        <v>1962-63</v>
      </c>
      <c r="G34" s="18">
        <f>LARGE('datedec &amp; datejul kaf'!$D$5:$D$94,'datedec &amp; datejul kaf rank'!$A34)</f>
        <v>243.51470161200001</v>
      </c>
      <c r="H34" s="5" t="str">
        <f>VLOOKUP(I34,'datedec &amp; datejul kaf'!$E$5:$O$94,11,FALSE)</f>
        <v>1970-71</v>
      </c>
      <c r="I34" s="18">
        <f>LARGE('datedec &amp; datejul kaf'!$E$5:$E$94,'datedec &amp; datejul kaf rank'!$A34)</f>
        <v>210.70412432999998</v>
      </c>
      <c r="J34" s="5" t="str">
        <f>VLOOKUP(K34,'datedec &amp; datejul kaf'!$F$5:$O$94,10,FALSE)</f>
        <v>1948-49</v>
      </c>
      <c r="K34" s="18">
        <f>LARGE('datedec &amp; datejul kaf'!$F$5:$F$94,'datedec &amp; datejul kaf rank'!$A34)</f>
        <v>121.99140038399999</v>
      </c>
      <c r="L34" s="5" t="str">
        <f>VLOOKUP(M34,'datedec &amp; datejul kaf'!$G$5:$O$94,9,FALSE)</f>
        <v>1985-86</v>
      </c>
      <c r="M34" s="18">
        <f>LARGE('datedec &amp; datejul kaf'!$G$5:$G$94,'datedec &amp; datejul kaf rank'!$A34)</f>
        <v>657.96295053299991</v>
      </c>
      <c r="N34" s="5" t="str">
        <f>VLOOKUP(O34,'datedec &amp; datejul kaf'!$H$5:$O$94,8,FALSE)</f>
        <v>1960-61</v>
      </c>
      <c r="O34" s="18">
        <f>LARGE('datedec &amp; datejul kaf'!$H$5:$H$94,'datedec &amp; datejul kaf rank'!$A34)</f>
        <v>533.962294026</v>
      </c>
      <c r="P34" s="5" t="str">
        <f>VLOOKUP(Q34,'datedec &amp; datejul kaf'!$I$5:$O$94,7,FALSE)</f>
        <v>1963-64</v>
      </c>
      <c r="Q34" s="18">
        <f>LARGE('datedec &amp; datejul kaf'!$I$5:$I$94,'datedec &amp; datejul kaf rank'!$A34)</f>
        <v>405.90940626600002</v>
      </c>
      <c r="R34" s="5" t="str">
        <f>VLOOKUP(S34,'datedec &amp; datejul kaf'!$J$5:$O$94,6,FALSE)</f>
        <v>1971-72</v>
      </c>
      <c r="S34" s="18">
        <f>LARGE('datedec &amp; datejul kaf'!$J$5:$J$94,'datedec &amp; datejul kaf rank'!$A34)</f>
        <v>309.81618672899998</v>
      </c>
      <c r="T34" s="5" t="str">
        <f>VLOOKUP(U34,'datedec &amp; datejul kaf'!$K$5:$O$94,5,FALSE)</f>
        <v>1995-96</v>
      </c>
      <c r="U34" s="18">
        <f>LARGE('datedec &amp; datejul kaf'!$K$5:$K$94,'datedec &amp; datejul kaf rank'!$A34)</f>
        <v>212.63007467100002</v>
      </c>
      <c r="V34" s="5" t="str">
        <f>VLOOKUP(W34,'datedec &amp; datejul kaf'!$L$5:$O$94,4,FALSE)</f>
        <v>1997-98</v>
      </c>
      <c r="W34" s="18">
        <f>LARGE('datedec &amp; datejul kaf'!$L$5:$L$94,'datedec &amp; datejul kaf rank'!$A34)</f>
        <v>100.30214499899999</v>
      </c>
      <c r="X34" s="5" t="str">
        <f>VLOOKUP(Y34,'datedec &amp; datejul kaf'!$M$5:$O$94,3,FALSE)</f>
        <v>1968-69</v>
      </c>
      <c r="Y34" s="18">
        <f>LARGE('datedec &amp; datejul kaf'!$M$5:$M$94,'datedec &amp; datejul kaf rank'!$A34)</f>
        <v>32.526940928999998</v>
      </c>
      <c r="Z34" s="5" t="str">
        <f>VLOOKUP(AA34,'datedec &amp; datejul kaf'!$N$5:$O$94,2,FALSE)</f>
        <v>1974-75</v>
      </c>
      <c r="AA34" s="18">
        <f>LARGE('datedec &amp; datejul kaf'!$N$5:$N$94,'datedec &amp; datejul kaf rank'!$A34)</f>
        <v>898.61352002099989</v>
      </c>
    </row>
    <row r="35" spans="1:27" x14ac:dyDescent="0.2">
      <c r="A35" s="5">
        <v>30</v>
      </c>
      <c r="B35" s="5" t="str">
        <f>VLOOKUP(C35,'datedec &amp; datejul kaf'!$B$5:$O$94,14,FALSE)</f>
        <v>1956-57</v>
      </c>
      <c r="C35" s="18">
        <f>LARGE('datedec &amp; datejul kaf'!$B$5:$B$94,'datedec &amp; datejul kaf rank'!$A35)</f>
        <v>278.61023748600002</v>
      </c>
      <c r="D35" s="5" t="str">
        <f>VLOOKUP(E35,'datedec &amp; datejul kaf'!$C$5:$O$94,13,FALSE)</f>
        <v>1937-38</v>
      </c>
      <c r="E35" s="18">
        <f>LARGE('datedec &amp; datejul kaf'!$C$5:$C$94,'datedec &amp; datejul kaf rank'!$A35)</f>
        <v>256.14544494</v>
      </c>
      <c r="F35" s="5" t="str">
        <f>VLOOKUP(G35,'datedec &amp; datejul kaf'!$D$5:$O$94,12,FALSE)</f>
        <v>1937-38</v>
      </c>
      <c r="G35" s="18">
        <f>LARGE('datedec &amp; datejul kaf'!$D$5:$D$94,'datedec &amp; datejul kaf rank'!$A35)</f>
        <v>239.00825549999999</v>
      </c>
      <c r="H35" s="5" t="str">
        <f>VLOOKUP(I35,'datedec &amp; datejul kaf'!$E$5:$O$94,11,FALSE)</f>
        <v>1966-67</v>
      </c>
      <c r="I35" s="18">
        <f>LARGE('datedec &amp; datejul kaf'!$E$5:$E$94,'datedec &amp; datejul kaf rank'!$A35)</f>
        <v>207.01090132800002</v>
      </c>
      <c r="J35" s="5" t="str">
        <f>VLOOKUP(K35,'datedec &amp; datejul kaf'!$F$5:$O$94,10,FALSE)</f>
        <v>1961-62</v>
      </c>
      <c r="K35" s="18">
        <f>LARGE('datedec &amp; datejul kaf'!$F$5:$F$94,'datedec &amp; datejul kaf rank'!$A35)</f>
        <v>121.68396237899999</v>
      </c>
      <c r="L35" s="5" t="str">
        <f>VLOOKUP(M35,'datedec &amp; datejul kaf'!$G$5:$O$94,9,FALSE)</f>
        <v>1953-54</v>
      </c>
      <c r="M35" s="18">
        <f>LARGE('datedec &amp; datejul kaf'!$G$5:$G$94,'datedec &amp; datejul kaf rank'!$A35)</f>
        <v>651.47104995000007</v>
      </c>
      <c r="N35" s="5" t="str">
        <f>VLOOKUP(O35,'datedec &amp; datejul kaf'!$H$5:$O$94,8,FALSE)</f>
        <v>1994-95</v>
      </c>
      <c r="O35" s="18">
        <f>LARGE('datedec &amp; datejul kaf'!$H$5:$H$94,'datedec &amp; datejul kaf rank'!$A35)</f>
        <v>530.74708753499999</v>
      </c>
      <c r="P35" s="5" t="str">
        <f>VLOOKUP(Q35,'datedec &amp; datejul kaf'!$I$5:$O$94,7,FALSE)</f>
        <v>1981-82</v>
      </c>
      <c r="Q35" s="18">
        <f>LARGE('datedec &amp; datejul kaf'!$I$5:$I$94,'datedec &amp; datejul kaf rank'!$A35)</f>
        <v>405.13585257599999</v>
      </c>
      <c r="R35" s="5" t="str">
        <f>VLOOKUP(S35,'datedec &amp; datejul kaf'!$J$5:$O$94,6,FALSE)</f>
        <v>1944-45</v>
      </c>
      <c r="S35" s="18">
        <f>LARGE('datedec &amp; datejul kaf'!$J$5:$J$94,'datedec &amp; datejul kaf rank'!$A35)</f>
        <v>309.14775700199999</v>
      </c>
      <c r="T35" s="5" t="str">
        <f>VLOOKUP(U35,'datedec &amp; datejul kaf'!$K$5:$O$94,5,FALSE)</f>
        <v>1968-69</v>
      </c>
      <c r="U35" s="18">
        <f>LARGE('datedec &amp; datejul kaf'!$K$5:$K$94,'datedec &amp; datejul kaf rank'!$A35)</f>
        <v>208.71073597499998</v>
      </c>
      <c r="V35" s="5" t="str">
        <f>VLOOKUP(W35,'datedec &amp; datejul kaf'!$L$5:$O$94,4,FALSE)</f>
        <v>1959-60</v>
      </c>
      <c r="W35" s="18">
        <f>LARGE('datedec &amp; datejul kaf'!$L$5:$L$94,'datedec &amp; datejul kaf rank'!$A35)</f>
        <v>98.766938444999994</v>
      </c>
      <c r="X35" s="5" t="str">
        <f>VLOOKUP(Y35,'datedec &amp; datejul kaf'!$M$5:$O$94,3,FALSE)</f>
        <v>1971-72</v>
      </c>
      <c r="Y35" s="18">
        <f>LARGE('datedec &amp; datejul kaf'!$M$5:$M$94,'datedec &amp; datejul kaf rank'!$A35)</f>
        <v>31.604626914000001</v>
      </c>
      <c r="Z35" s="5" t="str">
        <f>VLOOKUP(AA35,'datedec &amp; datejul kaf'!$N$5:$O$94,2,FALSE)</f>
        <v>1932-33</v>
      </c>
      <c r="AA35" s="18">
        <f>LARGE('datedec &amp; datejul kaf'!$N$5:$N$94,'datedec &amp; datejul kaf rank'!$A35)</f>
        <v>883.76922305699998</v>
      </c>
    </row>
    <row r="36" spans="1:27" x14ac:dyDescent="0.2">
      <c r="A36" s="5">
        <v>31</v>
      </c>
      <c r="B36" s="5" t="str">
        <f>VLOOKUP(C36,'datedec &amp; datejul kaf'!$B$5:$O$94,14,FALSE)</f>
        <v>1937-38</v>
      </c>
      <c r="C36" s="18">
        <f>LARGE('datedec &amp; datejul kaf'!$B$5:$B$94,'datedec &amp; datejul kaf rank'!$A36)</f>
        <v>277.23569208299995</v>
      </c>
      <c r="D36" s="5" t="str">
        <f>VLOOKUP(E36,'datedec &amp; datejul kaf'!$C$5:$O$94,13,FALSE)</f>
        <v>1956-57</v>
      </c>
      <c r="E36" s="18">
        <f>LARGE('datedec &amp; datejul kaf'!$C$5:$C$94,'datedec &amp; datejul kaf rank'!$A36)</f>
        <v>253.40032107599998</v>
      </c>
      <c r="F36" s="5" t="str">
        <f>VLOOKUP(G36,'datedec &amp; datejul kaf'!$D$5:$O$94,12,FALSE)</f>
        <v>1970-71</v>
      </c>
      <c r="G36" s="18">
        <f>LARGE('datedec &amp; datejul kaf'!$D$5:$D$94,'datedec &amp; datejul kaf rank'!$A36)</f>
        <v>233.70048710399999</v>
      </c>
      <c r="H36" s="5" t="str">
        <f>VLOOKUP(I36,'datedec &amp; datejul kaf'!$E$5:$O$94,11,FALSE)</f>
        <v>1934-35</v>
      </c>
      <c r="I36" s="18">
        <f>LARGE('datedec &amp; datejul kaf'!$E$5:$E$94,'datedec &amp; datejul kaf rank'!$A36)</f>
        <v>206.49916580999999</v>
      </c>
      <c r="J36" s="5" t="str">
        <f>VLOOKUP(K36,'datedec &amp; datejul kaf'!$F$5:$O$94,10,FALSE)</f>
        <v>1937-38</v>
      </c>
      <c r="K36" s="18">
        <f>LARGE('datedec &amp; datejul kaf'!$F$5:$F$94,'datedec &amp; datejul kaf rank'!$A36)</f>
        <v>120.88462356600002</v>
      </c>
      <c r="L36" s="5" t="str">
        <f>VLOOKUP(M36,'datedec &amp; datejul kaf'!$G$5:$O$94,9,FALSE)</f>
        <v>1988-89</v>
      </c>
      <c r="M36" s="18">
        <f>LARGE('datedec &amp; datejul kaf'!$G$5:$G$94,'datedec &amp; datejul kaf rank'!$A36)</f>
        <v>647.09749639500001</v>
      </c>
      <c r="N36" s="5" t="str">
        <f>VLOOKUP(O36,'datedec &amp; datejul kaf'!$H$5:$O$94,8,FALSE)</f>
        <v>1947-48</v>
      </c>
      <c r="O36" s="18">
        <f>LARGE('datedec &amp; datejul kaf'!$H$5:$H$94,'datedec &amp; datejul kaf rank'!$A36)</f>
        <v>530.30080655999996</v>
      </c>
      <c r="P36" s="5" t="str">
        <f>VLOOKUP(Q36,'datedec &amp; datejul kaf'!$I$5:$O$94,7,FALSE)</f>
        <v>1997-98</v>
      </c>
      <c r="Q36" s="18">
        <f>LARGE('datedec &amp; datejul kaf'!$I$5:$I$94,'datedec &amp; datejul kaf rank'!$A36)</f>
        <v>403.81684436099999</v>
      </c>
      <c r="R36" s="5" t="str">
        <f>VLOOKUP(S36,'datedec &amp; datejul kaf'!$J$5:$O$94,6,FALSE)</f>
        <v>1968-69</v>
      </c>
      <c r="S36" s="18">
        <f>LARGE('datedec &amp; datejul kaf'!$J$5:$J$94,'datedec &amp; datejul kaf rank'!$A36)</f>
        <v>308.79668263499997</v>
      </c>
      <c r="T36" s="5" t="str">
        <f>VLOOKUP(U36,'datedec &amp; datejul kaf'!$K$5:$O$94,5,FALSE)</f>
        <v>1945-46</v>
      </c>
      <c r="U36" s="18">
        <f>LARGE('datedec &amp; datejul kaf'!$K$5:$K$94,'datedec &amp; datejul kaf rank'!$A36)</f>
        <v>208.04825666099998</v>
      </c>
      <c r="V36" s="5" t="str">
        <f>VLOOKUP(W36,'datedec &amp; datejul kaf'!$L$5:$O$94,4,FALSE)</f>
        <v>1937-38</v>
      </c>
      <c r="W36" s="18">
        <f>LARGE('datedec &amp; datejul kaf'!$L$5:$L$94,'datedec &amp; datejul kaf rank'!$A36)</f>
        <v>96.918343473000007</v>
      </c>
      <c r="X36" s="5" t="str">
        <f>VLOOKUP(Y36,'datedec &amp; datejul kaf'!$M$5:$O$94,3,FALSE)</f>
        <v>1957-58</v>
      </c>
      <c r="Y36" s="18">
        <f>LARGE('datedec &amp; datejul kaf'!$M$5:$M$94,'datedec &amp; datejul kaf rank'!$A36)</f>
        <v>31.358676510000002</v>
      </c>
      <c r="Z36" s="5" t="str">
        <f>VLOOKUP(AA36,'datedec &amp; datejul kaf'!$N$5:$O$94,2,FALSE)</f>
        <v>2015-16</v>
      </c>
      <c r="AA36" s="18">
        <f>LARGE('datedec &amp; datejul kaf'!$N$5:$N$94,'datedec &amp; datejul kaf rank'!$A36)</f>
        <v>881.87699172299995</v>
      </c>
    </row>
    <row r="37" spans="1:27" x14ac:dyDescent="0.2">
      <c r="A37" s="5">
        <v>32</v>
      </c>
      <c r="B37" s="5" t="str">
        <f>VLOOKUP(C37,'datedec &amp; datejul kaf'!$B$5:$O$94,14,FALSE)</f>
        <v>1966-67</v>
      </c>
      <c r="C37" s="18">
        <f>LARGE('datedec &amp; datejul kaf'!$B$5:$B$94,'datedec &amp; datejul kaf rank'!$A37)</f>
        <v>267.64759326900003</v>
      </c>
      <c r="D37" s="5" t="str">
        <f>VLOOKUP(E37,'datedec &amp; datejul kaf'!$C$5:$O$94,13,FALSE)</f>
        <v>1966-67</v>
      </c>
      <c r="E37" s="18">
        <f>LARGE('datedec &amp; datejul kaf'!$C$5:$C$94,'datedec &amp; datejul kaf rank'!$A37)</f>
        <v>250.49255259</v>
      </c>
      <c r="F37" s="5" t="str">
        <f>VLOOKUP(G37,'datedec &amp; datejul kaf'!$D$5:$O$94,12,FALSE)</f>
        <v>1956-57</v>
      </c>
      <c r="G37" s="18">
        <f>LARGE('datedec &amp; datejul kaf'!$D$5:$D$94,'datedec &amp; datejul kaf rank'!$A37)</f>
        <v>232.51437144600001</v>
      </c>
      <c r="H37" s="5" t="str">
        <f>VLOOKUP(I37,'datedec &amp; datejul kaf'!$E$5:$O$94,11,FALSE)</f>
        <v>1980-81</v>
      </c>
      <c r="I37" s="18">
        <f>LARGE('datedec &amp; datejul kaf'!$E$5:$E$94,'datedec &amp; datejul kaf rank'!$A37)</f>
        <v>203.94048821999999</v>
      </c>
      <c r="J37" s="5" t="str">
        <f>VLOOKUP(K37,'datedec &amp; datejul kaf'!$F$5:$O$94,10,FALSE)</f>
        <v>1934-35</v>
      </c>
      <c r="K37" s="18">
        <f>LARGE('datedec &amp; datejul kaf'!$F$5:$F$94,'datedec &amp; datejul kaf rank'!$A37)</f>
        <v>120.51569796000001</v>
      </c>
      <c r="L37" s="5" t="str">
        <f>VLOOKUP(M37,'datedec &amp; datejul kaf'!$G$5:$O$94,9,FALSE)</f>
        <v>2013-14</v>
      </c>
      <c r="M37" s="18">
        <f>LARGE('datedec &amp; datejul kaf'!$G$5:$G$94,'datedec &amp; datejul kaf rank'!$A37)</f>
        <v>639.32824048800001</v>
      </c>
      <c r="N37" s="5" t="str">
        <f>VLOOKUP(O37,'datedec &amp; datejul kaf'!$H$5:$O$94,8,FALSE)</f>
        <v>1942-43</v>
      </c>
      <c r="O37" s="18">
        <f>LARGE('datedec &amp; datejul kaf'!$H$5:$H$94,'datedec &amp; datejul kaf rank'!$A37)</f>
        <v>523.62841011599994</v>
      </c>
      <c r="P37" s="5" t="str">
        <f>VLOOKUP(Q37,'datedec &amp; datejul kaf'!$I$5:$O$94,7,FALSE)</f>
        <v>1956-57</v>
      </c>
      <c r="Q37" s="18">
        <f>LARGE('datedec &amp; datejul kaf'!$I$5:$I$94,'datedec &amp; datejul kaf rank'!$A37)</f>
        <v>402.34709234999997</v>
      </c>
      <c r="R37" s="5" t="str">
        <f>VLOOKUP(S37,'datedec &amp; datejul kaf'!$J$5:$O$94,6,FALSE)</f>
        <v>1988-89</v>
      </c>
      <c r="S37" s="18">
        <f>LARGE('datedec &amp; datejul kaf'!$J$5:$J$94,'datedec &amp; datejul kaf rank'!$A37)</f>
        <v>300.82511268600001</v>
      </c>
      <c r="T37" s="5" t="str">
        <f>VLOOKUP(U37,'datedec &amp; datejul kaf'!$K$5:$O$94,5,FALSE)</f>
        <v>1957-58</v>
      </c>
      <c r="U37" s="18">
        <f>LARGE('datedec &amp; datejul kaf'!$K$5:$K$94,'datedec &amp; datejul kaf rank'!$A37)</f>
        <v>207.145777356</v>
      </c>
      <c r="V37" s="5" t="str">
        <f>VLOOKUP(W37,'datedec &amp; datejul kaf'!$L$5:$O$94,4,FALSE)</f>
        <v>1987-88</v>
      </c>
      <c r="W37" s="18">
        <f>LARGE('datedec &amp; datejul kaf'!$L$5:$L$94,'datedec &amp; datejul kaf rank'!$A37)</f>
        <v>96.212227796999997</v>
      </c>
      <c r="X37" s="5" t="str">
        <f>VLOOKUP(Y37,'datedec &amp; datejul kaf'!$M$5:$O$94,3,FALSE)</f>
        <v>1997-98</v>
      </c>
      <c r="Y37" s="18">
        <f>LARGE('datedec &amp; datejul kaf'!$M$5:$M$94,'datedec &amp; datejul kaf rank'!$A37)</f>
        <v>30.682312898999999</v>
      </c>
      <c r="Z37" s="5" t="str">
        <f>VLOOKUP(AA37,'datedec &amp; datejul kaf'!$N$5:$O$94,2,FALSE)</f>
        <v>1985-86</v>
      </c>
      <c r="AA37" s="18">
        <f>LARGE('datedec &amp; datejul kaf'!$N$5:$N$94,'datedec &amp; datejul kaf rank'!$A37)</f>
        <v>865.91203364399985</v>
      </c>
    </row>
    <row r="38" spans="1:27" x14ac:dyDescent="0.2">
      <c r="A38" s="5">
        <v>33</v>
      </c>
      <c r="B38" s="5" t="str">
        <f>VLOOKUP(C38,'datedec &amp; datejul kaf'!$B$5:$O$94,14,FALSE)</f>
        <v>1970-71</v>
      </c>
      <c r="C38" s="18">
        <f>LARGE('datedec &amp; datejul kaf'!$B$5:$B$94,'datedec &amp; datejul kaf rank'!$A38)</f>
        <v>265.09486609199996</v>
      </c>
      <c r="D38" s="5" t="str">
        <f>VLOOKUP(E38,'datedec &amp; datejul kaf'!$C$5:$O$94,13,FALSE)</f>
        <v>1970-71</v>
      </c>
      <c r="E38" s="18">
        <f>LARGE('datedec &amp; datejul kaf'!$C$5:$C$94,'datedec &amp; datejul kaf rank'!$A38)</f>
        <v>249.23106503400001</v>
      </c>
      <c r="F38" s="5" t="str">
        <f>VLOOKUP(G38,'datedec &amp; datejul kaf'!$D$5:$O$94,12,FALSE)</f>
        <v>1934-35</v>
      </c>
      <c r="G38" s="18">
        <f>LARGE('datedec &amp; datejul kaf'!$D$5:$D$94,'datedec &amp; datejul kaf rank'!$A38)</f>
        <v>232.32395822999999</v>
      </c>
      <c r="H38" s="5" t="str">
        <f>VLOOKUP(I38,'datedec &amp; datejul kaf'!$E$5:$O$94,11,FALSE)</f>
        <v>2015-16</v>
      </c>
      <c r="I38" s="18">
        <f>LARGE('datedec &amp; datejul kaf'!$E$5:$E$94,'datedec &amp; datejul kaf rank'!$A38)</f>
        <v>203.15701717499999</v>
      </c>
      <c r="J38" s="5" t="str">
        <f>VLOOKUP(K38,'datedec &amp; datejul kaf'!$F$5:$O$94,10,FALSE)</f>
        <v>2001-02</v>
      </c>
      <c r="K38" s="18">
        <f>LARGE('datedec &amp; datejul kaf'!$F$5:$F$94,'datedec &amp; datejul kaf rank'!$A38)</f>
        <v>117.19536750600001</v>
      </c>
      <c r="L38" s="5" t="str">
        <f>VLOOKUP(M38,'datedec &amp; datejul kaf'!$G$5:$O$94,9,FALSE)</f>
        <v>1997-98</v>
      </c>
      <c r="M38" s="18">
        <f>LARGE('datedec &amp; datejul kaf'!$G$5:$G$94,'datedec &amp; datejul kaf rank'!$A38)</f>
        <v>638.41187688600007</v>
      </c>
      <c r="N38" s="5" t="str">
        <f>VLOOKUP(O38,'datedec &amp; datejul kaf'!$H$5:$O$94,8,FALSE)</f>
        <v>1950-51</v>
      </c>
      <c r="O38" s="18">
        <f>LARGE('datedec &amp; datejul kaf'!$H$5:$H$94,'datedec &amp; datejul kaf rank'!$A38)</f>
        <v>520.14345156899992</v>
      </c>
      <c r="P38" s="5" t="str">
        <f>VLOOKUP(Q38,'datedec &amp; datejul kaf'!$I$5:$O$94,7,FALSE)</f>
        <v>2013-14</v>
      </c>
      <c r="Q38" s="18">
        <f>LARGE('datedec &amp; datejul kaf'!$I$5:$I$94,'datedec &amp; datejul kaf rank'!$A38)</f>
        <v>401.56957171800002</v>
      </c>
      <c r="R38" s="5" t="str">
        <f>VLOOKUP(S38,'datedec &amp; datejul kaf'!$J$5:$O$94,6,FALSE)</f>
        <v>1961-62</v>
      </c>
      <c r="S38" s="18">
        <f>LARGE('datedec &amp; datejul kaf'!$J$5:$J$94,'datedec &amp; datejul kaf rank'!$A38)</f>
        <v>299.591393724</v>
      </c>
      <c r="T38" s="5" t="str">
        <f>VLOOKUP(U38,'datedec &amp; datejul kaf'!$K$5:$O$94,5,FALSE)</f>
        <v>1944-45</v>
      </c>
      <c r="U38" s="18">
        <f>LARGE('datedec &amp; datejul kaf'!$K$5:$K$94,'datedec &amp; datejul kaf rank'!$A38)</f>
        <v>206.02709971199999</v>
      </c>
      <c r="V38" s="5" t="str">
        <f>VLOOKUP(W38,'datedec &amp; datejul kaf'!$L$5:$O$94,4,FALSE)</f>
        <v>1928-29</v>
      </c>
      <c r="W38" s="18">
        <f>LARGE('datedec &amp; datejul kaf'!$L$5:$L$94,'datedec &amp; datejul kaf rank'!$A38)</f>
        <v>94.829748510000002</v>
      </c>
      <c r="X38" s="5" t="str">
        <f>VLOOKUP(Y38,'datedec &amp; datejul kaf'!$M$5:$O$94,3,FALSE)</f>
        <v>1946-47</v>
      </c>
      <c r="Y38" s="18">
        <f>LARGE('datedec &amp; datejul kaf'!$M$5:$M$94,'datedec &amp; datejul kaf rank'!$A38)</f>
        <v>30.251899691999999</v>
      </c>
      <c r="Z38" s="5" t="str">
        <f>VLOOKUP(AA38,'datedec &amp; datejul kaf'!$N$5:$O$94,2,FALSE)</f>
        <v>1997-98</v>
      </c>
      <c r="AA38" s="18">
        <f>LARGE('datedec &amp; datejul kaf'!$N$5:$N$94,'datedec &amp; datejul kaf rank'!$A38)</f>
        <v>860.55467847300008</v>
      </c>
    </row>
    <row r="39" spans="1:27" x14ac:dyDescent="0.2">
      <c r="A39" s="5">
        <v>34</v>
      </c>
      <c r="B39" s="5" t="str">
        <f>VLOOKUP(C39,'datedec &amp; datejul kaf'!$B$5:$O$94,14,FALSE)</f>
        <v>1980-81</v>
      </c>
      <c r="C39" s="18">
        <f>LARGE('datedec &amp; datejul kaf'!$B$5:$B$94,'datedec &amp; datejul kaf rank'!$A39)</f>
        <v>261.871725717</v>
      </c>
      <c r="D39" s="5" t="str">
        <f>VLOOKUP(E39,'datedec &amp; datejul kaf'!$C$5:$O$94,13,FALSE)</f>
        <v>1934-35</v>
      </c>
      <c r="E39" s="18">
        <f>LARGE('datedec &amp; datejul kaf'!$C$5:$C$94,'datedec &amp; datejul kaf rank'!$A39)</f>
        <v>246.00990812999999</v>
      </c>
      <c r="F39" s="5" t="str">
        <f>VLOOKUP(G39,'datedec &amp; datejul kaf'!$D$5:$O$94,12,FALSE)</f>
        <v>1966-67</v>
      </c>
      <c r="G39" s="18">
        <f>LARGE('datedec &amp; datejul kaf'!$D$5:$D$94,'datedec &amp; datejul kaf rank'!$A39)</f>
        <v>228.65453687999999</v>
      </c>
      <c r="H39" s="5" t="str">
        <f>VLOOKUP(I39,'datedec &amp; datejul kaf'!$E$5:$O$94,11,FALSE)</f>
        <v>1962-63</v>
      </c>
      <c r="I39" s="18">
        <f>LARGE('datedec &amp; datejul kaf'!$E$5:$E$94,'datedec &amp; datejul kaf rank'!$A39)</f>
        <v>190.881315156</v>
      </c>
      <c r="J39" s="5" t="str">
        <f>VLOOKUP(K39,'datedec &amp; datejul kaf'!$F$5:$O$94,10,FALSE)</f>
        <v>1966-67</v>
      </c>
      <c r="K39" s="18">
        <f>LARGE('datedec &amp; datejul kaf'!$F$5:$F$94,'datedec &amp; datejul kaf rank'!$A39)</f>
        <v>114.243962658</v>
      </c>
      <c r="L39" s="5" t="str">
        <f>VLOOKUP(M39,'datedec &amp; datejul kaf'!$G$5:$O$94,9,FALSE)</f>
        <v>1959-60</v>
      </c>
      <c r="M39" s="18">
        <f>LARGE('datedec &amp; datejul kaf'!$G$5:$G$94,'datedec &amp; datejul kaf rank'!$A39)</f>
        <v>633.72493491299997</v>
      </c>
      <c r="N39" s="5" t="str">
        <f>VLOOKUP(O39,'datedec &amp; datejul kaf'!$H$5:$O$94,8,FALSE)</f>
        <v>1956-57</v>
      </c>
      <c r="O39" s="18">
        <f>LARGE('datedec &amp; datejul kaf'!$H$5:$H$94,'datedec &amp; datejul kaf rank'!$A39)</f>
        <v>519.97485653399997</v>
      </c>
      <c r="P39" s="5" t="str">
        <f>VLOOKUP(Q39,'datedec &amp; datejul kaf'!$I$5:$O$94,7,FALSE)</f>
        <v>1994-95</v>
      </c>
      <c r="Q39" s="18">
        <f>LARGE('datedec &amp; datejul kaf'!$I$5:$I$94,'datedec &amp; datejul kaf rank'!$A39)</f>
        <v>397.34676195900005</v>
      </c>
      <c r="R39" s="5" t="str">
        <f>VLOOKUP(S39,'datedec &amp; datejul kaf'!$J$5:$O$94,6,FALSE)</f>
        <v>1997-98</v>
      </c>
      <c r="S39" s="18">
        <f>LARGE('datedec &amp; datejul kaf'!$J$5:$J$94,'datedec &amp; datejul kaf rank'!$A39)</f>
        <v>296.70544341900001</v>
      </c>
      <c r="T39" s="5" t="str">
        <f>VLOOKUP(U39,'datedec &amp; datejul kaf'!$K$5:$O$94,5,FALSE)</f>
        <v>1981-82</v>
      </c>
      <c r="U39" s="18">
        <f>LARGE('datedec &amp; datejul kaf'!$K$5:$K$94,'datedec &amp; datejul kaf rank'!$A39)</f>
        <v>203.462471709</v>
      </c>
      <c r="V39" s="5" t="str">
        <f>VLOOKUP(W39,'datedec &amp; datejul kaf'!$L$5:$O$94,4,FALSE)</f>
        <v>1948-49</v>
      </c>
      <c r="W39" s="18">
        <f>LARGE('datedec &amp; datejul kaf'!$L$5:$L$94,'datedec &amp; datejul kaf rank'!$A39)</f>
        <v>93.145781631000006</v>
      </c>
      <c r="X39" s="5" t="str">
        <f>VLOOKUP(Y39,'datedec &amp; datejul kaf'!$M$5:$O$94,3,FALSE)</f>
        <v>1948-49</v>
      </c>
      <c r="Y39" s="18">
        <f>LARGE('datedec &amp; datejul kaf'!$M$5:$M$94,'datedec &amp; datejul kaf rank'!$A39)</f>
        <v>30.190412090999999</v>
      </c>
      <c r="Z39" s="5" t="str">
        <f>VLOOKUP(AA39,'datedec &amp; datejul kaf'!$N$5:$O$94,2,FALSE)</f>
        <v>1999-2000</v>
      </c>
      <c r="AA39" s="18">
        <f>LARGE('datedec &amp; datejul kaf'!$N$5:$N$94,'datedec &amp; datejul kaf rank'!$A39)</f>
        <v>848.78872850099992</v>
      </c>
    </row>
    <row r="40" spans="1:27" x14ac:dyDescent="0.2">
      <c r="A40" s="5">
        <v>35</v>
      </c>
      <c r="B40" s="5" t="str">
        <f>VLOOKUP(C40,'datedec &amp; datejul kaf'!$B$5:$O$94,14,FALSE)</f>
        <v>1934-35</v>
      </c>
      <c r="C40" s="18">
        <f>LARGE('datedec &amp; datejul kaf'!$B$5:$B$94,'datedec &amp; datejul kaf rank'!$A40)</f>
        <v>260.58246956699998</v>
      </c>
      <c r="D40" s="5" t="str">
        <f>VLOOKUP(E40,'datedec &amp; datejul kaf'!$C$5:$O$94,13,FALSE)</f>
        <v>1980-81</v>
      </c>
      <c r="E40" s="18">
        <f>LARGE('datedec &amp; datejul kaf'!$C$5:$C$94,'datedec &amp; datejul kaf rank'!$A40)</f>
        <v>242.31866859900001</v>
      </c>
      <c r="F40" s="5" t="str">
        <f>VLOOKUP(G40,'datedec &amp; datejul kaf'!$D$5:$O$94,12,FALSE)</f>
        <v>1980-81</v>
      </c>
      <c r="G40" s="18">
        <f>LARGE('datedec &amp; datejul kaf'!$D$5:$D$94,'datedec &amp; datejul kaf rank'!$A40)</f>
        <v>224.16990894900002</v>
      </c>
      <c r="H40" s="5" t="str">
        <f>VLOOKUP(I40,'datedec &amp; datejul kaf'!$E$5:$O$94,11,FALSE)</f>
        <v>1956-57</v>
      </c>
      <c r="I40" s="18">
        <f>LARGE('datedec &amp; datejul kaf'!$E$5:$E$94,'datedec &amp; datejul kaf rank'!$A40)</f>
        <v>187.44395991299999</v>
      </c>
      <c r="J40" s="5" t="str">
        <f>VLOOKUP(K40,'datedec &amp; datejul kaf'!$F$5:$O$94,10,FALSE)</f>
        <v>1946-47</v>
      </c>
      <c r="K40" s="18">
        <f>LARGE('datedec &amp; datejul kaf'!$F$5:$F$94,'datedec &amp; datejul kaf rank'!$A40)</f>
        <v>113.13718584</v>
      </c>
      <c r="L40" s="5" t="str">
        <f>VLOOKUP(M40,'datedec &amp; datejul kaf'!$G$5:$O$94,9,FALSE)</f>
        <v>1945-46</v>
      </c>
      <c r="M40" s="18">
        <f>LARGE('datedec &amp; datejul kaf'!$G$5:$G$94,'datedec &amp; datejul kaf rank'!$A40)</f>
        <v>631.28328211200005</v>
      </c>
      <c r="N40" s="5" t="str">
        <f>VLOOKUP(O40,'datedec &amp; datejul kaf'!$H$5:$O$94,8,FALSE)</f>
        <v>1953-54</v>
      </c>
      <c r="O40" s="18">
        <f>LARGE('datedec &amp; datejul kaf'!$H$5:$H$94,'datedec &amp; datejul kaf rank'!$A40)</f>
        <v>508.88130323099995</v>
      </c>
      <c r="P40" s="5" t="str">
        <f>VLOOKUP(Q40,'datedec &amp; datejul kaf'!$I$5:$O$94,7,FALSE)</f>
        <v>1968-69</v>
      </c>
      <c r="Q40" s="18">
        <f>LARGE('datedec &amp; datejul kaf'!$I$5:$I$94,'datedec &amp; datejul kaf rank'!$A40)</f>
        <v>395.432712444</v>
      </c>
      <c r="R40" s="5" t="str">
        <f>VLOOKUP(S40,'datedec &amp; datejul kaf'!$J$5:$O$94,6,FALSE)</f>
        <v>1957-58</v>
      </c>
      <c r="S40" s="18">
        <f>LARGE('datedec &amp; datejul kaf'!$J$5:$J$94,'datedec &amp; datejul kaf rank'!$A40)</f>
        <v>296.16395583599996</v>
      </c>
      <c r="T40" s="5" t="str">
        <f>VLOOKUP(U40,'datedec &amp; datejul kaf'!$K$5:$O$94,5,FALSE)</f>
        <v>2008-09</v>
      </c>
      <c r="U40" s="18">
        <f>LARGE('datedec &amp; datejul kaf'!$K$5:$K$94,'datedec &amp; datejul kaf rank'!$A40)</f>
        <v>199.54908342600001</v>
      </c>
      <c r="V40" s="5" t="str">
        <f>VLOOKUP(W40,'datedec &amp; datejul kaf'!$L$5:$O$94,4,FALSE)</f>
        <v>1968-69</v>
      </c>
      <c r="W40" s="18">
        <f>LARGE('datedec &amp; datejul kaf'!$L$5:$L$94,'datedec &amp; datejul kaf rank'!$A40)</f>
        <v>92.745120488999987</v>
      </c>
      <c r="X40" s="5" t="str">
        <f>VLOOKUP(Y40,'datedec &amp; datejul kaf'!$M$5:$O$94,3,FALSE)</f>
        <v>1937-38</v>
      </c>
      <c r="Y40" s="18">
        <f>LARGE('datedec &amp; datejul kaf'!$M$5:$M$94,'datedec &amp; datejul kaf rank'!$A40)</f>
        <v>29.083635272999999</v>
      </c>
      <c r="Z40" s="5" t="str">
        <f>VLOOKUP(AA40,'datedec &amp; datejul kaf'!$N$5:$O$94,2,FALSE)</f>
        <v>1948-49</v>
      </c>
      <c r="AA40" s="18">
        <f>LARGE('datedec &amp; datejul kaf'!$N$5:$N$94,'datedec &amp; datejul kaf rank'!$A40)</f>
        <v>844.06211710799994</v>
      </c>
    </row>
    <row r="41" spans="1:27" x14ac:dyDescent="0.2">
      <c r="A41" s="5">
        <v>36</v>
      </c>
      <c r="B41" s="5" t="str">
        <f>VLOOKUP(C41,'datedec &amp; datejul kaf'!$B$5:$O$94,14,FALSE)</f>
        <v>2015-16</v>
      </c>
      <c r="C41" s="18">
        <f>LARGE('datedec &amp; datejul kaf'!$B$5:$B$94,'datedec &amp; datejul kaf rank'!$A41)</f>
        <v>258.05156057099998</v>
      </c>
      <c r="D41" s="5" t="str">
        <f>VLOOKUP(E41,'datedec &amp; datejul kaf'!$C$5:$O$94,13,FALSE)</f>
        <v>2015-16</v>
      </c>
      <c r="E41" s="18">
        <f>LARGE('datedec &amp; datejul kaf'!$C$5:$C$94,'datedec &amp; datejul kaf rank'!$A41)</f>
        <v>238.31404065000001</v>
      </c>
      <c r="F41" s="5" t="str">
        <f>VLOOKUP(G41,'datedec &amp; datejul kaf'!$D$5:$O$94,12,FALSE)</f>
        <v>2015-16</v>
      </c>
      <c r="G41" s="18">
        <f>LARGE('datedec &amp; datejul kaf'!$D$5:$D$94,'datedec &amp; datejul kaf rank'!$A41)</f>
        <v>219.45123144000002</v>
      </c>
      <c r="H41" s="5" t="str">
        <f>VLOOKUP(I41,'datedec &amp; datejul kaf'!$E$5:$O$94,11,FALSE)</f>
        <v>2016-17</v>
      </c>
      <c r="I41" s="18">
        <f>LARGE('datedec &amp; datejul kaf'!$E$5:$E$94,'datedec &amp; datejul kaf rank'!$A41)</f>
        <v>185.24032363199998</v>
      </c>
      <c r="J41" s="5" t="str">
        <f>VLOOKUP(K41,'datedec &amp; datejul kaf'!$F$5:$O$94,10,FALSE)</f>
        <v>2003-04</v>
      </c>
      <c r="K41" s="18">
        <f>LARGE('datedec &amp; datejul kaf'!$F$5:$F$94,'datedec &amp; datejul kaf rank'!$A41)</f>
        <v>112.337847027</v>
      </c>
      <c r="L41" s="5" t="str">
        <f>VLOOKUP(M41,'datedec &amp; datejul kaf'!$G$5:$O$94,9,FALSE)</f>
        <v>2015-16</v>
      </c>
      <c r="M41" s="18">
        <f>LARGE('datedec &amp; datejul kaf'!$G$5:$G$94,'datedec &amp; datejul kaf rank'!$A41)</f>
        <v>623.82543115199996</v>
      </c>
      <c r="N41" s="5" t="str">
        <f>VLOOKUP(O41,'datedec &amp; datejul kaf'!$H$5:$O$94,8,FALSE)</f>
        <v>1944-45</v>
      </c>
      <c r="O41" s="18">
        <f>LARGE('datedec &amp; datejul kaf'!$H$5:$H$94,'datedec &amp; datejul kaf rank'!$A41)</f>
        <v>496.80791525399997</v>
      </c>
      <c r="P41" s="5" t="str">
        <f>VLOOKUP(Q41,'datedec &amp; datejul kaf'!$I$5:$O$94,7,FALSE)</f>
        <v>1945-46</v>
      </c>
      <c r="Q41" s="18">
        <f>LARGE('datedec &amp; datejul kaf'!$I$5:$I$94,'datedec &amp; datejul kaf rank'!$A41)</f>
        <v>394.69882817400003</v>
      </c>
      <c r="R41" s="5" t="str">
        <f>VLOOKUP(S41,'datedec &amp; datejul kaf'!$J$5:$O$94,6,FALSE)</f>
        <v>1962-63</v>
      </c>
      <c r="S41" s="18">
        <f>LARGE('datedec &amp; datejul kaf'!$J$5:$J$94,'datedec &amp; datejul kaf rank'!$A41)</f>
        <v>295.46775751500002</v>
      </c>
      <c r="T41" s="5" t="str">
        <f>VLOOKUP(U41,'datedec &amp; datejul kaf'!$K$5:$O$94,5,FALSE)</f>
        <v>1962-63</v>
      </c>
      <c r="U41" s="18">
        <f>LARGE('datedec &amp; datejul kaf'!$K$5:$K$94,'datedec &amp; datejul kaf rank'!$A41)</f>
        <v>198.29751322499999</v>
      </c>
      <c r="V41" s="5" t="str">
        <f>VLOOKUP(W41,'datedec &amp; datejul kaf'!$L$5:$O$94,4,FALSE)</f>
        <v>1994-95</v>
      </c>
      <c r="W41" s="18">
        <f>LARGE('datedec &amp; datejul kaf'!$L$5:$L$94,'datedec &amp; datejul kaf rank'!$A41)</f>
        <v>92.316690753000003</v>
      </c>
      <c r="X41" s="5" t="str">
        <f>VLOOKUP(Y41,'datedec &amp; datejul kaf'!$M$5:$O$94,3,FALSE)</f>
        <v>1941-42</v>
      </c>
      <c r="Y41" s="18">
        <f>LARGE('datedec &amp; datejul kaf'!$M$5:$M$94,'datedec &amp; datejul kaf rank'!$A41)</f>
        <v>28.530246864000002</v>
      </c>
      <c r="Z41" s="5" t="str">
        <f>VLOOKUP(AA41,'datedec &amp; datejul kaf'!$N$5:$O$94,2,FALSE)</f>
        <v>2006-07</v>
      </c>
      <c r="AA41" s="18">
        <f>LARGE('datedec &amp; datejul kaf'!$N$5:$N$94,'datedec &amp; datejul kaf rank'!$A41)</f>
        <v>843.91534025400006</v>
      </c>
    </row>
    <row r="42" spans="1:27" x14ac:dyDescent="0.2">
      <c r="A42" s="5">
        <v>37</v>
      </c>
      <c r="B42" s="5" t="str">
        <f>VLOOKUP(C42,'datedec &amp; datejul kaf'!$B$5:$O$94,14,FALSE)</f>
        <v>1948-49</v>
      </c>
      <c r="C42" s="18">
        <f>LARGE('datedec &amp; datejul kaf'!$B$5:$B$94,'datedec &amp; datejul kaf rank'!$A42)</f>
        <v>248.19370970099999</v>
      </c>
      <c r="D42" s="5" t="str">
        <f>VLOOKUP(E42,'datedec &amp; datejul kaf'!$C$5:$O$94,13,FALSE)</f>
        <v>2007-08</v>
      </c>
      <c r="E42" s="18">
        <f>LARGE('datedec &amp; datejul kaf'!$C$5:$C$94,'datedec &amp; datejul kaf rank'!$A42)</f>
        <v>225.78643781400001</v>
      </c>
      <c r="F42" s="5" t="str">
        <f>VLOOKUP(G42,'datedec &amp; datejul kaf'!$D$5:$O$94,12,FALSE)</f>
        <v>1947-48</v>
      </c>
      <c r="G42" s="18">
        <f>LARGE('datedec &amp; datejul kaf'!$D$5:$D$94,'datedec &amp; datejul kaf rank'!$A42)</f>
        <v>204.97784355299999</v>
      </c>
      <c r="H42" s="5" t="str">
        <f>VLOOKUP(I42,'datedec &amp; datejul kaf'!$E$5:$O$94,11,FALSE)</f>
        <v>1991-92</v>
      </c>
      <c r="I42" s="18">
        <f>LARGE('datedec &amp; datejul kaf'!$E$5:$E$94,'datedec &amp; datejul kaf rank'!$A42)</f>
        <v>179.28991063199999</v>
      </c>
      <c r="J42" s="5" t="str">
        <f>VLOOKUP(K42,'datedec &amp; datejul kaf'!$F$5:$O$94,10,FALSE)</f>
        <v>1968-69</v>
      </c>
      <c r="K42" s="18">
        <f>LARGE('datedec &amp; datejul kaf'!$F$5:$F$94,'datedec &amp; datejul kaf rank'!$A42)</f>
        <v>103.72958288699999</v>
      </c>
      <c r="L42" s="5" t="str">
        <f>VLOOKUP(M42,'datedec &amp; datejul kaf'!$G$5:$O$94,9,FALSE)</f>
        <v>1999-2000</v>
      </c>
      <c r="M42" s="18">
        <f>LARGE('datedec &amp; datejul kaf'!$G$5:$G$94,'datedec &amp; datejul kaf rank'!$A42)</f>
        <v>617.45055535799997</v>
      </c>
      <c r="N42" s="5" t="str">
        <f>VLOOKUP(O42,'datedec &amp; datejul kaf'!$H$5:$O$94,8,FALSE)</f>
        <v>1978-79</v>
      </c>
      <c r="O42" s="18">
        <f>LARGE('datedec &amp; datejul kaf'!$H$5:$H$94,'datedec &amp; datejul kaf rank'!$A42)</f>
        <v>493.463783148</v>
      </c>
      <c r="P42" s="5" t="str">
        <f>VLOOKUP(Q42,'datedec &amp; datejul kaf'!$I$5:$O$94,7,FALSE)</f>
        <v>2008-09</v>
      </c>
      <c r="Q42" s="18">
        <f>LARGE('datedec &amp; datejul kaf'!$I$5:$I$94,'datedec &amp; datejul kaf rank'!$A42)</f>
        <v>388.18510941</v>
      </c>
      <c r="R42" s="5" t="str">
        <f>VLOOKUP(S42,'datedec &amp; datejul kaf'!$J$5:$O$94,6,FALSE)</f>
        <v>1994-95</v>
      </c>
      <c r="S42" s="18">
        <f>LARGE('datedec &amp; datejul kaf'!$J$5:$J$94,'datedec &amp; datejul kaf rank'!$A42)</f>
        <v>294.41651788499996</v>
      </c>
      <c r="T42" s="5" t="str">
        <f>VLOOKUP(U42,'datedec &amp; datejul kaf'!$K$5:$O$94,5,FALSE)</f>
        <v>1928-29</v>
      </c>
      <c r="U42" s="18">
        <f>LARGE('datedec &amp; datejul kaf'!$K$5:$K$94,'datedec &amp; datejul kaf rank'!$A42)</f>
        <v>194.74710013499998</v>
      </c>
      <c r="V42" s="5" t="str">
        <f>VLOOKUP(W42,'datedec &amp; datejul kaf'!$L$5:$O$94,4,FALSE)</f>
        <v>2005-06</v>
      </c>
      <c r="W42" s="18">
        <f>LARGE('datedec &amp; datejul kaf'!$L$5:$L$94,'datedec &amp; datejul kaf rank'!$A42)</f>
        <v>91.918013082000002</v>
      </c>
      <c r="X42" s="5" t="str">
        <f>VLOOKUP(Y42,'datedec &amp; datejul kaf'!$M$5:$O$94,3,FALSE)</f>
        <v>1995-96</v>
      </c>
      <c r="Y42" s="18">
        <f>LARGE('datedec &amp; datejul kaf'!$M$5:$M$94,'datedec &amp; datejul kaf rank'!$A42)</f>
        <v>28.345784061</v>
      </c>
      <c r="Z42" s="5" t="str">
        <f>VLOOKUP(AA42,'datedec &amp; datejul kaf'!$N$5:$O$94,2,FALSE)</f>
        <v>1968-69</v>
      </c>
      <c r="AA42" s="18">
        <f>LARGE('datedec &amp; datejul kaf'!$N$5:$N$94,'datedec &amp; datejul kaf rank'!$A42)</f>
        <v>843.75864604499998</v>
      </c>
    </row>
    <row r="43" spans="1:27" x14ac:dyDescent="0.2">
      <c r="A43" s="5">
        <v>38</v>
      </c>
      <c r="B43" s="5" t="str">
        <f>VLOOKUP(C43,'datedec &amp; datejul kaf'!$B$5:$O$94,14,FALSE)</f>
        <v>1947-48</v>
      </c>
      <c r="C43" s="18">
        <f>LARGE('datedec &amp; datejul kaf'!$B$5:$B$94,'datedec &amp; datejul kaf rank'!$A43)</f>
        <v>247.40032130099999</v>
      </c>
      <c r="D43" s="5" t="str">
        <f>VLOOKUP(E43,'datedec &amp; datejul kaf'!$C$5:$O$94,13,FALSE)</f>
        <v>1948-49</v>
      </c>
      <c r="E43" s="18">
        <f>LARGE('datedec &amp; datejul kaf'!$C$5:$C$94,'datedec &amp; datejul kaf rank'!$A43)</f>
        <v>223.598669301</v>
      </c>
      <c r="F43" s="5" t="str">
        <f>VLOOKUP(G43,'datedec &amp; datejul kaf'!$D$5:$O$94,12,FALSE)</f>
        <v>2007-08</v>
      </c>
      <c r="G43" s="18">
        <f>LARGE('datedec &amp; datejul kaf'!$D$5:$D$94,'datedec &amp; datejul kaf rank'!$A43)</f>
        <v>204.483959274</v>
      </c>
      <c r="H43" s="5" t="str">
        <f>VLOOKUP(I43,'datedec &amp; datejul kaf'!$E$5:$O$94,11,FALSE)</f>
        <v>1948-49</v>
      </c>
      <c r="I43" s="18">
        <f>LARGE('datedec &amp; datejul kaf'!$E$5:$E$94,'datedec &amp; datejul kaf rank'!$A43)</f>
        <v>176.616191724</v>
      </c>
      <c r="J43" s="5" t="str">
        <f>VLOOKUP(K43,'datedec &amp; datejul kaf'!$F$5:$O$94,10,FALSE)</f>
        <v>1970-71</v>
      </c>
      <c r="K43" s="18">
        <f>LARGE('datedec &amp; datejul kaf'!$F$5:$F$94,'datedec &amp; datejul kaf rank'!$A43)</f>
        <v>103.29916967999999</v>
      </c>
      <c r="L43" s="5" t="str">
        <f>VLOOKUP(M43,'datedec &amp; datejul kaf'!$G$5:$O$94,9,FALSE)</f>
        <v>1969-70</v>
      </c>
      <c r="M43" s="18">
        <f>LARGE('datedec &amp; datejul kaf'!$G$5:$G$94,'datedec &amp; datejul kaf rank'!$A43)</f>
        <v>612.87270429</v>
      </c>
      <c r="N43" s="5" t="str">
        <f>VLOOKUP(O43,'datedec &amp; datejul kaf'!$H$5:$O$94,8,FALSE)</f>
        <v>1962-63</v>
      </c>
      <c r="O43" s="18">
        <f>LARGE('datedec &amp; datejul kaf'!$H$5:$H$94,'datedec &amp; datejul kaf rank'!$A43)</f>
        <v>492.13089063599995</v>
      </c>
      <c r="P43" s="5" t="str">
        <f>VLOOKUP(Q43,'datedec &amp; datejul kaf'!$I$5:$O$94,7,FALSE)</f>
        <v>1978-79</v>
      </c>
      <c r="Q43" s="18">
        <f>LARGE('datedec &amp; datejul kaf'!$I$5:$I$94,'datedec &amp; datejul kaf rank'!$A43)</f>
        <v>388.1652747</v>
      </c>
      <c r="R43" s="5" t="str">
        <f>VLOOKUP(S43,'datedec &amp; datejul kaf'!$J$5:$O$94,6,FALSE)</f>
        <v>2008-09</v>
      </c>
      <c r="S43" s="18">
        <f>LARGE('datedec &amp; datejul kaf'!$J$5:$J$94,'datedec &amp; datejul kaf rank'!$A43)</f>
        <v>293.86312947599998</v>
      </c>
      <c r="T43" s="5" t="str">
        <f>VLOOKUP(U43,'datedec &amp; datejul kaf'!$K$5:$O$94,5,FALSE)</f>
        <v>1994-95</v>
      </c>
      <c r="U43" s="18">
        <f>LARGE('datedec &amp; datejul kaf'!$K$5:$K$94,'datedec &amp; datejul kaf rank'!$A43)</f>
        <v>194.50908361500001</v>
      </c>
      <c r="V43" s="5" t="str">
        <f>VLOOKUP(W43,'datedec &amp; datejul kaf'!$L$5:$O$94,4,FALSE)</f>
        <v>1984-85</v>
      </c>
      <c r="W43" s="18">
        <f>LARGE('datedec &amp; datejul kaf'!$L$5:$L$94,'datedec &amp; datejul kaf rank'!$A43)</f>
        <v>90.773550314999994</v>
      </c>
      <c r="X43" s="5" t="str">
        <f>VLOOKUP(Y43,'datedec &amp; datejul kaf'!$M$5:$O$94,3,FALSE)</f>
        <v>1996-97</v>
      </c>
      <c r="Y43" s="18">
        <f>LARGE('datedec &amp; datejul kaf'!$M$5:$M$94,'datedec &amp; datejul kaf rank'!$A43)</f>
        <v>28.28429646</v>
      </c>
      <c r="Z43" s="5" t="str">
        <f>VLOOKUP(AA43,'datedec &amp; datejul kaf'!$N$5:$O$94,2,FALSE)</f>
        <v>1956-57</v>
      </c>
      <c r="AA43" s="18">
        <f>LARGE('datedec &amp; datejul kaf'!$N$5:$N$94,'datedec &amp; datejul kaf rank'!$A43)</f>
        <v>841.68790232099991</v>
      </c>
    </row>
    <row r="44" spans="1:27" x14ac:dyDescent="0.2">
      <c r="A44" s="5">
        <v>39</v>
      </c>
      <c r="B44" s="5" t="str">
        <f>VLOOKUP(C44,'datedec &amp; datejul kaf'!$B$5:$O$94,14,FALSE)</f>
        <v>2007-08</v>
      </c>
      <c r="C44" s="18">
        <f>LARGE('datedec &amp; datejul kaf'!$B$5:$B$94,'datedec &amp; datejul kaf rank'!$A44)</f>
        <v>246.01585854300001</v>
      </c>
      <c r="D44" s="5" t="str">
        <f>VLOOKUP(E44,'datedec &amp; datejul kaf'!$C$5:$O$94,13,FALSE)</f>
        <v>1947-48</v>
      </c>
      <c r="E44" s="18">
        <f>LARGE('datedec &amp; datejul kaf'!$C$5:$C$94,'datedec &amp; datejul kaf rank'!$A44)</f>
        <v>223.54313211300001</v>
      </c>
      <c r="F44" s="5" t="str">
        <f>VLOOKUP(G44,'datedec &amp; datejul kaf'!$D$5:$O$94,12,FALSE)</f>
        <v>1991-92</v>
      </c>
      <c r="G44" s="18">
        <f>LARGE('datedec &amp; datejul kaf'!$D$5:$D$94,'datedec &amp; datejul kaf rank'!$A44)</f>
        <v>203.39305022400001</v>
      </c>
      <c r="H44" s="5" t="str">
        <f>VLOOKUP(I44,'datedec &amp; datejul kaf'!$E$5:$O$94,11,FALSE)</f>
        <v>1960-61</v>
      </c>
      <c r="I44" s="18">
        <f>LARGE('datedec &amp; datejul kaf'!$E$5:$E$94,'datedec &amp; datejul kaf rank'!$A44)</f>
        <v>174.01189430099998</v>
      </c>
      <c r="J44" s="5" t="str">
        <f>VLOOKUP(K44,'datedec &amp; datejul kaf'!$F$5:$O$94,10,FALSE)</f>
        <v>1962-63</v>
      </c>
      <c r="K44" s="18">
        <f>LARGE('datedec &amp; datejul kaf'!$F$5:$F$94,'datedec &amp; datejul kaf rank'!$A44)</f>
        <v>103.05321927600001</v>
      </c>
      <c r="L44" s="5" t="str">
        <f>VLOOKUP(M44,'datedec &amp; datejul kaf'!$G$5:$O$94,9,FALSE)</f>
        <v>1935-36</v>
      </c>
      <c r="M44" s="18">
        <f>LARGE('datedec &amp; datejul kaf'!$G$5:$G$94,'datedec &amp; datejul kaf rank'!$A44)</f>
        <v>609.67931597999996</v>
      </c>
      <c r="N44" s="5" t="str">
        <f>VLOOKUP(O44,'datedec &amp; datejul kaf'!$H$5:$O$94,8,FALSE)</f>
        <v>1999-2000</v>
      </c>
      <c r="O44" s="18">
        <f>LARGE('datedec &amp; datejul kaf'!$H$5:$H$94,'datedec &amp; datejul kaf rank'!$A44)</f>
        <v>490.23270888899998</v>
      </c>
      <c r="P44" s="5" t="str">
        <f>VLOOKUP(Q44,'datedec &amp; datejul kaf'!$I$5:$O$94,7,FALSE)</f>
        <v>1961-62</v>
      </c>
      <c r="Q44" s="18">
        <f>LARGE('datedec &amp; datejul kaf'!$I$5:$I$94,'datedec &amp; datejul kaf rank'!$A44)</f>
        <v>386.65783673999999</v>
      </c>
      <c r="R44" s="5" t="str">
        <f>VLOOKUP(S44,'datedec &amp; datejul kaf'!$J$5:$O$94,6,FALSE)</f>
        <v>1945-46</v>
      </c>
      <c r="S44" s="18">
        <f>LARGE('datedec &amp; datejul kaf'!$J$5:$J$94,'datedec &amp; datejul kaf rank'!$A44)</f>
        <v>289.98544367100004</v>
      </c>
      <c r="T44" s="5" t="str">
        <f>VLOOKUP(U44,'datedec &amp; datejul kaf'!$K$5:$O$94,5,FALSE)</f>
        <v>1975-76</v>
      </c>
      <c r="U44" s="18">
        <f>LARGE('datedec &amp; datejul kaf'!$K$5:$K$94,'datedec &amp; datejul kaf rank'!$A44)</f>
        <v>192.02776139400001</v>
      </c>
      <c r="V44" s="5" t="str">
        <f>VLOOKUP(W44,'datedec &amp; datejul kaf'!$L$5:$O$94,4,FALSE)</f>
        <v>1941-42</v>
      </c>
      <c r="W44" s="18">
        <f>LARGE('datedec &amp; datejul kaf'!$L$5:$L$94,'datedec &amp; datejul kaf rank'!$A44)</f>
        <v>90.117021414000007</v>
      </c>
      <c r="X44" s="5" t="str">
        <f>VLOOKUP(Y44,'datedec &amp; datejul kaf'!$M$5:$O$94,3,FALSE)</f>
        <v>1988-89</v>
      </c>
      <c r="Y44" s="18">
        <f>LARGE('datedec &amp; datejul kaf'!$M$5:$M$94,'datedec &amp; datejul kaf rank'!$A44)</f>
        <v>28.038346055999998</v>
      </c>
      <c r="Z44" s="5" t="str">
        <f>VLOOKUP(AA44,'datedec &amp; datejul kaf'!$N$5:$O$94,2,FALSE)</f>
        <v>1963-64</v>
      </c>
      <c r="AA44" s="18">
        <f>LARGE('datedec &amp; datejul kaf'!$N$5:$N$94,'datedec &amp; datejul kaf rank'!$A44)</f>
        <v>837.53649751800003</v>
      </c>
    </row>
    <row r="45" spans="1:27" x14ac:dyDescent="0.2">
      <c r="A45" s="5">
        <v>40</v>
      </c>
      <c r="B45" s="5" t="str">
        <f>VLOOKUP(C45,'datedec &amp; datejul kaf'!$B$5:$O$94,14,FALSE)</f>
        <v>1991-92</v>
      </c>
      <c r="C45" s="18">
        <f>LARGE('datedec &amp; datejul kaf'!$B$5:$B$94,'datedec &amp; datejul kaf rank'!$A45)</f>
        <v>241.152387651</v>
      </c>
      <c r="D45" s="5" t="str">
        <f>VLOOKUP(E45,'datedec &amp; datejul kaf'!$C$5:$O$94,13,FALSE)</f>
        <v>1991-92</v>
      </c>
      <c r="E45" s="18">
        <f>LARGE('datedec &amp; datejul kaf'!$C$5:$C$94,'datedec &amp; datejul kaf rank'!$A45)</f>
        <v>221.66081813400001</v>
      </c>
      <c r="F45" s="5" t="str">
        <f>VLOOKUP(G45,'datedec &amp; datejul kaf'!$D$5:$O$94,12,FALSE)</f>
        <v>1948-49</v>
      </c>
      <c r="G45" s="18">
        <f>LARGE('datedec &amp; datejul kaf'!$D$5:$D$94,'datedec &amp; datejul kaf rank'!$A45)</f>
        <v>201.64164533100001</v>
      </c>
      <c r="H45" s="5" t="str">
        <f>VLOOKUP(I45,'datedec &amp; datejul kaf'!$E$5:$O$94,11,FALSE)</f>
        <v>1957-58</v>
      </c>
      <c r="I45" s="18">
        <f>LARGE('datedec &amp; datejul kaf'!$E$5:$E$94,'datedec &amp; datejul kaf rank'!$A45)</f>
        <v>168.487927566</v>
      </c>
      <c r="J45" s="5" t="str">
        <f>VLOOKUP(K45,'datedec &amp; datejul kaf'!$F$5:$O$94,10,FALSE)</f>
        <v>2004-05</v>
      </c>
      <c r="K45" s="18">
        <f>LARGE('datedec &amp; datejul kaf'!$F$5:$F$94,'datedec &amp; datejul kaf rank'!$A45)</f>
        <v>97.396359984</v>
      </c>
      <c r="L45" s="5" t="str">
        <f>VLOOKUP(M45,'datedec &amp; datejul kaf'!$G$5:$O$94,9,FALSE)</f>
        <v>1963-64</v>
      </c>
      <c r="M45" s="18">
        <f>LARGE('datedec &amp; datejul kaf'!$G$5:$G$94,'datedec &amp; datejul kaf rank'!$A45)</f>
        <v>607.56295242299996</v>
      </c>
      <c r="N45" s="5" t="str">
        <f>VLOOKUP(O45,'datedec &amp; datejul kaf'!$H$5:$O$94,8,FALSE)</f>
        <v>1996-97</v>
      </c>
      <c r="O45" s="18">
        <f>LARGE('datedec &amp; datejul kaf'!$H$5:$H$94,'datedec &amp; datejul kaf rank'!$A45)</f>
        <v>484.39733720700002</v>
      </c>
      <c r="P45" s="5" t="str">
        <f>VLOOKUP(Q45,'datedec &amp; datejul kaf'!$I$5:$O$94,7,FALSE)</f>
        <v>1944-45</v>
      </c>
      <c r="Q45" s="18">
        <f>LARGE('datedec &amp; datejul kaf'!$I$5:$I$94,'datedec &amp; datejul kaf rank'!$A45)</f>
        <v>379.73552295000002</v>
      </c>
      <c r="R45" s="5" t="str">
        <f>VLOOKUP(S45,'datedec &amp; datejul kaf'!$J$5:$O$94,6,FALSE)</f>
        <v>1953-54</v>
      </c>
      <c r="S45" s="18">
        <f>LARGE('datedec &amp; datejul kaf'!$J$5:$J$94,'datedec &amp; datejul kaf rank'!$A45)</f>
        <v>288.668418927</v>
      </c>
      <c r="T45" s="5" t="str">
        <f>VLOOKUP(U45,'datedec &amp; datejul kaf'!$K$5:$O$94,5,FALSE)</f>
        <v>1966-67</v>
      </c>
      <c r="U45" s="18">
        <f>LARGE('datedec &amp; datejul kaf'!$K$5:$K$94,'datedec &amp; datejul kaf rank'!$A45)</f>
        <v>190.62148045500001</v>
      </c>
      <c r="V45" s="5" t="str">
        <f>VLOOKUP(W45,'datedec &amp; datejul kaf'!$L$5:$O$94,4,FALSE)</f>
        <v>1975-76</v>
      </c>
      <c r="W45" s="18">
        <f>LARGE('datedec &amp; datejul kaf'!$L$5:$L$94,'datedec &amp; datejul kaf rank'!$A45)</f>
        <v>89.83536853199999</v>
      </c>
      <c r="X45" s="5" t="str">
        <f>VLOOKUP(Y45,'datedec &amp; datejul kaf'!$M$5:$O$94,3,FALSE)</f>
        <v>1986-87</v>
      </c>
      <c r="Y45" s="18">
        <f>LARGE('datedec &amp; datejul kaf'!$M$5:$M$94,'datedec &amp; datejul kaf rank'!$A45)</f>
        <v>27.915370853999999</v>
      </c>
      <c r="Z45" s="5" t="str">
        <f>VLOOKUP(AA45,'datedec &amp; datejul kaf'!$N$5:$O$94,2,FALSE)</f>
        <v>1994-95</v>
      </c>
      <c r="AA45" s="18">
        <f>LARGE('datedec &amp; datejul kaf'!$N$5:$N$94,'datedec &amp; datejul kaf rank'!$A45)</f>
        <v>832.36955556299995</v>
      </c>
    </row>
    <row r="46" spans="1:27" x14ac:dyDescent="0.2">
      <c r="A46" s="5">
        <v>41</v>
      </c>
      <c r="B46" s="5" t="str">
        <f>VLOOKUP(C46,'datedec &amp; datejul kaf'!$B$5:$O$94,14,FALSE)</f>
        <v>1986-87</v>
      </c>
      <c r="C46" s="18">
        <f>LARGE('datedec &amp; datejul kaf'!$B$5:$B$94,'datedec &amp; datejul kaf rank'!$A46)</f>
        <v>237.58809026399999</v>
      </c>
      <c r="D46" s="5" t="str">
        <f>VLOOKUP(E46,'datedec &amp; datejul kaf'!$C$5:$O$94,13,FALSE)</f>
        <v>1986-87</v>
      </c>
      <c r="E46" s="18">
        <f>LARGE('datedec &amp; datejul kaf'!$C$5:$C$94,'datedec &amp; datejul kaf rank'!$A46)</f>
        <v>218.64990915600001</v>
      </c>
      <c r="F46" s="5" t="str">
        <f>VLOOKUP(G46,'datedec &amp; datejul kaf'!$D$5:$O$94,12,FALSE)</f>
        <v>1957-58</v>
      </c>
      <c r="G46" s="18">
        <f>LARGE('datedec &amp; datejul kaf'!$D$5:$D$94,'datedec &amp; datejul kaf rank'!$A46)</f>
        <v>193.26743076899999</v>
      </c>
      <c r="H46" s="5" t="str">
        <f>VLOOKUP(I46,'datedec &amp; datejul kaf'!$E$5:$O$94,11,FALSE)</f>
        <v>1963-64</v>
      </c>
      <c r="I46" s="18">
        <f>LARGE('datedec &amp; datejul kaf'!$E$5:$E$94,'datedec &amp; datejul kaf rank'!$A46)</f>
        <v>166.51239045</v>
      </c>
      <c r="J46" s="5" t="str">
        <f>VLOOKUP(K46,'datedec &amp; datejul kaf'!$F$5:$O$94,10,FALSE)</f>
        <v>1969-70</v>
      </c>
      <c r="K46" s="18">
        <f>LARGE('datedec &amp; datejul kaf'!$F$5:$F$94,'datedec &amp; datejul kaf rank'!$A46)</f>
        <v>96.658508772000005</v>
      </c>
      <c r="L46" s="5" t="str">
        <f>VLOOKUP(M46,'datedec &amp; datejul kaf'!$G$5:$O$94,9,FALSE)</f>
        <v>1936-37</v>
      </c>
      <c r="M46" s="18">
        <f>LARGE('datedec &amp; datejul kaf'!$G$5:$G$94,'datedec &amp; datejul kaf rank'!$A46)</f>
        <v>604.93088640600001</v>
      </c>
      <c r="N46" s="5" t="str">
        <f>VLOOKUP(O46,'datedec &amp; datejul kaf'!$H$5:$O$94,8,FALSE)</f>
        <v>2015-16</v>
      </c>
      <c r="O46" s="18">
        <f>LARGE('datedec &amp; datejul kaf'!$H$5:$H$94,'datedec &amp; datejul kaf rank'!$A46)</f>
        <v>479.94444481199997</v>
      </c>
      <c r="P46" s="5" t="str">
        <f>VLOOKUP(Q46,'datedec &amp; datejul kaf'!$I$5:$O$94,7,FALSE)</f>
        <v>1960-61</v>
      </c>
      <c r="Q46" s="18">
        <f>LARGE('datedec &amp; datejul kaf'!$I$5:$I$94,'datedec &amp; datejul kaf rank'!$A46)</f>
        <v>378.34709325</v>
      </c>
      <c r="R46" s="5" t="str">
        <f>VLOOKUP(S46,'datedec &amp; datejul kaf'!$J$5:$O$94,6,FALSE)</f>
        <v>1984-85</v>
      </c>
      <c r="S46" s="18">
        <f>LARGE('datedec &amp; datejul kaf'!$J$5:$J$94,'datedec &amp; datejul kaf rank'!$A46)</f>
        <v>284.00527860599999</v>
      </c>
      <c r="T46" s="5" t="str">
        <f>VLOOKUP(U46,'datedec &amp; datejul kaf'!$K$5:$O$94,5,FALSE)</f>
        <v>2005-06</v>
      </c>
      <c r="U46" s="18">
        <f>LARGE('datedec &amp; datejul kaf'!$K$5:$K$94,'datedec &amp; datejul kaf rank'!$A46)</f>
        <v>186.608918622</v>
      </c>
      <c r="V46" s="5" t="str">
        <f>VLOOKUP(W46,'datedec &amp; datejul kaf'!$L$5:$O$94,4,FALSE)</f>
        <v>1961-62</v>
      </c>
      <c r="W46" s="18">
        <f>LARGE('datedec &amp; datejul kaf'!$L$5:$L$94,'datedec &amp; datejul kaf rank'!$A46)</f>
        <v>88.591732214999993</v>
      </c>
      <c r="X46" s="5" t="str">
        <f>VLOOKUP(Y46,'datedec &amp; datejul kaf'!$M$5:$O$94,3,FALSE)</f>
        <v>1950-51</v>
      </c>
      <c r="Y46" s="18">
        <f>LARGE('datedec &amp; datejul kaf'!$M$5:$M$94,'datedec &amp; datejul kaf rank'!$A46)</f>
        <v>27.361982445000002</v>
      </c>
      <c r="Z46" s="5" t="str">
        <f>VLOOKUP(AA46,'datedec &amp; datejul kaf'!$N$5:$O$94,2,FALSE)</f>
        <v>1988-89</v>
      </c>
      <c r="AA46" s="18">
        <f>LARGE('datedec &amp; datejul kaf'!$N$5:$N$94,'datedec &amp; datejul kaf rank'!$A46)</f>
        <v>832.01848119600004</v>
      </c>
    </row>
    <row r="47" spans="1:27" x14ac:dyDescent="0.2">
      <c r="A47" s="5">
        <v>42</v>
      </c>
      <c r="B47" s="5" t="str">
        <f>VLOOKUP(C47,'datedec &amp; datejul kaf'!$B$5:$O$94,14,FALSE)</f>
        <v>1957-58</v>
      </c>
      <c r="C47" s="18">
        <f>LARGE('datedec &amp; datejul kaf'!$B$5:$B$94,'datedec &amp; datejul kaf rank'!$A47)</f>
        <v>232.48858632299999</v>
      </c>
      <c r="D47" s="5" t="str">
        <f>VLOOKUP(E47,'datedec &amp; datejul kaf'!$C$5:$O$94,13,FALSE)</f>
        <v>1957-58</v>
      </c>
      <c r="E47" s="18">
        <f>LARGE('datedec &amp; datejul kaf'!$C$5:$C$94,'datedec &amp; datejul kaf rank'!$A47)</f>
        <v>211.951727589</v>
      </c>
      <c r="F47" s="5" t="str">
        <f>VLOOKUP(G47,'datedec &amp; datejul kaf'!$D$5:$O$94,12,FALSE)</f>
        <v>1960-61</v>
      </c>
      <c r="G47" s="18">
        <f>LARGE('datedec &amp; datejul kaf'!$D$5:$D$94,'datedec &amp; datejul kaf rank'!$A47)</f>
        <v>192.51966220200001</v>
      </c>
      <c r="H47" s="5" t="str">
        <f>VLOOKUP(I47,'datedec &amp; datejul kaf'!$E$5:$O$94,11,FALSE)</f>
        <v>2007-08</v>
      </c>
      <c r="I47" s="18">
        <f>LARGE('datedec &amp; datejul kaf'!$E$5:$E$94,'datedec &amp; datejul kaf rank'!$A47)</f>
        <v>165.31635743699999</v>
      </c>
      <c r="J47" s="5" t="str">
        <f>VLOOKUP(K47,'datedec &amp; datejul kaf'!$F$5:$O$94,10,FALSE)</f>
        <v>1974-75</v>
      </c>
      <c r="K47" s="18">
        <f>LARGE('datedec &amp; datejul kaf'!$F$5:$F$94,'datedec &amp; datejul kaf rank'!$A47)</f>
        <v>96.043632761999987</v>
      </c>
      <c r="L47" s="5" t="str">
        <f>VLOOKUP(M47,'datedec &amp; datejul kaf'!$G$5:$O$94,9,FALSE)</f>
        <v>1975-76</v>
      </c>
      <c r="M47" s="18">
        <f>LARGE('datedec &amp; datejul kaf'!$G$5:$G$94,'datedec &amp; datejul kaf rank'!$A47)</f>
        <v>598.72658911799999</v>
      </c>
      <c r="N47" s="5" t="str">
        <f>VLOOKUP(O47,'datedec &amp; datejul kaf'!$H$5:$O$94,8,FALSE)</f>
        <v>1963-64</v>
      </c>
      <c r="O47" s="18">
        <f>LARGE('datedec &amp; datejul kaf'!$H$5:$H$94,'datedec &amp; datejul kaf rank'!$A47)</f>
        <v>478.50047792399999</v>
      </c>
      <c r="P47" s="5" t="str">
        <f>VLOOKUP(Q47,'datedec &amp; datejul kaf'!$I$5:$O$94,7,FALSE)</f>
        <v>1996-97</v>
      </c>
      <c r="Q47" s="18">
        <f>LARGE('datedec &amp; datejul kaf'!$I$5:$I$94,'datedec &amp; datejul kaf rank'!$A47)</f>
        <v>376.766266863</v>
      </c>
      <c r="R47" s="5" t="str">
        <f>VLOOKUP(S47,'datedec &amp; datejul kaf'!$J$5:$O$94,6,FALSE)</f>
        <v>1975-76</v>
      </c>
      <c r="S47" s="18">
        <f>LARGE('datedec &amp; datejul kaf'!$J$5:$J$94,'datedec &amp; datejul kaf rank'!$A47)</f>
        <v>283.54511333400001</v>
      </c>
      <c r="T47" s="5" t="str">
        <f>VLOOKUP(U47,'datedec &amp; datejul kaf'!$K$5:$O$94,5,FALSE)</f>
        <v>1987-88</v>
      </c>
      <c r="U47" s="18">
        <f>LARGE('datedec &amp; datejul kaf'!$K$5:$K$94,'datedec &amp; datejul kaf rank'!$A47)</f>
        <v>185.98412525700002</v>
      </c>
      <c r="V47" s="5" t="str">
        <f>VLOOKUP(W47,'datedec &amp; datejul kaf'!$L$5:$O$94,4,FALSE)</f>
        <v>1966-67</v>
      </c>
      <c r="W47" s="18">
        <f>LARGE('datedec &amp; datejul kaf'!$L$5:$L$94,'datedec &amp; datejul kaf rank'!$A47)</f>
        <v>88.183137189000007</v>
      </c>
      <c r="X47" s="5" t="str">
        <f>VLOOKUP(Y47,'datedec &amp; datejul kaf'!$M$5:$O$94,3,FALSE)</f>
        <v>1950-51</v>
      </c>
      <c r="Y47" s="18">
        <f>LARGE('datedec &amp; datejul kaf'!$M$5:$M$94,'datedec &amp; datejul kaf rank'!$A47)</f>
        <v>27.361982445000002</v>
      </c>
      <c r="Z47" s="5" t="str">
        <f>VLOOKUP(AA47,'datedec &amp; datejul kaf'!$N$5:$O$94,2,FALSE)</f>
        <v>1931-32</v>
      </c>
      <c r="AA47" s="18">
        <f>LARGE('datedec &amp; datejul kaf'!$N$5:$N$94,'datedec &amp; datejul kaf rank'!$A47)</f>
        <v>823.07501045699996</v>
      </c>
    </row>
    <row r="48" spans="1:27" x14ac:dyDescent="0.2">
      <c r="A48" s="5">
        <v>43</v>
      </c>
      <c r="B48" s="5" t="str">
        <f>VLOOKUP(C48,'datedec &amp; datejul kaf'!$B$5:$O$94,14,FALSE)</f>
        <v>1999-2000</v>
      </c>
      <c r="C48" s="18">
        <f>LARGE('datedec &amp; datejul kaf'!$B$5:$B$94,'datedec &amp; datejul kaf rank'!$A48)</f>
        <v>231.33817314300001</v>
      </c>
      <c r="D48" s="5" t="str">
        <f>VLOOKUP(E48,'datedec &amp; datejul kaf'!$C$5:$O$94,13,FALSE)</f>
        <v>1963-64</v>
      </c>
      <c r="E48" s="18">
        <f>LARGE('datedec &amp; datejul kaf'!$C$5:$C$94,'datedec &amp; datejul kaf rank'!$A48)</f>
        <v>209.805611967</v>
      </c>
      <c r="F48" s="5" t="str">
        <f>VLOOKUP(G48,'datedec &amp; datejul kaf'!$D$5:$O$94,12,FALSE)</f>
        <v>1963-64</v>
      </c>
      <c r="G48" s="18">
        <f>LARGE('datedec &amp; datejul kaf'!$D$5:$D$94,'datedec &amp; datejul kaf rank'!$A48)</f>
        <v>189.69321602699998</v>
      </c>
      <c r="H48" s="5" t="str">
        <f>VLOOKUP(I48,'datedec &amp; datejul kaf'!$E$5:$O$94,11,FALSE)</f>
        <v>2001-02</v>
      </c>
      <c r="I48" s="18">
        <f>LARGE('datedec &amp; datejul kaf'!$E$5:$E$94,'datedec &amp; datejul kaf rank'!$A48)</f>
        <v>163.90610955600002</v>
      </c>
      <c r="J48" s="5" t="str">
        <f>VLOOKUP(K48,'datedec &amp; datejul kaf'!$F$5:$O$94,10,FALSE)</f>
        <v>1972-73</v>
      </c>
      <c r="K48" s="18">
        <f>LARGE('datedec &amp; datejul kaf'!$F$5:$F$94,'datedec &amp; datejul kaf rank'!$A48)</f>
        <v>95.674707155999982</v>
      </c>
      <c r="L48" s="5" t="str">
        <f>VLOOKUP(M48,'datedec &amp; datejul kaf'!$G$5:$O$94,9,FALSE)</f>
        <v>1948-49</v>
      </c>
      <c r="M48" s="18">
        <f>LARGE('datedec &amp; datejul kaf'!$G$5:$G$94,'datedec &amp; datejul kaf rank'!$A48)</f>
        <v>595.86840740699995</v>
      </c>
      <c r="N48" s="5" t="str">
        <f>VLOOKUP(O48,'datedec &amp; datejul kaf'!$H$5:$O$94,8,FALSE)</f>
        <v>1945-46</v>
      </c>
      <c r="O48" s="18">
        <f>LARGE('datedec &amp; datejul kaf'!$H$5:$H$94,'datedec &amp; datejul kaf rank'!$A48)</f>
        <v>473.50609794600001</v>
      </c>
      <c r="P48" s="5" t="str">
        <f>VLOOKUP(Q48,'datedec &amp; datejul kaf'!$I$5:$O$94,7,FALSE)</f>
        <v>2015-16</v>
      </c>
      <c r="Q48" s="18">
        <f>LARGE('datedec &amp; datejul kaf'!$I$5:$I$94,'datedec &amp; datejul kaf rank'!$A48)</f>
        <v>372.78345709500002</v>
      </c>
      <c r="R48" s="5" t="str">
        <f>VLOOKUP(S48,'datedec &amp; datejul kaf'!$J$5:$O$94,6,FALSE)</f>
        <v>1935-36</v>
      </c>
      <c r="S48" s="18">
        <f>LARGE('datedec &amp; datejul kaf'!$J$5:$J$94,'datedec &amp; datejul kaf rank'!$A48)</f>
        <v>280.35172502399996</v>
      </c>
      <c r="T48" s="5" t="str">
        <f>VLOOKUP(U48,'datedec &amp; datejul kaf'!$K$5:$O$94,5,FALSE)</f>
        <v>1961-62</v>
      </c>
      <c r="U48" s="18">
        <f>LARGE('datedec &amp; datejul kaf'!$K$5:$K$94,'datedec &amp; datejul kaf rank'!$A48)</f>
        <v>184.45090217399999</v>
      </c>
      <c r="V48" s="5" t="str">
        <f>VLOOKUP(W48,'datedec &amp; datejul kaf'!$L$5:$O$94,4,FALSE)</f>
        <v>1960-61</v>
      </c>
      <c r="W48" s="18">
        <f>LARGE('datedec &amp; datejul kaf'!$L$5:$L$94,'datedec &amp; datejul kaf rank'!$A48)</f>
        <v>84.878674502999999</v>
      </c>
      <c r="X48" s="5" t="str">
        <f>VLOOKUP(Y48,'datedec &amp; datejul kaf'!$M$5:$O$94,3,FALSE)</f>
        <v>1950-51</v>
      </c>
      <c r="Y48" s="18">
        <f>LARGE('datedec &amp; datejul kaf'!$M$5:$M$94,'datedec &amp; datejul kaf rank'!$A48)</f>
        <v>27.361982445000002</v>
      </c>
      <c r="Z48" s="5" t="str">
        <f>VLOOKUP(AA48,'datedec &amp; datejul kaf'!$N$5:$O$94,2,FALSE)</f>
        <v>2013-14</v>
      </c>
      <c r="AA48" s="18">
        <f>LARGE('datedec &amp; datejul kaf'!$N$5:$N$94,'datedec &amp; datejul kaf rank'!$A48)</f>
        <v>818.87203540799999</v>
      </c>
    </row>
    <row r="49" spans="1:27" x14ac:dyDescent="0.2">
      <c r="A49" s="5">
        <v>44</v>
      </c>
      <c r="B49" s="5" t="str">
        <f>VLOOKUP(C49,'datedec &amp; datejul kaf'!$B$5:$O$94,14,FALSE)</f>
        <v>1963-64</v>
      </c>
      <c r="C49" s="18">
        <f>LARGE('datedec &amp; datejul kaf'!$B$5:$B$94,'datedec &amp; datejul kaf rank'!$A49)</f>
        <v>229.97354509500002</v>
      </c>
      <c r="D49" s="5" t="str">
        <f>VLOOKUP(E49,'datedec &amp; datejul kaf'!$C$5:$O$94,13,FALSE)</f>
        <v>1960-61</v>
      </c>
      <c r="E49" s="18">
        <f>LARGE('datedec &amp; datejul kaf'!$C$5:$C$94,'datedec &amp; datejul kaf rank'!$A49)</f>
        <v>208.288256652</v>
      </c>
      <c r="F49" s="5" t="str">
        <f>VLOOKUP(G49,'datedec &amp; datejul kaf'!$D$5:$O$94,12,FALSE)</f>
        <v>1986-87</v>
      </c>
      <c r="G49" s="18">
        <f>LARGE('datedec &amp; datejul kaf'!$D$5:$D$94,'datedec &amp; datejul kaf rank'!$A49)</f>
        <v>188.71933176599998</v>
      </c>
      <c r="H49" s="5" t="str">
        <f>VLOOKUP(I49,'datedec &amp; datejul kaf'!$E$5:$O$94,11,FALSE)</f>
        <v>1986-87</v>
      </c>
      <c r="I49" s="18">
        <f>LARGE('datedec &amp; datejul kaf'!$E$5:$E$94,'datedec &amp; datejul kaf rank'!$A49)</f>
        <v>156.43834124099999</v>
      </c>
      <c r="J49" s="5" t="str">
        <f>VLOOKUP(K49,'datedec &amp; datejul kaf'!$F$5:$O$94,10,FALSE)</f>
        <v>2007-08</v>
      </c>
      <c r="K49" s="18">
        <f>LARGE('datedec &amp; datejul kaf'!$F$5:$F$94,'datedec &amp; datejul kaf rank'!$A49)</f>
        <v>94.506442737</v>
      </c>
      <c r="L49" s="5" t="str">
        <f>VLOOKUP(M49,'datedec &amp; datejul kaf'!$G$5:$O$94,9,FALSE)</f>
        <v>1964-65</v>
      </c>
      <c r="M49" s="18">
        <f>LARGE('datedec &amp; datejul kaf'!$G$5:$G$94,'datedec &amp; datejul kaf rank'!$A49)</f>
        <v>583.09088722499996</v>
      </c>
      <c r="N49" s="5" t="str">
        <f>VLOOKUP(O49,'datedec &amp; datejul kaf'!$H$5:$O$94,8,FALSE)</f>
        <v>1997-98</v>
      </c>
      <c r="O49" s="18">
        <f>LARGE('datedec &amp; datejul kaf'!$H$5:$H$94,'datedec &amp; datejul kaf rank'!$A49)</f>
        <v>473.07171779700002</v>
      </c>
      <c r="P49" s="5" t="str">
        <f>VLOOKUP(Q49,'datedec &amp; datejul kaf'!$I$5:$O$94,7,FALSE)</f>
        <v>1999-2000</v>
      </c>
      <c r="Q49" s="18">
        <f>LARGE('datedec &amp; datejul kaf'!$I$5:$I$94,'datedec &amp; datejul kaf rank'!$A49)</f>
        <v>368.69155642200002</v>
      </c>
      <c r="R49" s="5" t="str">
        <f>VLOOKUP(S49,'datedec &amp; datejul kaf'!$J$5:$O$94,6,FALSE)</f>
        <v>1978-79</v>
      </c>
      <c r="S49" s="18">
        <f>LARGE('datedec &amp; datejul kaf'!$J$5:$J$94,'datedec &amp; datejul kaf rank'!$A49)</f>
        <v>278.16395651099998</v>
      </c>
      <c r="T49" s="5" t="str">
        <f>VLOOKUP(U49,'datedec &amp; datejul kaf'!$K$5:$O$94,5,FALSE)</f>
        <v>1953-54</v>
      </c>
      <c r="U49" s="18">
        <f>LARGE('datedec &amp; datejul kaf'!$K$5:$K$94,'datedec &amp; datejul kaf rank'!$A49)</f>
        <v>179.29982798699999</v>
      </c>
      <c r="V49" s="5" t="str">
        <f>VLOOKUP(W49,'datedec &amp; datejul kaf'!$L$5:$O$94,4,FALSE)</f>
        <v>1989-90</v>
      </c>
      <c r="W49" s="18">
        <f>LARGE('datedec &amp; datejul kaf'!$L$5:$L$94,'datedec &amp; datejul kaf rank'!$A49)</f>
        <v>84.517682780999991</v>
      </c>
      <c r="X49" s="5" t="str">
        <f>VLOOKUP(Y49,'datedec &amp; datejul kaf'!$M$5:$O$94,3,FALSE)</f>
        <v>2008-09</v>
      </c>
      <c r="Y49" s="18">
        <f>LARGE('datedec &amp; datejul kaf'!$M$5:$M$94,'datedec &amp; datejul kaf rank'!$A49)</f>
        <v>26.931569238000002</v>
      </c>
      <c r="Z49" s="5" t="str">
        <f>VLOOKUP(AA49,'datedec &amp; datejul kaf'!$N$5:$O$94,2,FALSE)</f>
        <v>1984-85</v>
      </c>
      <c r="AA49" s="18">
        <f>LARGE('datedec &amp; datejul kaf'!$N$5:$N$94,'datedec &amp; datejul kaf rank'!$A49)</f>
        <v>815.77583717700008</v>
      </c>
    </row>
    <row r="50" spans="1:27" x14ac:dyDescent="0.2">
      <c r="A50" s="5">
        <v>45</v>
      </c>
      <c r="B50" s="5" t="str">
        <f>VLOOKUP(C50,'datedec &amp; datejul kaf'!$B$5:$O$94,14,FALSE)</f>
        <v>1960-61</v>
      </c>
      <c r="C50" s="18">
        <f>LARGE('datedec &amp; datejul kaf'!$B$5:$B$94,'datedec &amp; datejul kaf rank'!$A50)</f>
        <v>228.886602987</v>
      </c>
      <c r="D50" s="5" t="str">
        <f>VLOOKUP(E50,'datedec &amp; datejul kaf'!$C$5:$O$94,13,FALSE)</f>
        <v>2017-18</v>
      </c>
      <c r="E50" s="18">
        <f>LARGE('datedec &amp; datejul kaf'!$C$5:$C$94,'datedec &amp; datejul kaf rank'!$A50)</f>
        <v>204.916355952</v>
      </c>
      <c r="F50" s="5" t="str">
        <f>VLOOKUP(G50,'datedec &amp; datejul kaf'!$D$5:$O$94,12,FALSE)</f>
        <v>2017-18</v>
      </c>
      <c r="G50" s="18">
        <f>LARGE('datedec &amp; datejul kaf'!$D$5:$D$94,'datedec &amp; datejul kaf rank'!$A50)</f>
        <v>182.245282422</v>
      </c>
      <c r="H50" s="5" t="str">
        <f>VLOOKUP(I50,'datedec &amp; datejul kaf'!$E$5:$O$94,11,FALSE)</f>
        <v>1992-93</v>
      </c>
      <c r="I50" s="18">
        <f>LARGE('datedec &amp; datejul kaf'!$E$5:$E$94,'datedec &amp; datejul kaf rank'!$A50)</f>
        <v>152.09850669299999</v>
      </c>
      <c r="J50" s="5" t="str">
        <f>VLOOKUP(K50,'datedec &amp; datejul kaf'!$F$5:$O$94,10,FALSE)</f>
        <v>1992-93</v>
      </c>
      <c r="K50" s="18">
        <f>LARGE('datedec &amp; datejul kaf'!$F$5:$F$94,'datedec &amp; datejul kaf rank'!$A50)</f>
        <v>92.415864302999992</v>
      </c>
      <c r="L50" s="5" t="str">
        <f>VLOOKUP(M50,'datedec &amp; datejul kaf'!$G$5:$O$94,9,FALSE)</f>
        <v>1960-61</v>
      </c>
      <c r="M50" s="18">
        <f>LARGE('datedec &amp; datejul kaf'!$G$5:$G$94,'datedec &amp; datejul kaf rank'!$A50)</f>
        <v>580.20096997799999</v>
      </c>
      <c r="N50" s="5" t="str">
        <f>VLOOKUP(O50,'datedec &amp; datejul kaf'!$H$5:$O$94,8,FALSE)</f>
        <v>2009-10</v>
      </c>
      <c r="O50" s="18">
        <f>LARGE('datedec &amp; datejul kaf'!$H$5:$H$94,'datedec &amp; datejul kaf rank'!$A50)</f>
        <v>463.02543718200002</v>
      </c>
      <c r="P50" s="5" t="str">
        <f>VLOOKUP(Q50,'datedec &amp; datejul kaf'!$I$5:$O$94,7,FALSE)</f>
        <v>1953-54</v>
      </c>
      <c r="Q50" s="18">
        <f>LARGE('datedec &amp; datejul kaf'!$I$5:$I$94,'datedec &amp; datejul kaf rank'!$A50)</f>
        <v>365.65089537900002</v>
      </c>
      <c r="R50" s="5" t="str">
        <f>VLOOKUP(S50,'datedec &amp; datejul kaf'!$J$5:$O$94,6,FALSE)</f>
        <v>1987-88</v>
      </c>
      <c r="S50" s="18">
        <f>LARGE('datedec &amp; datejul kaf'!$J$5:$J$94,'datedec &amp; datejul kaf rank'!$A50)</f>
        <v>277.26346067700001</v>
      </c>
      <c r="T50" s="5" t="str">
        <f>VLOOKUP(U50,'datedec &amp; datejul kaf'!$K$5:$O$94,5,FALSE)</f>
        <v>1935-36</v>
      </c>
      <c r="U50" s="18">
        <f>LARGE('datedec &amp; datejul kaf'!$K$5:$K$94,'datedec &amp; datejul kaf rank'!$A50)</f>
        <v>176.398009914</v>
      </c>
      <c r="V50" s="5" t="str">
        <f>VLOOKUP(W50,'datedec &amp; datejul kaf'!$L$5:$O$94,4,FALSE)</f>
        <v>1946-47</v>
      </c>
      <c r="W50" s="18">
        <f>LARGE('datedec &amp; datejul kaf'!$L$5:$L$94,'datedec &amp; datejul kaf rank'!$A50)</f>
        <v>83.389087782000004</v>
      </c>
      <c r="X50" s="5" t="str">
        <f>VLOOKUP(Y50,'datedec &amp; datejul kaf'!$M$5:$O$94,3,FALSE)</f>
        <v>1962-63</v>
      </c>
      <c r="Y50" s="18">
        <f>LARGE('datedec &amp; datejul kaf'!$M$5:$M$94,'datedec &amp; datejul kaf rank'!$A50)</f>
        <v>26.870081636999998</v>
      </c>
      <c r="Z50" s="5" t="str">
        <f>VLOOKUP(AA50,'datedec &amp; datejul kaf'!$N$5:$O$94,2,FALSE)</f>
        <v>1960-61</v>
      </c>
      <c r="AA50" s="18">
        <f>LARGE('datedec &amp; datejul kaf'!$N$5:$N$94,'datedec &amp; datejul kaf rank'!$A50)</f>
        <v>809.08757296499994</v>
      </c>
    </row>
    <row r="51" spans="1:27" x14ac:dyDescent="0.2">
      <c r="A51" s="5">
        <v>46</v>
      </c>
      <c r="B51" s="5" t="str">
        <f>VLOOKUP(C51,'datedec &amp; datejul kaf'!$B$5:$O$94,14,FALSE)</f>
        <v>2017-18</v>
      </c>
      <c r="C51" s="18">
        <f>LARGE('datedec &amp; datejul kaf'!$B$5:$B$94,'datedec &amp; datejul kaf rank'!$A51)</f>
        <v>226.867429509</v>
      </c>
      <c r="D51" s="5" t="str">
        <f>VLOOKUP(E51,'datedec &amp; datejul kaf'!$C$5:$O$94,13,FALSE)</f>
        <v>1999-2000</v>
      </c>
      <c r="E51" s="18">
        <f>LARGE('datedec &amp; datejul kaf'!$C$5:$C$94,'datedec &amp; datejul kaf rank'!$A51)</f>
        <v>201.39371145599998</v>
      </c>
      <c r="F51" s="5" t="str">
        <f>VLOOKUP(G51,'datedec &amp; datejul kaf'!$D$5:$O$94,12,FALSE)</f>
        <v>2001-02</v>
      </c>
      <c r="G51" s="18">
        <f>LARGE('datedec &amp; datejul kaf'!$D$5:$D$94,'datedec &amp; datejul kaf rank'!$A51)</f>
        <v>180.69222462900001</v>
      </c>
      <c r="H51" s="5" t="str">
        <f>VLOOKUP(I51,'datedec &amp; datejul kaf'!$E$5:$O$94,11,FALSE)</f>
        <v>1947-48</v>
      </c>
      <c r="I51" s="18">
        <f>LARGE('datedec &amp; datejul kaf'!$E$5:$E$94,'datedec &amp; datejul kaf rank'!$A51)</f>
        <v>151.05321747599999</v>
      </c>
      <c r="J51" s="5" t="str">
        <f>VLOOKUP(K51,'datedec &amp; datejul kaf'!$F$5:$O$94,10,FALSE)</f>
        <v>1999-2000</v>
      </c>
      <c r="K51" s="18">
        <f>LARGE('datedec &amp; datejul kaf'!$F$5:$F$94,'datedec &amp; datejul kaf rank'!$A51)</f>
        <v>90.694211475000003</v>
      </c>
      <c r="L51" s="5" t="str">
        <f>VLOOKUP(M51,'datedec &amp; datejul kaf'!$G$5:$O$94,9,FALSE)</f>
        <v>2009-10</v>
      </c>
      <c r="M51" s="18">
        <f>LARGE('datedec &amp; datejul kaf'!$G$5:$G$94,'datedec &amp; datejul kaf rank'!$A51)</f>
        <v>574.25650739100001</v>
      </c>
      <c r="N51" s="5" t="str">
        <f>VLOOKUP(O51,'datedec &amp; datejul kaf'!$H$5:$O$94,8,FALSE)</f>
        <v>1968-69</v>
      </c>
      <c r="O51" s="18">
        <f>LARGE('datedec &amp; datejul kaf'!$H$5:$H$94,'datedec &amp; datejul kaf rank'!$A51)</f>
        <v>457.46775144000003</v>
      </c>
      <c r="P51" s="5" t="str">
        <f>VLOOKUP(Q51,'datedec &amp; datejul kaf'!$I$5:$O$94,7,FALSE)</f>
        <v>1928-29</v>
      </c>
      <c r="Q51" s="18">
        <f>LARGE('datedec &amp; datejul kaf'!$I$5:$I$94,'datedec &amp; datejul kaf rank'!$A51)</f>
        <v>364.18511031000003</v>
      </c>
      <c r="R51" s="5" t="str">
        <f>VLOOKUP(S51,'datedec &amp; datejul kaf'!$J$5:$O$94,6,FALSE)</f>
        <v>1928-29</v>
      </c>
      <c r="S51" s="18">
        <f>LARGE('datedec &amp; datejul kaf'!$J$5:$J$94,'datedec &amp; datejul kaf rank'!$A51)</f>
        <v>276.565278885</v>
      </c>
      <c r="T51" s="5" t="str">
        <f>VLOOKUP(U51,'datedec &amp; datejul kaf'!$K$5:$O$94,5,FALSE)</f>
        <v>1988-89</v>
      </c>
      <c r="U51" s="18">
        <f>LARGE('datedec &amp; datejul kaf'!$K$5:$K$94,'datedec &amp; datejul kaf rank'!$A51)</f>
        <v>174.25982817600001</v>
      </c>
      <c r="V51" s="5" t="str">
        <f>VLOOKUP(W51,'datedec &amp; datejul kaf'!$L$5:$O$94,4,FALSE)</f>
        <v>1988-89</v>
      </c>
      <c r="W51" s="18">
        <f>LARGE('datedec &amp; datejul kaf'!$L$5:$L$94,'datedec &amp; datejul kaf rank'!$A51)</f>
        <v>83.258178696000002</v>
      </c>
      <c r="X51" s="5" t="str">
        <f>VLOOKUP(Y51,'datedec &amp; datejul kaf'!$M$5:$O$94,3,FALSE)</f>
        <v>1962-63</v>
      </c>
      <c r="Y51" s="18">
        <f>LARGE('datedec &amp; datejul kaf'!$M$5:$M$94,'datedec &amp; datejul kaf rank'!$A51)</f>
        <v>26.870081636999998</v>
      </c>
      <c r="Z51" s="5" t="str">
        <f>VLOOKUP(AA51,'datedec &amp; datejul kaf'!$N$5:$O$94,2,FALSE)</f>
        <v>1962-63</v>
      </c>
      <c r="AA51" s="18">
        <f>LARGE('datedec &amp; datejul kaf'!$N$5:$N$94,'datedec &amp; datejul kaf rank'!$A51)</f>
        <v>808.35567216599998</v>
      </c>
    </row>
    <row r="52" spans="1:27" x14ac:dyDescent="0.2">
      <c r="A52" s="5">
        <v>47</v>
      </c>
      <c r="B52" s="5" t="str">
        <f>VLOOKUP(C52,'datedec &amp; datejul kaf'!$B$5:$O$94,14,FALSE)</f>
        <v>1997-98</v>
      </c>
      <c r="C52" s="18">
        <f>LARGE('datedec &amp; datejul kaf'!$B$5:$B$94,'datedec &amp; datejul kaf rank'!$A52)</f>
        <v>222.14280158700001</v>
      </c>
      <c r="D52" s="5" t="str">
        <f>VLOOKUP(E52,'datedec &amp; datejul kaf'!$C$5:$O$94,13,FALSE)</f>
        <v>1997-98</v>
      </c>
      <c r="E52" s="18">
        <f>LARGE('datedec &amp; datejul kaf'!$C$5:$C$94,'datedec &amp; datejul kaf rank'!$A52)</f>
        <v>199.08495121199999</v>
      </c>
      <c r="F52" s="5" t="str">
        <f>VLOOKUP(G52,'datedec &amp; datejul kaf'!$D$5:$O$94,12,FALSE)</f>
        <v>1999-2000</v>
      </c>
      <c r="G52" s="18">
        <f>LARGE('datedec &amp; datejul kaf'!$D$5:$D$94,'datedec &amp; datejul kaf rank'!$A52)</f>
        <v>175.09288599600001</v>
      </c>
      <c r="H52" s="5" t="str">
        <f>VLOOKUP(I52,'datedec &amp; datejul kaf'!$E$5:$O$94,11,FALSE)</f>
        <v>1999-2000</v>
      </c>
      <c r="I52" s="18">
        <f>LARGE('datedec &amp; datejul kaf'!$E$5:$E$94,'datedec &amp; datejul kaf rank'!$A52)</f>
        <v>144.90247390499999</v>
      </c>
      <c r="J52" s="5" t="str">
        <f>VLOOKUP(K52,'datedec &amp; datejul kaf'!$F$5:$O$94,10,FALSE)</f>
        <v>1991-92</v>
      </c>
      <c r="K52" s="18">
        <f>LARGE('datedec &amp; datejul kaf'!$F$5:$F$94,'datedec &amp; datejul kaf rank'!$A52)</f>
        <v>88.665120642000005</v>
      </c>
      <c r="L52" s="5" t="str">
        <f>VLOOKUP(M52,'datedec &amp; datejul kaf'!$G$5:$O$94,9,FALSE)</f>
        <v>1978-79</v>
      </c>
      <c r="M52" s="18">
        <f>LARGE('datedec &amp; datejul kaf'!$G$5:$G$94,'datedec &amp; datejul kaf rank'!$A52)</f>
        <v>572.10642482699996</v>
      </c>
      <c r="N52" s="5" t="str">
        <f>VLOOKUP(O52,'datedec &amp; datejul kaf'!$H$5:$O$94,8,FALSE)</f>
        <v>1954-55</v>
      </c>
      <c r="O52" s="18">
        <f>LARGE('datedec &amp; datejul kaf'!$H$5:$H$94,'datedec &amp; datejul kaf rank'!$A52)</f>
        <v>456.76560270599998</v>
      </c>
      <c r="P52" s="5" t="str">
        <f>VLOOKUP(Q52,'datedec &amp; datejul kaf'!$I$5:$O$94,7,FALSE)</f>
        <v>1957-58</v>
      </c>
      <c r="Q52" s="18">
        <f>LARGE('datedec &amp; datejul kaf'!$I$5:$I$94,'datedec &amp; datejul kaf rank'!$A52)</f>
        <v>360.17254847699996</v>
      </c>
      <c r="R52" s="5" t="str">
        <f>VLOOKUP(S52,'datedec &amp; datejul kaf'!$J$5:$O$94,6,FALSE)</f>
        <v>2005-06</v>
      </c>
      <c r="S52" s="18">
        <f>LARGE('datedec &amp; datejul kaf'!$J$5:$J$94,'datedec &amp; datejul kaf rank'!$A52)</f>
        <v>275.21056819199998</v>
      </c>
      <c r="T52" s="5" t="str">
        <f>VLOOKUP(U52,'datedec &amp; datejul kaf'!$K$5:$O$94,5,FALSE)</f>
        <v>1978-79</v>
      </c>
      <c r="U52" s="18">
        <f>LARGE('datedec &amp; datejul kaf'!$K$5:$K$94,'datedec &amp; datejul kaf rank'!$A52)</f>
        <v>173.13916706099999</v>
      </c>
      <c r="V52" s="5" t="str">
        <f>VLOOKUP(W52,'datedec &amp; datejul kaf'!$L$5:$O$94,4,FALSE)</f>
        <v>2008-09</v>
      </c>
      <c r="W52" s="18">
        <f>LARGE('datedec &amp; datejul kaf'!$L$5:$L$94,'datedec &amp; datejul kaf rank'!$A52)</f>
        <v>81.615864707999989</v>
      </c>
      <c r="X52" s="5" t="str">
        <f>VLOOKUP(Y52,'datedec &amp; datejul kaf'!$M$5:$O$94,3,FALSE)</f>
        <v>1984-85</v>
      </c>
      <c r="Y52" s="18">
        <f>LARGE('datedec &amp; datejul kaf'!$M$5:$M$94,'datedec &amp; datejul kaf rank'!$A52)</f>
        <v>26.747106435000003</v>
      </c>
      <c r="Z52" s="5" t="str">
        <f>VLOOKUP(AA52,'datedec &amp; datejul kaf'!$N$5:$O$94,2,FALSE)</f>
        <v>1969-70</v>
      </c>
      <c r="AA52" s="18">
        <f>LARGE('datedec &amp; datejul kaf'!$N$5:$N$94,'datedec &amp; datejul kaf rank'!$A52)</f>
        <v>802.93881286500005</v>
      </c>
    </row>
    <row r="53" spans="1:27" x14ac:dyDescent="0.2">
      <c r="A53" s="5">
        <v>48</v>
      </c>
      <c r="B53" s="5" t="str">
        <f>VLOOKUP(C53,'datedec &amp; datejul kaf'!$B$5:$O$94,14,FALSE)</f>
        <v>1985-86</v>
      </c>
      <c r="C53" s="18">
        <f>LARGE('datedec &amp; datejul kaf'!$B$5:$B$94,'datedec &amp; datejul kaf rank'!$A53)</f>
        <v>207.94908311099999</v>
      </c>
      <c r="D53" s="5" t="str">
        <f>VLOOKUP(E53,'datedec &amp; datejul kaf'!$C$5:$O$94,13,FALSE)</f>
        <v>2001-02</v>
      </c>
      <c r="E53" s="18">
        <f>LARGE('datedec &amp; datejul kaf'!$C$5:$C$94,'datedec &amp; datejul kaf rank'!$A53)</f>
        <v>193.72362909900002</v>
      </c>
      <c r="F53" s="5" t="str">
        <f>VLOOKUP(G53,'datedec &amp; datejul kaf'!$D$5:$O$94,12,FALSE)</f>
        <v>1997-98</v>
      </c>
      <c r="G53" s="18">
        <f>LARGE('datedec &amp; datejul kaf'!$D$5:$D$94,'datedec &amp; datejul kaf rank'!$A53)</f>
        <v>174.21222487199998</v>
      </c>
      <c r="H53" s="5" t="str">
        <f>VLOOKUP(I53,'datedec &amp; datejul kaf'!$E$5:$O$94,11,FALSE)</f>
        <v>2017-18</v>
      </c>
      <c r="I53" s="18">
        <f>LARGE('datedec &amp; datejul kaf'!$E$5:$E$94,'datedec &amp; datejul kaf rank'!$A53)</f>
        <v>142.401316974</v>
      </c>
      <c r="J53" s="5" t="str">
        <f>VLOOKUP(K53,'datedec &amp; datejul kaf'!$F$5:$O$94,10,FALSE)</f>
        <v>1933-34</v>
      </c>
      <c r="K53" s="18">
        <f>LARGE('datedec &amp; datejul kaf'!$F$5:$F$94,'datedec &amp; datejul kaf rank'!$A53)</f>
        <v>86.0826414</v>
      </c>
      <c r="L53" s="5" t="str">
        <f>VLOOKUP(M53,'datedec &amp; datejul kaf'!$G$5:$O$94,9,FALSE)</f>
        <v>2008-09</v>
      </c>
      <c r="M53" s="18">
        <f>LARGE('datedec &amp; datejul kaf'!$G$5:$G$94,'datedec &amp; datejul kaf rank'!$A53)</f>
        <v>566.40989611500004</v>
      </c>
      <c r="N53" s="5" t="str">
        <f>VLOOKUP(O53,'datedec &amp; datejul kaf'!$H$5:$O$94,8,FALSE)</f>
        <v>1961-62</v>
      </c>
      <c r="O53" s="18">
        <f>LARGE('datedec &amp; datejul kaf'!$H$5:$H$94,'datedec &amp; datejul kaf rank'!$A53)</f>
        <v>446.526925404</v>
      </c>
      <c r="P53" s="5" t="str">
        <f>VLOOKUP(Q53,'datedec &amp; datejul kaf'!$I$5:$O$94,7,FALSE)</f>
        <v>1950-51</v>
      </c>
      <c r="Q53" s="18">
        <f>LARGE('datedec &amp; datejul kaf'!$I$5:$I$94,'datedec &amp; datejul kaf rank'!$A53)</f>
        <v>360.14081294099998</v>
      </c>
      <c r="R53" s="5" t="str">
        <f>VLOOKUP(S53,'datedec &amp; datejul kaf'!$J$5:$O$94,6,FALSE)</f>
        <v>1934-35</v>
      </c>
      <c r="S53" s="18">
        <f>LARGE('datedec &amp; datejul kaf'!$J$5:$J$94,'datedec &amp; datejul kaf rank'!$A53)</f>
        <v>274.74643597800002</v>
      </c>
      <c r="T53" s="5" t="str">
        <f>VLOOKUP(U53,'datedec &amp; datejul kaf'!$K$5:$O$94,5,FALSE)</f>
        <v>1941-42</v>
      </c>
      <c r="U53" s="18">
        <f>LARGE('datedec &amp; datejul kaf'!$K$5:$K$94,'datedec &amp; datejul kaf rank'!$A53)</f>
        <v>173.06379516300001</v>
      </c>
      <c r="V53" s="5" t="str">
        <f>VLOOKUP(W53,'datedec &amp; datejul kaf'!$L$5:$O$94,4,FALSE)</f>
        <v>1934-35</v>
      </c>
      <c r="W53" s="18">
        <f>LARGE('datedec &amp; datejul kaf'!$L$5:$L$94,'datedec &amp; datejul kaf rank'!$A53)</f>
        <v>81.508757274000004</v>
      </c>
      <c r="X53" s="5" t="str">
        <f>VLOOKUP(Y53,'datedec &amp; datejul kaf'!$M$5:$O$94,3,FALSE)</f>
        <v>2013-14</v>
      </c>
      <c r="Y53" s="18">
        <f>LARGE('datedec &amp; datejul kaf'!$M$5:$M$94,'datedec &amp; datejul kaf rank'!$A53)</f>
        <v>26.562643632</v>
      </c>
      <c r="Z53" s="5" t="str">
        <f>VLOOKUP(AA53,'datedec &amp; datejul kaf'!$N$5:$O$94,2,FALSE)</f>
        <v>1977-78</v>
      </c>
      <c r="AA53" s="18">
        <f>LARGE('datedec &amp; datejul kaf'!$N$5:$N$94,'datedec &amp; datejul kaf rank'!$A53)</f>
        <v>796.53220153500001</v>
      </c>
    </row>
    <row r="54" spans="1:27" x14ac:dyDescent="0.2">
      <c r="A54" s="5">
        <v>49</v>
      </c>
      <c r="B54" s="5" t="str">
        <f>VLOOKUP(C54,'datedec &amp; datejul kaf'!$B$5:$O$94,14,FALSE)</f>
        <v>2001-02</v>
      </c>
      <c r="C54" s="18">
        <f>LARGE('datedec &amp; datejul kaf'!$B$5:$B$94,'datedec &amp; datejul kaf rank'!$A54)</f>
        <v>207.865777329</v>
      </c>
      <c r="D54" s="5" t="str">
        <f>VLOOKUP(E54,'datedec &amp; datejul kaf'!$C$5:$O$94,13,FALSE)</f>
        <v>1985-86</v>
      </c>
      <c r="E54" s="18">
        <f>LARGE('datedec &amp; datejul kaf'!$C$5:$C$94,'datedec &amp; datejul kaf rank'!$A54)</f>
        <v>186.059497155</v>
      </c>
      <c r="F54" s="5" t="str">
        <f>VLOOKUP(G54,'datedec &amp; datejul kaf'!$D$5:$O$94,12,FALSE)</f>
        <v>1992-93</v>
      </c>
      <c r="G54" s="18">
        <f>LARGE('datedec &amp; datejul kaf'!$D$5:$D$94,'datedec &amp; datejul kaf rank'!$A54)</f>
        <v>169.499497776</v>
      </c>
      <c r="H54" s="5" t="str">
        <f>VLOOKUP(I54,'datedec &amp; datejul kaf'!$E$5:$O$94,11,FALSE)</f>
        <v>2003-04</v>
      </c>
      <c r="I54" s="18">
        <f>LARGE('datedec &amp; datejul kaf'!$E$5:$E$94,'datedec &amp; datejul kaf rank'!$A54)</f>
        <v>138.460160097</v>
      </c>
      <c r="J54" s="5" t="str">
        <f>VLOOKUP(K54,'datedec &amp; datejul kaf'!$F$5:$O$94,10,FALSE)</f>
        <v>1987-88</v>
      </c>
      <c r="K54" s="18">
        <f>LARGE('datedec &amp; datejul kaf'!$F$5:$F$94,'datedec &amp; datejul kaf rank'!$A54)</f>
        <v>85.775203394999991</v>
      </c>
      <c r="L54" s="5" t="str">
        <f>VLOOKUP(M54,'datedec &amp; datejul kaf'!$G$5:$O$94,9,FALSE)</f>
        <v>2003-04</v>
      </c>
      <c r="M54" s="18">
        <f>LARGE('datedec &amp; datejul kaf'!$G$5:$G$94,'datedec &amp; datejul kaf rank'!$A54)</f>
        <v>565.91799530699996</v>
      </c>
      <c r="N54" s="5" t="str">
        <f>VLOOKUP(O54,'datedec &amp; datejul kaf'!$H$5:$O$94,8,FALSE)</f>
        <v>2005-06</v>
      </c>
      <c r="O54" s="18">
        <f>LARGE('datedec &amp; datejul kaf'!$H$5:$H$94,'datedec &amp; datejul kaf rank'!$A54)</f>
        <v>442.36957018800001</v>
      </c>
      <c r="P54" s="5" t="str">
        <f>VLOOKUP(Q54,'datedec &amp; datejul kaf'!$I$5:$O$94,7,FALSE)</f>
        <v>1935-36</v>
      </c>
      <c r="Q54" s="18">
        <f>LARGE('datedec &amp; datejul kaf'!$I$5:$I$94,'datedec &amp; datejul kaf rank'!$A54)</f>
        <v>355.48957344600001</v>
      </c>
      <c r="R54" s="5" t="str">
        <f>VLOOKUP(S54,'datedec &amp; datejul kaf'!$J$5:$O$94,6,FALSE)</f>
        <v>1999-2000</v>
      </c>
      <c r="S54" s="18">
        <f>LARGE('datedec &amp; datejul kaf'!$J$5:$J$94,'datedec &amp; datejul kaf rank'!$A54)</f>
        <v>273.324287271</v>
      </c>
      <c r="T54" s="5" t="str">
        <f>VLOOKUP(U54,'datedec &amp; datejul kaf'!$K$5:$O$94,5,FALSE)</f>
        <v>1990-91</v>
      </c>
      <c r="U54" s="18">
        <f>LARGE('datedec &amp; datejul kaf'!$K$5:$K$94,'datedec &amp; datejul kaf rank'!$A54)</f>
        <v>171.93916710600001</v>
      </c>
      <c r="V54" s="5" t="str">
        <f>VLOOKUP(W54,'datedec &amp; datejul kaf'!$L$5:$O$94,4,FALSE)</f>
        <v>1935-36</v>
      </c>
      <c r="W54" s="18">
        <f>LARGE('datedec &amp; datejul kaf'!$L$5:$L$94,'datedec &amp; datejul kaf rank'!$A54)</f>
        <v>79.985451545999993</v>
      </c>
      <c r="X54" s="5" t="str">
        <f>VLOOKUP(Y54,'datedec &amp; datejul kaf'!$M$5:$O$94,3,FALSE)</f>
        <v>1989-90</v>
      </c>
      <c r="Y54" s="18">
        <f>LARGE('datedec &amp; datejul kaf'!$M$5:$M$94,'datedec &amp; datejul kaf rank'!$A54)</f>
        <v>26.501156030999997</v>
      </c>
      <c r="Z54" s="5" t="str">
        <f>VLOOKUP(AA54,'datedec &amp; datejul kaf'!$N$5:$O$94,2,FALSE)</f>
        <v>1961-62</v>
      </c>
      <c r="AA54" s="18">
        <f>LARGE('datedec &amp; datejul kaf'!$N$5:$N$94,'datedec &amp; datejul kaf rank'!$A54)</f>
        <v>794.23534211699996</v>
      </c>
    </row>
    <row r="55" spans="1:27" x14ac:dyDescent="0.2">
      <c r="A55" s="5">
        <v>50</v>
      </c>
      <c r="B55" s="5" t="str">
        <f>VLOOKUP(C55,'datedec &amp; datejul kaf'!$B$5:$O$94,14,FALSE)</f>
        <v>1974-75</v>
      </c>
      <c r="C55" s="18">
        <f>LARGE('datedec &amp; datejul kaf'!$B$5:$B$94,'datedec &amp; datejul kaf rank'!$A55)</f>
        <v>204.54941381699999</v>
      </c>
      <c r="D55" s="5" t="str">
        <f>VLOOKUP(E55,'datedec &amp; datejul kaf'!$C$5:$O$94,13,FALSE)</f>
        <v>1992-93</v>
      </c>
      <c r="E55" s="18">
        <f>LARGE('datedec &amp; datejul kaf'!$C$5:$C$94,'datedec &amp; datejul kaf rank'!$A55)</f>
        <v>184.435034406</v>
      </c>
      <c r="F55" s="5" t="str">
        <f>VLOOKUP(G55,'datedec &amp; datejul kaf'!$D$5:$O$94,12,FALSE)</f>
        <v>1985-86</v>
      </c>
      <c r="G55" s="18">
        <f>LARGE('datedec &amp; datejul kaf'!$D$5:$D$94,'datedec &amp; datejul kaf rank'!$A55)</f>
        <v>162.55536580500001</v>
      </c>
      <c r="H55" s="5" t="str">
        <f>VLOOKUP(I55,'datedec &amp; datejul kaf'!$E$5:$O$94,11,FALSE)</f>
        <v>1958-59</v>
      </c>
      <c r="I55" s="18">
        <f>LARGE('datedec &amp; datejul kaf'!$E$5:$E$94,'datedec &amp; datejul kaf rank'!$A55)</f>
        <v>134.033052825</v>
      </c>
      <c r="J55" s="5" t="str">
        <f>VLOOKUP(K55,'datedec &amp; datejul kaf'!$F$5:$O$94,10,FALSE)</f>
        <v>1929-30</v>
      </c>
      <c r="K55" s="18">
        <f>LARGE('datedec &amp; datejul kaf'!$F$5:$F$94,'datedec &amp; datejul kaf rank'!$A55)</f>
        <v>84.545451374999999</v>
      </c>
      <c r="L55" s="5" t="str">
        <f>VLOOKUP(M55,'datedec &amp; datejul kaf'!$G$5:$O$94,9,FALSE)</f>
        <v>1968-69</v>
      </c>
      <c r="M55" s="18">
        <f>LARGE('datedec &amp; datejul kaf'!$G$5:$G$94,'datedec &amp; datejul kaf rank'!$A55)</f>
        <v>564.45617718000005</v>
      </c>
      <c r="N55" s="5" t="str">
        <f>VLOOKUP(O55,'datedec &amp; datejul kaf'!$H$5:$O$94,8,FALSE)</f>
        <v>1934-35</v>
      </c>
      <c r="O55" s="18">
        <f>LARGE('datedec &amp; datejul kaf'!$H$5:$H$94,'datedec &amp; datejul kaf rank'!$A55)</f>
        <v>437.85915713399999</v>
      </c>
      <c r="P55" s="5" t="str">
        <f>VLOOKUP(Q55,'datedec &amp; datejul kaf'!$I$5:$O$94,7,FALSE)</f>
        <v>1962-63</v>
      </c>
      <c r="Q55" s="18">
        <f>LARGE('datedec &amp; datejul kaf'!$I$5:$I$94,'datedec &amp; datejul kaf rank'!$A55)</f>
        <v>354.06544126799997</v>
      </c>
      <c r="R55" s="5" t="str">
        <f>VLOOKUP(S55,'datedec &amp; datejul kaf'!$J$5:$O$94,6,FALSE)</f>
        <v>1950-51</v>
      </c>
      <c r="S55" s="18">
        <f>LARGE('datedec &amp; datejul kaf'!$J$5:$J$94,'datedec &amp; datejul kaf rank'!$A55)</f>
        <v>266.06478341100001</v>
      </c>
      <c r="T55" s="5" t="str">
        <f>VLOOKUP(U55,'datedec &amp; datejul kaf'!$K$5:$O$94,5,FALSE)</f>
        <v>2003-04</v>
      </c>
      <c r="U55" s="18">
        <f>LARGE('datedec &amp; datejul kaf'!$K$5:$K$94,'datedec &amp; datejul kaf rank'!$A55)</f>
        <v>170.85817541099999</v>
      </c>
      <c r="V55" s="5" t="str">
        <f>VLOOKUP(W55,'datedec &amp; datejul kaf'!$L$5:$O$94,4,FALSE)</f>
        <v>2003-04</v>
      </c>
      <c r="W55" s="18">
        <f>LARGE('datedec &amp; datejul kaf'!$L$5:$L$94,'datedec &amp; datejul kaf rank'!$A55)</f>
        <v>79.610575526999995</v>
      </c>
      <c r="X55" s="5" t="str">
        <f>VLOOKUP(Y55,'datedec &amp; datejul kaf'!$M$5:$O$94,3,FALSE)</f>
        <v>1999-2000</v>
      </c>
      <c r="Y55" s="18">
        <f>LARGE('datedec &amp; datejul kaf'!$M$5:$M$94,'datedec &amp; datejul kaf rank'!$A55)</f>
        <v>25.947767622000001</v>
      </c>
      <c r="Z55" s="5" t="str">
        <f>VLOOKUP(AA55,'datedec &amp; datejul kaf'!$N$5:$O$94,2,FALSE)</f>
        <v>1934-35</v>
      </c>
      <c r="AA55" s="18">
        <f>LARGE('datedec &amp; datejul kaf'!$N$5:$N$94,'datedec &amp; datejul kaf rank'!$A55)</f>
        <v>780.22013603100004</v>
      </c>
    </row>
    <row r="56" spans="1:27" x14ac:dyDescent="0.2">
      <c r="A56" s="5">
        <v>51</v>
      </c>
      <c r="B56" s="5" t="str">
        <f>VLOOKUP(C56,'datedec &amp; datejul kaf'!$B$5:$O$94,14,FALSE)</f>
        <v>2008-09</v>
      </c>
      <c r="C56" s="18">
        <f>LARGE('datedec &amp; datejul kaf'!$B$5:$B$94,'datedec &amp; datejul kaf rank'!$A56)</f>
        <v>204.21024027600001</v>
      </c>
      <c r="D56" s="5" t="str">
        <f>VLOOKUP(E56,'datedec &amp; datejul kaf'!$C$5:$O$94,13,FALSE)</f>
        <v>2008-09</v>
      </c>
      <c r="E56" s="18">
        <f>LARGE('datedec &amp; datejul kaf'!$C$5:$C$94,'datedec &amp; datejul kaf rank'!$A56)</f>
        <v>179.61519987599999</v>
      </c>
      <c r="F56" s="5" t="str">
        <f>VLOOKUP(G56,'datedec &amp; datejul kaf'!$D$5:$O$94,12,FALSE)</f>
        <v>1979-80</v>
      </c>
      <c r="G56" s="18">
        <f>LARGE('datedec &amp; datejul kaf'!$D$5:$D$94,'datedec &amp; datejul kaf rank'!$A56)</f>
        <v>160.81982868</v>
      </c>
      <c r="H56" s="5" t="str">
        <f>VLOOKUP(I56,'datedec &amp; datejul kaf'!$E$5:$O$94,11,FALSE)</f>
        <v>1988-89</v>
      </c>
      <c r="I56" s="18">
        <f>LARGE('datedec &amp; datejul kaf'!$E$5:$E$94,'datedec &amp; datejul kaf rank'!$A56)</f>
        <v>133.16825946900002</v>
      </c>
      <c r="J56" s="5" t="str">
        <f>VLOOKUP(K56,'datedec &amp; datejul kaf'!$F$5:$O$94,10,FALSE)</f>
        <v>1984-85</v>
      </c>
      <c r="K56" s="18">
        <f>LARGE('datedec &amp; datejul kaf'!$F$5:$F$94,'datedec &amp; datejul kaf rank'!$A56)</f>
        <v>82.946773749000002</v>
      </c>
      <c r="L56" s="5" t="str">
        <f>VLOOKUP(M56,'datedec &amp; datejul kaf'!$G$5:$O$94,9,FALSE)</f>
        <v>1956-57</v>
      </c>
      <c r="M56" s="18">
        <f>LARGE('datedec &amp; datejul kaf'!$G$5:$G$94,'datedec &amp; datejul kaf rank'!$A56)</f>
        <v>563.07766483499995</v>
      </c>
      <c r="N56" s="5" t="str">
        <f>VLOOKUP(O56,'datedec &amp; datejul kaf'!$H$5:$O$94,8,FALSE)</f>
        <v>2008-09</v>
      </c>
      <c r="O56" s="18">
        <f>LARGE('datedec &amp; datejul kaf'!$H$5:$H$94,'datedec &amp; datejul kaf rank'!$A56)</f>
        <v>437.224446414</v>
      </c>
      <c r="P56" s="5" t="str">
        <f>VLOOKUP(Q56,'datedec &amp; datejul kaf'!$I$5:$O$94,7,FALSE)</f>
        <v>1975-76</v>
      </c>
      <c r="Q56" s="18">
        <f>LARGE('datedec &amp; datejul kaf'!$I$5:$I$94,'datedec &amp; datejul kaf rank'!$A56)</f>
        <v>353.39502807000002</v>
      </c>
      <c r="R56" s="5" t="str">
        <f>VLOOKUP(S56,'datedec &amp; datejul kaf'!$J$5:$O$94,6,FALSE)</f>
        <v>1996-97</v>
      </c>
      <c r="S56" s="18">
        <f>LARGE('datedec &amp; datejul kaf'!$J$5:$J$94,'datedec &amp; datejul kaf rank'!$A56)</f>
        <v>262.70676700799999</v>
      </c>
      <c r="T56" s="5" t="str">
        <f>VLOOKUP(U56,'datedec &amp; datejul kaf'!$K$5:$O$94,5,FALSE)</f>
        <v>1960-61</v>
      </c>
      <c r="U56" s="18">
        <f>LARGE('datedec &amp; datejul kaf'!$K$5:$K$94,'datedec &amp; datejul kaf rank'!$A56)</f>
        <v>170.83834070100002</v>
      </c>
      <c r="V56" s="5" t="str">
        <f>VLOOKUP(W56,'datedec &amp; datejul kaf'!$L$5:$O$94,4,FALSE)</f>
        <v>1980-81</v>
      </c>
      <c r="W56" s="18">
        <f>LARGE('datedec &amp; datejul kaf'!$L$5:$L$94,'datedec &amp; datejul kaf rank'!$A56)</f>
        <v>78.854873076000004</v>
      </c>
      <c r="X56" s="5" t="str">
        <f>VLOOKUP(Y56,'datedec &amp; datejul kaf'!$M$5:$O$94,3,FALSE)</f>
        <v>2012-13</v>
      </c>
      <c r="Y56" s="18">
        <f>LARGE('datedec &amp; datejul kaf'!$M$5:$M$94,'datedec &amp; datejul kaf rank'!$A56)</f>
        <v>25.824792420000001</v>
      </c>
      <c r="Z56" s="5" t="str">
        <f>VLOOKUP(AA56,'datedec &amp; datejul kaf'!$N$5:$O$94,2,FALSE)</f>
        <v>1966-67</v>
      </c>
      <c r="AA56" s="18">
        <f>LARGE('datedec &amp; datejul kaf'!$N$5:$N$94,'datedec &amp; datejul kaf rank'!$A56)</f>
        <v>771.53649999300001</v>
      </c>
    </row>
    <row r="57" spans="1:27" x14ac:dyDescent="0.2">
      <c r="A57" s="5">
        <v>52</v>
      </c>
      <c r="B57" s="5" t="str">
        <f>VLOOKUP(C57,'datedec &amp; datejul kaf'!$B$5:$O$94,14,FALSE)</f>
        <v>2004-05</v>
      </c>
      <c r="C57" s="18">
        <f>LARGE('datedec &amp; datejul kaf'!$B$5:$B$94,'datedec &amp; datejul kaf rank'!$A57)</f>
        <v>203.11933122600001</v>
      </c>
      <c r="D57" s="5" t="str">
        <f>VLOOKUP(E57,'datedec &amp; datejul kaf'!$C$5:$O$94,13,FALSE)</f>
        <v>1979-80</v>
      </c>
      <c r="E57" s="18">
        <f>LARGE('datedec &amp; datejul kaf'!$C$5:$C$94,'datedec &amp; datejul kaf rank'!$A57)</f>
        <v>179.02809245999998</v>
      </c>
      <c r="F57" s="5" t="str">
        <f>VLOOKUP(G57,'datedec &amp; datejul kaf'!$D$5:$O$94,12,FALSE)</f>
        <v>2008-09</v>
      </c>
      <c r="G57" s="18">
        <f>LARGE('datedec &amp; datejul kaf'!$D$5:$D$94,'datedec &amp; datejul kaf rank'!$A57)</f>
        <v>156.23007678599998</v>
      </c>
      <c r="H57" s="5" t="str">
        <f>VLOOKUP(I57,'datedec &amp; datejul kaf'!$E$5:$O$94,11,FALSE)</f>
        <v>1974-75</v>
      </c>
      <c r="I57" s="18">
        <f>LARGE('datedec &amp; datejul kaf'!$E$5:$E$94,'datedec &amp; datejul kaf rank'!$A57)</f>
        <v>131.09156533199999</v>
      </c>
      <c r="J57" s="5" t="str">
        <f>VLOOKUP(K57,'datedec &amp; datejul kaf'!$F$5:$O$94,10,FALSE)</f>
        <v>1960-61</v>
      </c>
      <c r="K57" s="18">
        <f>LARGE('datedec &amp; datejul kaf'!$F$5:$F$94,'datedec &amp; datejul kaf rank'!$A57)</f>
        <v>81.839996931000002</v>
      </c>
      <c r="L57" s="5" t="str">
        <f>VLOOKUP(M57,'datedec &amp; datejul kaf'!$G$5:$O$94,9,FALSE)</f>
        <v>1944-45</v>
      </c>
      <c r="M57" s="18">
        <f>LARGE('datedec &amp; datejul kaf'!$G$5:$G$94,'datedec &amp; datejul kaf rank'!$A57)</f>
        <v>561.73882190999996</v>
      </c>
      <c r="N57" s="5" t="str">
        <f>VLOOKUP(O57,'datedec &amp; datejul kaf'!$H$5:$O$94,8,FALSE)</f>
        <v>1935-36</v>
      </c>
      <c r="O57" s="18">
        <f>LARGE('datedec &amp; datejul kaf'!$H$5:$H$94,'datedec &amp; datejul kaf rank'!$A57)</f>
        <v>432.16461189300003</v>
      </c>
      <c r="P57" s="5" t="str">
        <f>VLOOKUP(Q57,'datedec &amp; datejul kaf'!$I$5:$O$94,7,FALSE)</f>
        <v>1990-91</v>
      </c>
      <c r="Q57" s="18">
        <f>LARGE('datedec &amp; datejul kaf'!$I$5:$I$94,'datedec &amp; datejul kaf rank'!$A57)</f>
        <v>351.14775542699999</v>
      </c>
      <c r="R57" s="5" t="str">
        <f>VLOOKUP(S57,'datedec &amp; datejul kaf'!$J$5:$O$94,6,FALSE)</f>
        <v>1990-91</v>
      </c>
      <c r="S57" s="18">
        <f>LARGE('datedec &amp; datejul kaf'!$J$5:$J$94,'datedec &amp; datejul kaf rank'!$A57)</f>
        <v>257.625114306</v>
      </c>
      <c r="T57" s="5" t="str">
        <f>VLOOKUP(U57,'datedec &amp; datejul kaf'!$K$5:$O$94,5,FALSE)</f>
        <v>1984-85</v>
      </c>
      <c r="U57" s="18">
        <f>LARGE('datedec &amp; datejul kaf'!$K$5:$K$94,'datedec &amp; datejul kaf rank'!$A57)</f>
        <v>170.768919216</v>
      </c>
      <c r="V57" s="5" t="str">
        <f>VLOOKUP(W57,'datedec &amp; datejul kaf'!$L$5:$O$94,4,FALSE)</f>
        <v>1944-45</v>
      </c>
      <c r="W57" s="18">
        <f>LARGE('datedec &amp; datejul kaf'!$L$5:$L$94,'datedec &amp; datejul kaf rank'!$A57)</f>
        <v>75.304459985999998</v>
      </c>
      <c r="X57" s="5" t="str">
        <f>VLOOKUP(Y57,'datedec &amp; datejul kaf'!$M$5:$O$94,3,FALSE)</f>
        <v>1966-67</v>
      </c>
      <c r="Y57" s="18">
        <f>LARGE('datedec &amp; datejul kaf'!$M$5:$M$94,'datedec &amp; datejul kaf rank'!$A57)</f>
        <v>25.763304819000002</v>
      </c>
      <c r="Z57" s="5" t="str">
        <f>VLOOKUP(AA57,'datedec &amp; datejul kaf'!$N$5:$O$94,2,FALSE)</f>
        <v>2008-09</v>
      </c>
      <c r="AA57" s="18">
        <f>LARGE('datedec &amp; datejul kaf'!$N$5:$N$94,'datedec &amp; datejul kaf rank'!$A57)</f>
        <v>770.62013639100007</v>
      </c>
    </row>
    <row r="58" spans="1:27" x14ac:dyDescent="0.2">
      <c r="A58" s="5">
        <v>53</v>
      </c>
      <c r="B58" s="5" t="str">
        <f>VLOOKUP(C58,'datedec &amp; datejul kaf'!$B$5:$O$94,14,FALSE)</f>
        <v>1979-80</v>
      </c>
      <c r="C58" s="18">
        <f>LARGE('datedec &amp; datejul kaf'!$B$5:$B$94,'datedec &amp; datejul kaf rank'!$A58)</f>
        <v>199.011562785</v>
      </c>
      <c r="D58" s="5" t="str">
        <f>VLOOKUP(E58,'datedec &amp; datejul kaf'!$C$5:$O$94,13,FALSE)</f>
        <v>2004-05</v>
      </c>
      <c r="E58" s="18">
        <f>LARGE('datedec &amp; datejul kaf'!$C$5:$C$94,'datedec &amp; datejul kaf rank'!$A58)</f>
        <v>178.58577842700001</v>
      </c>
      <c r="F58" s="5" t="str">
        <f>VLOOKUP(G58,'datedec &amp; datejul kaf'!$D$5:$O$94,12,FALSE)</f>
        <v>2003-04</v>
      </c>
      <c r="G58" s="18">
        <f>LARGE('datedec &amp; datejul kaf'!$D$5:$D$94,'datedec &amp; datejul kaf rank'!$A58)</f>
        <v>155.61520077600002</v>
      </c>
      <c r="H58" s="5" t="str">
        <f>VLOOKUP(I58,'datedec &amp; datejul kaf'!$E$5:$O$94,11,FALSE)</f>
        <v>2008-09</v>
      </c>
      <c r="I58" s="18">
        <f>LARGE('datedec &amp; datejul kaf'!$E$5:$E$94,'datedec &amp; datejul kaf rank'!$A58)</f>
        <v>128.86809434100002</v>
      </c>
      <c r="J58" s="5" t="str">
        <f>VLOOKUP(K58,'datedec &amp; datejul kaf'!$F$5:$O$94,10,FALSE)</f>
        <v>1985-86</v>
      </c>
      <c r="K58" s="18">
        <f>LARGE('datedec &amp; datejul kaf'!$F$5:$F$94,'datedec &amp; datejul kaf rank'!$A58)</f>
        <v>80.425782107999993</v>
      </c>
      <c r="L58" s="5" t="str">
        <f>VLOOKUP(M58,'datedec &amp; datejul kaf'!$G$5:$O$94,9,FALSE)</f>
        <v>2002-03</v>
      </c>
      <c r="M58" s="18">
        <f>LARGE('datedec &amp; datejul kaf'!$G$5:$G$94,'datedec &amp; datejul kaf rank'!$A58)</f>
        <v>541.81485571499991</v>
      </c>
      <c r="N58" s="5" t="str">
        <f>VLOOKUP(O58,'datedec &amp; datejul kaf'!$H$5:$O$94,8,FALSE)</f>
        <v>2003-04</v>
      </c>
      <c r="O58" s="18">
        <f>LARGE('datedec &amp; datejul kaf'!$H$5:$H$94,'datedec &amp; datejul kaf rank'!$A58)</f>
        <v>431.38312431899999</v>
      </c>
      <c r="P58" s="5" t="str">
        <f>VLOOKUP(Q58,'datedec &amp; datejul kaf'!$I$5:$O$94,7,FALSE)</f>
        <v>1989-90</v>
      </c>
      <c r="Q58" s="18">
        <f>LARGE('datedec &amp; datejul kaf'!$I$5:$I$94,'datedec &amp; datejul kaf rank'!$A58)</f>
        <v>348.64263155400005</v>
      </c>
      <c r="R58" s="5" t="str">
        <f>VLOOKUP(S58,'datedec &amp; datejul kaf'!$J$5:$O$94,6,FALSE)</f>
        <v>2001-02</v>
      </c>
      <c r="S58" s="18">
        <f>LARGE('datedec &amp; datejul kaf'!$J$5:$J$94,'datedec &amp; datejul kaf rank'!$A58)</f>
        <v>254.94346151400001</v>
      </c>
      <c r="T58" s="5" t="str">
        <f>VLOOKUP(U58,'datedec &amp; datejul kaf'!$K$5:$O$94,5,FALSE)</f>
        <v>2004-05</v>
      </c>
      <c r="U58" s="18">
        <f>LARGE('datedec &amp; datejul kaf'!$K$5:$K$94,'datedec &amp; datejul kaf rank'!$A58)</f>
        <v>169.670076282</v>
      </c>
      <c r="V58" s="5" t="str">
        <f>VLOOKUP(W58,'datedec &amp; datejul kaf'!$L$5:$O$94,4,FALSE)</f>
        <v>1995-96</v>
      </c>
      <c r="W58" s="18">
        <f>LARGE('datedec &amp; datejul kaf'!$L$5:$L$94,'datedec &amp; datejul kaf rank'!$A58)</f>
        <v>74.282972420999997</v>
      </c>
      <c r="X58" s="5" t="str">
        <f>VLOOKUP(Y58,'datedec &amp; datejul kaf'!$M$5:$O$94,3,FALSE)</f>
        <v>2003-04</v>
      </c>
      <c r="Y58" s="18">
        <f>LARGE('datedec &amp; datejul kaf'!$M$5:$M$94,'datedec &amp; datejul kaf rank'!$A58)</f>
        <v>25.640329616999999</v>
      </c>
      <c r="Z58" s="5" t="str">
        <f>VLOOKUP(AA58,'datedec &amp; datejul kaf'!$N$5:$O$94,2,FALSE)</f>
        <v>1946-47</v>
      </c>
      <c r="AA58" s="18">
        <f>LARGE('datedec &amp; datejul kaf'!$N$5:$N$94,'datedec &amp; datejul kaf rank'!$A58)</f>
        <v>759.09021946799999</v>
      </c>
    </row>
    <row r="59" spans="1:27" x14ac:dyDescent="0.2">
      <c r="A59" s="5">
        <v>54</v>
      </c>
      <c r="B59" s="5" t="str">
        <f>VLOOKUP(C59,'datedec &amp; datejul kaf'!$B$5:$O$94,14,FALSE)</f>
        <v>1992-93</v>
      </c>
      <c r="C59" s="18">
        <f>LARGE('datedec &amp; datejul kaf'!$B$5:$B$94,'datedec &amp; datejul kaf rank'!$A59)</f>
        <v>197.96230662600001</v>
      </c>
      <c r="D59" s="5" t="str">
        <f>VLOOKUP(E59,'datedec &amp; datejul kaf'!$C$5:$O$94,13,FALSE)</f>
        <v>1974-75</v>
      </c>
      <c r="E59" s="18">
        <f>LARGE('datedec &amp; datejul kaf'!$C$5:$C$94,'datedec &amp; datejul kaf rank'!$A59)</f>
        <v>177.740819781</v>
      </c>
      <c r="F59" s="5" t="str">
        <f>VLOOKUP(G59,'datedec &amp; datejul kaf'!$D$5:$O$94,12,FALSE)</f>
        <v>2004-05</v>
      </c>
      <c r="G59" s="18">
        <f>LARGE('datedec &amp; datejul kaf'!$D$5:$D$94,'datedec &amp; datejul kaf rank'!$A59)</f>
        <v>155.55768011700002</v>
      </c>
      <c r="H59" s="5" t="str">
        <f>VLOOKUP(I59,'datedec &amp; datejul kaf'!$E$5:$O$94,11,FALSE)</f>
        <v>1979-80</v>
      </c>
      <c r="I59" s="18">
        <f>LARGE('datedec &amp; datejul kaf'!$E$5:$E$94,'datedec &amp; datejul kaf rank'!$A59)</f>
        <v>128.29288775099999</v>
      </c>
      <c r="J59" s="5" t="str">
        <f>VLOOKUP(K59,'datedec &amp; datejul kaf'!$F$5:$O$94,10,FALSE)</f>
        <v>2008-09</v>
      </c>
      <c r="K59" s="18">
        <f>LARGE('datedec &amp; datejul kaf'!$F$5:$F$94,'datedec &amp; datejul kaf rank'!$A59)</f>
        <v>78.765616881000014</v>
      </c>
      <c r="L59" s="5" t="str">
        <f>VLOOKUP(M59,'datedec &amp; datejul kaf'!$G$5:$O$94,9,FALSE)</f>
        <v>2001-02</v>
      </c>
      <c r="M59" s="18">
        <f>LARGE('datedec &amp; datejul kaf'!$G$5:$G$94,'datedec &amp; datejul kaf rank'!$A59)</f>
        <v>528.57518678999998</v>
      </c>
      <c r="N59" s="5" t="str">
        <f>VLOOKUP(O59,'datedec &amp; datejul kaf'!$H$5:$O$94,8,FALSE)</f>
        <v>1975-76</v>
      </c>
      <c r="O59" s="18">
        <f>LARGE('datedec &amp; datejul kaf'!$H$5:$H$94,'datedec &amp; datejul kaf rank'!$A59)</f>
        <v>430.12758717600002</v>
      </c>
      <c r="P59" s="5" t="str">
        <f>VLOOKUP(Q59,'datedec &amp; datejul kaf'!$I$5:$O$94,7,FALSE)</f>
        <v>1987-88</v>
      </c>
      <c r="Q59" s="18">
        <f>LARGE('datedec &amp; datejul kaf'!$I$5:$I$94,'datedec &amp; datejul kaf rank'!$A59)</f>
        <v>347.974201827</v>
      </c>
      <c r="R59" s="5" t="str">
        <f>VLOOKUP(S59,'datedec &amp; datejul kaf'!$J$5:$O$94,6,FALSE)</f>
        <v>2004-05</v>
      </c>
      <c r="S59" s="18">
        <f>LARGE('datedec &amp; datejul kaf'!$J$5:$J$94,'datedec &amp; datejul kaf rank'!$A59)</f>
        <v>254.52296566199999</v>
      </c>
      <c r="T59" s="5" t="str">
        <f>VLOOKUP(U59,'datedec &amp; datejul kaf'!$K$5:$O$94,5,FALSE)</f>
        <v>1999-2000</v>
      </c>
      <c r="U59" s="18">
        <f>LARGE('datedec &amp; datejul kaf'!$K$5:$K$94,'datedec &amp; datejul kaf rank'!$A59)</f>
        <v>169.37057216099998</v>
      </c>
      <c r="V59" s="5" t="str">
        <f>VLOOKUP(W59,'datedec &amp; datejul kaf'!$L$5:$O$94,4,FALSE)</f>
        <v>1990-91</v>
      </c>
      <c r="W59" s="18">
        <f>LARGE('datedec &amp; datejul kaf'!$L$5:$L$94,'datedec &amp; datejul kaf rank'!$A59)</f>
        <v>74.235369116999991</v>
      </c>
      <c r="X59" s="5" t="str">
        <f>VLOOKUP(Y59,'datedec &amp; datejul kaf'!$M$5:$O$94,3,FALSE)</f>
        <v>1934-35</v>
      </c>
      <c r="Y59" s="18">
        <f>LARGE('datedec &amp; datejul kaf'!$M$5:$M$94,'datedec &amp; datejul kaf rank'!$A59)</f>
        <v>25.455866814</v>
      </c>
      <c r="Z59" s="5" t="str">
        <f>VLOOKUP(AA59,'datedec &amp; datejul kaf'!$N$5:$O$94,2,FALSE)</f>
        <v>2003-04</v>
      </c>
      <c r="AA59" s="18">
        <f>LARGE('datedec &amp; datejul kaf'!$N$5:$N$94,'datedec &amp; datejul kaf rank'!$A59)</f>
        <v>758.12426909099997</v>
      </c>
    </row>
    <row r="60" spans="1:27" x14ac:dyDescent="0.2">
      <c r="A60" s="5">
        <v>55</v>
      </c>
      <c r="B60" s="5" t="str">
        <f>VLOOKUP(C60,'datedec &amp; datejul kaf'!$B$5:$O$94,14,FALSE)</f>
        <v>1958-59</v>
      </c>
      <c r="C60" s="18">
        <f>LARGE('datedec &amp; datejul kaf'!$B$5:$B$94,'datedec &amp; datejul kaf rank'!$A60)</f>
        <v>195.72495133799998</v>
      </c>
      <c r="D60" s="5" t="str">
        <f>VLOOKUP(E60,'datedec &amp; datejul kaf'!$C$5:$O$94,13,FALSE)</f>
        <v>1958-59</v>
      </c>
      <c r="E60" s="18">
        <f>LARGE('datedec &amp; datejul kaf'!$C$5:$C$94,'datedec &amp; datejul kaf rank'!$A60)</f>
        <v>173.95834058399998</v>
      </c>
      <c r="F60" s="5" t="str">
        <f>VLOOKUP(G60,'datedec &amp; datejul kaf'!$D$5:$O$94,12,FALSE)</f>
        <v>1974-75</v>
      </c>
      <c r="G60" s="18">
        <f>LARGE('datedec &amp; datejul kaf'!$D$5:$D$94,'datedec &amp; datejul kaf rank'!$A60)</f>
        <v>155.01024212099998</v>
      </c>
      <c r="H60" s="5" t="str">
        <f>VLOOKUP(I60,'datedec &amp; datejul kaf'!$E$5:$O$94,11,FALSE)</f>
        <v>2004-05</v>
      </c>
      <c r="I60" s="18">
        <f>LARGE('datedec &amp; datejul kaf'!$E$5:$E$94,'datedec &amp; datejul kaf rank'!$A60)</f>
        <v>127.08892085399999</v>
      </c>
      <c r="J60" s="5" t="str">
        <f>VLOOKUP(K60,'datedec &amp; datejul kaf'!$F$5:$O$94,10,FALSE)</f>
        <v>1979-80</v>
      </c>
      <c r="K60" s="18">
        <f>LARGE('datedec &amp; datejul kaf'!$F$5:$F$94,'datedec &amp; datejul kaf rank'!$A60)</f>
        <v>75.691236830999998</v>
      </c>
      <c r="L60" s="5" t="str">
        <f>VLOOKUP(M60,'datedec &amp; datejul kaf'!$G$5:$O$94,9,FALSE)</f>
        <v>1962-63</v>
      </c>
      <c r="M60" s="18">
        <f>LARGE('datedec &amp; datejul kaf'!$G$5:$G$94,'datedec &amp; datejul kaf rank'!$A60)</f>
        <v>522.50576552999996</v>
      </c>
      <c r="N60" s="5" t="str">
        <f>VLOOKUP(O60,'datedec &amp; datejul kaf'!$H$5:$O$94,8,FALSE)</f>
        <v>1989-90</v>
      </c>
      <c r="O60" s="18">
        <f>LARGE('datedec &amp; datejul kaf'!$H$5:$H$94,'datedec &amp; datejul kaf rank'!$A60)</f>
        <v>420.56329001399996</v>
      </c>
      <c r="P60" s="5" t="str">
        <f>VLOOKUP(Q60,'datedec &amp; datejul kaf'!$I$5:$O$94,7,FALSE)</f>
        <v>1965-66</v>
      </c>
      <c r="Q60" s="18">
        <f>LARGE('datedec &amp; datejul kaf'!$I$5:$I$94,'datedec &amp; datejul kaf rank'!$A60)</f>
        <v>345.38577217200003</v>
      </c>
      <c r="R60" s="5" t="str">
        <f>VLOOKUP(S60,'datedec &amp; datejul kaf'!$J$5:$O$94,6,FALSE)</f>
        <v>2003-04</v>
      </c>
      <c r="S60" s="18">
        <f>LARGE('datedec &amp; datejul kaf'!$J$5:$J$94,'datedec &amp; datejul kaf rank'!$A60)</f>
        <v>250.83172613100001</v>
      </c>
      <c r="T60" s="5" t="str">
        <f>VLOOKUP(U60,'datedec &amp; datejul kaf'!$K$5:$O$94,5,FALSE)</f>
        <v>1934-35</v>
      </c>
      <c r="U60" s="18">
        <f>LARGE('datedec &amp; datejul kaf'!$K$5:$K$94,'datedec &amp; datejul kaf rank'!$A60)</f>
        <v>169.06710109799999</v>
      </c>
      <c r="V60" s="5" t="str">
        <f>VLOOKUP(W60,'datedec &amp; datejul kaf'!$L$5:$O$94,4,FALSE)</f>
        <v>1950-51</v>
      </c>
      <c r="W60" s="18">
        <f>LARGE('datedec &amp; datejul kaf'!$L$5:$L$94,'datedec &amp; datejul kaf rank'!$A60)</f>
        <v>74.191732755000004</v>
      </c>
      <c r="X60" s="5" t="str">
        <f>VLOOKUP(Y60,'datedec &amp; datejul kaf'!$M$5:$O$94,3,FALSE)</f>
        <v>2005-06</v>
      </c>
      <c r="Y60" s="18">
        <f>LARGE('datedec &amp; datejul kaf'!$M$5:$M$94,'datedec &amp; datejul kaf rank'!$A60)</f>
        <v>25.332891612000001</v>
      </c>
      <c r="Z60" s="5" t="str">
        <f>VLOOKUP(AA60,'datedec &amp; datejul kaf'!$N$5:$O$94,2,FALSE)</f>
        <v>2012-13</v>
      </c>
      <c r="AA60" s="18">
        <f>LARGE('datedec &amp; datejul kaf'!$N$5:$N$94,'datedec &amp; datejul kaf rank'!$A60)</f>
        <v>756.11699643899999</v>
      </c>
    </row>
    <row r="61" spans="1:27" x14ac:dyDescent="0.2">
      <c r="A61" s="5">
        <v>56</v>
      </c>
      <c r="B61" s="5" t="str">
        <f>VLOOKUP(C61,'datedec &amp; datejul kaf'!$B$5:$O$94,14,FALSE)</f>
        <v>1972-73</v>
      </c>
      <c r="C61" s="18">
        <f>LARGE('datedec &amp; datejul kaf'!$B$5:$B$94,'datedec &amp; datejul kaf rank'!$A61)</f>
        <v>195.09420756</v>
      </c>
      <c r="D61" s="5" t="str">
        <f>VLOOKUP(E61,'datedec &amp; datejul kaf'!$C$5:$O$94,13,FALSE)</f>
        <v>2003-04</v>
      </c>
      <c r="E61" s="18">
        <f>LARGE('datedec &amp; datejul kaf'!$C$5:$C$94,'datedec &amp; datejul kaf rank'!$A61)</f>
        <v>173.882968686</v>
      </c>
      <c r="F61" s="5" t="str">
        <f>VLOOKUP(G61,'datedec &amp; datejul kaf'!$D$5:$O$94,12,FALSE)</f>
        <v>1958-59</v>
      </c>
      <c r="G61" s="18">
        <f>LARGE('datedec &amp; datejul kaf'!$D$5:$D$94,'datedec &amp; datejul kaf rank'!$A61)</f>
        <v>154.262473554</v>
      </c>
      <c r="H61" s="5" t="str">
        <f>VLOOKUP(I61,'datedec &amp; datejul kaf'!$E$5:$O$94,11,FALSE)</f>
        <v>1969-70</v>
      </c>
      <c r="I61" s="18">
        <f>LARGE('datedec &amp; datejul kaf'!$E$5:$E$94,'datedec &amp; datejul kaf rank'!$A61)</f>
        <v>126.827102682</v>
      </c>
      <c r="J61" s="5" t="str">
        <f>VLOOKUP(K61,'datedec &amp; datejul kaf'!$F$5:$O$94,10,FALSE)</f>
        <v>1994-95</v>
      </c>
      <c r="K61" s="18">
        <f>LARGE('datedec &amp; datejul kaf'!$F$5:$F$94,'datedec &amp; datejul kaf rank'!$A61)</f>
        <v>72.247931175000005</v>
      </c>
      <c r="L61" s="5" t="str">
        <f>VLOOKUP(M61,'datedec &amp; datejul kaf'!$G$5:$O$94,9,FALSE)</f>
        <v>2006-07</v>
      </c>
      <c r="M61" s="18">
        <f>LARGE('datedec &amp; datejul kaf'!$G$5:$G$94,'datedec &amp; datejul kaf rank'!$A61)</f>
        <v>520.421137509</v>
      </c>
      <c r="N61" s="5" t="str">
        <f>VLOOKUP(O61,'datedec &amp; datejul kaf'!$H$5:$O$94,8,FALSE)</f>
        <v>2006-07</v>
      </c>
      <c r="O61" s="18">
        <f>LARGE('datedec &amp; datejul kaf'!$H$5:$H$94,'datedec &amp; datejul kaf rank'!$A61)</f>
        <v>418.22874464699998</v>
      </c>
      <c r="P61" s="5" t="str">
        <f>VLOOKUP(Q61,'datedec &amp; datejul kaf'!$I$5:$O$94,7,FALSE)</f>
        <v>1984-85</v>
      </c>
      <c r="Q61" s="18">
        <f>LARGE('datedec &amp; datejul kaf'!$I$5:$I$94,'datedec &amp; datejul kaf rank'!$A61)</f>
        <v>344.93949119700005</v>
      </c>
      <c r="R61" s="5" t="str">
        <f>VLOOKUP(S61,'datedec &amp; datejul kaf'!$J$5:$O$94,6,FALSE)</f>
        <v>1960-61</v>
      </c>
      <c r="S61" s="18">
        <f>LARGE('datedec &amp; datejul kaf'!$J$5:$J$94,'datedec &amp; datejul kaf rank'!$A61)</f>
        <v>250.51437077099999</v>
      </c>
      <c r="T61" s="5" t="str">
        <f>VLOOKUP(U61,'datedec &amp; datejul kaf'!$K$5:$O$94,5,FALSE)</f>
        <v>1950-51</v>
      </c>
      <c r="U61" s="18">
        <f>LARGE('datedec &amp; datejul kaf'!$K$5:$K$94,'datedec &amp; datejul kaf rank'!$A61)</f>
        <v>165.56230784100001</v>
      </c>
      <c r="V61" s="5" t="str">
        <f>VLOOKUP(W61,'datedec &amp; datejul kaf'!$L$5:$O$94,4,FALSE)</f>
        <v>1996-97</v>
      </c>
      <c r="W61" s="18">
        <f>LARGE('datedec &amp; datejul kaf'!$L$5:$L$94,'datedec &amp; datejul kaf rank'!$A61)</f>
        <v>73.031402220000004</v>
      </c>
      <c r="X61" s="5" t="str">
        <f>VLOOKUP(Y61,'datedec &amp; datejul kaf'!$M$5:$O$94,3,FALSE)</f>
        <v>1928-29</v>
      </c>
      <c r="Y61" s="18">
        <f>LARGE('datedec &amp; datejul kaf'!$M$5:$M$94,'datedec &amp; datejul kaf rank'!$A61)</f>
        <v>25.209916409999998</v>
      </c>
      <c r="Z61" s="5" t="str">
        <f>VLOOKUP(AA61,'datedec &amp; datejul kaf'!$N$5:$O$94,2,FALSE)</f>
        <v>2009-10</v>
      </c>
      <c r="AA61" s="18">
        <f>LARGE('datedec &amp; datejul kaf'!$N$5:$N$94,'datedec &amp; datejul kaf rank'!$A61)</f>
        <v>750.866748702</v>
      </c>
    </row>
    <row r="62" spans="1:27" x14ac:dyDescent="0.2">
      <c r="A62" s="5">
        <v>57</v>
      </c>
      <c r="B62" s="5" t="str">
        <f>VLOOKUP(C62,'datedec &amp; datejul kaf'!$B$5:$O$94,14,FALSE)</f>
        <v>2003-04</v>
      </c>
      <c r="C62" s="18">
        <f>LARGE('datedec &amp; datejul kaf'!$B$5:$B$94,'datedec &amp; datejul kaf rank'!$A62)</f>
        <v>192.20627378399999</v>
      </c>
      <c r="D62" s="5" t="str">
        <f>VLOOKUP(E62,'datedec &amp; datejul kaf'!$C$5:$O$94,13,FALSE)</f>
        <v>1972-73</v>
      </c>
      <c r="E62" s="18">
        <f>LARGE('datedec &amp; datejul kaf'!$C$5:$C$94,'datedec &amp; datejul kaf rank'!$A62)</f>
        <v>171.605943978</v>
      </c>
      <c r="F62" s="5" t="str">
        <f>VLOOKUP(G62,'datedec &amp; datejul kaf'!$D$5:$O$94,12,FALSE)</f>
        <v>1969-70</v>
      </c>
      <c r="G62" s="18">
        <f>LARGE('datedec &amp; datejul kaf'!$D$5:$D$94,'datedec &amp; datejul kaf rank'!$A62)</f>
        <v>153.14379590999999</v>
      </c>
      <c r="H62" s="5" t="str">
        <f>VLOOKUP(I62,'datedec &amp; datejul kaf'!$E$5:$O$94,11,FALSE)</f>
        <v>1972-73</v>
      </c>
      <c r="I62" s="18">
        <f>LARGE('datedec &amp; datejul kaf'!$E$5:$E$94,'datedec &amp; datejul kaf rank'!$A62)</f>
        <v>126.021813456</v>
      </c>
      <c r="J62" s="5" t="str">
        <f>VLOOKUP(K62,'datedec &amp; datejul kaf'!$F$5:$O$94,10,FALSE)</f>
        <v>1978-79</v>
      </c>
      <c r="K62" s="18">
        <f>LARGE('datedec &amp; datejul kaf'!$F$5:$F$94,'datedec &amp; datejul kaf rank'!$A62)</f>
        <v>69.60396433199999</v>
      </c>
      <c r="L62" s="5" t="str">
        <f>VLOOKUP(M62,'datedec &amp; datejul kaf'!$G$5:$O$94,9,FALSE)</f>
        <v>1987-88</v>
      </c>
      <c r="M62" s="18">
        <f>LARGE('datedec &amp; datejul kaf'!$G$5:$G$94,'datedec &amp; datejul kaf rank'!$A62)</f>
        <v>520.38146808900001</v>
      </c>
      <c r="N62" s="5" t="str">
        <f>VLOOKUP(O62,'datedec &amp; datejul kaf'!$H$5:$O$94,8,FALSE)</f>
        <v>1990-91</v>
      </c>
      <c r="O62" s="18">
        <f>LARGE('datedec &amp; datejul kaf'!$H$5:$H$94,'datedec &amp; datejul kaf rank'!$A62)</f>
        <v>417.40362071099997</v>
      </c>
      <c r="P62" s="5" t="str">
        <f>VLOOKUP(Q62,'datedec &amp; datejul kaf'!$I$5:$O$94,7,FALSE)</f>
        <v>2005-06</v>
      </c>
      <c r="Q62" s="18">
        <f>LARGE('datedec &amp; datejul kaf'!$I$5:$I$94,'datedec &amp; datejul kaf rank'!$A62)</f>
        <v>341.12527646399997</v>
      </c>
      <c r="R62" s="5" t="str">
        <f>VLOOKUP(S62,'datedec &amp; datejul kaf'!$J$5:$O$94,6,FALSE)</f>
        <v>1989-90</v>
      </c>
      <c r="S62" s="18">
        <f>LARGE('datedec &amp; datejul kaf'!$J$5:$J$94,'datedec &amp; datejul kaf rank'!$A62)</f>
        <v>246.01982548500001</v>
      </c>
      <c r="T62" s="5" t="str">
        <f>VLOOKUP(U62,'datedec &amp; datejul kaf'!$K$5:$O$94,5,FALSE)</f>
        <v>1996-97</v>
      </c>
      <c r="U62" s="18">
        <f>LARGE('datedec &amp; datejul kaf'!$K$5:$K$94,'datedec &amp; datejul kaf rank'!$A62)</f>
        <v>158.991068418</v>
      </c>
      <c r="V62" s="5" t="str">
        <f>VLOOKUP(W62,'datedec &amp; datejul kaf'!$L$5:$O$94,4,FALSE)</f>
        <v>1999-2000</v>
      </c>
      <c r="W62" s="18">
        <f>LARGE('datedec &amp; datejul kaf'!$L$5:$L$94,'datedec &amp; datejul kaf rank'!$A62)</f>
        <v>72.89652619200001</v>
      </c>
      <c r="X62" s="5" t="str">
        <f>VLOOKUP(Y62,'datedec &amp; datejul kaf'!$M$5:$O$94,3,FALSE)</f>
        <v>1956-57</v>
      </c>
      <c r="Y62" s="18">
        <f>LARGE('datedec &amp; datejul kaf'!$M$5:$M$94,'datedec &amp; datejul kaf rank'!$A62)</f>
        <v>24.779503203000001</v>
      </c>
      <c r="Z62" s="5" t="str">
        <f>VLOOKUP(AA62,'datedec &amp; datejul kaf'!$N$5:$O$94,2,FALSE)</f>
        <v>1959-60</v>
      </c>
      <c r="AA62" s="18">
        <f>LARGE('datedec &amp; datejul kaf'!$N$5:$N$94,'datedec &amp; datejul kaf rank'!$A62)</f>
        <v>739.45187309699998</v>
      </c>
    </row>
    <row r="63" spans="1:27" x14ac:dyDescent="0.2">
      <c r="A63" s="5">
        <v>58</v>
      </c>
      <c r="B63" s="5" t="str">
        <f>VLOOKUP(C63,'datedec &amp; datejul kaf'!$B$5:$O$94,14,FALSE)</f>
        <v>1969-70</v>
      </c>
      <c r="C63" s="18">
        <f>LARGE('datedec &amp; datejul kaf'!$B$5:$B$94,'datedec &amp; datejul kaf rank'!$A63)</f>
        <v>190.06610857499999</v>
      </c>
      <c r="D63" s="5" t="str">
        <f>VLOOKUP(E63,'datedec &amp; datejul kaf'!$C$5:$O$94,13,FALSE)</f>
        <v>1969-70</v>
      </c>
      <c r="E63" s="18">
        <f>LARGE('datedec &amp; datejul kaf'!$C$5:$C$94,'datedec &amp; datejul kaf rank'!$A63)</f>
        <v>170.69751425999999</v>
      </c>
      <c r="F63" s="5" t="str">
        <f>VLOOKUP(G63,'datedec &amp; datejul kaf'!$D$5:$O$94,12,FALSE)</f>
        <v>1988-89</v>
      </c>
      <c r="G63" s="18">
        <f>LARGE('datedec &amp; datejul kaf'!$D$5:$D$94,'datedec &amp; datejul kaf rank'!$A63)</f>
        <v>150.13883734500001</v>
      </c>
      <c r="H63" s="5" t="str">
        <f>VLOOKUP(I63,'datedec &amp; datejul kaf'!$E$5:$O$94,11,FALSE)</f>
        <v>1932-33</v>
      </c>
      <c r="I63" s="18">
        <f>LARGE('datedec &amp; datejul kaf'!$E$5:$E$94,'datedec &amp; datejul kaf rank'!$A63)</f>
        <v>124.85949945</v>
      </c>
      <c r="J63" s="5" t="str">
        <f>VLOOKUP(K63,'datedec &amp; datejul kaf'!$F$5:$O$94,10,FALSE)</f>
        <v>1947-48</v>
      </c>
      <c r="K63" s="18">
        <f>LARGE('datedec &amp; datejul kaf'!$F$5:$F$94,'datedec &amp; datejul kaf rank'!$A63)</f>
        <v>65.545782665999994</v>
      </c>
      <c r="L63" s="5" t="str">
        <f>VLOOKUP(M63,'datedec &amp; datejul kaf'!$G$5:$O$94,9,FALSE)</f>
        <v>1934-35</v>
      </c>
      <c r="M63" s="18">
        <f>LARGE('datedec &amp; datejul kaf'!$G$5:$G$94,'datedec &amp; datejul kaf rank'!$A63)</f>
        <v>519.63766646400006</v>
      </c>
      <c r="N63" s="5" t="str">
        <f>VLOOKUP(O63,'datedec &amp; datejul kaf'!$H$5:$O$94,8,FALSE)</f>
        <v>1984-85</v>
      </c>
      <c r="O63" s="18">
        <f>LARGE('datedec &amp; datejul kaf'!$H$5:$H$94,'datedec &amp; datejul kaf rank'!$A63)</f>
        <v>414.74973651299996</v>
      </c>
      <c r="P63" s="5" t="str">
        <f>VLOOKUP(Q63,'datedec &amp; datejul kaf'!$I$5:$O$94,7,FALSE)</f>
        <v>1938-39</v>
      </c>
      <c r="Q63" s="18">
        <f>LARGE('datedec &amp; datejul kaf'!$I$5:$I$94,'datedec &amp; datejul kaf rank'!$A63)</f>
        <v>338.48130962100004</v>
      </c>
      <c r="R63" s="5" t="str">
        <f>VLOOKUP(S63,'datedec &amp; datejul kaf'!$J$5:$O$94,6,FALSE)</f>
        <v>1966-67</v>
      </c>
      <c r="S63" s="18">
        <f>LARGE('datedec &amp; datejul kaf'!$J$5:$J$94,'datedec &amp; datejul kaf rank'!$A63)</f>
        <v>241.497511605</v>
      </c>
      <c r="T63" s="5" t="str">
        <f>VLOOKUP(U63,'datedec &amp; datejul kaf'!$K$5:$O$94,5,FALSE)</f>
        <v>1969-70</v>
      </c>
      <c r="U63" s="18">
        <f>LARGE('datedec &amp; datejul kaf'!$K$5:$K$94,'datedec &amp; datejul kaf rank'!$A63)</f>
        <v>151.03536623700001</v>
      </c>
      <c r="V63" s="5" t="str">
        <f>VLOOKUP(W63,'datedec &amp; datejul kaf'!$L$5:$O$94,4,FALSE)</f>
        <v>1979-80</v>
      </c>
      <c r="W63" s="18">
        <f>LARGE('datedec &amp; datejul kaf'!$L$5:$L$94,'datedec &amp; datejul kaf rank'!$A63)</f>
        <v>70.875369242999994</v>
      </c>
      <c r="X63" s="5" t="str">
        <f>VLOOKUP(Y63,'datedec &amp; datejul kaf'!$M$5:$O$94,3,FALSE)</f>
        <v>1956-57</v>
      </c>
      <c r="Y63" s="18">
        <f>LARGE('datedec &amp; datejul kaf'!$M$5:$M$94,'datedec &amp; datejul kaf rank'!$A63)</f>
        <v>24.779503203000001</v>
      </c>
      <c r="Z63" s="5" t="str">
        <f>VLOOKUP(AA63,'datedec &amp; datejul kaf'!$N$5:$O$94,2,FALSE)</f>
        <v>2001-02</v>
      </c>
      <c r="AA63" s="18">
        <f>LARGE('datedec &amp; datejul kaf'!$N$5:$N$94,'datedec &amp; datejul kaf rank'!$A63)</f>
        <v>736.440964119</v>
      </c>
    </row>
    <row r="64" spans="1:27" x14ac:dyDescent="0.2">
      <c r="A64" s="5">
        <v>59</v>
      </c>
      <c r="B64" s="5" t="str">
        <f>VLOOKUP(C64,'datedec &amp; datejul kaf'!$B$5:$O$94,14,FALSE)</f>
        <v>1988-89</v>
      </c>
      <c r="C64" s="18">
        <f>LARGE('datedec &amp; datejul kaf'!$B$5:$B$94,'datedec &amp; datejul kaf rank'!$A64)</f>
        <v>184.92098480099997</v>
      </c>
      <c r="D64" s="5" t="str">
        <f>VLOOKUP(E64,'datedec &amp; datejul kaf'!$C$5:$O$94,13,FALSE)</f>
        <v>1988-89</v>
      </c>
      <c r="E64" s="18">
        <f>LARGE('datedec &amp; datejul kaf'!$C$5:$C$94,'datedec &amp; datejul kaf rank'!$A64)</f>
        <v>167.33553091500002</v>
      </c>
      <c r="F64" s="5" t="str">
        <f>VLOOKUP(G64,'datedec &amp; datejul kaf'!$D$5:$O$94,12,FALSE)</f>
        <v>1972-73</v>
      </c>
      <c r="G64" s="18">
        <f>LARGE('datedec &amp; datejul kaf'!$D$5:$D$94,'datedec &amp; datejul kaf rank'!$A64)</f>
        <v>150.12495304800001</v>
      </c>
      <c r="H64" s="5" t="str">
        <f>VLOOKUP(I64,'datedec &amp; datejul kaf'!$E$5:$O$94,11,FALSE)</f>
        <v>1985-86</v>
      </c>
      <c r="I64" s="18">
        <f>LARGE('datedec &amp; datejul kaf'!$E$5:$E$94,'datedec &amp; datejul kaf rank'!$A64)</f>
        <v>123.387763968</v>
      </c>
      <c r="J64" s="5" t="str">
        <f>VLOOKUP(K64,'datedec &amp; datejul kaf'!$F$5:$O$94,10,FALSE)</f>
        <v>1963-64</v>
      </c>
      <c r="K64" s="18">
        <f>LARGE('datedec &amp; datejul kaf'!$F$5:$F$94,'datedec &amp; datejul kaf rank'!$A64)</f>
        <v>65.176857060000003</v>
      </c>
      <c r="L64" s="5" t="str">
        <f>VLOOKUP(M64,'datedec &amp; datejul kaf'!$G$5:$O$94,9,FALSE)</f>
        <v>1989-90</v>
      </c>
      <c r="M64" s="18">
        <f>LARGE('datedec &amp; datejul kaf'!$G$5:$G$94,'datedec &amp; datejul kaf rank'!$A64)</f>
        <v>514.94675754899993</v>
      </c>
      <c r="N64" s="5" t="str">
        <f>VLOOKUP(O64,'datedec &amp; datejul kaf'!$H$5:$O$94,8,FALSE)</f>
        <v>2001-02</v>
      </c>
      <c r="O64" s="18">
        <f>LARGE('datedec &amp; datejul kaf'!$H$5:$H$94,'datedec &amp; datejul kaf rank'!$A64)</f>
        <v>409.53519125399998</v>
      </c>
      <c r="P64" s="5" t="str">
        <f>VLOOKUP(Q64,'datedec &amp; datejul kaf'!$I$5:$O$94,7,FALSE)</f>
        <v>2001-02</v>
      </c>
      <c r="Q64" s="18">
        <f>LARGE('datedec &amp; datejul kaf'!$I$5:$I$94,'datedec &amp; datejul kaf rank'!$A64)</f>
        <v>335.61519402599998</v>
      </c>
      <c r="R64" s="5" t="str">
        <f>VLOOKUP(S64,'datedec &amp; datejul kaf'!$J$5:$O$94,6,FALSE)</f>
        <v>1956-57</v>
      </c>
      <c r="S64" s="18">
        <f>LARGE('datedec &amp; datejul kaf'!$J$5:$J$94,'datedec &amp; datejul kaf rank'!$A64)</f>
        <v>236.33056965</v>
      </c>
      <c r="T64" s="5" t="str">
        <f>VLOOKUP(U64,'datedec &amp; datejul kaf'!$K$5:$O$94,5,FALSE)</f>
        <v>1989-90</v>
      </c>
      <c r="U64" s="18">
        <f>LARGE('datedec &amp; datejul kaf'!$K$5:$K$94,'datedec &amp; datejul kaf rank'!$A64)</f>
        <v>145.636358175</v>
      </c>
      <c r="V64" s="5" t="str">
        <f>VLOOKUP(W64,'datedec &amp; datejul kaf'!$L$5:$O$94,4,FALSE)</f>
        <v>1962-63</v>
      </c>
      <c r="W64" s="18">
        <f>LARGE('datedec &amp; datejul kaf'!$L$5:$L$94,'datedec &amp; datejul kaf rank'!$A64)</f>
        <v>67.451898296999985</v>
      </c>
      <c r="X64" s="5" t="str">
        <f>VLOOKUP(Y64,'datedec &amp; datejul kaf'!$M$5:$O$94,3,FALSE)</f>
        <v>1977-78</v>
      </c>
      <c r="Y64" s="18">
        <f>LARGE('datedec &amp; datejul kaf'!$M$5:$M$94,'datedec &amp; datejul kaf rank'!$A64)</f>
        <v>24.656528000999998</v>
      </c>
      <c r="Z64" s="5" t="str">
        <f>VLOOKUP(AA64,'datedec &amp; datejul kaf'!$N$5:$O$94,2,FALSE)</f>
        <v>1978-79</v>
      </c>
      <c r="AA64" s="18">
        <f>LARGE('datedec &amp; datejul kaf'!$N$5:$N$94,'datedec &amp; datejul kaf rank'!$A64)</f>
        <v>731.44063372799997</v>
      </c>
    </row>
    <row r="65" spans="1:27" x14ac:dyDescent="0.2">
      <c r="A65" s="5">
        <v>60</v>
      </c>
      <c r="B65" s="5" t="str">
        <f>VLOOKUP(C65,'datedec &amp; datejul kaf'!$B$5:$O$94,14,FALSE)</f>
        <v>2013-14</v>
      </c>
      <c r="C65" s="18">
        <f>LARGE('datedec &amp; datejul kaf'!$B$5:$B$94,'datedec &amp; datejul kaf rank'!$A65)</f>
        <v>179.54379491999998</v>
      </c>
      <c r="D65" s="5" t="str">
        <f>VLOOKUP(E65,'datedec &amp; datejul kaf'!$C$5:$O$94,13,FALSE)</f>
        <v>1932-33</v>
      </c>
      <c r="E65" s="18">
        <f>LARGE('datedec &amp; datejul kaf'!$C$5:$C$94,'datedec &amp; datejul kaf rank'!$A65)</f>
        <v>158.582473392</v>
      </c>
      <c r="F65" s="5" t="str">
        <f>VLOOKUP(G65,'datedec &amp; datejul kaf'!$D$5:$O$94,12,FALSE)</f>
        <v>1932-33</v>
      </c>
      <c r="G65" s="18">
        <f>LARGE('datedec &amp; datejul kaf'!$D$5:$D$94,'datedec &amp; datejul kaf rank'!$A65)</f>
        <v>142.813878942</v>
      </c>
      <c r="H65" s="5" t="str">
        <f>VLOOKUP(I65,'datedec &amp; datejul kaf'!$E$5:$O$94,11,FALSE)</f>
        <v>1997-98</v>
      </c>
      <c r="I65" s="18">
        <f>LARGE('datedec &amp; datejul kaf'!$E$5:$E$94,'datedec &amp; datejul kaf rank'!$A65)</f>
        <v>120.779499603</v>
      </c>
      <c r="J65" s="5" t="str">
        <f>VLOOKUP(K65,'datedec &amp; datejul kaf'!$F$5:$O$94,10,FALSE)</f>
        <v>1997-98</v>
      </c>
      <c r="K65" s="18">
        <f>LARGE('datedec &amp; datejul kaf'!$F$5:$F$94,'datedec &amp; datejul kaf rank'!$A65)</f>
        <v>64.131567842999999</v>
      </c>
      <c r="L65" s="5" t="str">
        <f>VLOOKUP(M65,'datedec &amp; datejul kaf'!$G$5:$O$94,9,FALSE)</f>
        <v>1954-55</v>
      </c>
      <c r="M65" s="18">
        <f>LARGE('datedec &amp; datejul kaf'!$G$5:$G$94,'datedec &amp; datejul kaf rank'!$A65)</f>
        <v>513.64163363099999</v>
      </c>
      <c r="N65" s="5" t="str">
        <f>VLOOKUP(O65,'datedec &amp; datejul kaf'!$H$5:$O$94,8,FALSE)</f>
        <v>1987-88</v>
      </c>
      <c r="O65" s="18">
        <f>LARGE('datedec &amp; datejul kaf'!$H$5:$H$94,'datedec &amp; datejul kaf rank'!$A65)</f>
        <v>408.65849707199999</v>
      </c>
      <c r="P65" s="5" t="str">
        <f>VLOOKUP(Q65,'datedec &amp; datejul kaf'!$I$5:$O$94,7,FALSE)</f>
        <v>1934-35</v>
      </c>
      <c r="Q65" s="18">
        <f>LARGE('datedec &amp; datejul kaf'!$I$5:$I$94,'datedec &amp; datejul kaf rank'!$A65)</f>
        <v>335.00428495800003</v>
      </c>
      <c r="R65" s="5" t="str">
        <f>VLOOKUP(S65,'datedec &amp; datejul kaf'!$J$5:$O$94,6,FALSE)</f>
        <v>1965-66</v>
      </c>
      <c r="S65" s="18">
        <f>LARGE('datedec &amp; datejul kaf'!$J$5:$J$94,'datedec &amp; datejul kaf rank'!$A65)</f>
        <v>235.93784239199999</v>
      </c>
      <c r="T65" s="5" t="str">
        <f>VLOOKUP(U65,'datedec &amp; datejul kaf'!$K$5:$O$94,5,FALSE)</f>
        <v>2013-14</v>
      </c>
      <c r="U65" s="18">
        <f>LARGE('datedec &amp; datejul kaf'!$K$5:$K$94,'datedec &amp; datejul kaf rank'!$A65)</f>
        <v>145.07503588200001</v>
      </c>
      <c r="V65" s="5" t="str">
        <f>VLOOKUP(W65,'datedec &amp; datejul kaf'!$L$5:$O$94,4,FALSE)</f>
        <v>1964-65</v>
      </c>
      <c r="W65" s="18">
        <f>LARGE('datedec &amp; datejul kaf'!$L$5:$L$94,'datedec &amp; datejul kaf rank'!$A65)</f>
        <v>67.136526408000009</v>
      </c>
      <c r="X65" s="5" t="str">
        <f>VLOOKUP(Y65,'datedec &amp; datejul kaf'!$M$5:$O$94,3,FALSE)</f>
        <v>2015-16</v>
      </c>
      <c r="Y65" s="18">
        <f>LARGE('datedec &amp; datejul kaf'!$M$5:$M$94,'datedec &amp; datejul kaf rank'!$A65)</f>
        <v>24.595040399999998</v>
      </c>
      <c r="Z65" s="5" t="str">
        <f>VLOOKUP(AA65,'datedec &amp; datejul kaf'!$N$5:$O$94,2,FALSE)</f>
        <v>2014-15</v>
      </c>
      <c r="AA65" s="18">
        <f>LARGE('datedec &amp; datejul kaf'!$N$5:$N$94,'datedec &amp; datejul kaf rank'!$A65)</f>
        <v>716.82641940000008</v>
      </c>
    </row>
    <row r="66" spans="1:27" x14ac:dyDescent="0.2">
      <c r="A66" s="5">
        <v>61</v>
      </c>
      <c r="B66" s="5" t="str">
        <f>VLOOKUP(C66,'datedec &amp; datejul kaf'!$B$5:$O$94,14,FALSE)</f>
        <v>1990-91</v>
      </c>
      <c r="C66" s="18">
        <f>LARGE('datedec &amp; datejul kaf'!$B$5:$B$94,'datedec &amp; datejul kaf rank'!$A66)</f>
        <v>179.506108971</v>
      </c>
      <c r="D66" s="5" t="str">
        <f>VLOOKUP(E66,'datedec &amp; datejul kaf'!$C$5:$O$94,13,FALSE)</f>
        <v>1990-91</v>
      </c>
      <c r="E66" s="18">
        <f>LARGE('datedec &amp; datejul kaf'!$C$5:$C$94,'datedec &amp; datejul kaf rank'!$A66)</f>
        <v>157.67801061599999</v>
      </c>
      <c r="F66" s="5" t="str">
        <f>VLOOKUP(G66,'datedec &amp; datejul kaf'!$D$5:$O$94,12,FALSE)</f>
        <v>1990-91</v>
      </c>
      <c r="G66" s="18">
        <f>LARGE('datedec &amp; datejul kaf'!$D$5:$D$94,'datedec &amp; datejul kaf rank'!$A66)</f>
        <v>134.649912306</v>
      </c>
      <c r="H66" s="5" t="str">
        <f>VLOOKUP(I66,'datedec &amp; datejul kaf'!$E$5:$O$94,11,FALSE)</f>
        <v>1994-95</v>
      </c>
      <c r="I66" s="18">
        <f>LARGE('datedec &amp; datejul kaf'!$E$5:$E$94,'datedec &amp; datejul kaf rank'!$A66)</f>
        <v>116.69751628500001</v>
      </c>
      <c r="J66" s="5" t="str">
        <f>VLOOKUP(K66,'datedec &amp; datejul kaf'!$F$5:$O$94,10,FALSE)</f>
        <v>1958-59</v>
      </c>
      <c r="K66" s="18">
        <f>LARGE('datedec &amp; datejul kaf'!$F$5:$F$94,'datedec &amp; datejul kaf rank'!$A66)</f>
        <v>63.639667034999995</v>
      </c>
      <c r="L66" s="5" t="str">
        <f>VLOOKUP(M66,'datedec &amp; datejul kaf'!$G$5:$O$94,9,FALSE)</f>
        <v>1965-66</v>
      </c>
      <c r="M66" s="18">
        <f>LARGE('datedec &amp; datejul kaf'!$G$5:$G$94,'datedec &amp; datejul kaf rank'!$A66)</f>
        <v>512.97717084600004</v>
      </c>
      <c r="N66" s="5" t="str">
        <f>VLOOKUP(O66,'datedec &amp; datejul kaf'!$H$5:$O$94,8,FALSE)</f>
        <v>2002-03</v>
      </c>
      <c r="O66" s="18">
        <f>LARGE('datedec &amp; datejul kaf'!$H$5:$H$94,'datedec &amp; datejul kaf rank'!$A66)</f>
        <v>408.325273944</v>
      </c>
      <c r="P66" s="5" t="str">
        <f>VLOOKUP(Q66,'datedec &amp; datejul kaf'!$I$5:$O$94,7,FALSE)</f>
        <v>2006-07</v>
      </c>
      <c r="Q66" s="18">
        <f>LARGE('datedec &amp; datejul kaf'!$I$5:$I$94,'datedec &amp; datejul kaf rank'!$A66)</f>
        <v>334.53420233100002</v>
      </c>
      <c r="R66" s="5" t="str">
        <f>VLOOKUP(S66,'datedec &amp; datejul kaf'!$J$5:$O$94,6,FALSE)</f>
        <v>2015-16</v>
      </c>
      <c r="S66" s="18">
        <f>LARGE('datedec &amp; datejul kaf'!$J$5:$J$94,'datedec &amp; datejul kaf rank'!$A66)</f>
        <v>232.77618961800002</v>
      </c>
      <c r="T66" s="5" t="str">
        <f>VLOOKUP(U66,'datedec &amp; datejul kaf'!$K$5:$O$94,5,FALSE)</f>
        <v>1956-57</v>
      </c>
      <c r="U66" s="18">
        <f>LARGE('datedec &amp; datejul kaf'!$K$5:$K$94,'datedec &amp; datejul kaf rank'!$A66)</f>
        <v>144.21817640999998</v>
      </c>
      <c r="V66" s="5" t="str">
        <f>VLOOKUP(W66,'datedec &amp; datejul kaf'!$L$5:$O$94,4,FALSE)</f>
        <v>2001-02</v>
      </c>
      <c r="W66" s="18">
        <f>LARGE('datedec &amp; datejul kaf'!$L$5:$L$94,'datedec &amp; datejul kaf rank'!$A66)</f>
        <v>66.438344616000009</v>
      </c>
      <c r="X66" s="5" t="str">
        <f>VLOOKUP(Y66,'datedec &amp; datejul kaf'!$M$5:$O$94,3,FALSE)</f>
        <v>1965-66</v>
      </c>
      <c r="Y66" s="18">
        <f>LARGE('datedec &amp; datejul kaf'!$M$5:$M$94,'datedec &amp; datejul kaf rank'!$A66)</f>
        <v>24.533552799000002</v>
      </c>
      <c r="Z66" s="5" t="str">
        <f>VLOOKUP(AA66,'datedec &amp; datejul kaf'!$N$5:$O$94,2,FALSE)</f>
        <v>1935-36</v>
      </c>
      <c r="AA66" s="18">
        <f>LARGE('datedec &amp; datejul kaf'!$N$5:$N$94,'datedec &amp; datejul kaf rank'!$A66)</f>
        <v>714.2875765199999</v>
      </c>
    </row>
    <row r="67" spans="1:27" x14ac:dyDescent="0.2">
      <c r="A67" s="11">
        <v>62</v>
      </c>
      <c r="B67" s="5" t="str">
        <f>VLOOKUP(C67,'datedec &amp; datejul kaf'!$B$5:$O$94,14,FALSE)</f>
        <v>1932-33</v>
      </c>
      <c r="C67" s="18">
        <f>LARGE('datedec &amp; datejul kaf'!$B$5:$B$94,'datedec &amp; datejul kaf rank'!$A67)</f>
        <v>178.25850571200002</v>
      </c>
      <c r="D67" s="5" t="str">
        <f>VLOOKUP(E67,'datedec &amp; datejul kaf'!$C$5:$O$94,13,FALSE)</f>
        <v>2013-14</v>
      </c>
      <c r="E67" s="18">
        <f>LARGE('datedec &amp; datejul kaf'!$C$5:$C$94,'datedec &amp; datejul kaf rank'!$A67)</f>
        <v>154.70280411599998</v>
      </c>
      <c r="F67" s="5" t="str">
        <f>VLOOKUP(G67,'datedec &amp; datejul kaf'!$D$5:$O$94,12,FALSE)</f>
        <v>1994-95</v>
      </c>
      <c r="G67" s="18">
        <f>LARGE('datedec &amp; datejul kaf'!$D$5:$D$94,'datedec &amp; datejul kaf rank'!$A67)</f>
        <v>134.40594537300001</v>
      </c>
      <c r="H67" s="5" t="str">
        <f>VLOOKUP(I67,'datedec &amp; datejul kaf'!$E$5:$O$94,11,FALSE)</f>
        <v>1933-34</v>
      </c>
      <c r="I67" s="18">
        <f>LARGE('datedec &amp; datejul kaf'!$E$5:$E$94,'datedec &amp; datejul kaf rank'!$A67)</f>
        <v>107.5041282</v>
      </c>
      <c r="J67" s="5" t="str">
        <f>VLOOKUP(K67,'datedec &amp; datejul kaf'!$F$5:$O$94,10,FALSE)</f>
        <v>1932-33</v>
      </c>
      <c r="K67" s="18">
        <f>LARGE('datedec &amp; datejul kaf'!$F$5:$F$94,'datedec &amp; datejul kaf rank'!$A67)</f>
        <v>63.332229030000001</v>
      </c>
      <c r="L67" s="5" t="str">
        <f>VLOOKUP(M67,'datedec &amp; datejul kaf'!$G$5:$O$94,9,FALSE)</f>
        <v>1961-62</v>
      </c>
      <c r="M67" s="18">
        <f>LARGE('datedec &amp; datejul kaf'!$G$5:$G$94,'datedec &amp; datejul kaf rank'!$A67)</f>
        <v>511.08890645399998</v>
      </c>
      <c r="N67" s="5" t="str">
        <f>VLOOKUP(O67,'datedec &amp; datejul kaf'!$H$5:$O$94,8,FALSE)</f>
        <v>1938-39</v>
      </c>
      <c r="O67" s="18">
        <f>LARGE('datedec &amp; datejul kaf'!$H$5:$H$94,'datedec &amp; datejul kaf rank'!$A67)</f>
        <v>406.403290545</v>
      </c>
      <c r="P67" s="5" t="str">
        <f>VLOOKUP(Q67,'datedec &amp; datejul kaf'!$I$5:$O$94,7,FALSE)</f>
        <v>2002-03</v>
      </c>
      <c r="Q67" s="18">
        <f>LARGE('datedec &amp; datejul kaf'!$I$5:$I$94,'datedec &amp; datejul kaf rank'!$A67)</f>
        <v>333.68329327199996</v>
      </c>
      <c r="R67" s="5" t="str">
        <f>VLOOKUP(S67,'datedec &amp; datejul kaf'!$J$5:$O$94,6,FALSE)</f>
        <v>1946-47</v>
      </c>
      <c r="S67" s="18">
        <f>LARGE('datedec &amp; datejul kaf'!$J$5:$J$94,'datedec &amp; datejul kaf rank'!$A67)</f>
        <v>231.59602437300001</v>
      </c>
      <c r="T67" s="5" t="str">
        <f>VLOOKUP(U67,'datedec &amp; datejul kaf'!$K$5:$O$94,5,FALSE)</f>
        <v>1980-81</v>
      </c>
      <c r="U67" s="18">
        <f>LARGE('datedec &amp; datejul kaf'!$K$5:$K$94,'datedec &amp; datejul kaf rank'!$A67)</f>
        <v>141.81817649999999</v>
      </c>
      <c r="V67" s="5" t="str">
        <f>VLOOKUP(W67,'datedec &amp; datejul kaf'!$L$5:$O$94,4,FALSE)</f>
        <v>1969-70</v>
      </c>
      <c r="W67" s="18">
        <f>LARGE('datedec &amp; datejul kaf'!$L$5:$L$94,'datedec &amp; datejul kaf rank'!$A67)</f>
        <v>66.305452059000004</v>
      </c>
      <c r="X67" s="5" t="str">
        <f>VLOOKUP(Y67,'datedec &amp; datejul kaf'!$M$5:$O$94,3,FALSE)</f>
        <v>1964-65</v>
      </c>
      <c r="Y67" s="18">
        <f>LARGE('datedec &amp; datejul kaf'!$M$5:$M$94,'datedec &amp; datejul kaf rank'!$A67)</f>
        <v>24.472065197999999</v>
      </c>
      <c r="Z67" s="5" t="str">
        <f>VLOOKUP(AA67,'datedec &amp; datejul kaf'!$N$5:$O$94,2,FALSE)</f>
        <v>1979-80</v>
      </c>
      <c r="AA67" s="18">
        <f>LARGE('datedec &amp; datejul kaf'!$N$5:$N$94,'datedec &amp; datejul kaf rank'!$A67)</f>
        <v>709.41220480200002</v>
      </c>
    </row>
    <row r="68" spans="1:27" x14ac:dyDescent="0.2">
      <c r="A68" s="11">
        <v>63</v>
      </c>
      <c r="B68" s="5" t="str">
        <f>VLOOKUP(C68,'datedec &amp; datejul kaf'!$B$5:$O$94,14,FALSE)</f>
        <v>2009-10</v>
      </c>
      <c r="C68" s="18">
        <f>LARGE('datedec &amp; datejul kaf'!$B$5:$B$94,'datedec &amp; datejul kaf rank'!$A68)</f>
        <v>176.61024131099998</v>
      </c>
      <c r="D68" s="5" t="str">
        <f>VLOOKUP(E68,'datedec &amp; datejul kaf'!$C$5:$O$94,13,FALSE)</f>
        <v>2009-10</v>
      </c>
      <c r="E68" s="18">
        <f>LARGE('datedec &amp; datejul kaf'!$C$5:$C$94,'datedec &amp; datejul kaf rank'!$A68)</f>
        <v>154.41321735</v>
      </c>
      <c r="F68" s="5" t="str">
        <f>VLOOKUP(G68,'datedec &amp; datejul kaf'!$D$5:$O$94,12,FALSE)</f>
        <v>2009-10</v>
      </c>
      <c r="G68" s="18">
        <f>LARGE('datedec &amp; datejul kaf'!$D$5:$D$94,'datedec &amp; datejul kaf rank'!$A68)</f>
        <v>130.25454056999999</v>
      </c>
      <c r="H68" s="5" t="str">
        <f>VLOOKUP(I68,'datedec &amp; datejul kaf'!$E$5:$O$94,11,FALSE)</f>
        <v>1990-91</v>
      </c>
      <c r="I68" s="18">
        <f>LARGE('datedec &amp; datejul kaf'!$E$5:$E$94,'datedec &amp; datejul kaf rank'!$A68)</f>
        <v>107.10346705799999</v>
      </c>
      <c r="J68" s="5" t="str">
        <f>VLOOKUP(K68,'datedec &amp; datejul kaf'!$F$5:$O$94,10,FALSE)</f>
        <v>2002-03</v>
      </c>
      <c r="K68" s="18">
        <f>LARGE('datedec &amp; datejul kaf'!$F$5:$F$94,'datedec &amp; datejul kaf rank'!$A68)</f>
        <v>62.040989409000005</v>
      </c>
      <c r="L68" s="5" t="str">
        <f>VLOOKUP(M68,'datedec &amp; datejul kaf'!$G$5:$O$94,9,FALSE)</f>
        <v>1979-80</v>
      </c>
      <c r="M68" s="18">
        <f>LARGE('datedec &amp; datejul kaf'!$G$5:$G$94,'datedec &amp; datejul kaf rank'!$A68)</f>
        <v>510.400642017</v>
      </c>
      <c r="N68" s="5" t="str">
        <f>VLOOKUP(O68,'datedec &amp; datejul kaf'!$H$5:$O$94,8,FALSE)</f>
        <v>1928-29</v>
      </c>
      <c r="O68" s="18">
        <f>LARGE('datedec &amp; datejul kaf'!$H$5:$H$94,'datedec &amp; datejul kaf rank'!$A68)</f>
        <v>400.00659657</v>
      </c>
      <c r="P68" s="5" t="str">
        <f>VLOOKUP(Q68,'datedec &amp; datejul kaf'!$I$5:$O$94,7,FALSE)</f>
        <v>2003-04</v>
      </c>
      <c r="Q68" s="18">
        <f>LARGE('datedec &amp; datejul kaf'!$I$5:$I$94,'datedec &amp; datejul kaf rank'!$A68)</f>
        <v>331.87238424899999</v>
      </c>
      <c r="R68" s="5" t="str">
        <f>VLOOKUP(S68,'datedec &amp; datejul kaf'!$J$5:$O$94,6,FALSE)</f>
        <v>2013-14</v>
      </c>
      <c r="S68" s="18">
        <f>LARGE('datedec &amp; datejul kaf'!$J$5:$J$94,'datedec &amp; datejul kaf rank'!$A68)</f>
        <v>230.87999134199998</v>
      </c>
      <c r="T68" s="5" t="str">
        <f>VLOOKUP(U68,'datedec &amp; datejul kaf'!$K$5:$O$94,5,FALSE)</f>
        <v>1985-86</v>
      </c>
      <c r="U68" s="18">
        <f>LARGE('datedec &amp; datejul kaf'!$K$5:$K$94,'datedec &amp; datejul kaf rank'!$A68)</f>
        <v>140.63206084200002</v>
      </c>
      <c r="V68" s="5" t="str">
        <f>VLOOKUP(W68,'datedec &amp; datejul kaf'!$L$5:$O$94,4,FALSE)</f>
        <v>2004-05</v>
      </c>
      <c r="W68" s="18">
        <f>LARGE('datedec &amp; datejul kaf'!$L$5:$L$94,'datedec &amp; datejul kaf rank'!$A68)</f>
        <v>66.063468596999996</v>
      </c>
      <c r="X68" s="5" t="str">
        <f>VLOOKUP(Y68,'datedec &amp; datejul kaf'!$M$5:$O$94,3,FALSE)</f>
        <v>1935-36</v>
      </c>
      <c r="Y68" s="18">
        <f>LARGE('datedec &amp; datejul kaf'!$M$5:$M$94,'datedec &amp; datejul kaf rank'!$A68)</f>
        <v>24.349089996</v>
      </c>
      <c r="Z68" s="5" t="str">
        <f>VLOOKUP(AA68,'datedec &amp; datejul kaf'!$N$5:$O$94,2,FALSE)</f>
        <v>1941-42</v>
      </c>
      <c r="AA68" s="18">
        <f>LARGE('datedec &amp; datejul kaf'!$N$5:$N$94,'datedec &amp; datejul kaf rank'!$A68)</f>
        <v>699.64757706899991</v>
      </c>
    </row>
    <row r="69" spans="1:27" x14ac:dyDescent="0.2">
      <c r="A69" s="11">
        <v>64</v>
      </c>
      <c r="B69" s="5" t="str">
        <f>VLOOKUP(C69,'datedec &amp; datejul kaf'!$B$5:$O$94,14,FALSE)</f>
        <v>1933-34</v>
      </c>
      <c r="C69" s="18">
        <f>LARGE('datedec &amp; datejul kaf'!$B$5:$B$94,'datedec &amp; datejul kaf rank'!$A69)</f>
        <v>174.14875380000001</v>
      </c>
      <c r="D69" s="5" t="str">
        <f>VLOOKUP(E69,'datedec &amp; datejul kaf'!$C$5:$O$94,13,FALSE)</f>
        <v>1933-34</v>
      </c>
      <c r="E69" s="18">
        <f>LARGE('datedec &amp; datejul kaf'!$C$5:$C$94,'datedec &amp; datejul kaf rank'!$A69)</f>
        <v>150.47602741499998</v>
      </c>
      <c r="F69" s="5" t="str">
        <f>VLOOKUP(G69,'datedec &amp; datejul kaf'!$D$5:$O$94,12,FALSE)</f>
        <v>1933-34</v>
      </c>
      <c r="G69" s="18">
        <f>LARGE('datedec &amp; datejul kaf'!$D$5:$D$94,'datedec &amp; datejul kaf rank'!$A69)</f>
        <v>128.102474535</v>
      </c>
      <c r="H69" s="5" t="str">
        <f>VLOOKUP(I69,'datedec &amp; datejul kaf'!$E$5:$O$94,11,FALSE)</f>
        <v>1987-88</v>
      </c>
      <c r="I69" s="18">
        <f>LARGE('datedec &amp; datejul kaf'!$E$5:$E$94,'datedec &amp; datejul kaf rank'!$A69)</f>
        <v>107.077681935</v>
      </c>
      <c r="J69" s="5" t="str">
        <f>VLOOKUP(K69,'datedec &amp; datejul kaf'!$F$5:$O$94,10,FALSE)</f>
        <v>1938-39</v>
      </c>
      <c r="K69" s="18">
        <f>LARGE('datedec &amp; datejul kaf'!$F$5:$F$94,'datedec &amp; datejul kaf rank'!$A69)</f>
        <v>61.610576202000004</v>
      </c>
      <c r="L69" s="5" t="str">
        <f>VLOOKUP(M69,'datedec &amp; datejul kaf'!$G$5:$O$94,9,FALSE)</f>
        <v>1990-91</v>
      </c>
      <c r="M69" s="18">
        <f>LARGE('datedec &amp; datejul kaf'!$G$5:$G$94,'datedec &amp; datejul kaf rank'!$A69)</f>
        <v>506.06874135300001</v>
      </c>
      <c r="N69" s="5" t="str">
        <f>VLOOKUP(O69,'datedec &amp; datejul kaf'!$H$5:$O$94,8,FALSE)</f>
        <v>1946-47</v>
      </c>
      <c r="O69" s="18">
        <f>LARGE('datedec &amp; datejul kaf'!$H$5:$H$94,'datedec &amp; datejul kaf rank'!$A69)</f>
        <v>396.362960343</v>
      </c>
      <c r="P69" s="5" t="str">
        <f>VLOOKUP(Q69,'datedec &amp; datejul kaf'!$I$5:$O$94,7,FALSE)</f>
        <v>1985-86</v>
      </c>
      <c r="Q69" s="18">
        <f>LARGE('datedec &amp; datejul kaf'!$I$5:$I$94,'datedec &amp; datejul kaf rank'!$A69)</f>
        <v>321.09816977699995</v>
      </c>
      <c r="R69" s="5" t="str">
        <f>VLOOKUP(S69,'datedec &amp; datejul kaf'!$J$5:$O$94,6,FALSE)</f>
        <v>2012-13</v>
      </c>
      <c r="S69" s="18">
        <f>LARGE('datedec &amp; datejul kaf'!$J$5:$J$94,'datedec &amp; datejul kaf rank'!$A69)</f>
        <v>229.719660807</v>
      </c>
      <c r="T69" s="5" t="str">
        <f>VLOOKUP(U69,'datedec &amp; datejul kaf'!$K$5:$O$94,5,FALSE)</f>
        <v>2015-16</v>
      </c>
      <c r="U69" s="18">
        <f>LARGE('datedec &amp; datejul kaf'!$K$5:$K$94,'datedec &amp; datejul kaf rank'!$A69)</f>
        <v>138.40263943800002</v>
      </c>
      <c r="V69" s="5" t="str">
        <f>VLOOKUP(W69,'datedec &amp; datejul kaf'!$L$5:$O$94,4,FALSE)</f>
        <v>2015-16</v>
      </c>
      <c r="W69" s="18">
        <f>LARGE('datedec &amp; datejul kaf'!$L$5:$L$94,'datedec &amp; datejul kaf rank'!$A69)</f>
        <v>65.355369449999998</v>
      </c>
      <c r="X69" s="5" t="str">
        <f>VLOOKUP(Y69,'datedec &amp; datejul kaf'!$M$5:$O$94,3,FALSE)</f>
        <v>1935-36</v>
      </c>
      <c r="Y69" s="18">
        <f>LARGE('datedec &amp; datejul kaf'!$M$5:$M$94,'datedec &amp; datejul kaf rank'!$A69)</f>
        <v>24.349089996</v>
      </c>
      <c r="Z69" s="5" t="str">
        <f>VLOOKUP(AA69,'datedec &amp; datejul kaf'!$N$5:$O$94,2,FALSE)</f>
        <v>1990-91</v>
      </c>
      <c r="AA69" s="18">
        <f>LARGE('datedec &amp; datejul kaf'!$N$5:$N$94,'datedec &amp; datejul kaf rank'!$A69)</f>
        <v>685.57485032399995</v>
      </c>
    </row>
    <row r="70" spans="1:27" x14ac:dyDescent="0.2">
      <c r="A70" s="11">
        <v>65</v>
      </c>
      <c r="B70" s="5" t="str">
        <f>VLOOKUP(C70,'datedec &amp; datejul kaf'!$B$5:$O$94,14,FALSE)</f>
        <v>1943-44</v>
      </c>
      <c r="C70" s="18">
        <f>LARGE('datedec &amp; datejul kaf'!$B$5:$B$94,'datedec &amp; datejul kaf rank'!$A70)</f>
        <v>172.97652243900001</v>
      </c>
      <c r="D70" s="5" t="str">
        <f>VLOOKUP(E70,'datedec &amp; datejul kaf'!$C$5:$O$94,13,FALSE)</f>
        <v>1994-95</v>
      </c>
      <c r="E70" s="18">
        <f>LARGE('datedec &amp; datejul kaf'!$C$5:$C$94,'datedec &amp; datejul kaf rank'!$A70)</f>
        <v>150.05553156299999</v>
      </c>
      <c r="F70" s="5" t="str">
        <f>VLOOKUP(G70,'datedec &amp; datejul kaf'!$D$5:$O$94,12,FALSE)</f>
        <v>1943-44</v>
      </c>
      <c r="G70" s="18">
        <f>LARGE('datedec &amp; datejul kaf'!$D$5:$D$94,'datedec &amp; datejul kaf rank'!$A70)</f>
        <v>125.962309326</v>
      </c>
      <c r="H70" s="5" t="str">
        <f>VLOOKUP(I70,'datedec &amp; datejul kaf'!$E$5:$O$94,11,FALSE)</f>
        <v>1938-39</v>
      </c>
      <c r="I70" s="18">
        <f>LARGE('datedec &amp; datejul kaf'!$E$5:$E$94,'datedec &amp; datejul kaf rank'!$A70)</f>
        <v>99.574211141999996</v>
      </c>
      <c r="J70" s="5" t="str">
        <f>VLOOKUP(K70,'datedec &amp; datejul kaf'!$F$5:$O$94,10,FALSE)</f>
        <v>1986-87</v>
      </c>
      <c r="K70" s="18">
        <f>LARGE('datedec &amp; datejul kaf'!$F$5:$F$94,'datedec &amp; datejul kaf rank'!$A70)</f>
        <v>53.555700471000002</v>
      </c>
      <c r="L70" s="5" t="str">
        <f>VLOOKUP(M70,'datedec &amp; datejul kaf'!$G$5:$O$94,9,FALSE)</f>
        <v>1966-67</v>
      </c>
      <c r="M70" s="18">
        <f>LARGE('datedec &amp; datejul kaf'!$G$5:$G$94,'datedec &amp; datejul kaf rank'!$A70)</f>
        <v>503.88890672399998</v>
      </c>
      <c r="N70" s="5" t="str">
        <f>VLOOKUP(O70,'datedec &amp; datejul kaf'!$H$5:$O$94,8,FALSE)</f>
        <v>1939-40</v>
      </c>
      <c r="O70" s="18">
        <f>LARGE('datedec &amp; datejul kaf'!$H$5:$H$94,'datedec &amp; datejul kaf rank'!$A70)</f>
        <v>394.79998519500003</v>
      </c>
      <c r="P70" s="5" t="str">
        <f>VLOOKUP(Q70,'datedec &amp; datejul kaf'!$I$5:$O$94,7,FALSE)</f>
        <v>1946-47</v>
      </c>
      <c r="Q70" s="18">
        <f>LARGE('datedec &amp; datejul kaf'!$I$5:$I$94,'datedec &amp; datejul kaf rank'!$A70)</f>
        <v>315.83403774300001</v>
      </c>
      <c r="R70" s="5" t="str">
        <f>VLOOKUP(S70,'datedec &amp; datejul kaf'!$J$5:$O$94,6,FALSE)</f>
        <v>1941-42</v>
      </c>
      <c r="S70" s="18">
        <f>LARGE('datedec &amp; datejul kaf'!$J$5:$J$94,'datedec &amp; datejul kaf rank'!$A70)</f>
        <v>219.95304960299998</v>
      </c>
      <c r="T70" s="5" t="str">
        <f>VLOOKUP(U70,'datedec &amp; datejul kaf'!$K$5:$O$94,5,FALSE)</f>
        <v>1946-47</v>
      </c>
      <c r="U70" s="18">
        <f>LARGE('datedec &amp; datejul kaf'!$K$5:$K$94,'datedec &amp; datejul kaf rank'!$A70)</f>
        <v>138.17454027299999</v>
      </c>
      <c r="V70" s="5" t="str">
        <f>VLOOKUP(W70,'datedec &amp; datejul kaf'!$L$5:$O$94,4,FALSE)</f>
        <v>1956-57</v>
      </c>
      <c r="W70" s="18">
        <f>LARGE('datedec &amp; datejul kaf'!$L$5:$L$94,'datedec &amp; datejul kaf rank'!$A70)</f>
        <v>64.468757913000005</v>
      </c>
      <c r="X70" s="5" t="str">
        <f>VLOOKUP(Y70,'datedec &amp; datejul kaf'!$M$5:$O$94,3,FALSE)</f>
        <v>1979-80</v>
      </c>
      <c r="Y70" s="18">
        <f>LARGE('datedec &amp; datejul kaf'!$M$5:$M$94,'datedec &amp; datejul kaf rank'!$A70)</f>
        <v>24.164627193000001</v>
      </c>
      <c r="Z70" s="5" t="str">
        <f>VLOOKUP(AA70,'datedec &amp; datejul kaf'!$N$5:$O$94,2,FALSE)</f>
        <v>1936-37</v>
      </c>
      <c r="AA70" s="18">
        <f>LARGE('datedec &amp; datejul kaf'!$N$5:$N$94,'datedec &amp; datejul kaf rank'!$A70)</f>
        <v>683.86509832199999</v>
      </c>
    </row>
    <row r="71" spans="1:27" x14ac:dyDescent="0.2">
      <c r="A71" s="11">
        <v>66</v>
      </c>
      <c r="B71" s="5" t="str">
        <f>VLOOKUP(C71,'datedec &amp; datejul kaf'!$B$5:$O$94,14,FALSE)</f>
        <v>2011-12</v>
      </c>
      <c r="C71" s="18">
        <f>LARGE('datedec &amp; datejul kaf'!$B$5:$B$94,'datedec &amp; datejul kaf rank'!$A71)</f>
        <v>171.110076228</v>
      </c>
      <c r="D71" s="5" t="str">
        <f>VLOOKUP(E71,'datedec &amp; datejul kaf'!$C$5:$O$94,13,FALSE)</f>
        <v>1943-44</v>
      </c>
      <c r="E71" s="18">
        <f>LARGE('datedec &amp; datejul kaf'!$C$5:$C$94,'datedec &amp; datejul kaf rank'!$A71)</f>
        <v>146.96726721600001</v>
      </c>
      <c r="F71" s="5" t="str">
        <f>VLOOKUP(G71,'datedec &amp; datejul kaf'!$D$5:$O$94,12,FALSE)</f>
        <v>2013-14</v>
      </c>
      <c r="G71" s="18">
        <f>LARGE('datedec &amp; datejul kaf'!$D$5:$D$94,'datedec &amp; datejul kaf rank'!$A71)</f>
        <v>123.04660695600001</v>
      </c>
      <c r="H71" s="5" t="str">
        <f>VLOOKUP(I71,'datedec &amp; datejul kaf'!$E$5:$O$94,11,FALSE)</f>
        <v>2009-10</v>
      </c>
      <c r="I71" s="18">
        <f>LARGE('datedec &amp; datejul kaf'!$E$5:$E$94,'datedec &amp; datejul kaf rank'!$A71)</f>
        <v>96.74379802499999</v>
      </c>
      <c r="J71" s="5" t="str">
        <f>VLOOKUP(K71,'datedec &amp; datejul kaf'!$F$5:$O$94,10,FALSE)</f>
        <v>1940-41</v>
      </c>
      <c r="K71" s="18">
        <f>LARGE('datedec &amp; datejul kaf'!$F$5:$F$94,'datedec &amp; datejul kaf rank'!$A71)</f>
        <v>53.371237667999999</v>
      </c>
      <c r="L71" s="5" t="str">
        <f>VLOOKUP(M71,'datedec &amp; datejul kaf'!$G$5:$O$94,9,FALSE)</f>
        <v>1984-85</v>
      </c>
      <c r="M71" s="18">
        <f>LARGE('datedec &amp; datejul kaf'!$G$5:$G$94,'datedec &amp; datejul kaf rank'!$A71)</f>
        <v>472.73254425600004</v>
      </c>
      <c r="N71" s="5" t="str">
        <f>VLOOKUP(O71,'datedec &amp; datejul kaf'!$H$5:$O$94,8,FALSE)</f>
        <v>1965-66</v>
      </c>
      <c r="O71" s="18">
        <f>LARGE('datedec &amp; datejul kaf'!$H$5:$H$94,'datedec &amp; datejul kaf rank'!$A71)</f>
        <v>386.92758879600001</v>
      </c>
      <c r="P71" s="5" t="str">
        <f>VLOOKUP(Q71,'datedec &amp; datejul kaf'!$I$5:$O$94,7,FALSE)</f>
        <v>1966-67</v>
      </c>
      <c r="Q71" s="18">
        <f>LARGE('datedec &amp; datejul kaf'!$I$5:$I$94,'datedec &amp; datejul kaf rank'!$A71)</f>
        <v>308.02709588699997</v>
      </c>
      <c r="R71" s="5" t="str">
        <f>VLOOKUP(S71,'datedec &amp; datejul kaf'!$J$5:$O$94,6,FALSE)</f>
        <v>2006-07</v>
      </c>
      <c r="S71" s="18">
        <f>LARGE('datedec &amp; datejul kaf'!$J$5:$J$94,'datedec &amp; datejul kaf rank'!$A71)</f>
        <v>219.55238846099999</v>
      </c>
      <c r="T71" s="5" t="str">
        <f>VLOOKUP(U71,'datedec &amp; datejul kaf'!$K$5:$O$94,5,FALSE)</f>
        <v>2001-02</v>
      </c>
      <c r="U71" s="18">
        <f>LARGE('datedec &amp; datejul kaf'!$K$5:$K$94,'datedec &amp; datejul kaf rank'!$A71)</f>
        <v>134.56660652400001</v>
      </c>
      <c r="V71" s="5" t="str">
        <f>VLOOKUP(W71,'datedec &amp; datejul kaf'!$L$5:$O$94,4,FALSE)</f>
        <v>2006-07</v>
      </c>
      <c r="W71" s="18">
        <f>LARGE('datedec &amp; datejul kaf'!$L$5:$L$94,'datedec &amp; datejul kaf rank'!$A71)</f>
        <v>64.083964539000007</v>
      </c>
      <c r="X71" s="5" t="str">
        <f>VLOOKUP(Y71,'datedec &amp; datejul kaf'!$M$5:$O$94,3,FALSE)</f>
        <v>1985-86</v>
      </c>
      <c r="Y71" s="18">
        <f>LARGE('datedec &amp; datejul kaf'!$M$5:$M$94,'datedec &amp; datejul kaf rank'!$A71)</f>
        <v>24.041651990999998</v>
      </c>
      <c r="Z71" s="5" t="str">
        <f>VLOOKUP(AA71,'datedec &amp; datejul kaf'!$N$5:$O$94,2,FALSE)</f>
        <v>1987-88</v>
      </c>
      <c r="AA71" s="18">
        <f>LARGE('datedec &amp; datejul kaf'!$N$5:$N$94,'datedec &amp; datejul kaf rank'!$A71)</f>
        <v>676.565925042</v>
      </c>
    </row>
    <row r="72" spans="1:27" x14ac:dyDescent="0.2">
      <c r="A72" s="11">
        <v>67</v>
      </c>
      <c r="B72" s="5" t="str">
        <f>VLOOKUP(C72,'datedec &amp; datejul kaf'!$B$5:$O$94,14,FALSE)</f>
        <v>1994-95</v>
      </c>
      <c r="C72" s="18">
        <f>LARGE('datedec &amp; datejul kaf'!$B$5:$B$94,'datedec &amp; datejul kaf rank'!$A72)</f>
        <v>162.41453936400001</v>
      </c>
      <c r="D72" s="5" t="str">
        <f>VLOOKUP(E72,'datedec &amp; datejul kaf'!$C$5:$O$94,13,FALSE)</f>
        <v>1978-79</v>
      </c>
      <c r="E72" s="18">
        <f>LARGE('datedec &amp; datejul kaf'!$C$5:$C$94,'datedec &amp; datejul kaf rank'!$A72)</f>
        <v>139.78115178300001</v>
      </c>
      <c r="F72" s="5" t="str">
        <f>VLOOKUP(G72,'datedec &amp; datejul kaf'!$D$5:$O$94,12,FALSE)</f>
        <v>1987-88</v>
      </c>
      <c r="G72" s="18">
        <f>LARGE('datedec &amp; datejul kaf'!$D$5:$D$94,'datedec &amp; datejul kaf rank'!$A72)</f>
        <v>122.57255738699999</v>
      </c>
      <c r="H72" s="5" t="str">
        <f>VLOOKUP(I72,'datedec &amp; datejul kaf'!$E$5:$O$94,11,FALSE)</f>
        <v>1929-30</v>
      </c>
      <c r="I72" s="18">
        <f>LARGE('datedec &amp; datejul kaf'!$E$5:$E$94,'datedec &amp; datejul kaf rank'!$A72)</f>
        <v>96.565285634999995</v>
      </c>
      <c r="J72" s="5" t="str">
        <f>VLOOKUP(K72,'datedec &amp; datejul kaf'!$F$5:$O$94,10,FALSE)</f>
        <v>1940-41</v>
      </c>
      <c r="K72" s="18">
        <f>LARGE('datedec &amp; datejul kaf'!$F$5:$F$94,'datedec &amp; datejul kaf rank'!$A72)</f>
        <v>53.371237667999999</v>
      </c>
      <c r="L72" s="5" t="str">
        <f>VLOOKUP(M72,'datedec &amp; datejul kaf'!$G$5:$O$94,9,FALSE)</f>
        <v>1946-47</v>
      </c>
      <c r="M72" s="18">
        <f>LARGE('datedec &amp; datejul kaf'!$G$5:$G$94,'datedec &amp; datejul kaf rank'!$A72)</f>
        <v>462.46213141799996</v>
      </c>
      <c r="N72" s="5" t="str">
        <f>VLOOKUP(O72,'datedec &amp; datejul kaf'!$H$5:$O$94,8,FALSE)</f>
        <v>1966-67</v>
      </c>
      <c r="O72" s="18">
        <f>LARGE('datedec &amp; datejul kaf'!$H$5:$H$94,'datedec &amp; datejul kaf rank'!$A72)</f>
        <v>378.39271308299999</v>
      </c>
      <c r="P72" s="5" t="str">
        <f>VLOOKUP(Q72,'datedec &amp; datejul kaf'!$I$5:$O$94,7,FALSE)</f>
        <v>2012-13</v>
      </c>
      <c r="Q72" s="18">
        <f>LARGE('datedec &amp; datejul kaf'!$I$5:$I$94,'datedec &amp; datejul kaf rank'!$A72)</f>
        <v>307.25552566799996</v>
      </c>
      <c r="R72" s="5" t="str">
        <f>VLOOKUP(S72,'datedec &amp; datejul kaf'!$J$5:$O$94,6,FALSE)</f>
        <v>1979-80</v>
      </c>
      <c r="S72" s="18">
        <f>LARGE('datedec &amp; datejul kaf'!$J$5:$J$94,'datedec &amp; datejul kaf rank'!$A72)</f>
        <v>218.126272812</v>
      </c>
      <c r="T72" s="5" t="str">
        <f>VLOOKUP(U72,'datedec &amp; datejul kaf'!$K$5:$O$94,5,FALSE)</f>
        <v>2006-07</v>
      </c>
      <c r="U72" s="18">
        <f>LARGE('datedec &amp; datejul kaf'!$K$5:$K$94,'datedec &amp; datejul kaf rank'!$A72)</f>
        <v>133.687928871</v>
      </c>
      <c r="V72" s="5" t="str">
        <f>VLOOKUP(W72,'datedec &amp; datejul kaf'!$L$5:$O$94,4,FALSE)</f>
        <v>2012-13</v>
      </c>
      <c r="W72" s="18">
        <f>LARGE('datedec &amp; datejul kaf'!$L$5:$L$94,'datedec &amp; datejul kaf rank'!$A72)</f>
        <v>63.193386059999995</v>
      </c>
      <c r="X72" s="5" t="str">
        <f>VLOOKUP(Y72,'datedec &amp; datejul kaf'!$M$5:$O$94,3,FALSE)</f>
        <v>2006-07</v>
      </c>
      <c r="Y72" s="18">
        <f>LARGE('datedec &amp; datejul kaf'!$M$5:$M$94,'datedec &amp; datejul kaf rank'!$A72)</f>
        <v>23.918676789000003</v>
      </c>
      <c r="Z72" s="5" t="str">
        <f>VLOOKUP(AA72,'datedec &amp; datejul kaf'!$N$5:$O$94,2,FALSE)</f>
        <v>2002-03</v>
      </c>
      <c r="AA72" s="18">
        <f>LARGE('datedec &amp; datejul kaf'!$N$5:$N$94,'datedec &amp; datejul kaf rank'!$A72)</f>
        <v>675.44724739799994</v>
      </c>
    </row>
    <row r="73" spans="1:27" x14ac:dyDescent="0.2">
      <c r="A73" s="11">
        <v>68</v>
      </c>
      <c r="B73" s="5" t="str">
        <f>VLOOKUP(C73,'datedec &amp; datejul kaf'!$B$5:$O$94,14,FALSE)</f>
        <v>1978-79</v>
      </c>
      <c r="C73" s="18">
        <f>LARGE('datedec &amp; datejul kaf'!$B$5:$B$94,'datedec &amp; datejul kaf rank'!$A73)</f>
        <v>159.33420890100001</v>
      </c>
      <c r="D73" s="5" t="str">
        <f>VLOOKUP(E73,'datedec &amp; datejul kaf'!$C$5:$O$94,13,FALSE)</f>
        <v>2011-12</v>
      </c>
      <c r="E73" s="18">
        <f>LARGE('datedec &amp; datejul kaf'!$C$5:$C$94,'datedec &amp; datejul kaf rank'!$A73)</f>
        <v>139.628424516</v>
      </c>
      <c r="F73" s="5" t="str">
        <f>VLOOKUP(G73,'datedec &amp; datejul kaf'!$D$5:$O$94,12,FALSE)</f>
        <v>1938-39</v>
      </c>
      <c r="G73" s="18">
        <f>LARGE('datedec &amp; datejul kaf'!$D$5:$D$94,'datedec &amp; datejul kaf rank'!$A73)</f>
        <v>116.91371462399999</v>
      </c>
      <c r="H73" s="5" t="str">
        <f>VLOOKUP(I73,'datedec &amp; datejul kaf'!$E$5:$O$94,11,FALSE)</f>
        <v>1940-41</v>
      </c>
      <c r="I73" s="18">
        <f>LARGE('datedec &amp; datejul kaf'!$E$5:$E$94,'datedec &amp; datejul kaf rank'!$A73)</f>
        <v>94.250574978000003</v>
      </c>
      <c r="J73" s="5" t="str">
        <f>VLOOKUP(K73,'datedec &amp; datejul kaf'!$F$5:$O$94,10,FALSE)</f>
        <v>1988-89</v>
      </c>
      <c r="K73" s="18">
        <f>LARGE('datedec &amp; datejul kaf'!$F$5:$F$94,'datedec &amp; datejul kaf rank'!$A73)</f>
        <v>51.588097239</v>
      </c>
      <c r="L73" s="5" t="str">
        <f>VLOOKUP(M73,'datedec &amp; datejul kaf'!$G$5:$O$94,9,FALSE)</f>
        <v>1958-59</v>
      </c>
      <c r="M73" s="18">
        <f>LARGE('datedec &amp; datejul kaf'!$G$5:$G$94,'datedec &amp; datejul kaf rank'!$A73)</f>
        <v>460.52031330900002</v>
      </c>
      <c r="N73" s="5" t="str">
        <f>VLOOKUP(O73,'datedec &amp; datejul kaf'!$H$5:$O$94,8,FALSE)</f>
        <v>2012-13</v>
      </c>
      <c r="O73" s="18">
        <f>LARGE('datedec &amp; datejul kaf'!$H$5:$H$94,'datedec &amp; datejul kaf rank'!$A73)</f>
        <v>364.01453180399994</v>
      </c>
      <c r="P73" s="5" t="str">
        <f>VLOOKUP(Q73,'datedec &amp; datejul kaf'!$I$5:$O$94,7,FALSE)</f>
        <v>2004-05</v>
      </c>
      <c r="Q73" s="18">
        <f>LARGE('datedec &amp; datejul kaf'!$I$5:$I$94,'datedec &amp; datejul kaf rank'!$A73)</f>
        <v>303.95899686600001</v>
      </c>
      <c r="R73" s="5" t="str">
        <f>VLOOKUP(S73,'datedec &amp; datejul kaf'!$J$5:$O$94,6,FALSE)</f>
        <v>1964-65</v>
      </c>
      <c r="S73" s="18">
        <f>LARGE('datedec &amp; datejul kaf'!$J$5:$J$94,'datedec &amp; datejul kaf rank'!$A73)</f>
        <v>216.539496012</v>
      </c>
      <c r="T73" s="5" t="str">
        <f>VLOOKUP(U73,'datedec &amp; datejul kaf'!$K$5:$O$94,5,FALSE)</f>
        <v>1964-65</v>
      </c>
      <c r="U73" s="18">
        <f>LARGE('datedec &amp; datejul kaf'!$K$5:$K$94,'datedec &amp; datejul kaf rank'!$A73)</f>
        <v>133.17420988199999</v>
      </c>
      <c r="V73" s="5" t="str">
        <f>VLOOKUP(W73,'datedec &amp; datejul kaf'!$L$5:$O$94,4,FALSE)</f>
        <v>1940-41</v>
      </c>
      <c r="W73" s="18">
        <f>LARGE('datedec &amp; datejul kaf'!$L$5:$L$94,'datedec &amp; datejul kaf rank'!$A73)</f>
        <v>62.592394347000003</v>
      </c>
      <c r="X73" s="5" t="str">
        <f>VLOOKUP(Y73,'datedec &amp; datejul kaf'!$M$5:$O$94,3,FALSE)</f>
        <v>1978-79</v>
      </c>
      <c r="Y73" s="18">
        <f>LARGE('datedec &amp; datejul kaf'!$M$5:$M$94,'datedec &amp; datejul kaf rank'!$A73)</f>
        <v>23.795701587</v>
      </c>
      <c r="Z73" s="5" t="str">
        <f>VLOOKUP(AA73,'datedec &amp; datejul kaf'!$N$5:$O$94,2,FALSE)</f>
        <v>1989-90</v>
      </c>
      <c r="AA73" s="18">
        <f>LARGE('datedec &amp; datejul kaf'!$N$5:$N$94,'datedec &amp; datejul kaf rank'!$A73)</f>
        <v>673.15038797999989</v>
      </c>
    </row>
    <row r="74" spans="1:27" x14ac:dyDescent="0.2">
      <c r="A74" s="11">
        <v>69</v>
      </c>
      <c r="B74" s="5" t="str">
        <f>VLOOKUP(C74,'datedec &amp; datejul kaf'!$B$5:$O$94,14,FALSE)</f>
        <v>1989-90</v>
      </c>
      <c r="C74" s="18">
        <f>LARGE('datedec &amp; datejul kaf'!$B$5:$B$94,'datedec &amp; datejul kaf rank'!$A74)</f>
        <v>158.20363043099999</v>
      </c>
      <c r="D74" s="5" t="str">
        <f>VLOOKUP(E74,'datedec &amp; datejul kaf'!$C$5:$O$94,13,FALSE)</f>
        <v>1987-88</v>
      </c>
      <c r="E74" s="18">
        <f>LARGE('datedec &amp; datejul kaf'!$C$5:$C$94,'datedec &amp; datejul kaf rank'!$A74)</f>
        <v>137.98412705699999</v>
      </c>
      <c r="F74" s="5" t="str">
        <f>VLOOKUP(G74,'datedec &amp; datejul kaf'!$D$5:$O$94,12,FALSE)</f>
        <v>2011-12</v>
      </c>
      <c r="G74" s="18">
        <f>LARGE('datedec &amp; datejul kaf'!$D$5:$D$94,'datedec &amp; datejul kaf rank'!$A74)</f>
        <v>113.684623836</v>
      </c>
      <c r="H74" s="5" t="str">
        <f>VLOOKUP(I74,'datedec &amp; datejul kaf'!$E$5:$O$94,11,FALSE)</f>
        <v>1978-79</v>
      </c>
      <c r="I74" s="18">
        <f>LARGE('datedec &amp; datejul kaf'!$E$5:$E$94,'datedec &amp; datejul kaf rank'!$A74)</f>
        <v>92.870079161999996</v>
      </c>
      <c r="J74" s="5" t="str">
        <f>VLOOKUP(K74,'datedec &amp; datejul kaf'!$F$5:$O$94,10,FALSE)</f>
        <v>2009-10</v>
      </c>
      <c r="K74" s="18">
        <f>LARGE('datedec &amp; datejul kaf'!$F$5:$F$94,'datedec &amp; datejul kaf rank'!$A74)</f>
        <v>49.497518804999999</v>
      </c>
      <c r="L74" s="5" t="str">
        <f>VLOOKUP(M74,'datedec &amp; datejul kaf'!$G$5:$O$94,9,FALSE)</f>
        <v>1938-39</v>
      </c>
      <c r="M74" s="18">
        <f>LARGE('datedec &amp; datejul kaf'!$G$5:$G$94,'datedec &amp; datejul kaf rank'!$A74)</f>
        <v>456.88461096600003</v>
      </c>
      <c r="N74" s="5" t="str">
        <f>VLOOKUP(O74,'datedec &amp; datejul kaf'!$H$5:$O$94,8,FALSE)</f>
        <v>1969-70</v>
      </c>
      <c r="O74" s="18">
        <f>LARGE('datedec &amp; datejul kaf'!$H$5:$H$94,'datedec &amp; datejul kaf rank'!$A74)</f>
        <v>361.01949059399999</v>
      </c>
      <c r="P74" s="5" t="str">
        <f>VLOOKUP(Q74,'datedec &amp; datejul kaf'!$I$5:$O$94,7,FALSE)</f>
        <v>1979-80</v>
      </c>
      <c r="Q74" s="18">
        <f>LARGE('datedec &amp; datejul kaf'!$I$5:$I$94,'datedec &amp; datejul kaf rank'!$A74)</f>
        <v>287.54577434100003</v>
      </c>
      <c r="R74" s="5" t="str">
        <f>VLOOKUP(S74,'datedec &amp; datejul kaf'!$J$5:$O$94,6,FALSE)</f>
        <v>2002-03</v>
      </c>
      <c r="S74" s="18">
        <f>LARGE('datedec &amp; datejul kaf'!$J$5:$J$94,'datedec &amp; datejul kaf rank'!$A74)</f>
        <v>212.24528129700002</v>
      </c>
      <c r="T74" s="5" t="str">
        <f>VLOOKUP(U74,'datedec &amp; datejul kaf'!$K$5:$O$94,5,FALSE)</f>
        <v>1965-66</v>
      </c>
      <c r="U74" s="18">
        <f>LARGE('datedec &amp; datejul kaf'!$K$5:$K$94,'datedec &amp; datejul kaf rank'!$A74)</f>
        <v>130.79404468199999</v>
      </c>
      <c r="V74" s="5" t="str">
        <f>VLOOKUP(W74,'datedec &amp; datejul kaf'!$L$5:$O$94,4,FALSE)</f>
        <v>1985-86</v>
      </c>
      <c r="W74" s="18">
        <f>LARGE('datedec &amp; datejul kaf'!$L$5:$L$94,'datedec &amp; datejul kaf rank'!$A74)</f>
        <v>62.481319970999998</v>
      </c>
      <c r="X74" s="5" t="str">
        <f>VLOOKUP(Y74,'datedec &amp; datejul kaf'!$M$5:$O$94,3,FALSE)</f>
        <v>1978-79</v>
      </c>
      <c r="Y74" s="18">
        <f>LARGE('datedec &amp; datejul kaf'!$M$5:$M$94,'datedec &amp; datejul kaf rank'!$A74)</f>
        <v>23.795701587</v>
      </c>
      <c r="Z74" s="5" t="str">
        <f>VLOOKUP(AA74,'datedec &amp; datejul kaf'!$N$5:$O$94,2,FALSE)</f>
        <v>1986-87</v>
      </c>
      <c r="AA74" s="18">
        <f>LARGE('datedec &amp; datejul kaf'!$N$5:$N$94,'datedec &amp; datejul kaf rank'!$A74)</f>
        <v>668.66179310699999</v>
      </c>
    </row>
    <row r="75" spans="1:27" x14ac:dyDescent="0.2">
      <c r="A75" s="11">
        <v>70</v>
      </c>
      <c r="B75" s="5" t="str">
        <f>VLOOKUP(C75,'datedec &amp; datejul kaf'!$B$5:$O$94,14,FALSE)</f>
        <v>1987-88</v>
      </c>
      <c r="C75" s="18">
        <f>LARGE('datedec &amp; datejul kaf'!$B$5:$B$94,'datedec &amp; datejul kaf rank'!$A75)</f>
        <v>156.18445695299999</v>
      </c>
      <c r="D75" s="5" t="str">
        <f>VLOOKUP(E75,'datedec &amp; datejul kaf'!$C$5:$O$94,13,FALSE)</f>
        <v>1938-39</v>
      </c>
      <c r="E75" s="18">
        <f>LARGE('datedec &amp; datejul kaf'!$C$5:$C$94,'datedec &amp; datejul kaf rank'!$A75)</f>
        <v>133.81288754400001</v>
      </c>
      <c r="F75" s="5" t="str">
        <f>VLOOKUP(G75,'datedec &amp; datejul kaf'!$D$5:$O$94,12,FALSE)</f>
        <v>1940-41</v>
      </c>
      <c r="G75" s="18">
        <f>LARGE('datedec &amp; datejul kaf'!$D$5:$D$94,'datedec &amp; datejul kaf rank'!$A75)</f>
        <v>112.20495446999999</v>
      </c>
      <c r="H75" s="5" t="str">
        <f>VLOOKUP(I75,'datedec &amp; datejul kaf'!$E$5:$O$94,11,FALSE)</f>
        <v>1943-44</v>
      </c>
      <c r="I75" s="18">
        <f>LARGE('datedec &amp; datejul kaf'!$E$5:$E$94,'datedec &amp; datejul kaf rank'!$A75)</f>
        <v>89.869087539000006</v>
      </c>
      <c r="J75" s="5" t="str">
        <f>VLOOKUP(K75,'datedec &amp; datejul kaf'!$F$5:$O$94,10,FALSE)</f>
        <v>1939-40</v>
      </c>
      <c r="K75" s="18">
        <f>LARGE('datedec &amp; datejul kaf'!$F$5:$F$94,'datedec &amp; datejul kaf rank'!$A75)</f>
        <v>48.267766784999999</v>
      </c>
      <c r="L75" s="5" t="str">
        <f>VLOOKUP(M75,'datedec &amp; datejul kaf'!$G$5:$O$94,9,FALSE)</f>
        <v>2012-13</v>
      </c>
      <c r="M75" s="18">
        <f>LARGE('datedec &amp; datejul kaf'!$G$5:$G$94,'datedec &amp; datejul kaf rank'!$A75)</f>
        <v>445.97750393699999</v>
      </c>
      <c r="N75" s="5" t="str">
        <f>VLOOKUP(O75,'datedec &amp; datejul kaf'!$H$5:$O$94,8,FALSE)</f>
        <v>1980-81</v>
      </c>
      <c r="O75" s="18">
        <f>LARGE('datedec &amp; datejul kaf'!$H$5:$H$94,'datedec &amp; datejul kaf rank'!$A75)</f>
        <v>360.598994742</v>
      </c>
      <c r="P75" s="5" t="str">
        <f>VLOOKUP(Q75,'datedec &amp; datejul kaf'!$I$5:$O$94,7,FALSE)</f>
        <v>1969-70</v>
      </c>
      <c r="Q75" s="18">
        <f>LARGE('datedec &amp; datejul kaf'!$I$5:$I$94,'datedec &amp; datejul kaf rank'!$A75)</f>
        <v>281.045939874</v>
      </c>
      <c r="R75" s="5" t="str">
        <f>VLOOKUP(S75,'datedec &amp; datejul kaf'!$J$5:$O$94,6,FALSE)</f>
        <v>1980-81</v>
      </c>
      <c r="S75" s="18">
        <f>LARGE('datedec &amp; datejul kaf'!$J$5:$J$94,'datedec &amp; datejul kaf rank'!$A75)</f>
        <v>212.21156228999999</v>
      </c>
      <c r="T75" s="5" t="str">
        <f>VLOOKUP(U75,'datedec &amp; datejul kaf'!$K$5:$O$94,5,FALSE)</f>
        <v>1979-80</v>
      </c>
      <c r="U75" s="18">
        <f>LARGE('datedec &amp; datejul kaf'!$K$5:$K$94,'datedec &amp; datejul kaf rank'!$A75)</f>
        <v>129.22710259199999</v>
      </c>
      <c r="V75" s="5" t="str">
        <f>VLOOKUP(W75,'datedec &amp; datejul kaf'!$L$5:$O$94,4,FALSE)</f>
        <v>1958-59</v>
      </c>
      <c r="W75" s="18">
        <f>LARGE('datedec &amp; datejul kaf'!$L$5:$L$94,'datedec &amp; datejul kaf rank'!$A75)</f>
        <v>61.685948100000005</v>
      </c>
      <c r="X75" s="5" t="str">
        <f>VLOOKUP(Y75,'datedec &amp; datejul kaf'!$M$5:$O$94,3,FALSE)</f>
        <v>1944-45</v>
      </c>
      <c r="Y75" s="18">
        <f>LARGE('datedec &amp; datejul kaf'!$M$5:$M$94,'datedec &amp; datejul kaf rank'!$A75)</f>
        <v>23.119337976000001</v>
      </c>
      <c r="Z75" s="5" t="str">
        <f>VLOOKUP(AA75,'datedec &amp; datejul kaf'!$N$5:$O$94,2,FALSE)</f>
        <v>1980-81</v>
      </c>
      <c r="AA75" s="18">
        <f>LARGE('datedec &amp; datejul kaf'!$N$5:$N$94,'datedec &amp; datejul kaf rank'!$A75)</f>
        <v>664.282289139</v>
      </c>
    </row>
    <row r="76" spans="1:27" x14ac:dyDescent="0.2">
      <c r="A76" s="11">
        <v>71</v>
      </c>
      <c r="B76" s="5" t="str">
        <f>VLOOKUP(C76,'datedec &amp; datejul kaf'!$B$5:$O$94,14,FALSE)</f>
        <v>1938-39</v>
      </c>
      <c r="C76" s="18">
        <f>LARGE('datedec &amp; datejul kaf'!$B$5:$B$94,'datedec &amp; datejul kaf rank'!$A76)</f>
        <v>153.365944662</v>
      </c>
      <c r="D76" s="5" t="str">
        <f>VLOOKUP(E76,'datedec &amp; datejul kaf'!$C$5:$O$94,13,FALSE)</f>
        <v>1989-90</v>
      </c>
      <c r="E76" s="18">
        <f>LARGE('datedec &amp; datejul kaf'!$C$5:$C$94,'datedec &amp; datejul kaf rank'!$A76)</f>
        <v>132.50181321299999</v>
      </c>
      <c r="F76" s="5" t="str">
        <f>VLOOKUP(G76,'datedec &amp; datejul kaf'!$D$5:$O$94,12,FALSE)</f>
        <v>1929-30</v>
      </c>
      <c r="G76" s="18">
        <f>LARGE('datedec &amp; datejul kaf'!$D$5:$D$94,'datedec &amp; datejul kaf rank'!$A76)</f>
        <v>111.137847072</v>
      </c>
      <c r="H76" s="5" t="str">
        <f>VLOOKUP(I76,'datedec &amp; datejul kaf'!$E$5:$O$94,11,FALSE)</f>
        <v>2013-14</v>
      </c>
      <c r="I76" s="18">
        <f>LARGE('datedec &amp; datejul kaf'!$E$5:$E$94,'datedec &amp; datejul kaf rank'!$A76)</f>
        <v>89.597352012000002</v>
      </c>
      <c r="J76" s="5" t="str">
        <f>VLOOKUP(K76,'datedec &amp; datejul kaf'!$F$5:$O$94,10,FALSE)</f>
        <v>1967-68</v>
      </c>
      <c r="K76" s="18">
        <f>LARGE('datedec &amp; datejul kaf'!$F$5:$F$94,'datedec &amp; datejul kaf rank'!$A76)</f>
        <v>48.144791583</v>
      </c>
      <c r="L76" s="5" t="str">
        <f>VLOOKUP(M76,'datedec &amp; datejul kaf'!$G$5:$O$94,9,FALSE)</f>
        <v>1939-40</v>
      </c>
      <c r="M76" s="18">
        <f>LARGE('datedec &amp; datejul kaf'!$G$5:$G$94,'datedec &amp; datejul kaf rank'!$A76)</f>
        <v>445.34279321699995</v>
      </c>
      <c r="N76" s="5" t="str">
        <f>VLOOKUP(O76,'datedec &amp; datejul kaf'!$H$5:$O$94,8,FALSE)</f>
        <v>1964-65</v>
      </c>
      <c r="O76" s="18">
        <f>LARGE('datedec &amp; datejul kaf'!$H$5:$H$94,'datedec &amp; datejul kaf rank'!$A76)</f>
        <v>359.33750718599998</v>
      </c>
      <c r="P76" s="5" t="str">
        <f>VLOOKUP(Q76,'datedec &amp; datejul kaf'!$I$5:$O$94,7,FALSE)</f>
        <v>2017-18</v>
      </c>
      <c r="Q76" s="18">
        <f>LARGE('datedec &amp; datejul kaf'!$I$5:$I$94,'datedec &amp; datejul kaf rank'!$A76)</f>
        <v>279.95304735299999</v>
      </c>
      <c r="R76" s="5" t="str">
        <f>VLOOKUP(S76,'datedec &amp; datejul kaf'!$J$5:$O$94,6,FALSE)</f>
        <v>2017-18</v>
      </c>
      <c r="S76" s="18">
        <f>LARGE('datedec &amp; datejul kaf'!$J$5:$J$94,'datedec &amp; datejul kaf rank'!$A76)</f>
        <v>209.85718221299999</v>
      </c>
      <c r="T76" s="5" t="str">
        <f>VLOOKUP(U76,'datedec &amp; datejul kaf'!$K$5:$O$94,5,FALSE)</f>
        <v>2012-13</v>
      </c>
      <c r="U76" s="18">
        <f>LARGE('datedec &amp; datejul kaf'!$K$5:$K$94,'datedec &amp; datejul kaf rank'!$A76)</f>
        <v>126.956028297</v>
      </c>
      <c r="V76" s="5" t="str">
        <f>VLOOKUP(W76,'datedec &amp; datejul kaf'!$L$5:$O$94,4,FALSE)</f>
        <v>1938-39</v>
      </c>
      <c r="W76" s="18">
        <f>LARGE('datedec &amp; datejul kaf'!$L$5:$L$94,'datedec &amp; datejul kaf rank'!$A76)</f>
        <v>61.303138197000003</v>
      </c>
      <c r="X76" s="5" t="str">
        <f>VLOOKUP(Y76,'datedec &amp; datejul kaf'!$M$5:$O$94,3,FALSE)</f>
        <v>1969-70</v>
      </c>
      <c r="Y76" s="18">
        <f>LARGE('datedec &amp; datejul kaf'!$M$5:$M$94,'datedec &amp; datejul kaf rank'!$A76)</f>
        <v>22.688924769</v>
      </c>
      <c r="Z76" s="5" t="str">
        <f>VLOOKUP(AA76,'datedec &amp; datejul kaf'!$N$5:$O$94,2,FALSE)</f>
        <v>1958-59</v>
      </c>
      <c r="AA76" s="18">
        <f>LARGE('datedec &amp; datejul kaf'!$N$5:$N$94,'datedec &amp; datejul kaf rank'!$A76)</f>
        <v>656.245264647</v>
      </c>
    </row>
    <row r="77" spans="1:27" x14ac:dyDescent="0.2">
      <c r="A77" s="11">
        <v>72</v>
      </c>
      <c r="B77" s="5" t="str">
        <f>VLOOKUP(C77,'datedec &amp; datejul kaf'!$B$5:$O$94,14,FALSE)</f>
        <v>1940-41</v>
      </c>
      <c r="C77" s="18">
        <f>LARGE('datedec &amp; datejul kaf'!$B$5:$B$94,'datedec &amp; datejul kaf rank'!$A77)</f>
        <v>143.31173016299999</v>
      </c>
      <c r="D77" s="5" t="str">
        <f>VLOOKUP(E77,'datedec &amp; datejul kaf'!$C$5:$O$94,13,FALSE)</f>
        <v>1940-41</v>
      </c>
      <c r="E77" s="18">
        <f>LARGE('datedec &amp; datejul kaf'!$C$5:$C$94,'datedec &amp; datejul kaf rank'!$A77)</f>
        <v>128.98511912999999</v>
      </c>
      <c r="F77" s="5" t="str">
        <f>VLOOKUP(G77,'datedec &amp; datejul kaf'!$D$5:$O$94,12,FALSE)</f>
        <v>1989-90</v>
      </c>
      <c r="G77" s="18">
        <f>LARGE('datedec &amp; datejul kaf'!$D$5:$D$94,'datedec &amp; datejul kaf rank'!$A77)</f>
        <v>108.938177733</v>
      </c>
      <c r="H77" s="5" t="str">
        <f>VLOOKUP(I77,'datedec &amp; datejul kaf'!$E$5:$O$94,11,FALSE)</f>
        <v>2002-03</v>
      </c>
      <c r="I77" s="18">
        <f>LARGE('datedec &amp; datejul kaf'!$E$5:$E$94,'datedec &amp; datejul kaf rank'!$A77)</f>
        <v>85.783137279000002</v>
      </c>
      <c r="J77" s="5" t="str">
        <f>VLOOKUP(K77,'datedec &amp; datejul kaf'!$F$5:$O$94,10,FALSE)</f>
        <v>1952-53</v>
      </c>
      <c r="K77" s="18">
        <f>LARGE('datedec &amp; datejul kaf'!$F$5:$F$94,'datedec &amp; datejul kaf rank'!$A77)</f>
        <v>46.484626356</v>
      </c>
      <c r="L77" s="5" t="str">
        <f>VLOOKUP(M77,'datedec &amp; datejul kaf'!$G$5:$O$94,9,FALSE)</f>
        <v>1928-29</v>
      </c>
      <c r="M77" s="18">
        <f>LARGE('datedec &amp; datejul kaf'!$G$5:$G$94,'datedec &amp; datejul kaf rank'!$A77)</f>
        <v>442.43304125999998</v>
      </c>
      <c r="N77" s="5" t="str">
        <f>VLOOKUP(O77,'datedec &amp; datejul kaf'!$H$5:$O$94,8,FALSE)</f>
        <v>1979-80</v>
      </c>
      <c r="O77" s="18">
        <f>LARGE('datedec &amp; datejul kaf'!$H$5:$H$94,'datedec &amp; datejul kaf rank'!$A77)</f>
        <v>347.82742497300001</v>
      </c>
      <c r="P77" s="5" t="str">
        <f>VLOOKUP(Q77,'datedec &amp; datejul kaf'!$I$5:$O$94,7,FALSE)</f>
        <v>1939-40</v>
      </c>
      <c r="Q77" s="18">
        <f>LARGE('datedec &amp; datejul kaf'!$I$5:$I$94,'datedec &amp; datejul kaf rank'!$A77)</f>
        <v>277.68792347099998</v>
      </c>
      <c r="R77" s="5" t="str">
        <f>VLOOKUP(S77,'datedec &amp; datejul kaf'!$J$5:$O$94,6,FALSE)</f>
        <v>1938-39</v>
      </c>
      <c r="S77" s="18">
        <f>LARGE('datedec &amp; datejul kaf'!$J$5:$J$94,'datedec &amp; datejul kaf rank'!$A77)</f>
        <v>208.619496309</v>
      </c>
      <c r="T77" s="5" t="str">
        <f>VLOOKUP(U77,'datedec &amp; datejul kaf'!$K$5:$O$94,5,FALSE)</f>
        <v>1938-39</v>
      </c>
      <c r="U77" s="18">
        <f>LARGE('datedec &amp; datejul kaf'!$K$5:$K$94,'datedec &amp; datejul kaf rank'!$A77)</f>
        <v>123.528590409</v>
      </c>
      <c r="V77" s="5" t="str">
        <f>VLOOKUP(W77,'datedec &amp; datejul kaf'!$L$5:$O$94,4,FALSE)</f>
        <v>1978-79</v>
      </c>
      <c r="W77" s="18">
        <f>LARGE('datedec &amp; datejul kaf'!$L$5:$L$94,'datedec &amp; datejul kaf rank'!$A77)</f>
        <v>60.985782837000002</v>
      </c>
      <c r="X77" s="5" t="str">
        <f>VLOOKUP(Y77,'datedec &amp; datejul kaf'!$M$5:$O$94,3,FALSE)</f>
        <v>1938-39</v>
      </c>
      <c r="Y77" s="18">
        <f>LARGE('datedec &amp; datejul kaf'!$M$5:$M$94,'datedec &amp; datejul kaf rank'!$A77)</f>
        <v>22.565949567000001</v>
      </c>
      <c r="Z77" s="5" t="str">
        <f>VLOOKUP(AA77,'datedec &amp; datejul kaf'!$N$5:$O$94,2,FALSE)</f>
        <v>1944-45</v>
      </c>
      <c r="AA77" s="18">
        <f>LARGE('datedec &amp; datejul kaf'!$N$5:$N$94,'datedec &amp; datejul kaf rank'!$A77)</f>
        <v>655.24162832100001</v>
      </c>
    </row>
    <row r="78" spans="1:27" x14ac:dyDescent="0.2">
      <c r="A78" s="11">
        <v>73</v>
      </c>
      <c r="B78" s="5" t="str">
        <f>VLOOKUP(C78,'datedec &amp; datejul kaf'!$B$5:$O$94,14,FALSE)</f>
        <v>1929-30</v>
      </c>
      <c r="C78" s="18">
        <f>LARGE('datedec &amp; datejul kaf'!$B$5:$B$94,'datedec &amp; datejul kaf rank'!$A78)</f>
        <v>141.14379636000001</v>
      </c>
      <c r="D78" s="5" t="str">
        <f>VLOOKUP(E78,'datedec &amp; datejul kaf'!$C$5:$O$94,13,FALSE)</f>
        <v>1929-30</v>
      </c>
      <c r="E78" s="18">
        <f>LARGE('datedec &amp; datejul kaf'!$C$5:$C$94,'datedec &amp; datejul kaf rank'!$A78)</f>
        <v>124.050243282</v>
      </c>
      <c r="F78" s="5" t="str">
        <f>VLOOKUP(G78,'datedec &amp; datejul kaf'!$D$5:$O$94,12,FALSE)</f>
        <v>1978-79</v>
      </c>
      <c r="G78" s="18">
        <f>LARGE('datedec &amp; datejul kaf'!$D$5:$D$94,'datedec &amp; datejul kaf rank'!$A78)</f>
        <v>108.303467013</v>
      </c>
      <c r="H78" s="5" t="str">
        <f>VLOOKUP(I78,'datedec &amp; datejul kaf'!$E$5:$O$94,11,FALSE)</f>
        <v>2011-12</v>
      </c>
      <c r="I78" s="18">
        <f>LARGE('datedec &amp; datejul kaf'!$E$5:$E$94,'datedec &amp; datejul kaf rank'!$A78)</f>
        <v>83.371236543000009</v>
      </c>
      <c r="J78" s="5" t="str">
        <f>VLOOKUP(K78,'datedec &amp; datejul kaf'!$F$5:$O$94,10,FALSE)</f>
        <v>2011-12</v>
      </c>
      <c r="K78" s="18">
        <f>LARGE('datedec &amp; datejul kaf'!$F$5:$F$94,'datedec &amp; datejul kaf rank'!$A78)</f>
        <v>46.300163552999997</v>
      </c>
      <c r="L78" s="5" t="str">
        <f>VLOOKUP(M78,'datedec &amp; datejul kaf'!$G$5:$O$94,9,FALSE)</f>
        <v>1986-87</v>
      </c>
      <c r="M78" s="18">
        <f>LARGE('datedec &amp; datejul kaf'!$G$5:$G$94,'datedec &amp; datejul kaf rank'!$A78)</f>
        <v>431.07370284299998</v>
      </c>
      <c r="N78" s="5" t="str">
        <f>VLOOKUP(O78,'datedec &amp; datejul kaf'!$H$5:$O$94,8,FALSE)</f>
        <v>1986-87</v>
      </c>
      <c r="O78" s="18">
        <f>LARGE('datedec &amp; datejul kaf'!$H$5:$H$94,'datedec &amp; datejul kaf rank'!$A78)</f>
        <v>338.288912934</v>
      </c>
      <c r="P78" s="5" t="str">
        <f>VLOOKUP(Q78,'datedec &amp; datejul kaf'!$I$5:$O$94,7,FALSE)</f>
        <v>1980-81</v>
      </c>
      <c r="Q78" s="18">
        <f>LARGE('datedec &amp; datejul kaf'!$I$5:$I$94,'datedec &amp; datejul kaf rank'!$A78)</f>
        <v>271.23965925000005</v>
      </c>
      <c r="R78" s="5" t="str">
        <f>VLOOKUP(S78,'datedec &amp; datejul kaf'!$J$5:$O$94,6,FALSE)</f>
        <v>1985-86</v>
      </c>
      <c r="S78" s="18">
        <f>LARGE('datedec &amp; datejul kaf'!$J$5:$J$94,'datedec &amp; datejul kaf rank'!$A78)</f>
        <v>201.50478583199998</v>
      </c>
      <c r="T78" s="5" t="str">
        <f>VLOOKUP(U78,'datedec &amp; datejul kaf'!$K$5:$O$94,5,FALSE)</f>
        <v>1976-77</v>
      </c>
      <c r="U78" s="18">
        <f>LARGE('datedec &amp; datejul kaf'!$K$5:$K$94,'datedec &amp; datejul kaf rank'!$A78)</f>
        <v>122.384127642</v>
      </c>
      <c r="V78" s="5" t="str">
        <f>VLOOKUP(W78,'datedec &amp; datejul kaf'!$L$5:$O$94,4,FALSE)</f>
        <v>2013-14</v>
      </c>
      <c r="W78" s="18">
        <f>LARGE('datedec &amp; datejul kaf'!$L$5:$L$94,'datedec &amp; datejul kaf rank'!$A78)</f>
        <v>60.837022511999997</v>
      </c>
      <c r="X78" s="5" t="str">
        <f>VLOOKUP(Y78,'datedec &amp; datejul kaf'!$M$5:$O$94,3,FALSE)</f>
        <v>1938-39</v>
      </c>
      <c r="Y78" s="18">
        <f>LARGE('datedec &amp; datejul kaf'!$M$5:$M$94,'datedec &amp; datejul kaf rank'!$A78)</f>
        <v>22.565949567000001</v>
      </c>
      <c r="Z78" s="5" t="str">
        <f>VLOOKUP(AA78,'datedec &amp; datejul kaf'!$N$5:$O$94,2,FALSE)</f>
        <v>1954-55</v>
      </c>
      <c r="AA78" s="18">
        <f>LARGE('datedec &amp; datejul kaf'!$N$5:$N$94,'datedec &amp; datejul kaf rank'!$A78)</f>
        <v>648.99766161299999</v>
      </c>
    </row>
    <row r="79" spans="1:27" x14ac:dyDescent="0.2">
      <c r="A79" s="11">
        <v>74</v>
      </c>
      <c r="B79" s="5" t="str">
        <f>VLOOKUP(C79,'datedec &amp; datejul kaf'!$B$5:$O$94,14,FALSE)</f>
        <v>1949-50</v>
      </c>
      <c r="C79" s="18">
        <f>LARGE('datedec &amp; datejul kaf'!$B$5:$B$94,'datedec &amp; datejul kaf rank'!$A79)</f>
        <v>141.008920332</v>
      </c>
      <c r="D79" s="5" t="str">
        <f>VLOOKUP(E79,'datedec &amp; datejul kaf'!$C$5:$O$94,13,FALSE)</f>
        <v>1949-50</v>
      </c>
      <c r="E79" s="18">
        <f>LARGE('datedec &amp; datejul kaf'!$C$5:$C$94,'datedec &amp; datejul kaf rank'!$A79)</f>
        <v>119.242309578</v>
      </c>
      <c r="F79" s="5" t="str">
        <f>VLOOKUP(G79,'datedec &amp; datejul kaf'!$D$5:$O$94,12,FALSE)</f>
        <v>1967-68</v>
      </c>
      <c r="G79" s="18">
        <f>LARGE('datedec &amp; datejul kaf'!$D$5:$D$94,'datedec &amp; datejul kaf rank'!$A79)</f>
        <v>102.25784740499999</v>
      </c>
      <c r="H79" s="5" t="str">
        <f>VLOOKUP(I79,'datedec &amp; datejul kaf'!$E$5:$O$94,11,FALSE)</f>
        <v>1949-50</v>
      </c>
      <c r="I79" s="18">
        <f>LARGE('datedec &amp; datejul kaf'!$E$5:$E$94,'datedec &amp; datejul kaf rank'!$A79)</f>
        <v>80.185782117000002</v>
      </c>
      <c r="J79" s="5" t="str">
        <f>VLOOKUP(K79,'datedec &amp; datejul kaf'!$F$5:$O$94,10,FALSE)</f>
        <v>1989-90</v>
      </c>
      <c r="K79" s="18">
        <f>LARGE('datedec &amp; datejul kaf'!$F$5:$F$94,'datedec &amp; datejul kaf rank'!$A79)</f>
        <v>45.992725548000003</v>
      </c>
      <c r="L79" s="5" t="str">
        <f>VLOOKUP(M79,'datedec &amp; datejul kaf'!$G$5:$O$94,9,FALSE)</f>
        <v>1941-42</v>
      </c>
      <c r="M79" s="18">
        <f>LARGE('datedec &amp; datejul kaf'!$G$5:$G$94,'datedec &amp; datejul kaf rank'!$A79)</f>
        <v>420.688248687</v>
      </c>
      <c r="N79" s="5" t="str">
        <f>VLOOKUP(O79,'datedec &amp; datejul kaf'!$H$5:$O$94,8,FALSE)</f>
        <v>1941-42</v>
      </c>
      <c r="O79" s="18">
        <f>LARGE('datedec &amp; datejul kaf'!$H$5:$H$94,'datedec &amp; datejul kaf rank'!$A79)</f>
        <v>338.04891294299995</v>
      </c>
      <c r="P79" s="5" t="str">
        <f>VLOOKUP(Q79,'datedec &amp; datejul kaf'!$I$5:$O$94,7,FALSE)</f>
        <v>1964-65</v>
      </c>
      <c r="Q79" s="18">
        <f>LARGE('datedec &amp; datejul kaf'!$I$5:$I$94,'datedec &amp; datejul kaf rank'!$A79)</f>
        <v>270.03370888199998</v>
      </c>
      <c r="R79" s="5" t="str">
        <f>VLOOKUP(S79,'datedec &amp; datejul kaf'!$J$5:$O$94,6,FALSE)</f>
        <v>1969-70</v>
      </c>
      <c r="S79" s="18">
        <f>LARGE('datedec &amp; datejul kaf'!$J$5:$J$94,'datedec &amp; datejul kaf rank'!$A79)</f>
        <v>200.066769357</v>
      </c>
      <c r="T79" s="5" t="str">
        <f>VLOOKUP(U79,'datedec &amp; datejul kaf'!$K$5:$O$94,5,FALSE)</f>
        <v>1958-59</v>
      </c>
      <c r="U79" s="18">
        <f>LARGE('datedec &amp; datejul kaf'!$K$5:$K$94,'datedec &amp; datejul kaf rank'!$A79)</f>
        <v>122.00528468100001</v>
      </c>
      <c r="V79" s="5" t="str">
        <f>VLOOKUP(W79,'datedec &amp; datejul kaf'!$L$5:$O$94,4,FALSE)</f>
        <v>1965-66</v>
      </c>
      <c r="W79" s="18">
        <f>LARGE('datedec &amp; datejul kaf'!$L$5:$L$94,'datedec &amp; datejul kaf rank'!$A79)</f>
        <v>59.283964718999997</v>
      </c>
      <c r="X79" s="5" t="str">
        <f>VLOOKUP(Y79,'datedec &amp; datejul kaf'!$M$5:$O$94,3,FALSE)</f>
        <v>2017-18</v>
      </c>
      <c r="Y79" s="18">
        <f>LARGE('datedec &amp; datejul kaf'!$M$5:$M$94,'datedec &amp; datejul kaf rank'!$A79)</f>
        <v>22.319999163000002</v>
      </c>
      <c r="Z79" s="5" t="str">
        <f>VLOOKUP(AA79,'datedec &amp; datejul kaf'!$N$5:$O$94,2,FALSE)</f>
        <v>1965-66</v>
      </c>
      <c r="AA79" s="18">
        <f>LARGE('datedec &amp; datejul kaf'!$N$5:$N$94,'datedec &amp; datejul kaf rank'!$A79)</f>
        <v>635.98212491100003</v>
      </c>
    </row>
    <row r="80" spans="1:27" x14ac:dyDescent="0.2">
      <c r="A80" s="11">
        <v>75</v>
      </c>
      <c r="B80" s="5" t="str">
        <f>VLOOKUP(C80,'datedec &amp; datejul kaf'!$B$5:$O$94,14,FALSE)</f>
        <v>2000-01</v>
      </c>
      <c r="C80" s="18">
        <f>LARGE('datedec &amp; datejul kaf'!$B$5:$B$94,'datedec &amp; datejul kaf rank'!$A80)</f>
        <v>138.59106918299997</v>
      </c>
      <c r="D80" s="5" t="str">
        <f>VLOOKUP(E80,'datedec &amp; datejul kaf'!$C$5:$O$94,13,FALSE)</f>
        <v>2002-03</v>
      </c>
      <c r="E80" s="18">
        <f>LARGE('datedec &amp; datejul kaf'!$C$5:$C$94,'datedec &amp; datejul kaf rank'!$A80)</f>
        <v>118.56792943799999</v>
      </c>
      <c r="F80" s="5" t="str">
        <f>VLOOKUP(G80,'datedec &amp; datejul kaf'!$D$5:$O$94,12,FALSE)</f>
        <v>1949-50</v>
      </c>
      <c r="G80" s="18">
        <f>LARGE('datedec &amp; datejul kaf'!$D$5:$D$94,'datedec &amp; datejul kaf rank'!$A80)</f>
        <v>101.153054058</v>
      </c>
      <c r="H80" s="5" t="str">
        <f>VLOOKUP(I80,'datedec &amp; datejul kaf'!$E$5:$O$94,11,FALSE)</f>
        <v>1989-90</v>
      </c>
      <c r="I80" s="18">
        <f>LARGE('datedec &amp; datejul kaf'!$E$5:$E$94,'datedec &amp; datejul kaf rank'!$A80)</f>
        <v>79.731567257999998</v>
      </c>
      <c r="J80" s="5" t="str">
        <f>VLOOKUP(K80,'datedec &amp; datejul kaf'!$F$5:$O$94,10,FALSE)</f>
        <v>1949-50</v>
      </c>
      <c r="K80" s="18">
        <f>LARGE('datedec &amp; datejul kaf'!$F$5:$F$94,'datedec &amp; datejul kaf rank'!$A80)</f>
        <v>45.316361937000003</v>
      </c>
      <c r="L80" s="5" t="str">
        <f>VLOOKUP(M80,'datedec &amp; datejul kaf'!$G$5:$O$94,9,FALSE)</f>
        <v>1977-78</v>
      </c>
      <c r="M80" s="18">
        <f>LARGE('datedec &amp; datejul kaf'!$G$5:$G$94,'datedec &amp; datejul kaf rank'!$A80)</f>
        <v>416.60626536899997</v>
      </c>
      <c r="N80" s="5" t="str">
        <f>VLOOKUP(O80,'datedec &amp; datejul kaf'!$H$5:$O$94,8,FALSE)</f>
        <v>1958-59</v>
      </c>
      <c r="O80" s="18">
        <f>LARGE('datedec &amp; datejul kaf'!$H$5:$H$94,'datedec &amp; datejul kaf rank'!$A80)</f>
        <v>335.27007007199995</v>
      </c>
      <c r="P80" s="5" t="str">
        <f>VLOOKUP(Q80,'datedec &amp; datejul kaf'!$I$5:$O$94,7,FALSE)</f>
        <v>1941-42</v>
      </c>
      <c r="Q80" s="18">
        <f>LARGE('datedec &amp; datejul kaf'!$I$5:$I$94,'datedec &amp; datejul kaf rank'!$A80)</f>
        <v>268.40527919099998</v>
      </c>
      <c r="R80" s="5" t="str">
        <f>VLOOKUP(S80,'datedec &amp; datejul kaf'!$J$5:$O$94,6,FALSE)</f>
        <v>1958-59</v>
      </c>
      <c r="S80" s="18">
        <f>LARGE('datedec &amp; datejul kaf'!$J$5:$J$94,'datedec &amp; datejul kaf rank'!$A80)</f>
        <v>195.730901751</v>
      </c>
      <c r="T80" s="5" t="str">
        <f>VLOOKUP(U80,'datedec &amp; datejul kaf'!$K$5:$O$94,5,FALSE)</f>
        <v>1940-41</v>
      </c>
      <c r="U80" s="18">
        <f>LARGE('datedec &amp; datejul kaf'!$K$5:$K$94,'datedec &amp; datejul kaf rank'!$A80)</f>
        <v>121.43602850400001</v>
      </c>
      <c r="V80" s="5" t="str">
        <f>VLOOKUP(W80,'datedec &amp; datejul kaf'!$L$5:$O$94,4,FALSE)</f>
        <v>1977-78</v>
      </c>
      <c r="W80" s="18">
        <f>LARGE('datedec &amp; datejul kaf'!$L$5:$L$94,'datedec &amp; datejul kaf rank'!$A80)</f>
        <v>58.335865581</v>
      </c>
      <c r="X80" s="5" t="str">
        <f>VLOOKUP(Y80,'datedec &amp; datejul kaf'!$M$5:$O$94,3,FALSE)</f>
        <v>1940-41</v>
      </c>
      <c r="Y80" s="18">
        <f>LARGE('datedec &amp; datejul kaf'!$M$5:$M$94,'datedec &amp; datejul kaf rank'!$A80)</f>
        <v>21.951073557000001</v>
      </c>
      <c r="Z80" s="5" t="str">
        <f>VLOOKUP(AA80,'datedec &amp; datejul kaf'!$N$5:$O$94,2,FALSE)</f>
        <v>2017-18</v>
      </c>
      <c r="AA80" s="18">
        <f>LARGE('datedec &amp; datejul kaf'!$N$5:$N$94,'datedec &amp; datejul kaf rank'!$A80)</f>
        <v>633.19534815600002</v>
      </c>
    </row>
    <row r="81" spans="1:27" x14ac:dyDescent="0.2">
      <c r="A81" s="11">
        <v>76</v>
      </c>
      <c r="B81" s="5" t="str">
        <f>VLOOKUP(C81,'datedec &amp; datejul kaf'!$B$5:$O$94,14,FALSE)</f>
        <v>1952-53</v>
      </c>
      <c r="C81" s="18">
        <f>LARGE('datedec &amp; datejul kaf'!$B$5:$B$94,'datedec &amp; datejul kaf rank'!$A81)</f>
        <v>137.75999483400003</v>
      </c>
      <c r="D81" s="5" t="str">
        <f>VLOOKUP(E81,'datedec &amp; datejul kaf'!$C$5:$O$94,13,FALSE)</f>
        <v>2000-01</v>
      </c>
      <c r="E81" s="18">
        <f>LARGE('datedec &amp; datejul kaf'!$C$5:$C$94,'datedec &amp; datejul kaf rank'!$A81)</f>
        <v>118.484623656</v>
      </c>
      <c r="F81" s="5" t="str">
        <f>VLOOKUP(G81,'datedec &amp; datejul kaf'!$D$5:$O$94,12,FALSE)</f>
        <v>2002-03</v>
      </c>
      <c r="G81" s="18">
        <f>LARGE('datedec &amp; datejul kaf'!$D$5:$D$94,'datedec &amp; datejul kaf rank'!$A81)</f>
        <v>100.478673918</v>
      </c>
      <c r="H81" s="5" t="str">
        <f>VLOOKUP(I81,'datedec &amp; datejul kaf'!$E$5:$O$94,11,FALSE)</f>
        <v>1931-32</v>
      </c>
      <c r="I81" s="18">
        <f>LARGE('datedec &amp; datejul kaf'!$E$5:$E$94,'datedec &amp; datejul kaf rank'!$A81)</f>
        <v>74.322641841000006</v>
      </c>
      <c r="J81" s="5" t="str">
        <f>VLOOKUP(K81,'datedec &amp; datejul kaf'!$F$5:$O$94,10,FALSE)</f>
        <v>2017-18</v>
      </c>
      <c r="K81" s="18">
        <f>LARGE('datedec &amp; datejul kaf'!$F$5:$F$94,'datedec &amp; datejul kaf rank'!$A81)</f>
        <v>44.517023123999998</v>
      </c>
      <c r="L81" s="5" t="str">
        <f>VLOOKUP(M81,'datedec &amp; datejul kaf'!$G$5:$O$94,9,FALSE)</f>
        <v>2017-18</v>
      </c>
      <c r="M81" s="18">
        <f>LARGE('datedec &amp; datejul kaf'!$G$5:$G$94,'datedec &amp; datejul kaf rank'!$A81)</f>
        <v>406.32791864699999</v>
      </c>
      <c r="N81" s="5" t="str">
        <f>VLOOKUP(O81,'datedec &amp; datejul kaf'!$H$5:$O$94,8,FALSE)</f>
        <v>2004-05</v>
      </c>
      <c r="O81" s="18">
        <f>LARGE('datedec &amp; datejul kaf'!$H$5:$H$94,'datedec &amp; datejul kaf rank'!$A81)</f>
        <v>332.060813994</v>
      </c>
      <c r="P81" s="5" t="str">
        <f>VLOOKUP(Q81,'datedec &amp; datejul kaf'!$I$5:$O$94,7,FALSE)</f>
        <v>1930-31</v>
      </c>
      <c r="Q81" s="18">
        <f>LARGE('datedec &amp; datejul kaf'!$I$5:$I$94,'datedec &amp; datejul kaf rank'!$A81)</f>
        <v>267.29850237300002</v>
      </c>
      <c r="R81" s="5" t="str">
        <f>VLOOKUP(S81,'datedec &amp; datejul kaf'!$J$5:$O$94,6,FALSE)</f>
        <v>1972-73</v>
      </c>
      <c r="S81" s="18">
        <f>LARGE('datedec &amp; datejul kaf'!$J$5:$J$94,'datedec &amp; datejul kaf rank'!$A81)</f>
        <v>178.99834039500001</v>
      </c>
      <c r="T81" s="5" t="str">
        <f>VLOOKUP(U81,'datedec &amp; datejul kaf'!$K$5:$O$94,5,FALSE)</f>
        <v>1977-78</v>
      </c>
      <c r="U81" s="18">
        <f>LARGE('datedec &amp; datejul kaf'!$K$5:$K$94,'datedec &amp; datejul kaf rank'!$A81)</f>
        <v>120.561317793</v>
      </c>
      <c r="V81" s="5" t="str">
        <f>VLOOKUP(W81,'datedec &amp; datejul kaf'!$L$5:$O$94,4,FALSE)</f>
        <v>1929-30</v>
      </c>
      <c r="W81" s="18">
        <f>LARGE('datedec &amp; datejul kaf'!$L$5:$L$94,'datedec &amp; datejul kaf rank'!$A81)</f>
        <v>56.499171434999994</v>
      </c>
      <c r="X81" s="5" t="str">
        <f>VLOOKUP(Y81,'datedec &amp; datejul kaf'!$M$5:$O$94,3,FALSE)</f>
        <v>1958-59</v>
      </c>
      <c r="Y81" s="18">
        <f>LARGE('datedec &amp; datejul kaf'!$M$5:$M$94,'datedec &amp; datejul kaf rank'!$A81)</f>
        <v>21.52066035</v>
      </c>
      <c r="Z81" s="5" t="str">
        <f>VLOOKUP(AA81,'datedec &amp; datejul kaf'!$N$5:$O$94,2,FALSE)</f>
        <v>1938-39</v>
      </c>
      <c r="AA81" s="18">
        <f>LARGE('datedec &amp; datejul kaf'!$N$5:$N$94,'datedec &amp; datejul kaf rank'!$A81)</f>
        <v>610.25055562800003</v>
      </c>
    </row>
    <row r="82" spans="1:27" x14ac:dyDescent="0.2">
      <c r="A82" s="11">
        <v>77</v>
      </c>
      <c r="B82" s="5" t="str">
        <f>VLOOKUP(C82,'datedec &amp; datejul kaf'!$B$5:$O$94,14,FALSE)</f>
        <v>1954-55</v>
      </c>
      <c r="C82" s="18">
        <f>LARGE('datedec &amp; datejul kaf'!$B$5:$B$94,'datedec &amp; datejul kaf rank'!$A82)</f>
        <v>135.356027982</v>
      </c>
      <c r="D82" s="5" t="str">
        <f>VLOOKUP(E82,'datedec &amp; datejul kaf'!$C$5:$O$94,13,FALSE)</f>
        <v>1967-68</v>
      </c>
      <c r="E82" s="18">
        <f>LARGE('datedec &amp; datejul kaf'!$C$5:$C$94,'datedec &amp; datejul kaf rank'!$A82)</f>
        <v>116.360326215</v>
      </c>
      <c r="F82" s="5" t="str">
        <f>VLOOKUP(G82,'datedec &amp; datejul kaf'!$D$5:$O$94,12,FALSE)</f>
        <v>2000-01</v>
      </c>
      <c r="G82" s="18">
        <f>LARGE('datedec &amp; datejul kaf'!$D$5:$D$94,'datedec &amp; datejul kaf rank'!$A82)</f>
        <v>95.516029476</v>
      </c>
      <c r="H82" s="5" t="str">
        <f>VLOOKUP(I82,'datedec &amp; datejul kaf'!$E$5:$O$94,11,FALSE)</f>
        <v>1967-68</v>
      </c>
      <c r="I82" s="18">
        <f>LARGE('datedec &amp; datejul kaf'!$E$5:$E$94,'datedec &amp; datejul kaf rank'!$A82)</f>
        <v>73.850575742999993</v>
      </c>
      <c r="J82" s="5" t="str">
        <f>VLOOKUP(K82,'datedec &amp; datejul kaf'!$F$5:$O$94,10,FALSE)</f>
        <v>1931-32</v>
      </c>
      <c r="K82" s="18">
        <f>LARGE('datedec &amp; datejul kaf'!$F$5:$F$94,'datedec &amp; datejul kaf rank'!$A82)</f>
        <v>42.487932291000007</v>
      </c>
      <c r="L82" s="5" t="str">
        <f>VLOOKUP(M82,'datedec &amp; datejul kaf'!$G$5:$O$94,9,FALSE)</f>
        <v>1980-81</v>
      </c>
      <c r="M82" s="18">
        <f>LARGE('datedec &amp; datejul kaf'!$G$5:$G$94,'datedec &amp; datejul kaf rank'!$A82)</f>
        <v>402.410563422</v>
      </c>
      <c r="N82" s="5" t="str">
        <f>VLOOKUP(O82,'datedec &amp; datejul kaf'!$H$5:$O$94,8,FALSE)</f>
        <v>2017-18</v>
      </c>
      <c r="O82" s="18">
        <f>LARGE('datedec &amp; datejul kaf'!$H$5:$H$94,'datedec &amp; datejul kaf rank'!$A82)</f>
        <v>327.99271497299998</v>
      </c>
      <c r="P82" s="5" t="str">
        <f>VLOOKUP(Q82,'datedec &amp; datejul kaf'!$I$5:$O$94,7,FALSE)</f>
        <v>1958-59</v>
      </c>
      <c r="Q82" s="18">
        <f>LARGE('datedec &amp; datejul kaf'!$I$5:$I$94,'datedec &amp; datejul kaf rank'!$A82)</f>
        <v>264.90445287600005</v>
      </c>
      <c r="R82" s="5" t="str">
        <f>VLOOKUP(S82,'datedec &amp; datejul kaf'!$J$5:$O$94,6,FALSE)</f>
        <v>1977-78</v>
      </c>
      <c r="S82" s="18">
        <f>LARGE('datedec &amp; datejul kaf'!$J$5:$J$94,'datedec &amp; datejul kaf rank'!$A82)</f>
        <v>178.69685280299998</v>
      </c>
      <c r="T82" s="5" t="str">
        <f>VLOOKUP(U82,'datedec &amp; datejul kaf'!$K$5:$O$94,5,FALSE)</f>
        <v>2002-03</v>
      </c>
      <c r="U82" s="18">
        <f>LARGE('datedec &amp; datejul kaf'!$K$5:$K$94,'datedec &amp; datejul kaf rank'!$A82)</f>
        <v>117.038673297</v>
      </c>
      <c r="V82" s="5" t="str">
        <f>VLOOKUP(W82,'datedec &amp; datejul kaf'!$L$5:$O$94,4,FALSE)</f>
        <v>1943-44</v>
      </c>
      <c r="W82" s="18">
        <f>LARGE('datedec &amp; datejul kaf'!$L$5:$L$94,'datedec &amp; datejul kaf rank'!$A82)</f>
        <v>54.569254151999999</v>
      </c>
      <c r="X82" s="5" t="str">
        <f>VLOOKUP(Y82,'datedec &amp; datejul kaf'!$M$5:$O$94,3,FALSE)</f>
        <v>2001-02</v>
      </c>
      <c r="Y82" s="18">
        <f>LARGE('datedec &amp; datejul kaf'!$M$5:$M$94,'datedec &amp; datejul kaf rank'!$A82)</f>
        <v>21.274709945999998</v>
      </c>
      <c r="Z82" s="5" t="str">
        <f>VLOOKUP(AA82,'datedec &amp; datejul kaf'!$N$5:$O$94,2,FALSE)</f>
        <v>2004-05</v>
      </c>
      <c r="AA82" s="18">
        <f>LARGE('datedec &amp; datejul kaf'!$N$5:$N$94,'datedec &amp; datejul kaf rank'!$A82)</f>
        <v>583.01749879800002</v>
      </c>
    </row>
    <row r="83" spans="1:27" x14ac:dyDescent="0.2">
      <c r="A83" s="11">
        <v>78</v>
      </c>
      <c r="B83" s="5" t="str">
        <f>VLOOKUP(C83,'datedec &amp; datejul kaf'!$B$5:$O$94,14,FALSE)</f>
        <v>2002-03</v>
      </c>
      <c r="C83" s="18">
        <f>LARGE('datedec &amp; datejul kaf'!$B$5:$B$94,'datedec &amp; datejul kaf rank'!$A83)</f>
        <v>133.63239168299998</v>
      </c>
      <c r="D83" s="5" t="str">
        <f>VLOOKUP(E83,'datedec &amp; datejul kaf'!$C$5:$O$94,13,FALSE)</f>
        <v>1952-53</v>
      </c>
      <c r="E83" s="18">
        <f>LARGE('datedec &amp; datejul kaf'!$C$5:$C$94,'datedec &amp; datejul kaf rank'!$A83)</f>
        <v>110.643962793</v>
      </c>
      <c r="F83" s="5" t="str">
        <f>VLOOKUP(G83,'datedec &amp; datejul kaf'!$D$5:$O$94,12,FALSE)</f>
        <v>1931-32</v>
      </c>
      <c r="G83" s="18">
        <f>LARGE('datedec &amp; datejul kaf'!$D$5:$D$94,'datedec &amp; datejul kaf rank'!$A83)</f>
        <v>93.875698959000005</v>
      </c>
      <c r="H83" s="5" t="str">
        <f>VLOOKUP(I83,'datedec &amp; datejul kaf'!$E$5:$O$94,11,FALSE)</f>
        <v>2000-01</v>
      </c>
      <c r="I83" s="18">
        <f>LARGE('datedec &amp; datejul kaf'!$E$5:$E$94,'datedec &amp; datejul kaf rank'!$A83)</f>
        <v>70.306113066000009</v>
      </c>
      <c r="J83" s="5" t="str">
        <f>VLOOKUP(K83,'datedec &amp; datejul kaf'!$F$5:$O$94,10,FALSE)</f>
        <v>2000-01</v>
      </c>
      <c r="K83" s="18">
        <f>LARGE('datedec &amp; datejul kaf'!$F$5:$F$94,'datedec &amp; datejul kaf rank'!$A83)</f>
        <v>41.565618276000002</v>
      </c>
      <c r="L83" s="5" t="str">
        <f>VLOOKUP(M83,'datedec &amp; datejul kaf'!$G$5:$O$94,9,FALSE)</f>
        <v>1967-68</v>
      </c>
      <c r="M83" s="18">
        <f>LARGE('datedec &amp; datejul kaf'!$G$5:$G$94,'datedec &amp; datejul kaf rank'!$A83)</f>
        <v>385.97750618700002</v>
      </c>
      <c r="N83" s="5" t="str">
        <f>VLOOKUP(O83,'datedec &amp; datejul kaf'!$H$5:$O$94,8,FALSE)</f>
        <v>1977-78</v>
      </c>
      <c r="O83" s="18">
        <f>LARGE('datedec &amp; datejul kaf'!$H$5:$H$94,'datedec &amp; datejul kaf rank'!$A83)</f>
        <v>323.39106225299997</v>
      </c>
      <c r="P83" s="5" t="str">
        <f>VLOOKUP(Q83,'datedec &amp; datejul kaf'!$I$5:$O$94,7,FALSE)</f>
        <v>1986-87</v>
      </c>
      <c r="Q83" s="18">
        <f>LARGE('datedec &amp; datejul kaf'!$I$5:$I$94,'datedec &amp; datejul kaf rank'!$A83)</f>
        <v>239.488255482</v>
      </c>
      <c r="R83" s="5" t="str">
        <f>VLOOKUP(S83,'datedec &amp; datejul kaf'!$J$5:$O$94,6,FALSE)</f>
        <v>1943-44</v>
      </c>
      <c r="S83" s="18">
        <f>LARGE('datedec &amp; datejul kaf'!$J$5:$J$94,'datedec &amp; datejul kaf rank'!$A83)</f>
        <v>175.751398368</v>
      </c>
      <c r="T83" s="5" t="str">
        <f>VLOOKUP(U83,'datedec &amp; datejul kaf'!$K$5:$O$94,5,FALSE)</f>
        <v>2017-18</v>
      </c>
      <c r="U83" s="18">
        <f>LARGE('datedec &amp; datejul kaf'!$K$5:$K$94,'datedec &amp; datejul kaf rank'!$A83)</f>
        <v>112.50842553300001</v>
      </c>
      <c r="V83" s="5" t="str">
        <f>VLOOKUP(W83,'datedec &amp; datejul kaf'!$L$5:$O$94,4,FALSE)</f>
        <v>2017-18</v>
      </c>
      <c r="W83" s="18">
        <f>LARGE('datedec &amp; datejul kaf'!$L$5:$L$94,'datedec &amp; datejul kaf rank'!$A83)</f>
        <v>54.095204582999997</v>
      </c>
      <c r="X83" s="5" t="str">
        <f>VLOOKUP(Y83,'datedec &amp; datejul kaf'!$M$5:$O$94,3,FALSE)</f>
        <v>2001-02</v>
      </c>
      <c r="Y83" s="18">
        <f>LARGE('datedec &amp; datejul kaf'!$M$5:$M$94,'datedec &amp; datejul kaf rank'!$A83)</f>
        <v>21.274709945999998</v>
      </c>
      <c r="Z83" s="5" t="str">
        <f>VLOOKUP(AA83,'datedec &amp; datejul kaf'!$N$5:$O$94,2,FALSE)</f>
        <v>1972-73</v>
      </c>
      <c r="AA83" s="18">
        <f>LARGE('datedec &amp; datejul kaf'!$N$5:$N$94,'datedec &amp; datejul kaf rank'!$A83)</f>
        <v>567.437334093</v>
      </c>
    </row>
    <row r="84" spans="1:27" x14ac:dyDescent="0.2">
      <c r="A84" s="11">
        <v>79</v>
      </c>
      <c r="B84" s="5" t="str">
        <f>VLOOKUP(C84,'datedec &amp; datejul kaf'!$B$5:$O$94,14,FALSE)</f>
        <v>1967-68</v>
      </c>
      <c r="C84" s="18">
        <f>LARGE('datedec &amp; datejul kaf'!$B$5:$B$94,'datedec &amp; datejul kaf rank'!$A84)</f>
        <v>132.777515682</v>
      </c>
      <c r="D84" s="5" t="str">
        <f>VLOOKUP(E84,'datedec &amp; datejul kaf'!$C$5:$O$94,13,FALSE)</f>
        <v>1954-55</v>
      </c>
      <c r="E84" s="18">
        <f>LARGE('datedec &amp; datejul kaf'!$C$5:$C$94,'datedec &amp; datejul kaf rank'!$A84)</f>
        <v>110.084623971</v>
      </c>
      <c r="F84" s="5" t="str">
        <f>VLOOKUP(G84,'datedec &amp; datejul kaf'!$D$5:$O$94,12,FALSE)</f>
        <v>1952-53</v>
      </c>
      <c r="G84" s="18">
        <f>LARGE('datedec &amp; datejul kaf'!$D$5:$D$94,'datedec &amp; datejul kaf rank'!$A84)</f>
        <v>87.556360353000002</v>
      </c>
      <c r="H84" s="5" t="str">
        <f>VLOOKUP(I84,'datedec &amp; datejul kaf'!$E$5:$O$94,11,FALSE)</f>
        <v>1952-53</v>
      </c>
      <c r="I84" s="18">
        <f>LARGE('datedec &amp; datejul kaf'!$E$5:$E$94,'datedec &amp; datejul kaf rank'!$A84)</f>
        <v>66.835038815999994</v>
      </c>
      <c r="J84" s="5" t="str">
        <f>VLOOKUP(K84,'datedec &amp; datejul kaf'!$F$5:$O$94,10,FALSE)</f>
        <v>1954-55</v>
      </c>
      <c r="K84" s="18">
        <f>LARGE('datedec &amp; datejul kaf'!$F$5:$F$94,'datedec &amp; datejul kaf rank'!$A84)</f>
        <v>40.335866256000003</v>
      </c>
      <c r="L84" s="5" t="str">
        <f>VLOOKUP(M84,'datedec &amp; datejul kaf'!$G$5:$O$94,9,FALSE)</f>
        <v>2004-05</v>
      </c>
      <c r="M84" s="18">
        <f>LARGE('datedec &amp; datejul kaf'!$G$5:$G$94,'datedec &amp; datejul kaf rank'!$A84)</f>
        <v>379.89816757200003</v>
      </c>
      <c r="N84" s="5" t="str">
        <f>VLOOKUP(O84,'datedec &amp; datejul kaf'!$H$5:$O$94,8,FALSE)</f>
        <v>1929-30</v>
      </c>
      <c r="O84" s="18">
        <f>LARGE('datedec &amp; datejul kaf'!$H$5:$H$94,'datedec &amp; datejul kaf rank'!$A84)</f>
        <v>317.996021133</v>
      </c>
      <c r="P84" s="5" t="str">
        <f>VLOOKUP(Q84,'datedec &amp; datejul kaf'!$I$5:$O$94,7,FALSE)</f>
        <v>1972-73</v>
      </c>
      <c r="Q84" s="18">
        <f>LARGE('datedec &amp; datejul kaf'!$I$5:$I$94,'datedec &amp; datejul kaf rank'!$A84)</f>
        <v>236.36627212800002</v>
      </c>
      <c r="R84" s="5" t="str">
        <f>VLOOKUP(S84,'datedec &amp; datejul kaf'!$J$5:$O$94,6,FALSE)</f>
        <v>1976-77</v>
      </c>
      <c r="S84" s="18">
        <f>LARGE('datedec &amp; datejul kaf'!$J$5:$J$94,'datedec &amp; datejul kaf rank'!$A84)</f>
        <v>173.260158792</v>
      </c>
      <c r="T84" s="5" t="str">
        <f>VLOOKUP(U84,'datedec &amp; datejul kaf'!$K$5:$O$94,5,FALSE)</f>
        <v>1943-44</v>
      </c>
      <c r="U84" s="18">
        <f>LARGE('datedec &amp; datejul kaf'!$K$5:$K$94,'datedec &amp; datejul kaf rank'!$A84)</f>
        <v>110.891896668</v>
      </c>
      <c r="V84" s="5" t="str">
        <f>VLOOKUP(W84,'datedec &amp; datejul kaf'!$L$5:$O$94,4,FALSE)</f>
        <v>2002-03</v>
      </c>
      <c r="W84" s="18">
        <f>LARGE('datedec &amp; datejul kaf'!$L$5:$L$94,'datedec &amp; datejul kaf rank'!$A84)</f>
        <v>53.644956665999999</v>
      </c>
      <c r="X84" s="5" t="str">
        <f>VLOOKUP(Y84,'datedec &amp; datejul kaf'!$M$5:$O$94,3,FALSE)</f>
        <v>1943-44</v>
      </c>
      <c r="Y84" s="18">
        <f>LARGE('datedec &amp; datejul kaf'!$M$5:$M$94,'datedec &amp; datejul kaf rank'!$A84)</f>
        <v>20.413883532</v>
      </c>
      <c r="Z84" s="5" t="str">
        <f>VLOOKUP(AA84,'datedec &amp; datejul kaf'!$N$5:$O$94,2,FALSE)</f>
        <v>1939-40</v>
      </c>
      <c r="AA84" s="18">
        <f>LARGE('datedec &amp; datejul kaf'!$N$5:$N$94,'datedec &amp; datejul kaf rank'!$A84)</f>
        <v>556.22278905899998</v>
      </c>
    </row>
    <row r="85" spans="1:27" x14ac:dyDescent="0.2">
      <c r="A85" s="11">
        <v>80</v>
      </c>
      <c r="B85" s="5" t="str">
        <f>VLOOKUP(C85,'datedec &amp; datejul kaf'!$B$5:$O$94,14,FALSE)</f>
        <v>1965-66</v>
      </c>
      <c r="C85" s="18">
        <f>LARGE('datedec &amp; datejul kaf'!$B$5:$B$94,'datedec &amp; datejul kaf rank'!$A85)</f>
        <v>123.00495406499999</v>
      </c>
      <c r="D85" s="5" t="str">
        <f>VLOOKUP(E85,'datedec &amp; datejul kaf'!$C$5:$O$94,13,FALSE)</f>
        <v>1931-32</v>
      </c>
      <c r="E85" s="18">
        <f>LARGE('datedec &amp; datejul kaf'!$C$5:$C$94,'datedec &amp; datejul kaf rank'!$A85)</f>
        <v>105.776524959</v>
      </c>
      <c r="F85" s="5" t="str">
        <f>VLOOKUP(G85,'datedec &amp; datejul kaf'!$D$5:$O$94,12,FALSE)</f>
        <v>1954-55</v>
      </c>
      <c r="G85" s="18">
        <f>LARGE('datedec &amp; datejul kaf'!$D$5:$D$94,'datedec &amp; datejul kaf rank'!$A85)</f>
        <v>87.294542180999997</v>
      </c>
      <c r="H85" s="5" t="str">
        <f>VLOOKUP(I85,'datedec &amp; datejul kaf'!$E$5:$O$94,11,FALSE)</f>
        <v>1954-55</v>
      </c>
      <c r="I85" s="18">
        <f>LARGE('datedec &amp; datejul kaf'!$E$5:$E$94,'datedec &amp; datejul kaf rank'!$A85)</f>
        <v>64.851567815999999</v>
      </c>
      <c r="J85" s="5" t="str">
        <f>VLOOKUP(K85,'datedec &amp; datejul kaf'!$F$5:$O$94,10,FALSE)</f>
        <v>2013-14</v>
      </c>
      <c r="K85" s="18">
        <f>LARGE('datedec &amp; datejul kaf'!$F$5:$F$94,'datedec &amp; datejul kaf rank'!$A85)</f>
        <v>38.245287822000002</v>
      </c>
      <c r="L85" s="5" t="str">
        <f>VLOOKUP(M85,'datedec &amp; datejul kaf'!$G$5:$O$94,9,FALSE)</f>
        <v>1972-73</v>
      </c>
      <c r="M85" s="18">
        <f>LARGE('datedec &amp; datejul kaf'!$G$5:$G$94,'datedec &amp; datejul kaf rank'!$A85)</f>
        <v>372.34312653299997</v>
      </c>
      <c r="N85" s="5" t="str">
        <f>VLOOKUP(O85,'datedec &amp; datejul kaf'!$H$5:$O$94,8,FALSE)</f>
        <v>1967-68</v>
      </c>
      <c r="O85" s="18">
        <f>LARGE('datedec &amp; datejul kaf'!$H$5:$H$94,'datedec &amp; datejul kaf rank'!$A85)</f>
        <v>316.00461624900004</v>
      </c>
      <c r="P85" s="5" t="str">
        <f>VLOOKUP(Q85,'datedec &amp; datejul kaf'!$I$5:$O$94,7,FALSE)</f>
        <v>1977-78</v>
      </c>
      <c r="Q85" s="18">
        <f>LARGE('datedec &amp; datejul kaf'!$I$5:$I$94,'datedec &amp; datejul kaf rank'!$A85)</f>
        <v>235.14247052100001</v>
      </c>
      <c r="R85" s="5" t="str">
        <f>VLOOKUP(S85,'datedec &amp; datejul kaf'!$J$5:$O$94,6,FALSE)</f>
        <v>1930-31</v>
      </c>
      <c r="S85" s="18">
        <f>LARGE('datedec &amp; datejul kaf'!$J$5:$J$94,'datedec &amp; datejul kaf rank'!$A85)</f>
        <v>171.99272082300001</v>
      </c>
      <c r="T85" s="5" t="str">
        <f>VLOOKUP(U85,'datedec &amp; datejul kaf'!$K$5:$O$94,5,FALSE)</f>
        <v>2000-01</v>
      </c>
      <c r="U85" s="18">
        <f>LARGE('datedec &amp; datejul kaf'!$K$5:$K$94,'datedec &amp; datejul kaf rank'!$A85)</f>
        <v>109.731566133</v>
      </c>
      <c r="V85" s="5" t="str">
        <f>VLOOKUP(W85,'datedec &amp; datejul kaf'!$L$5:$O$94,4,FALSE)</f>
        <v>1986-87</v>
      </c>
      <c r="W85" s="18">
        <f>LARGE('datedec &amp; datejul kaf'!$L$5:$L$94,'datedec &amp; datejul kaf rank'!$A85)</f>
        <v>53.323634364</v>
      </c>
      <c r="X85" s="5" t="str">
        <f>VLOOKUP(Y85,'datedec &amp; datejul kaf'!$M$5:$O$94,3,FALSE)</f>
        <v>1972-73</v>
      </c>
      <c r="Y85" s="18">
        <f>LARGE('datedec &amp; datejul kaf'!$M$5:$M$94,'datedec &amp; datejul kaf rank'!$A85)</f>
        <v>19.860495123</v>
      </c>
      <c r="Z85" s="5" t="str">
        <f>VLOOKUP(AA85,'datedec &amp; datejul kaf'!$N$5:$O$94,2,FALSE)</f>
        <v>1991-92</v>
      </c>
      <c r="AA85" s="18">
        <f>LARGE('datedec &amp; datejul kaf'!$N$5:$N$94,'datedec &amp; datejul kaf rank'!$A85)</f>
        <v>542.01716975700003</v>
      </c>
    </row>
    <row r="86" spans="1:27" x14ac:dyDescent="0.2">
      <c r="A86" s="11">
        <v>81</v>
      </c>
      <c r="B86" s="5" t="str">
        <f>VLOOKUP(C86,'datedec &amp; datejul kaf'!$B$5:$O$94,14,FALSE)</f>
        <v>1993-94</v>
      </c>
      <c r="C86" s="18">
        <f>LARGE('datedec &amp; datejul kaf'!$B$5:$B$94,'datedec &amp; datejul kaf rank'!$A86)</f>
        <v>119.113383963</v>
      </c>
      <c r="D86" s="5" t="str">
        <f>VLOOKUP(E86,'datedec &amp; datejul kaf'!$C$5:$O$94,13,FALSE)</f>
        <v>1965-66</v>
      </c>
      <c r="E86" s="18">
        <f>LARGE('datedec &amp; datejul kaf'!$C$5:$C$94,'datedec &amp; datejul kaf rank'!$A86)</f>
        <v>102.775533336</v>
      </c>
      <c r="F86" s="5" t="str">
        <f>VLOOKUP(G86,'datedec &amp; datejul kaf'!$D$5:$O$94,12,FALSE)</f>
        <v>1965-66</v>
      </c>
      <c r="G86" s="18">
        <f>LARGE('datedec &amp; datejul kaf'!$D$5:$D$94,'datedec &amp; datejul kaf rank'!$A86)</f>
        <v>86.054872806000006</v>
      </c>
      <c r="H86" s="5" t="str">
        <f>VLOOKUP(I86,'datedec &amp; datejul kaf'!$E$5:$O$94,11,FALSE)</f>
        <v>1965-66</v>
      </c>
      <c r="I86" s="18">
        <f>LARGE('datedec &amp; datejul kaf'!$E$5:$E$94,'datedec &amp; datejul kaf rank'!$A86)</f>
        <v>63.365948037000003</v>
      </c>
      <c r="J86" s="5" t="str">
        <f>VLOOKUP(K86,'datedec &amp; datejul kaf'!$F$5:$O$94,10,FALSE)</f>
        <v>1993-94</v>
      </c>
      <c r="K86" s="18">
        <f>LARGE('datedec &amp; datejul kaf'!$F$5:$F$94,'datedec &amp; datejul kaf rank'!$A86)</f>
        <v>37.876362216000004</v>
      </c>
      <c r="L86" s="5" t="str">
        <f>VLOOKUP(M86,'datedec &amp; datejul kaf'!$G$5:$O$94,9,FALSE)</f>
        <v>2014-15</v>
      </c>
      <c r="M86" s="18">
        <f>LARGE('datedec &amp; datejul kaf'!$G$5:$G$94,'datedec &amp; datejul kaf rank'!$A86)</f>
        <v>370.83568857300003</v>
      </c>
      <c r="N86" s="5" t="str">
        <f>VLOOKUP(O86,'datedec &amp; datejul kaf'!$H$5:$O$94,8,FALSE)</f>
        <v>1930-31</v>
      </c>
      <c r="O86" s="18">
        <f>LARGE('datedec &amp; datejul kaf'!$H$5:$H$94,'datedec &amp; datejul kaf rank'!$A86)</f>
        <v>296.06676575700004</v>
      </c>
      <c r="P86" s="5" t="str">
        <f>VLOOKUP(Q86,'datedec &amp; datejul kaf'!$I$5:$O$94,7,FALSE)</f>
        <v>1943-44</v>
      </c>
      <c r="Q86" s="18">
        <f>LARGE('datedec &amp; datejul kaf'!$I$5:$I$94,'datedec &amp; datejul kaf rank'!$A86)</f>
        <v>232.38147888899999</v>
      </c>
      <c r="R86" s="5" t="str">
        <f>VLOOKUP(S86,'datedec &amp; datejul kaf'!$J$5:$O$94,6,FALSE)</f>
        <v>2000-01</v>
      </c>
      <c r="S86" s="18">
        <f>LARGE('datedec &amp; datejul kaf'!$J$5:$J$94,'datedec &amp; datejul kaf rank'!$A86)</f>
        <v>166.61751441300001</v>
      </c>
      <c r="T86" s="5" t="str">
        <f>VLOOKUP(U86,'datedec &amp; datejul kaf'!$K$5:$O$94,5,FALSE)</f>
        <v>1972-73</v>
      </c>
      <c r="U86" s="18">
        <f>LARGE('datedec &amp; datejul kaf'!$K$5:$K$94,'datedec &amp; datejul kaf rank'!$A86)</f>
        <v>104.14214485500001</v>
      </c>
      <c r="V86" s="5" t="str">
        <f>VLOOKUP(W86,'datedec &amp; datejul kaf'!$L$5:$O$94,4,FALSE)</f>
        <v>1976-77</v>
      </c>
      <c r="W86" s="18">
        <f>LARGE('datedec &amp; datejul kaf'!$L$5:$L$94,'datedec &amp; datejul kaf rank'!$A86)</f>
        <v>50.628097275000002</v>
      </c>
      <c r="X86" s="5" t="str">
        <f>VLOOKUP(Y86,'datedec &amp; datejul kaf'!$M$5:$O$94,3,FALSE)</f>
        <v>2002-03</v>
      </c>
      <c r="Y86" s="18">
        <f>LARGE('datedec &amp; datejul kaf'!$M$5:$M$94,'datedec &amp; datejul kaf rank'!$A86)</f>
        <v>19.430081915999999</v>
      </c>
      <c r="Z86" s="5" t="str">
        <f>VLOOKUP(AA86,'datedec &amp; datejul kaf'!$N$5:$O$94,2,FALSE)</f>
        <v>1928-29</v>
      </c>
      <c r="AA86" s="18">
        <f>LARGE('datedec &amp; datejul kaf'!$N$5:$N$94,'datedec &amp; datejul kaf rank'!$A86)</f>
        <v>539.48229381900001</v>
      </c>
    </row>
    <row r="87" spans="1:27" x14ac:dyDescent="0.2">
      <c r="A87" s="11">
        <v>82</v>
      </c>
      <c r="B87" s="5" t="str">
        <f>VLOOKUP(C87,'datedec &amp; datejul kaf'!$B$5:$O$94,14,FALSE)</f>
        <v>1931-32</v>
      </c>
      <c r="C87" s="18">
        <f>LARGE('datedec &amp; datejul kaf'!$B$5:$B$94,'datedec &amp; datejul kaf rank'!$A87)</f>
        <v>118.07404515900001</v>
      </c>
      <c r="D87" s="5" t="str">
        <f>VLOOKUP(E87,'datedec &amp; datejul kaf'!$C$5:$O$94,13,FALSE)</f>
        <v>1939-40</v>
      </c>
      <c r="E87" s="18">
        <f>LARGE('datedec &amp; datejul kaf'!$C$5:$C$94,'datedec &amp; datejul kaf rank'!$A87)</f>
        <v>94.401318774000003</v>
      </c>
      <c r="F87" s="5" t="str">
        <f>VLOOKUP(G87,'datedec &amp; datejul kaf'!$D$5:$O$94,12,FALSE)</f>
        <v>1939-40</v>
      </c>
      <c r="G87" s="18">
        <f>LARGE('datedec &amp; datejul kaf'!$D$5:$D$94,'datedec &amp; datejul kaf rank'!$A87)</f>
        <v>79.584790404000003</v>
      </c>
      <c r="H87" s="5" t="str">
        <f>VLOOKUP(I87,'datedec &amp; datejul kaf'!$E$5:$O$94,11,FALSE)</f>
        <v>1939-40</v>
      </c>
      <c r="I87" s="18">
        <f>LARGE('datedec &amp; datejul kaf'!$E$5:$E$94,'datedec &amp; datejul kaf rank'!$A87)</f>
        <v>62.429749725000001</v>
      </c>
      <c r="J87" s="5" t="str">
        <f>VLOOKUP(K87,'datedec &amp; datejul kaf'!$F$5:$O$94,10,FALSE)</f>
        <v>1935-36</v>
      </c>
      <c r="K87" s="18">
        <f>LARGE('datedec &amp; datejul kaf'!$F$5:$F$94,'datedec &amp; datejul kaf rank'!$A87)</f>
        <v>34.617519363</v>
      </c>
      <c r="L87" s="5" t="str">
        <f>VLOOKUP(M87,'datedec &amp; datejul kaf'!$G$5:$O$94,9,FALSE)</f>
        <v>1929-30</v>
      </c>
      <c r="M87" s="18">
        <f>LARGE('datedec &amp; datejul kaf'!$G$5:$G$94,'datedec &amp; datejul kaf rank'!$A87)</f>
        <v>362.88196986299999</v>
      </c>
      <c r="N87" s="5" t="str">
        <f>VLOOKUP(O87,'datedec &amp; datejul kaf'!$H$5:$O$94,8,FALSE)</f>
        <v>1943-44</v>
      </c>
      <c r="O87" s="18">
        <f>LARGE('datedec &amp; datejul kaf'!$H$5:$H$94,'datedec &amp; datejul kaf rank'!$A87)</f>
        <v>286.91106362099998</v>
      </c>
      <c r="P87" s="5" t="str">
        <f>VLOOKUP(Q87,'datedec &amp; datejul kaf'!$I$5:$O$94,7,FALSE)</f>
        <v>2000-01</v>
      </c>
      <c r="Q87" s="18">
        <f>LARGE('datedec &amp; datejul kaf'!$I$5:$I$94,'datedec &amp; datejul kaf rank'!$A87)</f>
        <v>220.23470248499999</v>
      </c>
      <c r="R87" s="5" t="str">
        <f>VLOOKUP(S87,'datedec &amp; datejul kaf'!$J$5:$O$94,6,FALSE)</f>
        <v>1986-87</v>
      </c>
      <c r="S87" s="18">
        <f>LARGE('datedec &amp; datejul kaf'!$J$5:$J$94,'datedec &amp; datejul kaf rank'!$A87)</f>
        <v>166.25652269099999</v>
      </c>
      <c r="T87" s="5" t="str">
        <f>VLOOKUP(U87,'datedec &amp; datejul kaf'!$K$5:$O$94,5,FALSE)</f>
        <v>1929-30</v>
      </c>
      <c r="U87" s="18">
        <f>LARGE('datedec &amp; datejul kaf'!$K$5:$K$94,'datedec &amp; datejul kaf rank'!$A87)</f>
        <v>103.844624205</v>
      </c>
      <c r="V87" s="5" t="str">
        <f>VLOOKUP(W87,'datedec &amp; datejul kaf'!$L$5:$O$94,4,FALSE)</f>
        <v>1972-73</v>
      </c>
      <c r="W87" s="18">
        <f>LARGE('datedec &amp; datejul kaf'!$L$5:$L$94,'datedec &amp; datejul kaf rank'!$A87)</f>
        <v>48.065452743000002</v>
      </c>
      <c r="X87" s="5" t="str">
        <f>VLOOKUP(Y87,'datedec &amp; datejul kaf'!$M$5:$O$94,3,FALSE)</f>
        <v>1929-30</v>
      </c>
      <c r="Y87" s="18">
        <f>LARGE('datedec &amp; datejul kaf'!$M$5:$M$94,'datedec &amp; datejul kaf rank'!$A87)</f>
        <v>17.523966285</v>
      </c>
      <c r="Z87" s="5" t="str">
        <f>VLOOKUP(AA87,'datedec &amp; datejul kaf'!$N$5:$O$94,2,FALSE)</f>
        <v>1933-34</v>
      </c>
      <c r="AA87" s="18">
        <f>LARGE('datedec &amp; datejul kaf'!$N$5:$N$94,'datedec &amp; datejul kaf rank'!$A87)</f>
        <v>536.29088897999998</v>
      </c>
    </row>
    <row r="88" spans="1:27" x14ac:dyDescent="0.2">
      <c r="A88" s="11">
        <v>83</v>
      </c>
      <c r="B88" s="5" t="str">
        <f>VLOOKUP(C88,'datedec &amp; datejul kaf'!$B$5:$O$94,14,FALSE)</f>
        <v>1939-40</v>
      </c>
      <c r="C88" s="18">
        <f>LARGE('datedec &amp; datejul kaf'!$B$5:$B$94,'datedec &amp; datejul kaf rank'!$A88)</f>
        <v>110.879995842</v>
      </c>
      <c r="D88" s="5" t="str">
        <f>VLOOKUP(E88,'datedec &amp; datejul kaf'!$C$5:$O$94,13,FALSE)</f>
        <v>1993-94</v>
      </c>
      <c r="E88" s="18">
        <f>LARGE('datedec &amp; datejul kaf'!$C$5:$C$94,'datedec &amp; datejul kaf rank'!$A88)</f>
        <v>93.288591542999995</v>
      </c>
      <c r="F88" s="5" t="str">
        <f>VLOOKUP(G88,'datedec &amp; datejul kaf'!$D$5:$O$94,12,FALSE)</f>
        <v>1935-36</v>
      </c>
      <c r="G88" s="18">
        <f>LARGE('datedec &amp; datejul kaf'!$D$5:$D$94,'datedec &amp; datejul kaf rank'!$A88)</f>
        <v>74.205617052000008</v>
      </c>
      <c r="H88" s="5" t="str">
        <f>VLOOKUP(I88,'datedec &amp; datejul kaf'!$E$5:$O$94,11,FALSE)</f>
        <v>1930-31</v>
      </c>
      <c r="I88" s="18">
        <f>LARGE('datedec &amp; datejul kaf'!$E$5:$E$94,'datedec &amp; datejul kaf rank'!$A88)</f>
        <v>58.496526732</v>
      </c>
      <c r="J88" s="5" t="str">
        <f>VLOOKUP(K88,'datedec &amp; datejul kaf'!$F$5:$O$94,10,FALSE)</f>
        <v>1943-44</v>
      </c>
      <c r="K88" s="18">
        <f>LARGE('datedec &amp; datejul kaf'!$F$5:$F$94,'datedec &amp; datejul kaf rank'!$A88)</f>
        <v>31.912064918999995</v>
      </c>
      <c r="L88" s="5" t="str">
        <f>VLOOKUP(M88,'datedec &amp; datejul kaf'!$G$5:$O$94,9,FALSE)</f>
        <v>1933-34</v>
      </c>
      <c r="M88" s="18">
        <f>LARGE('datedec &amp; datejul kaf'!$G$5:$G$94,'datedec &amp; datejul kaf rank'!$A88)</f>
        <v>362.14213517999997</v>
      </c>
      <c r="N88" s="5" t="str">
        <f>VLOOKUP(O88,'datedec &amp; datejul kaf'!$H$5:$O$94,8,FALSE)</f>
        <v>2014-15</v>
      </c>
      <c r="O88" s="18">
        <f>LARGE('datedec &amp; datejul kaf'!$H$5:$H$94,'datedec &amp; datejul kaf rank'!$A88)</f>
        <v>283.70775795599997</v>
      </c>
      <c r="P88" s="5" t="str">
        <f>VLOOKUP(Q88,'datedec &amp; datejul kaf'!$I$5:$O$94,7,FALSE)</f>
        <v>1976-77</v>
      </c>
      <c r="Q88" s="18">
        <f>LARGE('datedec &amp; datejul kaf'!$I$5:$I$94,'datedec &amp; datejul kaf rank'!$A88)</f>
        <v>212.79668623500001</v>
      </c>
      <c r="R88" s="5" t="str">
        <f>VLOOKUP(S88,'datedec &amp; datejul kaf'!$J$5:$O$94,6,FALSE)</f>
        <v>1940-41</v>
      </c>
      <c r="S88" s="18">
        <f>LARGE('datedec &amp; datejul kaf'!$J$5:$J$94,'datedec &amp; datejul kaf rank'!$A88)</f>
        <v>157.97156432400001</v>
      </c>
      <c r="T88" s="5" t="str">
        <f>VLOOKUP(U88,'datedec &amp; datejul kaf'!$K$5:$O$94,5,FALSE)</f>
        <v>1986-87</v>
      </c>
      <c r="U88" s="18">
        <f>LARGE('datedec &amp; datejul kaf'!$K$5:$K$94,'datedec &amp; datejul kaf rank'!$A88)</f>
        <v>102.94412837100001</v>
      </c>
      <c r="V88" s="5" t="str">
        <f>VLOOKUP(W88,'datedec &amp; datejul kaf'!$L$5:$O$94,4,FALSE)</f>
        <v>2014-15</v>
      </c>
      <c r="W88" s="18">
        <f>LARGE('datedec &amp; datejul kaf'!$L$5:$L$94,'datedec &amp; datejul kaf rank'!$A88)</f>
        <v>47.397023015999999</v>
      </c>
      <c r="X88" s="5" t="str">
        <f>VLOOKUP(Y88,'datedec &amp; datejul kaf'!$M$5:$O$94,3,FALSE)</f>
        <v>1929-30</v>
      </c>
      <c r="Y88" s="18">
        <f>LARGE('datedec &amp; datejul kaf'!$M$5:$M$94,'datedec &amp; datejul kaf rank'!$A88)</f>
        <v>17.523966285</v>
      </c>
      <c r="Z88" s="5" t="str">
        <f>VLOOKUP(AA88,'datedec &amp; datejul kaf'!$N$5:$O$94,2,FALSE)</f>
        <v>1967-68</v>
      </c>
      <c r="AA88" s="18">
        <f>LARGE('datedec &amp; datejul kaf'!$N$5:$N$94,'datedec &amp; datejul kaf rank'!$A88)</f>
        <v>518.75502186900007</v>
      </c>
    </row>
    <row r="89" spans="1:27" x14ac:dyDescent="0.2">
      <c r="A89" s="11">
        <v>84</v>
      </c>
      <c r="B89" s="5" t="str">
        <f>VLOOKUP(C89,'datedec &amp; datejul kaf'!$B$5:$O$94,14,FALSE)</f>
        <v>1976-77</v>
      </c>
      <c r="C89" s="18">
        <f>LARGE('datedec &amp; datejul kaf'!$B$5:$B$94,'datedec &amp; datejul kaf rank'!$A89)</f>
        <v>107.970243885</v>
      </c>
      <c r="D89" s="5" t="str">
        <f>VLOOKUP(E89,'datedec &amp; datejul kaf'!$C$5:$O$94,13,FALSE)</f>
        <v>1959-60</v>
      </c>
      <c r="E89" s="18">
        <f>LARGE('datedec &amp; datejul kaf'!$C$5:$C$94,'datedec &amp; datejul kaf rank'!$A89)</f>
        <v>88.571897504999995</v>
      </c>
      <c r="F89" s="5" t="str">
        <f>VLOOKUP(G89,'datedec &amp; datejul kaf'!$D$5:$O$94,12,FALSE)</f>
        <v>1930-31</v>
      </c>
      <c r="G89" s="18">
        <f>LARGE('datedec &amp; datejul kaf'!$D$5:$D$94,'datedec &amp; datejul kaf rank'!$A89)</f>
        <v>74.175864986999997</v>
      </c>
      <c r="H89" s="5" t="str">
        <f>VLOOKUP(I89,'datedec &amp; datejul kaf'!$E$5:$O$94,11,FALSE)</f>
        <v>1935-36</v>
      </c>
      <c r="I89" s="18">
        <f>LARGE('datedec &amp; datejul kaf'!$E$5:$E$94,'datedec &amp; datejul kaf rank'!$A89)</f>
        <v>57.050576372999998</v>
      </c>
      <c r="J89" s="5" t="str">
        <f>VLOOKUP(K89,'datedec &amp; datejul kaf'!$F$5:$O$94,10,FALSE)</f>
        <v>1930-31</v>
      </c>
      <c r="K89" s="18">
        <f>LARGE('datedec &amp; datejul kaf'!$F$5:$F$94,'datedec &amp; datejul kaf rank'!$A89)</f>
        <v>31.481651711999998</v>
      </c>
      <c r="L89" s="5" t="str">
        <f>VLOOKUP(M89,'datedec &amp; datejul kaf'!$G$5:$O$94,9,FALSE)</f>
        <v>1943-44</v>
      </c>
      <c r="M89" s="18">
        <f>LARGE('datedec &amp; datejul kaf'!$G$5:$G$94,'datedec &amp; datejul kaf rank'!$A89)</f>
        <v>332.90378916899999</v>
      </c>
      <c r="N89" s="5" t="str">
        <f>VLOOKUP(O89,'datedec &amp; datejul kaf'!$H$5:$O$94,8,FALSE)</f>
        <v>1972-73</v>
      </c>
      <c r="O89" s="18">
        <f>LARGE('datedec &amp; datejul kaf'!$H$5:$H$94,'datedec &amp; datejul kaf rank'!$A89)</f>
        <v>280.296187836</v>
      </c>
      <c r="P89" s="5" t="str">
        <f>VLOOKUP(Q89,'datedec &amp; datejul kaf'!$I$5:$O$94,7,FALSE)</f>
        <v>1993-94</v>
      </c>
      <c r="Q89" s="18">
        <f>LARGE('datedec &amp; datejul kaf'!$I$5:$I$94,'datedec &amp; datejul kaf rank'!$A89)</f>
        <v>208.23668640599999</v>
      </c>
      <c r="R89" s="5" t="str">
        <f>VLOOKUP(S89,'datedec &amp; datejul kaf'!$J$5:$O$94,6,FALSE)</f>
        <v>1939-40</v>
      </c>
      <c r="S89" s="18">
        <f>LARGE('datedec &amp; datejul kaf'!$J$5:$J$94,'datedec &amp; datejul kaf rank'!$A89)</f>
        <v>154.03635785999998</v>
      </c>
      <c r="T89" s="5" t="str">
        <f>VLOOKUP(U89,'datedec &amp; datejul kaf'!$K$5:$O$94,5,FALSE)</f>
        <v>2014-15</v>
      </c>
      <c r="U89" s="18">
        <f>LARGE('datedec &amp; datejul kaf'!$K$5:$K$94,'datedec &amp; datejul kaf rank'!$A89)</f>
        <v>93.020822958000011</v>
      </c>
      <c r="V89" s="5" t="str">
        <f>VLOOKUP(W89,'datedec &amp; datejul kaf'!$L$5:$O$94,4,FALSE)</f>
        <v>1993-94</v>
      </c>
      <c r="W89" s="18">
        <f>LARGE('datedec &amp; datejul kaf'!$L$5:$L$94,'datedec &amp; datejul kaf rank'!$A89)</f>
        <v>47.293882523999997</v>
      </c>
      <c r="X89" s="5" t="str">
        <f>VLOOKUP(Y89,'datedec &amp; datejul kaf'!$M$5:$O$94,3,FALSE)</f>
        <v>1991-92</v>
      </c>
      <c r="Y89" s="18">
        <f>LARGE('datedec &amp; datejul kaf'!$M$5:$M$94,'datedec &amp; datejul kaf rank'!$A89)</f>
        <v>17.400991083000001</v>
      </c>
      <c r="Z89" s="5" t="str">
        <f>VLOOKUP(AA89,'datedec &amp; datejul kaf'!$N$5:$O$94,2,FALSE)</f>
        <v>1943-44</v>
      </c>
      <c r="AA89" s="18">
        <f>LARGE('datedec &amp; datejul kaf'!$N$5:$N$94,'datedec &amp; datejul kaf rank'!$A89)</f>
        <v>505.880311608</v>
      </c>
    </row>
    <row r="90" spans="1:27" x14ac:dyDescent="0.2">
      <c r="A90" s="11">
        <v>85</v>
      </c>
      <c r="B90" s="5" t="str">
        <f>VLOOKUP(C90,'datedec &amp; datejul kaf'!$B$5:$O$94,14,FALSE)</f>
        <v>1959-60</v>
      </c>
      <c r="C90" s="18">
        <f>LARGE('datedec &amp; datejul kaf'!$B$5:$B$94,'datedec &amp; datejul kaf rank'!$A90)</f>
        <v>105.72693818400001</v>
      </c>
      <c r="D90" s="5" t="str">
        <f>VLOOKUP(E90,'datedec &amp; datejul kaf'!$C$5:$O$94,13,FALSE)</f>
        <v>1935-36</v>
      </c>
      <c r="E90" s="18">
        <f>LARGE('datedec &amp; datejul kaf'!$C$5:$C$94,'datedec &amp; datejul kaf rank'!$A90)</f>
        <v>88.129583471999993</v>
      </c>
      <c r="F90" s="5" t="str">
        <f>VLOOKUP(G90,'datedec &amp; datejul kaf'!$D$5:$O$94,12,FALSE)</f>
        <v>1993-94</v>
      </c>
      <c r="G90" s="18">
        <f>LARGE('datedec &amp; datejul kaf'!$D$5:$D$94,'datedec &amp; datejul kaf rank'!$A90)</f>
        <v>74.009253423000004</v>
      </c>
      <c r="H90" s="5" t="str">
        <f>VLOOKUP(I90,'datedec &amp; datejul kaf'!$E$5:$O$94,11,FALSE)</f>
        <v>1993-94</v>
      </c>
      <c r="I90" s="18">
        <f>LARGE('datedec &amp; datejul kaf'!$E$5:$E$94,'datedec &amp; datejul kaf rank'!$A90)</f>
        <v>55.132559915999998</v>
      </c>
      <c r="J90" s="5" t="str">
        <f>VLOOKUP(K90,'datedec &amp; datejul kaf'!$F$5:$O$94,10,FALSE)</f>
        <v>1965-66</v>
      </c>
      <c r="K90" s="18">
        <f>LARGE('datedec &amp; datejul kaf'!$F$5:$F$94,'datedec &amp; datejul kaf rank'!$A90)</f>
        <v>31.174213707</v>
      </c>
      <c r="L90" s="5" t="str">
        <f>VLOOKUP(M90,'datedec &amp; datejul kaf'!$G$5:$O$94,9,FALSE)</f>
        <v>1930-31</v>
      </c>
      <c r="M90" s="18">
        <f>LARGE('datedec &amp; datejul kaf'!$G$5:$G$94,'datedec &amp; datejul kaf rank'!$A90)</f>
        <v>332.40593794799997</v>
      </c>
      <c r="N90" s="5" t="str">
        <f>VLOOKUP(O90,'datedec &amp; datejul kaf'!$H$5:$O$94,8,FALSE)</f>
        <v>1991-92</v>
      </c>
      <c r="O90" s="18">
        <f>LARGE('datedec &amp; datejul kaf'!$H$5:$H$94,'datedec &amp; datejul kaf rank'!$A90)</f>
        <v>252.04362691200001</v>
      </c>
      <c r="P90" s="5" t="str">
        <f>VLOOKUP(Q90,'datedec &amp; datejul kaf'!$I$5:$O$94,7,FALSE)</f>
        <v>1933-34</v>
      </c>
      <c r="Q90" s="18">
        <f>LARGE('datedec &amp; datejul kaf'!$I$5:$I$94,'datedec &amp; datejul kaf rank'!$A90)</f>
        <v>201.14379410999999</v>
      </c>
      <c r="R90" s="5" t="str">
        <f>VLOOKUP(S90,'datedec &amp; datejul kaf'!$J$5:$O$94,6,FALSE)</f>
        <v>1991-92</v>
      </c>
      <c r="S90" s="18">
        <f>LARGE('datedec &amp; datejul kaf'!$J$5:$J$94,'datedec &amp; datejul kaf rank'!$A90)</f>
        <v>152.79073807200001</v>
      </c>
      <c r="T90" s="5" t="str">
        <f>VLOOKUP(U90,'datedec &amp; datejul kaf'!$K$5:$O$94,5,FALSE)</f>
        <v>1993-94</v>
      </c>
      <c r="U90" s="18">
        <f>LARGE('datedec &amp; datejul kaf'!$K$5:$K$94,'datedec &amp; datejul kaf rank'!$A90)</f>
        <v>90.273715623000001</v>
      </c>
      <c r="V90" s="5" t="str">
        <f>VLOOKUP(W90,'datedec &amp; datejul kaf'!$L$5:$O$94,4,FALSE)</f>
        <v>1933-34</v>
      </c>
      <c r="W90" s="18">
        <f>LARGE('datedec &amp; datejul kaf'!$L$5:$L$94,'datedec &amp; datejul kaf rank'!$A90)</f>
        <v>44.181816525000002</v>
      </c>
      <c r="X90" s="5" t="str">
        <f>VLOOKUP(Y90,'datedec &amp; datejul kaf'!$M$5:$O$94,3,FALSE)</f>
        <v>1991-92</v>
      </c>
      <c r="Y90" s="18">
        <f>LARGE('datedec &amp; datejul kaf'!$M$5:$M$94,'datedec &amp; datejul kaf rank'!$A90)</f>
        <v>17.400991083000001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504.02576622300001</v>
      </c>
    </row>
    <row r="91" spans="1:27" x14ac:dyDescent="0.2">
      <c r="A91" s="11">
        <v>86</v>
      </c>
      <c r="B91" s="5" t="str">
        <f>VLOOKUP(C91,'datedec &amp; datejul kaf'!$B$5:$O$94,14,FALSE)</f>
        <v>1935-36</v>
      </c>
      <c r="C91" s="18">
        <f>LARGE('datedec &amp; datejul kaf'!$B$5:$B$94,'datedec &amp; datejul kaf rank'!$A91)</f>
        <v>104.60826054</v>
      </c>
      <c r="D91" s="5" t="str">
        <f>VLOOKUP(E91,'datedec &amp; datejul kaf'!$C$5:$O$94,13,FALSE)</f>
        <v>1930-31</v>
      </c>
      <c r="E91" s="18">
        <f>LARGE('datedec &amp; datejul kaf'!$C$5:$C$94,'datedec &amp; datejul kaf rank'!$A91)</f>
        <v>87.266773587000003</v>
      </c>
      <c r="F91" s="5" t="str">
        <f>VLOOKUP(G91,'datedec &amp; datejul kaf'!$D$5:$O$94,12,FALSE)</f>
        <v>1959-60</v>
      </c>
      <c r="G91" s="18">
        <f>LARGE('datedec &amp; datejul kaf'!$D$5:$D$94,'datedec &amp; datejul kaf rank'!$A91)</f>
        <v>70.244625464999999</v>
      </c>
      <c r="H91" s="5" t="str">
        <f>VLOOKUP(I91,'datedec &amp; datejul kaf'!$E$5:$O$94,11,FALSE)</f>
        <v>1928-29</v>
      </c>
      <c r="I91" s="18">
        <f>LARGE('datedec &amp; datejul kaf'!$E$5:$E$94,'datedec &amp; datejul kaf rank'!$A91)</f>
        <v>48.218180009999998</v>
      </c>
      <c r="J91" s="5" t="str">
        <f>VLOOKUP(K91,'datedec &amp; datejul kaf'!$F$5:$O$94,10,FALSE)</f>
        <v>1928-29</v>
      </c>
      <c r="K91" s="18">
        <f>LARGE('datedec &amp; datejul kaf'!$F$5:$F$94,'datedec &amp; datejul kaf rank'!$A91)</f>
        <v>28.28429646</v>
      </c>
      <c r="L91" s="5" t="str">
        <f>VLOOKUP(M91,'datedec &amp; datejul kaf'!$G$5:$O$94,9,FALSE)</f>
        <v>1993-94</v>
      </c>
      <c r="M91" s="18">
        <f>LARGE('datedec &amp; datejul kaf'!$G$5:$G$94,'datedec &amp; datejul kaf rank'!$A91)</f>
        <v>310.006599945</v>
      </c>
      <c r="N91" s="5" t="str">
        <f>VLOOKUP(O91,'datedec &amp; datejul kaf'!$H$5:$O$94,8,FALSE)</f>
        <v>2000-01</v>
      </c>
      <c r="O91" s="18">
        <f>LARGE('datedec &amp; datejul kaf'!$H$5:$H$94,'datedec &amp; datejul kaf rank'!$A91)</f>
        <v>248.61420555300001</v>
      </c>
      <c r="P91" s="5" t="str">
        <f>VLOOKUP(Q91,'datedec &amp; datejul kaf'!$I$5:$O$94,7,FALSE)</f>
        <v>2014-15</v>
      </c>
      <c r="Q91" s="18">
        <f>LARGE('datedec &amp; datejul kaf'!$I$5:$I$94,'datedec &amp; datejul kaf rank'!$A91)</f>
        <v>192.07139775599998</v>
      </c>
      <c r="R91" s="5" t="str">
        <f>VLOOKUP(S91,'datedec &amp; datejul kaf'!$J$5:$O$94,6,FALSE)</f>
        <v>1993-94</v>
      </c>
      <c r="S91" s="18">
        <f>LARGE('datedec &amp; datejul kaf'!$J$5:$J$94,'datedec &amp; datejul kaf rank'!$A91)</f>
        <v>152.09850669299999</v>
      </c>
      <c r="T91" s="5" t="str">
        <f>VLOOKUP(U91,'datedec &amp; datejul kaf'!$K$5:$O$94,5,FALSE)</f>
        <v>1967-68</v>
      </c>
      <c r="U91" s="18">
        <f>LARGE('datedec &amp; datejul kaf'!$K$5:$K$94,'datedec &amp; datejul kaf rank'!$A91)</f>
        <v>89.117352029999992</v>
      </c>
      <c r="V91" s="5" t="str">
        <f>VLOOKUP(W91,'datedec &amp; datejul kaf'!$L$5:$O$94,4,FALSE)</f>
        <v>1967-68</v>
      </c>
      <c r="W91" s="18">
        <f>LARGE('datedec &amp; datejul kaf'!$L$5:$L$94,'datedec &amp; datejul kaf rank'!$A91)</f>
        <v>43.432064487000005</v>
      </c>
      <c r="X91" s="5" t="str">
        <f>VLOOKUP(Y91,'datedec &amp; datejul kaf'!$M$5:$O$94,3,FALSE)</f>
        <v>1939-40</v>
      </c>
      <c r="Y91" s="18">
        <f>LARGE('datedec &amp; datejul kaf'!$M$5:$M$94,'datedec &amp; datejul kaf rank'!$A91)</f>
        <v>16.724627472000002</v>
      </c>
      <c r="Z91" s="5" t="str">
        <f>VLOOKUP(AA91,'datedec &amp; datejul kaf'!$N$5:$O$94,2,FALSE)</f>
        <v>1940-41</v>
      </c>
      <c r="AA91" s="18">
        <f>LARGE('datedec &amp; datejul kaf'!$N$5:$N$94,'datedec &amp; datejul kaf rank'!$A91)</f>
        <v>451.35866075999996</v>
      </c>
    </row>
    <row r="92" spans="1:27" x14ac:dyDescent="0.2">
      <c r="A92" s="11">
        <v>87</v>
      </c>
      <c r="B92" s="5" t="str">
        <f>VLOOKUP(C92,'datedec &amp; datejul kaf'!$B$5:$O$94,14,FALSE)</f>
        <v>1930-31</v>
      </c>
      <c r="C92" s="18">
        <f>LARGE('datedec &amp; datejul kaf'!$B$5:$B$94,'datedec &amp; datejul kaf rank'!$A92)</f>
        <v>100.794045807</v>
      </c>
      <c r="D92" s="5" t="str">
        <f>VLOOKUP(E92,'datedec &amp; datejul kaf'!$C$5:$O$94,13,FALSE)</f>
        <v>1928-29</v>
      </c>
      <c r="E92" s="18">
        <f>LARGE('datedec &amp; datejul kaf'!$C$5:$C$94,'datedec &amp; datejul kaf rank'!$A92)</f>
        <v>79.463798672999999</v>
      </c>
      <c r="F92" s="5" t="str">
        <f>VLOOKUP(G92,'datedec &amp; datejul kaf'!$D$5:$O$94,12,FALSE)</f>
        <v>1928-29</v>
      </c>
      <c r="G92" s="18">
        <f>LARGE('datedec &amp; datejul kaf'!$D$5:$D$94,'datedec &amp; datejul kaf rank'!$A92)</f>
        <v>65.004295083000002</v>
      </c>
      <c r="H92" s="5" t="str">
        <f>VLOOKUP(I92,'datedec &amp; datejul kaf'!$E$5:$O$94,11,FALSE)</f>
        <v>1944-45</v>
      </c>
      <c r="I92" s="18">
        <f>LARGE('datedec &amp; datejul kaf'!$E$5:$E$94,'datedec &amp; datejul kaf rank'!$A92)</f>
        <v>46.726609818</v>
      </c>
      <c r="J92" s="5" t="str">
        <f>VLOOKUP(K92,'datedec &amp; datejul kaf'!$F$5:$O$94,10,FALSE)</f>
        <v>1944-45</v>
      </c>
      <c r="K92" s="18">
        <f>LARGE('datedec &amp; datejul kaf'!$F$5:$F$94,'datedec &amp; datejul kaf rank'!$A92)</f>
        <v>24.472065197999999</v>
      </c>
      <c r="L92" s="5" t="str">
        <f>VLOOKUP(M92,'datedec &amp; datejul kaf'!$G$5:$O$94,9,FALSE)</f>
        <v>1940-41</v>
      </c>
      <c r="M92" s="18">
        <f>LARGE('datedec &amp; datejul kaf'!$G$5:$G$94,'datedec &amp; datejul kaf rank'!$A92)</f>
        <v>308.04693059699997</v>
      </c>
      <c r="N92" s="5" t="str">
        <f>VLOOKUP(O92,'datedec &amp; datejul kaf'!$H$5:$O$94,8,FALSE)</f>
        <v>1993-94</v>
      </c>
      <c r="O92" s="18">
        <f>LARGE('datedec &amp; datejul kaf'!$H$5:$H$94,'datedec &amp; datejul kaf rank'!$A92)</f>
        <v>246.61288331400002</v>
      </c>
      <c r="P92" s="5" t="str">
        <f>VLOOKUP(Q92,'datedec &amp; datejul kaf'!$I$5:$O$94,7,FALSE)</f>
        <v>1940-41</v>
      </c>
      <c r="Q92" s="18">
        <f>LARGE('datedec &amp; datejul kaf'!$I$5:$I$94,'datedec &amp; datejul kaf rank'!$A92)</f>
        <v>192.03569527799999</v>
      </c>
      <c r="R92" s="5" t="str">
        <f>VLOOKUP(S92,'datedec &amp; datejul kaf'!$J$5:$O$94,6,FALSE)</f>
        <v>1929-30</v>
      </c>
      <c r="S92" s="18">
        <f>LARGE('datedec &amp; datejul kaf'!$J$5:$J$94,'datedec &amp; datejul kaf rank'!$A92)</f>
        <v>145.79503585499998</v>
      </c>
      <c r="T92" s="5" t="str">
        <f>VLOOKUP(U92,'datedec &amp; datejul kaf'!$K$5:$O$94,5,FALSE)</f>
        <v>1939-40</v>
      </c>
      <c r="U92" s="18">
        <f>LARGE('datedec &amp; datejul kaf'!$K$5:$K$94,'datedec &amp; datejul kaf rank'!$A92)</f>
        <v>82.571897730000003</v>
      </c>
      <c r="V92" s="5" t="str">
        <f>VLOOKUP(W92,'datedec &amp; datejul kaf'!$L$5:$O$94,4,FALSE)</f>
        <v>2000-01</v>
      </c>
      <c r="W92" s="18">
        <f>LARGE('datedec &amp; datejul kaf'!$L$5:$L$94,'datedec &amp; datejul kaf rank'!$A92)</f>
        <v>42.095205032999999</v>
      </c>
      <c r="X92" s="5" t="str">
        <f>VLOOKUP(Y92,'datedec &amp; datejul kaf'!$M$5:$O$94,3,FALSE)</f>
        <v>1967-68</v>
      </c>
      <c r="Y92" s="18">
        <f>LARGE('datedec &amp; datejul kaf'!$M$5:$M$94,'datedec &amp; datejul kaf rank'!$A92)</f>
        <v>16.417189467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433.19998375499995</v>
      </c>
    </row>
    <row r="93" spans="1:27" x14ac:dyDescent="0.2">
      <c r="A93" s="11">
        <v>88</v>
      </c>
      <c r="B93" s="5" t="str">
        <f>VLOOKUP(C93,'datedec &amp; datejul kaf'!$B$5:$O$94,14,FALSE)</f>
        <v>1928-29</v>
      </c>
      <c r="C93" s="18">
        <f>LARGE('datedec &amp; datejul kaf'!$B$5:$B$94,'datedec &amp; datejul kaf rank'!$A93)</f>
        <v>97.049252558999996</v>
      </c>
      <c r="D93" s="5" t="str">
        <f>VLOOKUP(E93,'datedec &amp; datejul kaf'!$C$5:$O$94,13,FALSE)</f>
        <v>1976-77</v>
      </c>
      <c r="E93" s="18">
        <f>LARGE('datedec &amp; datejul kaf'!$C$5:$C$94,'datedec &amp; datejul kaf rank'!$A93)</f>
        <v>77.533881389999991</v>
      </c>
      <c r="F93" s="5" t="str">
        <f>VLOOKUP(G93,'datedec &amp; datejul kaf'!$D$5:$O$94,12,FALSE)</f>
        <v>1944-45</v>
      </c>
      <c r="G93" s="18">
        <f>LARGE('datedec &amp; datejul kaf'!$D$5:$D$94,'datedec &amp; datejul kaf rank'!$A93)</f>
        <v>61.852559663999997</v>
      </c>
      <c r="H93" s="5" t="str">
        <f>VLOOKUP(I93,'datedec &amp; datejul kaf'!$E$5:$O$94,11,FALSE)</f>
        <v>1959-60</v>
      </c>
      <c r="I93" s="18">
        <f>LARGE('datedec &amp; datejul kaf'!$E$5:$E$94,'datedec &amp; datejul kaf rank'!$A93)</f>
        <v>45.096196656000004</v>
      </c>
      <c r="J93" s="5" t="str">
        <f>VLOOKUP(K93,'datedec &amp; datejul kaf'!$F$5:$O$94,10,FALSE)</f>
        <v>1959-60</v>
      </c>
      <c r="K93" s="18">
        <f>LARGE('datedec &amp; datejul kaf'!$F$5:$F$94,'datedec &amp; datejul kaf rank'!$A93)</f>
        <v>23.734213986000004</v>
      </c>
      <c r="L93" s="5" t="str">
        <f>VLOOKUP(M93,'datedec &amp; datejul kaf'!$G$5:$O$94,9,FALSE)</f>
        <v>1991-92</v>
      </c>
      <c r="M93" s="18">
        <f>LARGE('datedec &amp; datejul kaf'!$G$5:$G$94,'datedec &amp; datejul kaf rank'!$A93)</f>
        <v>300.86478210600001</v>
      </c>
      <c r="N93" s="5" t="str">
        <f>VLOOKUP(O93,'datedec &amp; datejul kaf'!$H$5:$O$94,8,FALSE)</f>
        <v>1933-34</v>
      </c>
      <c r="O93" s="18">
        <f>LARGE('datedec &amp; datejul kaf'!$H$5:$H$94,'datedec &amp; datejul kaf rank'!$A93)</f>
        <v>242.24131323</v>
      </c>
      <c r="P93" s="5" t="str">
        <f>VLOOKUP(Q93,'datedec &amp; datejul kaf'!$I$5:$O$94,7,FALSE)</f>
        <v>1991-92</v>
      </c>
      <c r="Q93" s="18">
        <f>LARGE('datedec &amp; datejul kaf'!$I$5:$I$94,'datedec &amp; datejul kaf rank'!$A93)</f>
        <v>189.806273874</v>
      </c>
      <c r="R93" s="5" t="str">
        <f>VLOOKUP(S93,'datedec &amp; datejul kaf'!$J$5:$O$94,6,FALSE)</f>
        <v>2014-15</v>
      </c>
      <c r="S93" s="18">
        <f>LARGE('datedec &amp; datejul kaf'!$J$5:$J$94,'datedec &amp; datejul kaf rank'!$A93)</f>
        <v>143.004292158</v>
      </c>
      <c r="T93" s="5" t="str">
        <f>VLOOKUP(U93,'datedec &amp; datejul kaf'!$K$5:$O$94,5,FALSE)</f>
        <v>1930-31</v>
      </c>
      <c r="U93" s="18">
        <f>LARGE('datedec &amp; datejul kaf'!$K$5:$K$94,'datedec &amp; datejul kaf rank'!$A93)</f>
        <v>77.976195422999993</v>
      </c>
      <c r="V93" s="5" t="str">
        <f>VLOOKUP(W93,'datedec &amp; datejul kaf'!$L$5:$O$94,4,FALSE)</f>
        <v>1930-31</v>
      </c>
      <c r="W93" s="18">
        <f>LARGE('datedec &amp; datejul kaf'!$L$5:$L$94,'datedec &amp; datejul kaf rank'!$A93)</f>
        <v>38.009254773000002</v>
      </c>
      <c r="X93" s="5" t="str">
        <f>VLOOKUP(Y93,'datedec &amp; datejul kaf'!$M$5:$O$94,3,FALSE)</f>
        <v>1976-77</v>
      </c>
      <c r="Y93" s="18">
        <f>LARGE('datedec &amp; datejul kaf'!$M$5:$M$94,'datedec &amp; datejul kaf rank'!$A93)</f>
        <v>16.294214265000001</v>
      </c>
      <c r="Z93" s="5" t="str">
        <f>VLOOKUP(AA93,'datedec &amp; datejul kaf'!$N$5:$O$94,2,FALSE)</f>
        <v>1993-94</v>
      </c>
      <c r="AA93" s="18">
        <f>LARGE('datedec &amp; datejul kaf'!$N$5:$N$94,'datedec &amp; datejul kaf rank'!$A93)</f>
        <v>429.11998390799999</v>
      </c>
    </row>
    <row r="94" spans="1:27" x14ac:dyDescent="0.2">
      <c r="A94" s="11">
        <v>89</v>
      </c>
      <c r="B94" s="5" t="str">
        <f>VLOOKUP(C94,'datedec &amp; datejul kaf'!$B$5:$O$94,14,FALSE)</f>
        <v>1944-45</v>
      </c>
      <c r="C94" s="18">
        <f>LARGE('datedec &amp; datejul kaf'!$B$5:$B$94,'datedec &amp; datejul kaf rank'!$A94)</f>
        <v>93.502806410999995</v>
      </c>
      <c r="D94" s="5" t="str">
        <f>VLOOKUP(E94,'datedec &amp; datejul kaf'!$C$5:$O$94,13,FALSE)</f>
        <v>1944-45</v>
      </c>
      <c r="E94" s="18">
        <f>LARGE('datedec &amp; datejul kaf'!$C$5:$C$94,'datedec &amp; datejul kaf rank'!$A94)</f>
        <v>77.085616943999995</v>
      </c>
      <c r="F94" s="5" t="str">
        <f>VLOOKUP(G94,'datedec &amp; datejul kaf'!$D$5:$O$94,12,FALSE)</f>
        <v>1976-77</v>
      </c>
      <c r="G94" s="18">
        <f>LARGE('datedec &amp; datejul kaf'!$D$5:$D$94,'datedec &amp; datejul kaf rank'!$A94)</f>
        <v>60.218179559999996</v>
      </c>
      <c r="H94" s="5" t="str">
        <f>VLOOKUP(I94,'datedec &amp; datejul kaf'!$E$5:$O$94,11,FALSE)</f>
        <v>1976-77</v>
      </c>
      <c r="I94" s="18">
        <f>LARGE('datedec &amp; datejul kaf'!$E$5:$E$94,'datedec &amp; datejul kaf rank'!$A94)</f>
        <v>36.422477972999999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19.921982723999999</v>
      </c>
      <c r="L94" s="5" t="str">
        <f>VLOOKUP(M94,'datedec &amp; datejul kaf'!$G$5:$O$94,9,FALSE)</f>
        <v>2000-01</v>
      </c>
      <c r="M94" s="18">
        <f>LARGE('datedec &amp; datejul kaf'!$G$5:$G$94,'datedec &amp; datejul kaf rank'!$A94)</f>
        <v>277.26742761900005</v>
      </c>
      <c r="N94" s="5" t="str">
        <f>VLOOKUP(O94,'datedec &amp; datejul kaf'!$H$5:$O$94,8,FALSE)</f>
        <v>1940-41</v>
      </c>
      <c r="O94" s="18">
        <f>LARGE('datedec &amp; datejul kaf'!$H$5:$H$94,'datedec &amp; datejul kaf rank'!$A94)</f>
        <v>235.79899942199998</v>
      </c>
      <c r="P94" s="5" t="str">
        <f>VLOOKUP(Q94,'datedec &amp; datejul kaf'!$I$5:$O$94,7,FALSE)</f>
        <v>1929-30</v>
      </c>
      <c r="Q94" s="18">
        <f>LARGE('datedec &amp; datejul kaf'!$I$5:$I$94,'datedec &amp; datejul kaf rank'!$A94)</f>
        <v>187.48362933299998</v>
      </c>
      <c r="R94" s="5" t="str">
        <f>VLOOKUP(S94,'datedec &amp; datejul kaf'!$J$5:$O$94,6,FALSE)</f>
        <v>1933-34</v>
      </c>
      <c r="S94" s="18">
        <f>LARGE('datedec &amp; datejul kaf'!$J$5:$J$94,'datedec &amp; datejul kaf rank'!$A94)</f>
        <v>135.044623035</v>
      </c>
      <c r="T94" s="5" t="str">
        <f>VLOOKUP(U94,'datedec &amp; datejul kaf'!$K$5:$O$94,5,FALSE)</f>
        <v>1933-34</v>
      </c>
      <c r="U94" s="18">
        <f>LARGE('datedec &amp; datejul kaf'!$K$5:$K$94,'datedec &amp; datejul kaf rank'!$A94)</f>
        <v>75.540493034999997</v>
      </c>
      <c r="V94" s="5" t="str">
        <f>VLOOKUP(W94,'datedec &amp; datejul kaf'!$L$5:$O$94,4,FALSE)</f>
        <v>1939-40</v>
      </c>
      <c r="W94" s="18">
        <f>LARGE('datedec &amp; datejul kaf'!$L$5:$L$94,'datedec &amp; datejul kaf rank'!$A94)</f>
        <v>37.194048192000004</v>
      </c>
      <c r="X94" s="5" t="str">
        <f>VLOOKUP(Y94,'datedec &amp; datejul kaf'!$M$5:$O$94,3,FALSE)</f>
        <v>1993-94</v>
      </c>
      <c r="Y94" s="18">
        <f>LARGE('datedec &amp; datejul kaf'!$M$5:$M$94,'datedec &amp; datejul kaf rank'!$A94)</f>
        <v>16.232726664000001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415.85849680199999</v>
      </c>
    </row>
    <row r="95" spans="1:27" x14ac:dyDescent="0.2">
      <c r="A95" s="11">
        <v>90</v>
      </c>
      <c r="B95" s="5" t="str">
        <f>VLOOKUP(C95,'datedec &amp; datejul kaf'!$B$5:$O$94,14,FALSE)</f>
        <v>1936-37</v>
      </c>
      <c r="C95" s="18">
        <f>LARGE('datedec &amp; datejul kaf'!$B$5:$B$94,'datedec &amp; datejul kaf rank'!$A95)</f>
        <v>78.934211915999995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61.656196035000001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46.125618105000001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32.536858283999997</v>
      </c>
      <c r="J95" s="5" t="str">
        <f>VLOOKUP(K95,'datedec &amp; datejul kaf'!$F$5:$O$94,10,FALSE)</f>
        <v>1976-77</v>
      </c>
      <c r="K95" s="18">
        <f>LARGE('datedec &amp; datejul kaf'!$F$5:$F$94,'datedec &amp; datejul kaf rank'!$A95)</f>
        <v>16.786115073000001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250.36362697499999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231.17949546299999</v>
      </c>
      <c r="P95" s="5" t="str">
        <f>VLOOKUP(Q95,'datedec &amp; datejul kaf'!$I$5:$O$94,7,FALSE)</f>
        <v>1967-68</v>
      </c>
      <c r="Q95" s="18">
        <f>LARGE('datedec &amp; datejul kaf'!$I$5:$I$94,'datedec &amp; datejul kaf rank'!$A95)</f>
        <v>183.477017913</v>
      </c>
      <c r="R95" s="5" t="str">
        <f>VLOOKUP(S95,'datedec &amp; datejul kaf'!$J$5:$O$94,6,FALSE)</f>
        <v>1967-68</v>
      </c>
      <c r="S95" s="18">
        <f>LARGE('datedec &amp; datejul kaf'!$J$5:$J$94,'datedec &amp; datejul kaf rank'!$A95)</f>
        <v>128.56859022</v>
      </c>
      <c r="T95" s="5" t="str">
        <f>VLOOKUP(U95,'datedec &amp; datejul kaf'!$K$5:$O$94,5,FALSE)</f>
        <v>1991-92</v>
      </c>
      <c r="U95" s="18">
        <f>LARGE('datedec &amp; datejul kaf'!$K$5:$K$94,'datedec &amp; datejul kaf rank'!$A95)</f>
        <v>67.937848692000003</v>
      </c>
      <c r="V95" s="5" t="str">
        <f>VLOOKUP(W95,'datedec &amp; datejul kaf'!$L$5:$O$94,4,FALSE)</f>
        <v>1991-92</v>
      </c>
      <c r="W95" s="18">
        <f>LARGE('datedec &amp; datejul kaf'!$L$5:$L$94,'datedec &amp; datejul kaf rank'!$A95)</f>
        <v>36.025783773000001</v>
      </c>
      <c r="X95" s="5" t="str">
        <f>VLOOKUP(Y95,'datedec &amp; datejul kaf'!$M$5:$O$94,3,FALSE)</f>
        <v>1930-31</v>
      </c>
      <c r="Y95" s="18">
        <f>LARGE('datedec &amp; datejul kaf'!$M$5:$M$94,'datedec &amp; datejul kaf rank'!$A95)</f>
        <v>16.171239062999998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358.33387085999999</v>
      </c>
    </row>
    <row r="97" spans="2:27" x14ac:dyDescent="0.2">
      <c r="B97" t="s">
        <v>114</v>
      </c>
      <c r="C97" s="18">
        <f>AVERAGE(C6:C94)</f>
        <v>242.82191307822464</v>
      </c>
      <c r="D97" s="18"/>
      <c r="E97" s="18">
        <f t="shared" ref="E97:AA97" si="0">AVERAGE(E6:E94)</f>
        <v>222.00939644760683</v>
      </c>
      <c r="F97" s="18"/>
      <c r="G97" s="18">
        <f t="shared" si="0"/>
        <v>202.42652040603366</v>
      </c>
      <c r="H97" s="18"/>
      <c r="I97" s="18">
        <f t="shared" si="0"/>
        <v>174.98370594623597</v>
      </c>
      <c r="J97" s="18"/>
      <c r="K97" s="18">
        <f t="shared" si="0"/>
        <v>109.51425348444947</v>
      </c>
      <c r="L97" s="18"/>
      <c r="M97" s="18">
        <f t="shared" si="0"/>
        <v>580.2212726980116</v>
      </c>
      <c r="N97" s="18"/>
      <c r="O97" s="18">
        <f t="shared" si="0"/>
        <v>469.31560316396644</v>
      </c>
      <c r="P97" s="18"/>
      <c r="Q97" s="18">
        <f t="shared" si="0"/>
        <v>376.65472447698869</v>
      </c>
      <c r="R97" s="18"/>
      <c r="S97" s="18">
        <f t="shared" si="0"/>
        <v>279.06699297077529</v>
      </c>
      <c r="T97" s="18"/>
      <c r="U97" s="18">
        <f t="shared" si="0"/>
        <v>185.49436392333712</v>
      </c>
      <c r="V97" s="18"/>
      <c r="W97" s="18">
        <f t="shared" si="0"/>
        <v>92.420098679292167</v>
      </c>
      <c r="X97" s="18"/>
      <c r="Y97" s="18">
        <f t="shared" si="0"/>
        <v>29.947225174685393</v>
      </c>
      <c r="Z97" s="18"/>
      <c r="AA97" s="18">
        <f t="shared" si="0"/>
        <v>822.71693822602253</v>
      </c>
    </row>
    <row r="98" spans="2:27" x14ac:dyDescent="0.2">
      <c r="B98" t="s">
        <v>115</v>
      </c>
      <c r="C98" s="18">
        <f>MEDIAN(C6:C94)</f>
        <v>228.886602987</v>
      </c>
      <c r="D98" s="18"/>
      <c r="E98" s="18">
        <f t="shared" ref="E98:AA98" si="1">MEDIAN(E6:E94)</f>
        <v>204.916355952</v>
      </c>
      <c r="F98" s="18"/>
      <c r="G98" s="18">
        <f t="shared" si="1"/>
        <v>182.245282422</v>
      </c>
      <c r="H98" s="18"/>
      <c r="I98" s="18">
        <f t="shared" si="1"/>
        <v>152.09850669299999</v>
      </c>
      <c r="J98" s="18"/>
      <c r="K98" s="18">
        <f t="shared" si="1"/>
        <v>92.415864302999992</v>
      </c>
      <c r="L98" s="18"/>
      <c r="M98" s="18">
        <f t="shared" si="1"/>
        <v>580.20096997799999</v>
      </c>
      <c r="N98" s="18"/>
      <c r="O98" s="18">
        <f t="shared" si="1"/>
        <v>463.02543718200002</v>
      </c>
      <c r="P98" s="18"/>
      <c r="Q98" s="18">
        <f t="shared" si="1"/>
        <v>365.65089537900002</v>
      </c>
      <c r="R98" s="18"/>
      <c r="S98" s="18">
        <f t="shared" si="1"/>
        <v>277.26346067700001</v>
      </c>
      <c r="T98" s="18"/>
      <c r="U98" s="18">
        <f t="shared" si="1"/>
        <v>176.398009914</v>
      </c>
      <c r="V98" s="18"/>
      <c r="W98" s="18">
        <f t="shared" si="1"/>
        <v>83.389087782000004</v>
      </c>
      <c r="X98" s="18"/>
      <c r="Y98" s="18">
        <f t="shared" si="1"/>
        <v>26.870081636999998</v>
      </c>
      <c r="Z98" s="18"/>
      <c r="AA98" s="18">
        <f t="shared" si="1"/>
        <v>809.08757296499994</v>
      </c>
    </row>
    <row r="99" spans="2:27" x14ac:dyDescent="0.2">
      <c r="B99" t="s">
        <v>116</v>
      </c>
      <c r="C99" s="18">
        <f>STDEV(C6:C94)</f>
        <v>106.35888109926178</v>
      </c>
      <c r="D99" s="18"/>
      <c r="E99" s="18">
        <f t="shared" ref="E99:AA99" si="2">STDEV(E6:E94)</f>
        <v>105.90200001816832</v>
      </c>
      <c r="F99" s="18"/>
      <c r="G99" s="18">
        <f t="shared" si="2"/>
        <v>105.68164754971403</v>
      </c>
      <c r="H99" s="18"/>
      <c r="I99" s="18">
        <f t="shared" si="2"/>
        <v>102.09284492846052</v>
      </c>
      <c r="J99" s="18"/>
      <c r="K99" s="18">
        <f t="shared" si="2"/>
        <v>74.204874052727078</v>
      </c>
      <c r="L99" s="18"/>
      <c r="M99" s="18">
        <f t="shared" si="2"/>
        <v>150.36342224448413</v>
      </c>
      <c r="N99" s="18"/>
      <c r="O99" s="18">
        <f t="shared" si="2"/>
        <v>124.72891785690605</v>
      </c>
      <c r="P99" s="18"/>
      <c r="Q99" s="18">
        <f t="shared" si="2"/>
        <v>107.83584080079402</v>
      </c>
      <c r="R99" s="18"/>
      <c r="S99" s="18">
        <f t="shared" si="2"/>
        <v>81.035532783992181</v>
      </c>
      <c r="T99" s="18"/>
      <c r="U99" s="18">
        <f t="shared" si="2"/>
        <v>63.795788768183193</v>
      </c>
      <c r="V99" s="18"/>
      <c r="W99" s="18">
        <f t="shared" si="2"/>
        <v>38.643156900313414</v>
      </c>
      <c r="X99" s="18"/>
      <c r="Y99" s="18">
        <f t="shared" si="2"/>
        <v>9.7249326227724993</v>
      </c>
      <c r="Z99" s="18"/>
      <c r="AA99" s="18">
        <f t="shared" si="2"/>
        <v>212.8107423198912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262.91701493399995</v>
      </c>
      <c r="C5" s="6">
        <f>('augjul cfs'!$C5*30 + 'octsep cfs'!$B5*31 + 'octsep cfs'!$C5*30 + 'octsep cfs'!$D5*31 + 'octsep cfs'!$E5*31 + 'octsep cfs'!$F5*28 + 'octsep cfs'!$G5*31)*1.983471/1000</f>
        <v>245.331561048</v>
      </c>
      <c r="D5" s="6">
        <f>('octsep cfs'!$B5*31 + 'octsep cfs'!$C5*30 + 'octsep cfs'!$D5*31 + 'octsep cfs'!$E5*31 + 'octsep cfs'!$F5*28 + 'octsep cfs'!$G5*31)*1.983471/1000</f>
        <v>230.872057458</v>
      </c>
      <c r="E5" s="6">
        <f>('octsep cfs'!$C5*30 + 'octsep cfs'!$D5*31 + 'octsep cfs'!$E5*31 + 'octsep cfs'!$F5*28 + 'octsep cfs'!$G5*31)*1.983471/1000</f>
        <v>214.08594238500001</v>
      </c>
      <c r="F5" s="6">
        <f>('octsep cfs'!$D5*31 + 'octsep cfs'!$E5*31 + 'octsep cfs'!$F5*28 + 'octsep cfs'!$G5*31)*1.983471/1000</f>
        <v>194.15205883499999</v>
      </c>
      <c r="G5" s="6">
        <f>('octsep cfs'!$E5*31 + 'octsep cfs'!$F5*28 + 'octsep cfs'!$G5*31)*1.983471/1000</f>
        <v>165.86776237499998</v>
      </c>
      <c r="H5" s="6">
        <f>('octsep cfs'!$F5*28 + 'octsep cfs'!$G5*31)*1.983471/1000</f>
        <v>123.441317685</v>
      </c>
      <c r="I5" s="6">
        <f>'octsep cfs'!$G5*31*1.983471/1000</f>
        <v>87.619831425000001</v>
      </c>
      <c r="J5" s="6">
        <f xml:space="preserve"> ('octsep cfs'!$H5*30 + 'octsep cfs'!$I5*31 + 'octsep cfs'!$J5*30 + 'octsep cfs'!$K5*31 + 'octsep cfs'!$L5*31)*1.983471/1000</f>
        <v>293.65883196300001</v>
      </c>
      <c r="K5" s="6">
        <f xml:space="preserve"> ('octsep cfs'!$I5*31 + 'octsep cfs'!$J5*30 + 'octsep cfs'!$K5*31 + 'octsep cfs'!$L5*31)*1.983471/1000</f>
        <v>211.84065321300002</v>
      </c>
      <c r="L5" s="6">
        <f xml:space="preserve"> ('octsep cfs'!$J5*30 + 'octsep cfs'!$K5*31 + 'octsep cfs'!$L5*31)*1.983471/1000</f>
        <v>111.923301588</v>
      </c>
      <c r="M5" s="6">
        <f xml:space="preserve"> ('octsep cfs'!$K5*31 + 'octsep cfs'!$L5*31)*1.983471/1000</f>
        <v>42.303469488000005</v>
      </c>
      <c r="N5" s="6">
        <f xml:space="preserve"> 'octsep cfs'!$L5*31*1.983471/1000</f>
        <v>17.093553077999999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358.23073036799997</v>
      </c>
      <c r="C6" s="6">
        <f>('augjul cfs'!$C6*30 + 'octsep cfs'!$B6*31 + 'octsep cfs'!$C6*30 + 'octsep cfs'!$D6*31 + 'octsep cfs'!$E6*31 + 'octsep cfs'!$F6*28 + 'octsep cfs'!$G6*31)*1.983471/1000</f>
        <v>341.13717729000001</v>
      </c>
      <c r="D6" s="6">
        <f>('octsep cfs'!$B6*31 + 'octsep cfs'!$C6*30 + 'octsep cfs'!$D6*31 + 'octsep cfs'!$E6*31 + 'octsep cfs'!$F6*28 + 'octsep cfs'!$G6*31)*1.983471/1000</f>
        <v>328.22478108000001</v>
      </c>
      <c r="E6" s="6">
        <f>('octsep cfs'!$C6*30 + 'octsep cfs'!$D6*31 + 'octsep cfs'!$E6*31 + 'octsep cfs'!$F6*28 + 'octsep cfs'!$G6*31)*1.983471/1000</f>
        <v>313.65221964299997</v>
      </c>
      <c r="F6" s="6">
        <f>('octsep cfs'!$D6*31 + 'octsep cfs'!$E6*31 + 'octsep cfs'!$F6*28 + 'octsep cfs'!$G6*31)*1.983471/1000</f>
        <v>301.63238538300004</v>
      </c>
      <c r="G6" s="6">
        <f>('octsep cfs'!$E6*31 + 'octsep cfs'!$F6*28 + 'octsep cfs'!$G6*31)*1.983471/1000</f>
        <v>217.08693400800001</v>
      </c>
      <c r="H6" s="6">
        <f>('octsep cfs'!$F6*28 + 'octsep cfs'!$G6*31)*1.983471/1000</f>
        <v>172.20098527800002</v>
      </c>
      <c r="I6" s="6">
        <f>'octsep cfs'!$G6*31*1.983471/1000</f>
        <v>41.688593478000001</v>
      </c>
      <c r="J6" s="6">
        <f xml:space="preserve"> ('octsep cfs'!$H6*30 + 'octsep cfs'!$I6*31 + 'octsep cfs'!$J6*30 + 'octsep cfs'!$K6*31 + 'octsep cfs'!$L6*31)*1.983471/1000</f>
        <v>159.322308075</v>
      </c>
      <c r="K6" s="6">
        <f xml:space="preserve"> ('octsep cfs'!$I6*31 + 'octsep cfs'!$J6*30 + 'octsep cfs'!$K6*31 + 'octsep cfs'!$L6*31)*1.983471/1000</f>
        <v>117.371896425</v>
      </c>
      <c r="L6" s="6">
        <f xml:space="preserve"> ('octsep cfs'!$J6*30 + 'octsep cfs'!$K6*31 + 'octsep cfs'!$L6*31)*1.983471/1000</f>
        <v>70.026443654999994</v>
      </c>
      <c r="M6" s="6">
        <f xml:space="preserve"> ('octsep cfs'!$K6*31 + 'octsep cfs'!$L6*31)*1.983471/1000</f>
        <v>31.051238505000001</v>
      </c>
      <c r="N6" s="6">
        <f xml:space="preserve"> 'octsep cfs'!$L6*31*1.983471/1000</f>
        <v>13.52727222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261.20726293199999</v>
      </c>
      <c r="C7" s="6">
        <f>('augjul cfs'!$C7*30 + 'octsep cfs'!$B7*31 + 'octsep cfs'!$C7*30 + 'octsep cfs'!$D7*31 + 'octsep cfs'!$E7*31 + 'octsep cfs'!$F7*28 + 'octsep cfs'!$G7*31)*1.983471/1000</f>
        <v>247.67999071200001</v>
      </c>
      <c r="D7" s="6">
        <f>('octsep cfs'!$B7*31 + 'octsep cfs'!$C7*30 + 'octsep cfs'!$D7*31 + 'octsep cfs'!$E7*31 + 'octsep cfs'!$F7*28 + 'octsep cfs'!$G7*31)*1.983471/1000</f>
        <v>234.589082112</v>
      </c>
      <c r="E7" s="6">
        <f>('octsep cfs'!$C7*30 + 'octsep cfs'!$D7*31 + 'octsep cfs'!$E7*31 + 'octsep cfs'!$F7*28 + 'octsep cfs'!$G7*31)*1.983471/1000</f>
        <v>218.909743857</v>
      </c>
      <c r="F7" s="6">
        <f>('octsep cfs'!$D7*31 + 'octsep cfs'!$E7*31 + 'octsep cfs'!$F7*28 + 'octsep cfs'!$G7*31)*1.983471/1000</f>
        <v>191.89486883699999</v>
      </c>
      <c r="G7" s="6">
        <f>('octsep cfs'!$E7*31 + 'octsep cfs'!$F7*28 + 'octsep cfs'!$G7*31)*1.983471/1000</f>
        <v>160.41321712499999</v>
      </c>
      <c r="H7" s="6">
        <f>('octsep cfs'!$F7*28 + 'octsep cfs'!$G7*31)*1.983471/1000</f>
        <v>124.074044934</v>
      </c>
      <c r="I7" s="6">
        <f>'octsep cfs'!$G7*31*1.983471/1000</f>
        <v>95.305781550000006</v>
      </c>
      <c r="J7" s="6">
        <f xml:space="preserve"> ('octsep cfs'!$H7*30 + 'octsep cfs'!$I7*31 + 'octsep cfs'!$J7*30 + 'octsep cfs'!$K7*31 + 'octsep cfs'!$L7*31)*1.983471/1000</f>
        <v>184.29024102300002</v>
      </c>
      <c r="K7" s="6">
        <f xml:space="preserve"> ('octsep cfs'!$I7*31 + 'octsep cfs'!$J7*30 + 'octsep cfs'!$K7*31 + 'octsep cfs'!$L7*31)*1.983471/1000</f>
        <v>90.273715623000001</v>
      </c>
      <c r="L7" s="6">
        <f xml:space="preserve"> ('octsep cfs'!$J7*30 + 'octsep cfs'!$K7*31 + 'octsep cfs'!$L7*31)*1.983471/1000</f>
        <v>50.306774973000003</v>
      </c>
      <c r="M7" s="6">
        <f xml:space="preserve"> ('octsep cfs'!$K7*31 + 'octsep cfs'!$L7*31)*1.983471/1000</f>
        <v>28.468759262999999</v>
      </c>
      <c r="N7" s="6">
        <f xml:space="preserve"> 'octsep cfs'!$L7*31*1.983471/1000</f>
        <v>12.297520199999999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452.24923923900002</v>
      </c>
      <c r="C8" s="6">
        <f>('augjul cfs'!$C8*30 + 'octsep cfs'!$B8*31 + 'octsep cfs'!$C8*30 + 'octsep cfs'!$D8*31 + 'octsep cfs'!$E8*31 + 'octsep cfs'!$F8*29 + 'octsep cfs'!$G8*31)*1.983471/1000</f>
        <v>439.95171903900001</v>
      </c>
      <c r="D8" s="6">
        <f>('octsep cfs'!$B8*31 + 'octsep cfs'!$C8*30 + 'octsep cfs'!$D8*31 + 'octsep cfs'!$E8*31 + 'octsep cfs'!$F8*29 + 'octsep cfs'!$G8*31)*1.983471/1000</f>
        <v>428.05089303900002</v>
      </c>
      <c r="E8" s="6">
        <f>('octsep cfs'!$C8*30 + 'octsep cfs'!$D8*31 + 'octsep cfs'!$E8*31 + 'octsep cfs'!$F8*29 + 'octsep cfs'!$G8*31)*1.983471/1000</f>
        <v>408.49783592099999</v>
      </c>
      <c r="F8" s="6">
        <f>('octsep cfs'!$D8*31 + 'octsep cfs'!$E8*31 + 'octsep cfs'!$F8*29 + 'octsep cfs'!$G8*31)*1.983471/1000</f>
        <v>376.66312637100003</v>
      </c>
      <c r="G8" s="6">
        <f>('octsep cfs'!$E8*31 + 'octsep cfs'!$F8*29 + 'octsep cfs'!$G8*31)*1.983471/1000</f>
        <v>334.17519407999998</v>
      </c>
      <c r="H8" s="6">
        <f>('octsep cfs'!$F8*29 + 'octsep cfs'!$G8*31)*1.983471/1000</f>
        <v>257.93056883999998</v>
      </c>
      <c r="I8" s="6">
        <f>'octsep cfs'!$G8*31*1.983471/1000</f>
        <v>199.83470324999999</v>
      </c>
      <c r="J8" s="6">
        <f xml:space="preserve"> ('octsep cfs'!$H8*30 + 'octsep cfs'!$I8*31 + 'octsep cfs'!$J8*30 + 'octsep cfs'!$K8*31 + 'octsep cfs'!$L8*31)*1.983471/1000</f>
        <v>390.50180353799999</v>
      </c>
      <c r="K8" s="6">
        <f xml:space="preserve"> ('octsep cfs'!$I8*31 + 'octsep cfs'!$J8*30 + 'octsep cfs'!$K8*31 + 'octsep cfs'!$L8*31)*1.983471/1000</f>
        <v>268.51833703799997</v>
      </c>
      <c r="L8" s="6">
        <f xml:space="preserve"> ('octsep cfs'!$J8*30 + 'octsep cfs'!$K8*31 + 'octsep cfs'!$L8*31)*1.983471/1000</f>
        <v>137.549746908</v>
      </c>
      <c r="M8" s="6">
        <f xml:space="preserve"> ('octsep cfs'!$K8*31 + 'octsep cfs'!$L8*31)*1.983471/1000</f>
        <v>52.756361658000003</v>
      </c>
      <c r="N8" s="6">
        <f xml:space="preserve"> 'octsep cfs'!$L8*31*1.983471/1000</f>
        <v>19.676032319999997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410.61221600700003</v>
      </c>
      <c r="C9" s="6">
        <f>('augjul cfs'!$C9*30 + 'octsep cfs'!$B9*31 + 'octsep cfs'!$C9*30 + 'octsep cfs'!$D9*31 + 'octsep cfs'!$E9*31 + 'octsep cfs'!$F9*28 + 'octsep cfs'!$G9*31)*1.983471/1000</f>
        <v>390.93618368700004</v>
      </c>
      <c r="D9" s="6">
        <f>('octsep cfs'!$B9*31 + 'octsep cfs'!$C9*30 + 'octsep cfs'!$D9*31 + 'octsep cfs'!$E9*31 + 'octsep cfs'!$F9*28 + 'octsep cfs'!$G9*31)*1.983471/1000</f>
        <v>375.16758923699996</v>
      </c>
      <c r="E9" s="6">
        <f>('octsep cfs'!$C9*30 + 'octsep cfs'!$D9*31 + 'octsep cfs'!$E9*31 + 'octsep cfs'!$F9*28 + 'octsep cfs'!$G9*31)*1.983471/1000</f>
        <v>357.21320974499997</v>
      </c>
      <c r="F9" s="6">
        <f>('octsep cfs'!$D9*31 + 'octsep cfs'!$E9*31 + 'octsep cfs'!$F9*28 + 'octsep cfs'!$G9*31)*1.983471/1000</f>
        <v>295.68593932499999</v>
      </c>
      <c r="G9" s="6">
        <f>('octsep cfs'!$E9*31 + 'octsep cfs'!$F9*28 + 'octsep cfs'!$G9*31)*1.983471/1000</f>
        <v>232.35371029499998</v>
      </c>
      <c r="H9" s="6">
        <f>('octsep cfs'!$F9*28 + 'octsep cfs'!$G9*31)*1.983471/1000</f>
        <v>147.80825891999999</v>
      </c>
      <c r="I9" s="6">
        <f>'octsep cfs'!$G9*31*1.983471/1000</f>
        <v>89.771897459999991</v>
      </c>
      <c r="J9" s="6">
        <f xml:space="preserve"> ('octsep cfs'!$H9*30 + 'octsep cfs'!$I9*31 + 'octsep cfs'!$J9*30 + 'octsep cfs'!$K9*31 + 'octsep cfs'!$L9*31)*1.983471/1000</f>
        <v>496.82973343499998</v>
      </c>
      <c r="K9" s="6">
        <f xml:space="preserve"> ('octsep cfs'!$I9*31 + 'octsep cfs'!$J9*30 + 'octsep cfs'!$K9*31 + 'octsep cfs'!$L9*31)*1.983471/1000</f>
        <v>386.74709293500001</v>
      </c>
      <c r="L9" s="6">
        <f xml:space="preserve"> ('octsep cfs'!$J9*30 + 'octsep cfs'!$K9*31 + 'octsep cfs'!$L9*31)*1.983471/1000</f>
        <v>250.85949472499999</v>
      </c>
      <c r="M9" s="6">
        <f xml:space="preserve"> ('octsep cfs'!$K9*31 + 'octsep cfs'!$L9*31)*1.983471/1000</f>
        <v>75.322311224999993</v>
      </c>
      <c r="N9" s="6">
        <f xml:space="preserve"> 'octsep cfs'!$L9*31*1.983471/1000</f>
        <v>23.672726384999997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401.246265945</v>
      </c>
      <c r="C10" s="6">
        <f>('augjul cfs'!$C10*30 + 'octsep cfs'!$B10*31 + 'octsep cfs'!$C10*30 + 'octsep cfs'!$D10*31 + 'octsep cfs'!$E10*31 + 'octsep cfs'!$F10*28 + 'octsep cfs'!$G10*31)*1.983471/1000</f>
        <v>377.57353956000003</v>
      </c>
      <c r="D10" s="6">
        <f>('octsep cfs'!$B10*31 + 'octsep cfs'!$C10*30 + 'octsep cfs'!$D10*31 + 'octsep cfs'!$E10*31 + 'octsep cfs'!$F10*28 + 'octsep cfs'!$G10*31)*1.983471/1000</f>
        <v>355.19998667999999</v>
      </c>
      <c r="E10" s="6">
        <f>('octsep cfs'!$C10*30 + 'octsep cfs'!$D10*31 + 'octsep cfs'!$E10*31 + 'octsep cfs'!$F10*28 + 'octsep cfs'!$G10*31)*1.983471/1000</f>
        <v>334.60164034500002</v>
      </c>
      <c r="F10" s="6">
        <f>('octsep cfs'!$D10*31 + 'octsep cfs'!$E10*31 + 'octsep cfs'!$F10*28 + 'octsep cfs'!$G10*31)*1.983471/1000</f>
        <v>313.180153545</v>
      </c>
      <c r="G10" s="6">
        <f>('octsep cfs'!$E10*31 + 'octsep cfs'!$F10*28 + 'octsep cfs'!$G10*31)*1.983471/1000</f>
        <v>227.097512145</v>
      </c>
      <c r="H10" s="6">
        <f>('octsep cfs'!$F10*28 + 'octsep cfs'!$G10*31)*1.983471/1000</f>
        <v>107.196690195</v>
      </c>
      <c r="I10" s="6">
        <f>'octsep cfs'!$G10*31*1.983471/1000</f>
        <v>66.099171075000001</v>
      </c>
      <c r="J10" s="6">
        <f xml:space="preserve"> ('octsep cfs'!$H10*30 + 'octsep cfs'!$I10*31 + 'octsep cfs'!$J10*30 + 'octsep cfs'!$K10*31 + 'octsep cfs'!$L10*31)*1.983471/1000</f>
        <v>149.61718447199999</v>
      </c>
      <c r="K10" s="6">
        <f xml:space="preserve"> ('octsep cfs'!$I10*31 + 'octsep cfs'!$J10*30 + 'octsep cfs'!$K10*31 + 'octsep cfs'!$L10*31)*1.983471/1000</f>
        <v>90.113054472000002</v>
      </c>
      <c r="L10" s="6">
        <f xml:space="preserve"> ('octsep cfs'!$J10*30 + 'octsep cfs'!$K10*31 + 'octsep cfs'!$L10*31)*1.983471/1000</f>
        <v>58.754377962</v>
      </c>
      <c r="M10" s="6">
        <f xml:space="preserve"> ('octsep cfs'!$K10*31 + 'octsep cfs'!$L10*31)*1.983471/1000</f>
        <v>32.096527721999998</v>
      </c>
      <c r="N10" s="6">
        <f xml:space="preserve"> 'octsep cfs'!$L10*31*1.983471/1000</f>
        <v>14.572561437000001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505.47370005300002</v>
      </c>
      <c r="C11" s="6">
        <f>('augjul cfs'!$C11*30 + 'octsep cfs'!$B11*31 + 'octsep cfs'!$C11*30 + 'octsep cfs'!$D11*31 + 'octsep cfs'!$E11*31 + 'octsep cfs'!$F11*28 + 'octsep cfs'!$G11*31)*1.983471/1000</f>
        <v>490.90113861600003</v>
      </c>
      <c r="D11" s="6">
        <f>('octsep cfs'!$B11*31 + 'octsep cfs'!$C11*30 + 'octsep cfs'!$D11*31 + 'octsep cfs'!$E11*31 + 'octsep cfs'!$F11*28 + 'octsep cfs'!$G11*31)*1.983471/1000</f>
        <v>477.215188716</v>
      </c>
      <c r="E11" s="6">
        <f>('octsep cfs'!$C11*30 + 'octsep cfs'!$D11*31 + 'octsep cfs'!$E11*31 + 'octsep cfs'!$F11*28 + 'octsep cfs'!$G11*31)*1.983471/1000</f>
        <v>451.39039629600001</v>
      </c>
      <c r="F11" s="6">
        <f>('octsep cfs'!$D11*31 + 'octsep cfs'!$E11*31 + 'octsep cfs'!$F11*28 + 'octsep cfs'!$G11*31)*1.983471/1000</f>
        <v>365.40692844599999</v>
      </c>
      <c r="G11" s="6">
        <f>('octsep cfs'!$E11*31 + 'octsep cfs'!$F11*28 + 'octsep cfs'!$G11*31)*1.983471/1000</f>
        <v>244.89123048599998</v>
      </c>
      <c r="H11" s="6">
        <f>('octsep cfs'!$F11*28 + 'octsep cfs'!$G11*31)*1.983471/1000</f>
        <v>163.11272115599999</v>
      </c>
      <c r="I11" s="6">
        <f>'octsep cfs'!$G11*31*1.983471/1000</f>
        <v>60.257848980000006</v>
      </c>
      <c r="J11" s="6">
        <f xml:space="preserve"> ('octsep cfs'!$H11*30 + 'octsep cfs'!$I11*31 + 'octsep cfs'!$J11*30 + 'octsep cfs'!$K11*31 + 'octsep cfs'!$L11*31)*1.983471/1000</f>
        <v>291.22511304599999</v>
      </c>
      <c r="K11" s="6">
        <f xml:space="preserve"> ('octsep cfs'!$I11*31 + 'octsep cfs'!$J11*30 + 'octsep cfs'!$K11*31 + 'octsep cfs'!$L11*31)*1.983471/1000</f>
        <v>185.54577816599999</v>
      </c>
      <c r="L11" s="6">
        <f xml:space="preserve"> ('octsep cfs'!$J11*30 + 'octsep cfs'!$K11*31 + 'octsep cfs'!$L11*31)*1.983471/1000</f>
        <v>97.987434342</v>
      </c>
      <c r="M11" s="6">
        <f xml:space="preserve"> ('octsep cfs'!$K11*31 + 'octsep cfs'!$L11*31)*1.983471/1000</f>
        <v>41.934543882</v>
      </c>
      <c r="N11" s="6">
        <f xml:space="preserve"> 'octsep cfs'!$L11*31*1.983471/1000</f>
        <v>16.478677068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433.935851496</v>
      </c>
      <c r="C12" s="6">
        <f>('augjul cfs'!$C12*30 + 'octsep cfs'!$B12*31 + 'octsep cfs'!$C12*30 + 'octsep cfs'!$D12*31 + 'octsep cfs'!$E12*31 + 'octsep cfs'!$F12*29 + 'octsep cfs'!$G12*31)*1.983471/1000</f>
        <v>417.45717442799997</v>
      </c>
      <c r="D12" s="6">
        <f>('octsep cfs'!$B12*31 + 'octsep cfs'!$C12*30 + 'octsep cfs'!$D12*31 + 'octsep cfs'!$E12*31 + 'octsep cfs'!$F12*29 + 'octsep cfs'!$G12*31)*1.983471/1000</f>
        <v>403.53320800799997</v>
      </c>
      <c r="E12" s="6">
        <f>('octsep cfs'!$C12*30 + 'octsep cfs'!$D12*31 + 'octsep cfs'!$E12*31 + 'octsep cfs'!$F12*29 + 'octsep cfs'!$G12*31)*1.983471/1000</f>
        <v>386.37816732900001</v>
      </c>
      <c r="F12" s="6">
        <f>('octsep cfs'!$D12*31 + 'octsep cfs'!$E12*31 + 'octsep cfs'!$F12*29 + 'octsep cfs'!$G12*31)*1.983471/1000</f>
        <v>363.94511031899998</v>
      </c>
      <c r="G12" s="6">
        <f>('octsep cfs'!$E12*31 + 'octsep cfs'!$F12*29 + 'octsep cfs'!$G12*31)*1.983471/1000</f>
        <v>329.32759095599999</v>
      </c>
      <c r="H12" s="6">
        <f>('octsep cfs'!$F12*29 + 'octsep cfs'!$G12*31)*1.983471/1000</f>
        <v>151.81288686900001</v>
      </c>
      <c r="I12" s="6">
        <f>'octsep cfs'!$G12*31*1.983471/1000</f>
        <v>75.13784842199999</v>
      </c>
      <c r="J12" s="6">
        <f xml:space="preserve"> ('octsep cfs'!$H12*30 + 'octsep cfs'!$I12*31 + 'octsep cfs'!$J12*30 + 'octsep cfs'!$K12*31 + 'octsep cfs'!$L12*31)*1.983471/1000</f>
        <v>297.62974090500001</v>
      </c>
      <c r="K12" s="6">
        <f xml:space="preserve"> ('octsep cfs'!$I12*31 + 'octsep cfs'!$J12*30 + 'octsep cfs'!$K12*31 + 'octsep cfs'!$L12*31)*1.983471/1000</f>
        <v>193.67602579499999</v>
      </c>
      <c r="L12" s="6">
        <f xml:space="preserve"> ('octsep cfs'!$J12*30 + 'octsep cfs'!$K12*31 + 'octsep cfs'!$L12*31)*1.983471/1000</f>
        <v>97.263467426999995</v>
      </c>
      <c r="M12" s="6">
        <f xml:space="preserve"> ('octsep cfs'!$K12*31 + 'octsep cfs'!$L12*31)*1.983471/1000</f>
        <v>41.627105877000005</v>
      </c>
      <c r="N12" s="6">
        <f xml:space="preserve"> 'octsep cfs'!$L12*31*1.983471/1000</f>
        <v>17.278015880999998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225.79833864</v>
      </c>
      <c r="C13" s="6">
        <f>('augjul cfs'!$C13*30 + 'octsep cfs'!$B13*31 + 'octsep cfs'!$C13*30 + 'octsep cfs'!$D13*31 + 'octsep cfs'!$E13*31 + 'octsep cfs'!$F13*28 + 'octsep cfs'!$G13*31)*1.983471/1000</f>
        <v>208.52032275900001</v>
      </c>
      <c r="D13" s="6">
        <f>('octsep cfs'!$B13*31 + 'octsep cfs'!$C13*30 + 'octsep cfs'!$D13*31 + 'octsep cfs'!$E13*31 + 'octsep cfs'!$F13*28 + 'octsep cfs'!$G13*31)*1.983471/1000</f>
        <v>192.98974482900002</v>
      </c>
      <c r="E13" s="6">
        <f>('octsep cfs'!$C13*30 + 'octsep cfs'!$D13*31 + 'octsep cfs'!$E13*31 + 'octsep cfs'!$F13*28 + 'octsep cfs'!$G13*31)*1.983471/1000</f>
        <v>179.40098500799999</v>
      </c>
      <c r="F13" s="6">
        <f>('octsep cfs'!$D13*31 + 'octsep cfs'!$E13*31 + 'octsep cfs'!$F13*28 + 'octsep cfs'!$G13*31)*1.983471/1000</f>
        <v>166.78610944799999</v>
      </c>
      <c r="G13" s="6">
        <f>('octsep cfs'!$E13*31 + 'octsep cfs'!$F13*28 + 'octsep cfs'!$G13*31)*1.983471/1000</f>
        <v>146.86412672399999</v>
      </c>
      <c r="H13" s="6">
        <f>('octsep cfs'!$F13*28 + 'octsep cfs'!$G13*31)*1.983471/1000</f>
        <v>130.87735046400002</v>
      </c>
      <c r="I13" s="6">
        <f>'octsep cfs'!$G13*31*1.983471/1000</f>
        <v>96.166607963999994</v>
      </c>
      <c r="J13" s="6">
        <f xml:space="preserve"> ('octsep cfs'!$H13*30 + 'octsep cfs'!$I13*31 + 'octsep cfs'!$J13*30 + 'octsep cfs'!$K13*31 + 'octsep cfs'!$L13*31)*1.983471/1000</f>
        <v>479.157006825</v>
      </c>
      <c r="K13" s="6">
        <f xml:space="preserve"> ('octsep cfs'!$I13*31 + 'octsep cfs'!$J13*30 + 'octsep cfs'!$K13*31 + 'octsep cfs'!$L13*31)*1.983471/1000</f>
        <v>315.46114519499997</v>
      </c>
      <c r="L13" s="6">
        <f xml:space="preserve"> ('octsep cfs'!$J13*30 + 'octsep cfs'!$K13*31 + 'octsep cfs'!$L13*31)*1.983471/1000</f>
        <v>178.03635696000001</v>
      </c>
      <c r="M13" s="6">
        <f xml:space="preserve"> ('octsep cfs'!$K13*31 + 'octsep cfs'!$L13*31)*1.983471/1000</f>
        <v>59.028096959999999</v>
      </c>
      <c r="N13" s="6">
        <f xml:space="preserve"> 'octsep cfs'!$L13*31*1.983471/1000</f>
        <v>21.090247142999999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645.41352951599993</v>
      </c>
      <c r="C14" s="6">
        <f>('augjul cfs'!$C14*30 + 'octsep cfs'!$B14*31 + 'octsep cfs'!$C14*30 + 'octsep cfs'!$D14*31 + 'octsep cfs'!$E14*31 + 'octsep cfs'!$F14*28 + 'octsep cfs'!$G14*31)*1.983471/1000</f>
        <v>624.3232823730001</v>
      </c>
      <c r="D14" s="6">
        <f>('octsep cfs'!$B14*31 + 'octsep cfs'!$C14*30 + 'octsep cfs'!$D14*31 + 'octsep cfs'!$E14*31 + 'octsep cfs'!$F14*28 + 'octsep cfs'!$G14*31)*1.983471/1000</f>
        <v>607.18609293299994</v>
      </c>
      <c r="E14" s="6">
        <f>('octsep cfs'!$C14*30 + 'octsep cfs'!$D14*31 + 'octsep cfs'!$E14*31 + 'octsep cfs'!$F14*28 + 'octsep cfs'!$G14*31)*1.983471/1000</f>
        <v>584.80460616900007</v>
      </c>
      <c r="F14" s="6">
        <f>('octsep cfs'!$D14*31 + 'octsep cfs'!$E14*31 + 'octsep cfs'!$F14*28 + 'octsep cfs'!$G14*31)*1.983471/1000</f>
        <v>489.062460999</v>
      </c>
      <c r="G14" s="6">
        <f>('octsep cfs'!$E14*31 + 'octsep cfs'!$F14*28 + 'octsep cfs'!$G14*31)*1.983471/1000</f>
        <v>368.17783743299998</v>
      </c>
      <c r="H14" s="6">
        <f>('octsep cfs'!$F14*28 + 'octsep cfs'!$G14*31)*1.983471/1000</f>
        <v>238.74643732800001</v>
      </c>
      <c r="I14" s="6">
        <f>'octsep cfs'!$G14*31*1.983471/1000</f>
        <v>139.94577987599999</v>
      </c>
      <c r="J14" s="6">
        <f xml:space="preserve"> ('octsep cfs'!$H14*30 + 'octsep cfs'!$I14*31 + 'octsep cfs'!$J14*30 + 'octsep cfs'!$K14*31 + 'octsep cfs'!$L14*31)*1.983471/1000</f>
        <v>368.52494485799997</v>
      </c>
      <c r="K14" s="6">
        <f xml:space="preserve"> ('octsep cfs'!$I14*31 + 'octsep cfs'!$J14*30 + 'octsep cfs'!$K14*31 + 'octsep cfs'!$L14*31)*1.983471/1000</f>
        <v>238.03238776799998</v>
      </c>
      <c r="L14" s="6">
        <f xml:space="preserve"> ('octsep cfs'!$J14*30 + 'octsep cfs'!$K14*31 + 'octsep cfs'!$L14*31)*1.983471/1000</f>
        <v>116.47140059099999</v>
      </c>
      <c r="M14" s="6">
        <f xml:space="preserve"> ('octsep cfs'!$K14*31 + 'octsep cfs'!$L14*31)*1.983471/1000</f>
        <v>48.636692390999997</v>
      </c>
      <c r="N14" s="6">
        <f xml:space="preserve"> 'octsep cfs'!$L14*31*1.983471/1000</f>
        <v>19.553057118000002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401.63105931899997</v>
      </c>
      <c r="C15" s="6">
        <f>('augjul cfs'!$C15*30 + 'octsep cfs'!$B15*31 + 'octsep cfs'!$C15*30 + 'octsep cfs'!$D15*31 + 'octsep cfs'!$E15*31 + 'octsep cfs'!$F15*28 + 'octsep cfs'!$G15*31)*1.983471/1000</f>
        <v>382.078002201</v>
      </c>
      <c r="D15" s="6">
        <f>('octsep cfs'!$B15*31 + 'octsep cfs'!$C15*30 + 'octsep cfs'!$D15*31 + 'octsep cfs'!$E15*31 + 'octsep cfs'!$F15*28 + 'octsep cfs'!$G15*31)*1.983471/1000</f>
        <v>365.17882928099999</v>
      </c>
      <c r="E15" s="6">
        <f>('octsep cfs'!$C15*30 + 'octsep cfs'!$D15*31 + 'octsep cfs'!$E15*31 + 'octsep cfs'!$F15*28 + 'octsep cfs'!$G15*31)*1.983471/1000</f>
        <v>347.83932579899999</v>
      </c>
      <c r="F15" s="6">
        <f>('octsep cfs'!$D15*31 + 'octsep cfs'!$E15*31 + 'octsep cfs'!$F15*28 + 'octsep cfs'!$G15*31)*1.983471/1000</f>
        <v>309.87569085900003</v>
      </c>
      <c r="G15" s="6">
        <f>('octsep cfs'!$E15*31 + 'octsep cfs'!$F15*28 + 'octsep cfs'!$G15*31)*1.983471/1000</f>
        <v>248.265114657</v>
      </c>
      <c r="H15" s="6">
        <f>('octsep cfs'!$F15*28 + 'octsep cfs'!$G15*31)*1.983471/1000</f>
        <v>197.78379423599998</v>
      </c>
      <c r="I15" s="6">
        <f>'octsep cfs'!$G15*31*1.983471/1000</f>
        <v>129.86181331200001</v>
      </c>
      <c r="J15" s="6">
        <f xml:space="preserve"> ('octsep cfs'!$H15*30 + 'octsep cfs'!$I15*31 + 'octsep cfs'!$J15*30 + 'octsep cfs'!$K15*31 + 'octsep cfs'!$L15*31)*1.983471/1000</f>
        <v>225.09817337699999</v>
      </c>
      <c r="K15" s="6">
        <f xml:space="preserve"> ('octsep cfs'!$I15*31 + 'octsep cfs'!$J15*30 + 'octsep cfs'!$K15*31 + 'octsep cfs'!$L15*31)*1.983471/1000</f>
        <v>140.007267477</v>
      </c>
      <c r="L15" s="6">
        <f xml:space="preserve"> ('octsep cfs'!$J15*30 + 'octsep cfs'!$K15*31 + 'octsep cfs'!$L15*31)*1.983471/1000</f>
        <v>77.781815264999992</v>
      </c>
      <c r="M15" s="6">
        <f xml:space="preserve"> ('octsep cfs'!$K15*31 + 'octsep cfs'!$L15*31)*1.983471/1000</f>
        <v>39.044626635</v>
      </c>
      <c r="N15" s="6">
        <f xml:space="preserve"> 'octsep cfs'!$L15*31*1.983471/1000</f>
        <v>16.478677068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402.18643119899997</v>
      </c>
      <c r="C16" s="6">
        <f>('augjul cfs'!$C16*30 + 'octsep cfs'!$B16*31 + 'octsep cfs'!$C16*30 + 'octsep cfs'!$D16*31 + 'octsep cfs'!$E16*31 + 'octsep cfs'!$F16*29 + 'octsep cfs'!$G16*31)*1.983471/1000</f>
        <v>385.707754131</v>
      </c>
      <c r="D16" s="6">
        <f>('octsep cfs'!$B16*31 + 'octsep cfs'!$C16*30 + 'octsep cfs'!$D16*31 + 'octsep cfs'!$E16*31 + 'octsep cfs'!$F16*29 + 'octsep cfs'!$G16*31)*1.983471/1000</f>
        <v>370.89122576099999</v>
      </c>
      <c r="E16" s="6">
        <f>('octsep cfs'!$C16*30 + 'octsep cfs'!$D16*31 + 'octsep cfs'!$E16*31 + 'octsep cfs'!$F16*29 + 'octsep cfs'!$G16*31)*1.983471/1000</f>
        <v>353.73618508199996</v>
      </c>
      <c r="F16" s="6">
        <f>('octsep cfs'!$D16*31 + 'octsep cfs'!$E16*31 + 'octsep cfs'!$F16*29 + 'octsep cfs'!$G16*31)*1.983471/1000</f>
        <v>339.57420214200005</v>
      </c>
      <c r="G16" s="6">
        <f>('octsep cfs'!$E16*31 + 'octsep cfs'!$F16*29 + 'octsep cfs'!$G16*31)*1.983471/1000</f>
        <v>291.306435357</v>
      </c>
      <c r="H16" s="6">
        <f>('octsep cfs'!$F16*29 + 'octsep cfs'!$G16*31)*1.983471/1000</f>
        <v>240.763627335</v>
      </c>
      <c r="I16" s="6">
        <f>'octsep cfs'!$G16*31*1.983471/1000</f>
        <v>123.651565611</v>
      </c>
      <c r="J16" s="6">
        <f xml:space="preserve"> ('octsep cfs'!$H16*30 + 'octsep cfs'!$I16*31 + 'octsep cfs'!$J16*30 + 'octsep cfs'!$K16*31 + 'octsep cfs'!$L16*31)*1.983471/1000</f>
        <v>168.36296889300002</v>
      </c>
      <c r="K16" s="6">
        <f xml:space="preserve"> ('octsep cfs'!$I16*31 + 'octsep cfs'!$J16*30 + 'octsep cfs'!$K16*31 + 'octsep cfs'!$L16*31)*1.983471/1000</f>
        <v>96.898508763000009</v>
      </c>
      <c r="L16" s="6">
        <f xml:space="preserve"> ('octsep cfs'!$J16*30 + 'octsep cfs'!$K16*31 + 'octsep cfs'!$L16*31)*1.983471/1000</f>
        <v>51.520659225000003</v>
      </c>
      <c r="M16" s="6">
        <f xml:space="preserve"> ('octsep cfs'!$K16*31 + 'octsep cfs'!$L16*31)*1.983471/1000</f>
        <v>31.051238505000001</v>
      </c>
      <c r="N16" s="6">
        <f xml:space="preserve"> 'octsep cfs'!$L16*31*1.983471/1000</f>
        <v>14.326611032999999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293.38709643600004</v>
      </c>
      <c r="C17" s="6">
        <f>('augjul cfs'!$C17*30 + 'octsep cfs'!$B17*31 + 'octsep cfs'!$C17*30 + 'octsep cfs'!$D17*31 + 'octsep cfs'!$E17*31 + 'octsep cfs'!$F17*28 + 'octsep cfs'!$G17*31)*1.983471/1000</f>
        <v>279.06048540299997</v>
      </c>
      <c r="D17" s="6">
        <f>('octsep cfs'!$B17*31 + 'octsep cfs'!$C17*30 + 'octsep cfs'!$D17*31 + 'octsep cfs'!$E17*31 + 'octsep cfs'!$F17*28 + 'octsep cfs'!$G17*31)*1.983471/1000</f>
        <v>262.280320743</v>
      </c>
      <c r="E17" s="6">
        <f>('octsep cfs'!$C17*30 + 'octsep cfs'!$D17*31 + 'octsep cfs'!$E17*31 + 'octsep cfs'!$F17*28 + 'octsep cfs'!$G17*31)*1.983471/1000</f>
        <v>244.32594125100002</v>
      </c>
      <c r="F17" s="6">
        <f>('octsep cfs'!$D17*31 + 'octsep cfs'!$E17*31 + 'octsep cfs'!$F17*28 + 'octsep cfs'!$G17*31)*1.983471/1000</f>
        <v>203.44660394100001</v>
      </c>
      <c r="G17" s="6">
        <f>('octsep cfs'!$E17*31 + 'octsep cfs'!$F17*28 + 'octsep cfs'!$G17*31)*1.983471/1000</f>
        <v>150.07536627299999</v>
      </c>
      <c r="H17" s="6">
        <f>('octsep cfs'!$F17*28 + 'octsep cfs'!$G17*31)*1.983471/1000</f>
        <v>77.827435097999995</v>
      </c>
      <c r="I17" s="6">
        <f>'octsep cfs'!$G17*31*1.983471/1000</f>
        <v>34.064130953999999</v>
      </c>
      <c r="J17" s="6">
        <f xml:space="preserve"> ('octsep cfs'!$H17*30 + 'octsep cfs'!$I17*31 + 'octsep cfs'!$J17*30 + 'octsep cfs'!$K17*31 + 'octsep cfs'!$L17*31)*1.983471/1000</f>
        <v>174.081315786</v>
      </c>
      <c r="K17" s="6">
        <f xml:space="preserve"> ('octsep cfs'!$I17*31 + 'octsep cfs'!$J17*30 + 'octsep cfs'!$K17*31 + 'octsep cfs'!$L17*31)*1.983471/1000</f>
        <v>137.545779966</v>
      </c>
      <c r="L17" s="6">
        <f xml:space="preserve"> ('octsep cfs'!$J17*30 + 'octsep cfs'!$K17*31 + 'octsep cfs'!$L17*31)*1.983471/1000</f>
        <v>78.702145809000001</v>
      </c>
      <c r="M17" s="6">
        <f xml:space="preserve"> ('octsep cfs'!$K17*31 + 'octsep cfs'!$L17*31)*1.983471/1000</f>
        <v>38.060825018999999</v>
      </c>
      <c r="N17" s="6">
        <f xml:space="preserve"> 'octsep cfs'!$L17*31*1.983471/1000</f>
        <v>16.109751461999998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479.69452746600001</v>
      </c>
      <c r="C18" s="6">
        <f>('augjul cfs'!$C18*30 + 'octsep cfs'!$B18*31 + 'octsep cfs'!$C18*30 + 'octsep cfs'!$D18*31 + 'octsep cfs'!$E18*31 + 'octsep cfs'!$F18*28 + 'octsep cfs'!$G18*31)*1.983471/1000</f>
        <v>463.58477600399999</v>
      </c>
      <c r="D18" s="6">
        <f>('octsep cfs'!$B18*31 + 'octsep cfs'!$C18*30 + 'octsep cfs'!$D18*31 + 'octsep cfs'!$E18*31 + 'octsep cfs'!$F18*28 + 'octsep cfs'!$G18*31)*1.983471/1000</f>
        <v>444.424446144</v>
      </c>
      <c r="E18" s="6">
        <f>('octsep cfs'!$C18*30 + 'octsep cfs'!$D18*31 + 'octsep cfs'!$E18*31 + 'octsep cfs'!$F18*28 + 'octsep cfs'!$G18*31)*1.983471/1000</f>
        <v>424.56395102099998</v>
      </c>
      <c r="F18" s="6">
        <f>('octsep cfs'!$D18*31 + 'octsep cfs'!$E18*31 + 'octsep cfs'!$F18*28 + 'octsep cfs'!$G18*31)*1.983471/1000</f>
        <v>338.282962521</v>
      </c>
      <c r="G18" s="6">
        <f>('octsep cfs'!$E18*31 + 'octsep cfs'!$F18*28 + 'octsep cfs'!$G18*31)*1.983471/1000</f>
        <v>200.73519908399999</v>
      </c>
      <c r="H18" s="6">
        <f>('octsep cfs'!$F18*28 + 'octsep cfs'!$G18*31)*1.983471/1000</f>
        <v>118.09586333999999</v>
      </c>
      <c r="I18" s="6">
        <f>'octsep cfs'!$G18*31*1.983471/1000</f>
        <v>48.452229588000002</v>
      </c>
      <c r="J18" s="6">
        <f xml:space="preserve"> ('octsep cfs'!$H18*30 + 'octsep cfs'!$I18*31 + 'octsep cfs'!$J18*30 + 'octsep cfs'!$K18*31 + 'octsep cfs'!$L18*31)*1.983471/1000</f>
        <v>237.96891669600001</v>
      </c>
      <c r="K18" s="6">
        <f xml:space="preserve"> ('octsep cfs'!$I18*31 + 'octsep cfs'!$J18*30 + 'octsep cfs'!$K18*31 + 'octsep cfs'!$L18*31)*1.983471/1000</f>
        <v>191.07966225600001</v>
      </c>
      <c r="L18" s="6">
        <f xml:space="preserve"> ('octsep cfs'!$J18*30 + 'octsep cfs'!$K18*31 + 'octsep cfs'!$L18*31)*1.983471/1000</f>
        <v>108.13288850699999</v>
      </c>
      <c r="M18" s="6">
        <f xml:space="preserve"> ('octsep cfs'!$K18*31 + 'octsep cfs'!$L18*31)*1.983471/1000</f>
        <v>46.546113957000003</v>
      </c>
      <c r="N18" s="6">
        <f xml:space="preserve"> 'octsep cfs'!$L18*31*1.983471/1000</f>
        <v>18.015867093000001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854.96922413700008</v>
      </c>
      <c r="C19" s="6">
        <f>('augjul cfs'!$C19*30 + 'octsep cfs'!$B19*31 + 'octsep cfs'!$C19*30 + 'octsep cfs'!$D19*31 + 'octsep cfs'!$E19*31 + 'octsep cfs'!$F19*28 + 'octsep cfs'!$G19*31)*1.983471/1000</f>
        <v>836.95335704399997</v>
      </c>
      <c r="D19" s="6">
        <f>('octsep cfs'!$B19*31 + 'octsep cfs'!$C19*30 + 'octsep cfs'!$D19*31 + 'octsep cfs'!$E19*31 + 'octsep cfs'!$F19*28 + 'octsep cfs'!$G19*31)*1.983471/1000</f>
        <v>822.31534106399999</v>
      </c>
      <c r="E19" s="6">
        <f>('octsep cfs'!$C19*30 + 'octsep cfs'!$D19*31 + 'octsep cfs'!$E19*31 + 'octsep cfs'!$F19*28 + 'octsep cfs'!$G19*31)*1.983471/1000</f>
        <v>807.37385402099994</v>
      </c>
      <c r="F19" s="6">
        <f>('octsep cfs'!$D19*31 + 'octsep cfs'!$E19*31 + 'octsep cfs'!$F19*28 + 'octsep cfs'!$G19*31)*1.983471/1000</f>
        <v>638.858157861</v>
      </c>
      <c r="G19" s="6">
        <f>('octsep cfs'!$E19*31 + 'octsep cfs'!$F19*28 + 'octsep cfs'!$G19*31)*1.983471/1000</f>
        <v>357.55238328600001</v>
      </c>
      <c r="H19" s="6">
        <f>('octsep cfs'!$F19*28 + 'octsep cfs'!$G19*31)*1.983471/1000</f>
        <v>187.66214172300002</v>
      </c>
      <c r="I19" s="6">
        <f>'octsep cfs'!$G19*31*1.983471/1000</f>
        <v>78.642641678999993</v>
      </c>
      <c r="J19" s="6">
        <f xml:space="preserve"> ('octsep cfs'!$H19*30 + 'octsep cfs'!$I19*31 + 'octsep cfs'!$J19*30 + 'octsep cfs'!$K19*31 + 'octsep cfs'!$L19*31)*1.983471/1000</f>
        <v>361.97552361600003</v>
      </c>
      <c r="K19" s="6">
        <f xml:space="preserve"> ('octsep cfs'!$I19*31 + 'octsep cfs'!$J19*30 + 'octsep cfs'!$K19*31 + 'octsep cfs'!$L19*31)*1.983471/1000</f>
        <v>248.02511466600001</v>
      </c>
      <c r="L19" s="6">
        <f xml:space="preserve"> ('octsep cfs'!$J19*30 + 'octsep cfs'!$K19*31 + 'octsep cfs'!$L19*31)*1.983471/1000</f>
        <v>169.56693579</v>
      </c>
      <c r="M19" s="6">
        <f xml:space="preserve"> ('octsep cfs'!$K19*31 + 'octsep cfs'!$L19*31)*1.983471/1000</f>
        <v>73.170245190000003</v>
      </c>
      <c r="N19" s="6">
        <f xml:space="preserve"> 'octsep cfs'!$L19*31*1.983471/1000</f>
        <v>26.009255223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330.12891324000003</v>
      </c>
      <c r="C20" s="6">
        <f>('augjul cfs'!$C20*30 + 'octsep cfs'!$B20*31 + 'octsep cfs'!$C20*30 + 'octsep cfs'!$D20*31 + 'octsep cfs'!$E20*31 + 'octsep cfs'!$F20*29 + 'octsep cfs'!$G20*31)*1.983471/1000</f>
        <v>304.11965801700001</v>
      </c>
      <c r="D20" s="6">
        <f>('octsep cfs'!$B20*31 + 'octsep cfs'!$C20*30 + 'octsep cfs'!$D20*31 + 'octsep cfs'!$E20*31 + 'octsep cfs'!$F20*29 + 'octsep cfs'!$G20*31)*1.983471/1000</f>
        <v>283.11470012699999</v>
      </c>
      <c r="E20" s="6">
        <f>('octsep cfs'!$C20*30 + 'octsep cfs'!$D20*31 + 'octsep cfs'!$E20*31 + 'octsep cfs'!$F20*29 + 'octsep cfs'!$G20*31)*1.983471/1000</f>
        <v>247.02147833999999</v>
      </c>
      <c r="F20" s="6">
        <f>('octsep cfs'!$D20*31 + 'octsep cfs'!$E20*31 + 'octsep cfs'!$F20*29 + 'octsep cfs'!$G20*31)*1.983471/1000</f>
        <v>189.06445572000001</v>
      </c>
      <c r="G20" s="6">
        <f>('octsep cfs'!$E20*31 + 'octsep cfs'!$F20*29 + 'octsep cfs'!$G20*31)*1.983471/1000</f>
        <v>157.152390801</v>
      </c>
      <c r="H20" s="6">
        <f>('octsep cfs'!$F20*29 + 'octsep cfs'!$G20*31)*1.983471/1000</f>
        <v>111.159665253</v>
      </c>
      <c r="I20" s="6">
        <f>'octsep cfs'!$G20*31*1.983471/1000</f>
        <v>56.630080520999996</v>
      </c>
      <c r="J20" s="6">
        <f xml:space="preserve"> ('octsep cfs'!$H20*30 + 'octsep cfs'!$I20*31 + 'octsep cfs'!$J20*30 + 'octsep cfs'!$K20*31 + 'octsep cfs'!$L20*31)*1.983471/1000</f>
        <v>192.16858783500001</v>
      </c>
      <c r="K20" s="6">
        <f xml:space="preserve"> ('octsep cfs'!$I20*31 + 'octsep cfs'!$J20*30 + 'octsep cfs'!$K20*31 + 'octsep cfs'!$L20*31)*1.983471/1000</f>
        <v>127.309086135</v>
      </c>
      <c r="L20" s="6">
        <f xml:space="preserve"> ('octsep cfs'!$J20*30 + 'octsep cfs'!$K20*31 + 'octsep cfs'!$L20*31)*1.983471/1000</f>
        <v>70.986443618999999</v>
      </c>
      <c r="M20" s="6">
        <f xml:space="preserve"> ('octsep cfs'!$K20*31 + 'octsep cfs'!$L20*31)*1.983471/1000</f>
        <v>36.831072999</v>
      </c>
      <c r="N20" s="6">
        <f xml:space="preserve"> 'octsep cfs'!$L20*31*1.983471/1000</f>
        <v>16.417189467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346.09387131899996</v>
      </c>
      <c r="C21" s="6">
        <f>('augjul cfs'!$C21*30 + 'octsep cfs'!$B21*31 + 'octsep cfs'!$C21*30 + 'octsep cfs'!$D21*31 + 'octsep cfs'!$E21*31 + 'octsep cfs'!$F21*28 + 'octsep cfs'!$G21*31)*1.983471/1000</f>
        <v>329.676681852</v>
      </c>
      <c r="D21" s="6">
        <f>('octsep cfs'!$B21*31 + 'octsep cfs'!$C21*30 + 'octsep cfs'!$D21*31 + 'octsep cfs'!$E21*31 + 'octsep cfs'!$F21*28 + 'octsep cfs'!$G21*31)*1.983471/1000</f>
        <v>314.44362457199998</v>
      </c>
      <c r="E21" s="6">
        <f>('octsep cfs'!$C21*30 + 'octsep cfs'!$D21*31 + 'octsep cfs'!$E21*31 + 'octsep cfs'!$F21*28 + 'octsep cfs'!$G21*31)*1.983471/1000</f>
        <v>299.31767472600001</v>
      </c>
      <c r="F21" s="6">
        <f>('octsep cfs'!$D21*31 + 'octsep cfs'!$E21*31 + 'octsep cfs'!$F21*28 + 'octsep cfs'!$G21*31)*1.983471/1000</f>
        <v>277.06313010600002</v>
      </c>
      <c r="G21" s="6">
        <f>('octsep cfs'!$E21*31 + 'octsep cfs'!$F21*28 + 'octsep cfs'!$G21*31)*1.983471/1000</f>
        <v>252.59106490799999</v>
      </c>
      <c r="H21" s="6">
        <f>('octsep cfs'!$F21*28 + 'octsep cfs'!$G21*31)*1.983471/1000</f>
        <v>187.660158252</v>
      </c>
      <c r="I21" s="6">
        <f>'octsep cfs'!$G21*31*1.983471/1000</f>
        <v>70.587765947999998</v>
      </c>
      <c r="J21" s="6">
        <f xml:space="preserve"> ('octsep cfs'!$H21*30 + 'octsep cfs'!$I21*31 + 'octsep cfs'!$J21*30 + 'octsep cfs'!$K21*31 + 'octsep cfs'!$L21*31)*1.983471/1000</f>
        <v>326.85618608999999</v>
      </c>
      <c r="K21" s="6">
        <f xml:space="preserve"> ('octsep cfs'!$I21*31 + 'octsep cfs'!$J21*30 + 'octsep cfs'!$K21*31 + 'octsep cfs'!$L21*31)*1.983471/1000</f>
        <v>223.7355288</v>
      </c>
      <c r="L21" s="6">
        <f xml:space="preserve"> ('octsep cfs'!$J21*30 + 'octsep cfs'!$K21*31 + 'octsep cfs'!$L21*31)*1.983471/1000</f>
        <v>93.012889074</v>
      </c>
      <c r="M21" s="6">
        <f xml:space="preserve"> ('octsep cfs'!$K21*31 + 'octsep cfs'!$L21*31)*1.983471/1000</f>
        <v>40.827767064</v>
      </c>
      <c r="N21" s="6">
        <f xml:space="preserve"> 'octsep cfs'!$L21*31*1.983471/1000</f>
        <v>17.708429087999999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668.51104931100008</v>
      </c>
      <c r="C22" s="6">
        <f>('augjul cfs'!$C22*30 + 'octsep cfs'!$B22*31 + 'octsep cfs'!$C22*30 + 'octsep cfs'!$D22*31 + 'octsep cfs'!$E22*31 + 'octsep cfs'!$F22*28 + 'octsep cfs'!$G22*31)*1.983471/1000</f>
        <v>650.80262022299996</v>
      </c>
      <c r="D22" s="6">
        <f>('octsep cfs'!$B22*31 + 'octsep cfs'!$C22*30 + 'octsep cfs'!$D22*31 + 'octsep cfs'!$E22*31 + 'octsep cfs'!$F22*28 + 'octsep cfs'!$G22*31)*1.983471/1000</f>
        <v>634.85551338300002</v>
      </c>
      <c r="E22" s="6">
        <f>('octsep cfs'!$C22*30 + 'octsep cfs'!$D22*31 + 'octsep cfs'!$E22*31 + 'octsep cfs'!$F22*28 + 'octsep cfs'!$G22*31)*1.983471/1000</f>
        <v>618.80724952200001</v>
      </c>
      <c r="F22" s="6">
        <f>('octsep cfs'!$D22*31 + 'octsep cfs'!$E22*31 + 'octsep cfs'!$F22*28 + 'octsep cfs'!$G22*31)*1.983471/1000</f>
        <v>528.89650909199997</v>
      </c>
      <c r="G22" s="6">
        <f>('octsep cfs'!$E22*31 + 'octsep cfs'!$F22*28 + 'octsep cfs'!$G22*31)*1.983471/1000</f>
        <v>341.29783844099995</v>
      </c>
      <c r="H22" s="6">
        <f>('octsep cfs'!$F22*28 + 'octsep cfs'!$G22*31)*1.983471/1000</f>
        <v>183.520654275</v>
      </c>
      <c r="I22" s="6">
        <f>'octsep cfs'!$G22*31*1.983471/1000</f>
        <v>104.713384503</v>
      </c>
      <c r="J22" s="6">
        <f xml:space="preserve"> ('octsep cfs'!$H22*30 + 'octsep cfs'!$I22*31 + 'octsep cfs'!$J22*30 + 'octsep cfs'!$K22*31 + 'octsep cfs'!$L22*31)*1.983471/1000</f>
        <v>313.35073205100002</v>
      </c>
      <c r="K22" s="6">
        <f xml:space="preserve"> ('octsep cfs'!$I22*31 + 'octsep cfs'!$J22*30 + 'octsep cfs'!$K22*31 + 'octsep cfs'!$L22*31)*1.983471/1000</f>
        <v>231.41354504099999</v>
      </c>
      <c r="L22" s="6">
        <f xml:space="preserve"> ('octsep cfs'!$J22*30 + 'octsep cfs'!$K22*31 + 'octsep cfs'!$L22*31)*1.983471/1000</f>
        <v>130.88131740599999</v>
      </c>
      <c r="M22" s="6">
        <f xml:space="preserve"> ('octsep cfs'!$K22*31 + 'octsep cfs'!$L22*31)*1.983471/1000</f>
        <v>60.011898576</v>
      </c>
      <c r="N22" s="6">
        <f xml:space="preserve"> 'octsep cfs'!$L22*31*1.983471/1000</f>
        <v>23.365288379999999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527.49419509500001</v>
      </c>
      <c r="C23" s="6">
        <f>('augjul cfs'!$C23*30 + 'octsep cfs'!$B23*31 + 'octsep cfs'!$C23*30 + 'octsep cfs'!$D23*31 + 'octsep cfs'!$E23*31 + 'octsep cfs'!$F23*28 + 'octsep cfs'!$G23*31)*1.983471/1000</f>
        <v>504.12890671499997</v>
      </c>
      <c r="D23" s="6">
        <f>('octsep cfs'!$B23*31 + 'octsep cfs'!$C23*30 + 'octsep cfs'!$D23*31 + 'octsep cfs'!$E23*31 + 'octsep cfs'!$F23*28 + 'octsep cfs'!$G23*31)*1.983471/1000</f>
        <v>483.00494056499997</v>
      </c>
      <c r="E23" s="6">
        <f>('octsep cfs'!$C23*30 + 'octsep cfs'!$D23*31 + 'octsep cfs'!$E23*31 + 'octsep cfs'!$F23*28 + 'octsep cfs'!$G23*31)*1.983471/1000</f>
        <v>455.33552011500001</v>
      </c>
      <c r="F23" s="6">
        <f>('octsep cfs'!$D23*31 + 'octsep cfs'!$E23*31 + 'octsep cfs'!$F23*28 + 'octsep cfs'!$G23*31)*1.983471/1000</f>
        <v>344.00329288500001</v>
      </c>
      <c r="G23" s="6">
        <f>('octsep cfs'!$E23*31 + 'octsep cfs'!$F23*28 + 'octsep cfs'!$G23*31)*1.983471/1000</f>
        <v>230.86610704500001</v>
      </c>
      <c r="H23" s="6">
        <f>('octsep cfs'!$F23*28 + 'octsep cfs'!$G23*31)*1.983471/1000</f>
        <v>164.76693596999999</v>
      </c>
      <c r="I23" s="6">
        <f>'octsep cfs'!$G23*31*1.983471/1000</f>
        <v>84.238013370000004</v>
      </c>
      <c r="J23" s="6">
        <f xml:space="preserve"> ('octsep cfs'!$H23*30 + 'octsep cfs'!$I23*31 + 'octsep cfs'!$J23*30 + 'octsep cfs'!$K23*31 + 'octsep cfs'!$L23*31)*1.983471/1000</f>
        <v>255.45321356100001</v>
      </c>
      <c r="K23" s="6">
        <f xml:space="preserve"> ('octsep cfs'!$I23*31 + 'octsep cfs'!$J23*30 + 'octsep cfs'!$K23*31 + 'octsep cfs'!$L23*31)*1.983471/1000</f>
        <v>162.031729461</v>
      </c>
      <c r="L23" s="6">
        <f xml:space="preserve"> ('octsep cfs'!$J23*30 + 'octsep cfs'!$K23*31 + 'octsep cfs'!$L23*31)*1.983471/1000</f>
        <v>107.24627697000001</v>
      </c>
      <c r="M23" s="6">
        <f xml:space="preserve"> ('octsep cfs'!$K23*31 + 'octsep cfs'!$L23*31)*1.983471/1000</f>
        <v>54.109088880000002</v>
      </c>
      <c r="N23" s="6">
        <f xml:space="preserve"> 'octsep cfs'!$L23*31*1.983471/1000</f>
        <v>23.857189188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588.72791180699994</v>
      </c>
      <c r="C24" s="6">
        <f>('augjul cfs'!$C24*30 + 'octsep cfs'!$B24*31 + 'octsep cfs'!$C24*30 + 'octsep cfs'!$D24*31 + 'octsep cfs'!$E24*31 + 'octsep cfs'!$F24*29 + 'octsep cfs'!$G24*31)*1.983471/1000</f>
        <v>564.87072261900005</v>
      </c>
      <c r="D24" s="6">
        <f>('octsep cfs'!$B24*31 + 'octsep cfs'!$C24*30 + 'octsep cfs'!$D24*31 + 'octsep cfs'!$E24*31 + 'octsep cfs'!$F24*29 + 'octsep cfs'!$G24*31)*1.983471/1000</f>
        <v>546.30543405899994</v>
      </c>
      <c r="E24" s="6">
        <f>('octsep cfs'!$C24*30 + 'octsep cfs'!$D24*31 + 'octsep cfs'!$E24*31 + 'octsep cfs'!$F24*29 + 'octsep cfs'!$G24*31)*1.983471/1000</f>
        <v>492.38080798200002</v>
      </c>
      <c r="F24" s="6">
        <f>('octsep cfs'!$D24*31 + 'octsep cfs'!$E24*31 + 'octsep cfs'!$F24*29 + 'octsep cfs'!$G24*31)*1.983471/1000</f>
        <v>406.87337317200002</v>
      </c>
      <c r="G24" s="6">
        <f>('octsep cfs'!$E24*31 + 'octsep cfs'!$F24*29 + 'octsep cfs'!$G24*31)*1.983471/1000</f>
        <v>341.32759050599998</v>
      </c>
      <c r="H24" s="6">
        <f>('octsep cfs'!$F24*29 + 'octsep cfs'!$G24*31)*1.983471/1000</f>
        <v>180.41453868900001</v>
      </c>
      <c r="I24" s="6">
        <f>'octsep cfs'!$G24*31*1.983471/1000</f>
        <v>72.678344381999992</v>
      </c>
      <c r="J24" s="6">
        <f xml:space="preserve"> ('octsep cfs'!$H24*30 + 'octsep cfs'!$I24*31 + 'octsep cfs'!$J24*30 + 'octsep cfs'!$K24*31 + 'octsep cfs'!$L24*31)*1.983471/1000</f>
        <v>374.48130827099999</v>
      </c>
      <c r="K24" s="6">
        <f xml:space="preserve"> ('octsep cfs'!$I24*31 + 'octsep cfs'!$J24*30 + 'octsep cfs'!$K24*31 + 'octsep cfs'!$L24*31)*1.983471/1000</f>
        <v>283.20197285099999</v>
      </c>
      <c r="L24" s="6">
        <f xml:space="preserve"> ('octsep cfs'!$J24*30 + 'octsep cfs'!$K24*31 + 'octsep cfs'!$L24*31)*1.983471/1000</f>
        <v>171.54048943499998</v>
      </c>
      <c r="M24" s="6">
        <f xml:space="preserve"> ('octsep cfs'!$K24*31 + 'octsep cfs'!$L24*31)*1.983471/1000</f>
        <v>64.254543045000005</v>
      </c>
      <c r="N24" s="6">
        <f xml:space="preserve"> 'octsep cfs'!$L24*31*1.983471/1000</f>
        <v>24.595040399999998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487.00560157199999</v>
      </c>
      <c r="C25" s="6">
        <f>('augjul cfs'!$C25*30 + 'octsep cfs'!$B25*31 + 'octsep cfs'!$C25*30 + 'octsep cfs'!$D25*31 + 'octsep cfs'!$E25*31 + 'octsep cfs'!$F25*28 + 'octsep cfs'!$G25*31)*1.983471/1000</f>
        <v>462.41056117200003</v>
      </c>
      <c r="D25" s="6">
        <f>('octsep cfs'!$B25*31 + 'octsep cfs'!$C25*30 + 'octsep cfs'!$D25*31 + 'octsep cfs'!$E25*31 + 'octsep cfs'!$F25*28 + 'octsep cfs'!$G25*31)*1.983471/1000</f>
        <v>440.45353720199995</v>
      </c>
      <c r="E25" s="6">
        <f>('octsep cfs'!$C25*30 + 'octsep cfs'!$D25*31 + 'octsep cfs'!$E25*31 + 'octsep cfs'!$F25*28 + 'octsep cfs'!$G25*31)*1.983471/1000</f>
        <v>415.42808359499998</v>
      </c>
      <c r="F25" s="6">
        <f>('octsep cfs'!$D25*31 + 'octsep cfs'!$E25*31 + 'octsep cfs'!$F25*28 + 'octsep cfs'!$G25*31)*1.983471/1000</f>
        <v>360.80329225499997</v>
      </c>
      <c r="G25" s="6">
        <f>('octsep cfs'!$E25*31 + 'octsep cfs'!$F25*28 + 'octsep cfs'!$G25*31)*1.983471/1000</f>
        <v>238.811891871</v>
      </c>
      <c r="H25" s="6">
        <f>('octsep cfs'!$F25*28 + 'octsep cfs'!$G25*31)*1.983471/1000</f>
        <v>197.92263720599999</v>
      </c>
      <c r="I25" s="6">
        <f>'octsep cfs'!$G25*31*1.983471/1000</f>
        <v>101.45454165</v>
      </c>
      <c r="J25" s="6">
        <f xml:space="preserve"> ('octsep cfs'!$H25*30 + 'octsep cfs'!$I25*31 + 'octsep cfs'!$J25*30 + 'octsep cfs'!$K25*31 + 'octsep cfs'!$L25*31)*1.983471/1000</f>
        <v>378.82312629</v>
      </c>
      <c r="K25" s="6">
        <f xml:space="preserve"> ('octsep cfs'!$I25*31 + 'octsep cfs'!$J25*30 + 'octsep cfs'!$K25*31 + 'octsep cfs'!$L25*31)*1.983471/1000</f>
        <v>264.63470081999998</v>
      </c>
      <c r="L25" s="6">
        <f xml:space="preserve"> ('octsep cfs'!$J25*30 + 'octsep cfs'!$K25*31 + 'octsep cfs'!$L25*31)*1.983471/1000</f>
        <v>114.912392385</v>
      </c>
      <c r="M25" s="6">
        <f xml:space="preserve"> ('octsep cfs'!$K25*31 + 'octsep cfs'!$L25*31)*1.983471/1000</f>
        <v>51.957022844999997</v>
      </c>
      <c r="N25" s="6">
        <f xml:space="preserve"> 'octsep cfs'!$L25*31*1.983471/1000</f>
        <v>21.766610754000002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514.71667491300002</v>
      </c>
      <c r="C26" s="6">
        <f>('augjul cfs'!$C26*30 + 'octsep cfs'!$B26*31 + 'octsep cfs'!$C26*30 + 'octsep cfs'!$D26*31 + 'octsep cfs'!$E26*31 + 'octsep cfs'!$F26*28 + 'octsep cfs'!$G26*31)*1.983471/1000</f>
        <v>492.95006415900002</v>
      </c>
      <c r="D26" s="6">
        <f>('octsep cfs'!$B26*31 + 'octsep cfs'!$C26*30 + 'octsep cfs'!$D26*31 + 'octsep cfs'!$E26*31 + 'octsep cfs'!$F26*28 + 'octsep cfs'!$G26*31)*1.983471/1000</f>
        <v>474.86080863899997</v>
      </c>
      <c r="E26" s="6">
        <f>('octsep cfs'!$C26*30 + 'octsep cfs'!$D26*31 + 'octsep cfs'!$E26*31 + 'octsep cfs'!$F26*28 + 'octsep cfs'!$G26*31)*1.983471/1000</f>
        <v>453.89353669799999</v>
      </c>
      <c r="F26" s="6">
        <f>('octsep cfs'!$D26*31 + 'octsep cfs'!$E26*31 + 'octsep cfs'!$F26*28 + 'octsep cfs'!$G26*31)*1.983471/1000</f>
        <v>419.02411651800003</v>
      </c>
      <c r="G26" s="6">
        <f>('octsep cfs'!$E26*31 + 'octsep cfs'!$F26*28 + 'octsep cfs'!$G26*31)*1.983471/1000</f>
        <v>373.70775458100002</v>
      </c>
      <c r="H26" s="6">
        <f>('octsep cfs'!$F26*28 + 'octsep cfs'!$G26*31)*1.983471/1000</f>
        <v>268.99437007800003</v>
      </c>
      <c r="I26" s="6">
        <f>'octsep cfs'!$G26*31*1.983471/1000</f>
        <v>145.479663966</v>
      </c>
      <c r="J26" s="6">
        <f xml:space="preserve"> ('octsep cfs'!$H26*30 + 'octsep cfs'!$I26*31 + 'octsep cfs'!$J26*30 + 'octsep cfs'!$K26*31 + 'octsep cfs'!$L26*31)*1.983471/1000</f>
        <v>419.01221569199998</v>
      </c>
      <c r="K26" s="6">
        <f xml:space="preserve"> ('octsep cfs'!$I26*31 + 'octsep cfs'!$J26*30 + 'octsep cfs'!$K26*31 + 'octsep cfs'!$L26*31)*1.983471/1000</f>
        <v>311.72626930199999</v>
      </c>
      <c r="L26" s="6">
        <f xml:space="preserve"> ('octsep cfs'!$J26*30 + 'octsep cfs'!$K26*31 + 'octsep cfs'!$L26*31)*1.983471/1000</f>
        <v>192.31734815999999</v>
      </c>
      <c r="M26" s="6">
        <f xml:space="preserve"> ('octsep cfs'!$K26*31 + 'octsep cfs'!$L26*31)*1.983471/1000</f>
        <v>73.785121199999992</v>
      </c>
      <c r="N26" s="6">
        <f xml:space="preserve"> 'octsep cfs'!$L26*31*1.983471/1000</f>
        <v>24.410577597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898.86542083799998</v>
      </c>
      <c r="C27" s="6">
        <f>('augjul cfs'!$C27*30 + 'octsep cfs'!$B27*31 + 'octsep cfs'!$C27*30 + 'octsep cfs'!$D27*31 + 'octsep cfs'!$E27*31 + 'octsep cfs'!$F27*28 + 'octsep cfs'!$G27*31)*1.983471/1000</f>
        <v>874.45484324099994</v>
      </c>
      <c r="D27" s="6">
        <f>('octsep cfs'!$B27*31 + 'octsep cfs'!$C27*30 + 'octsep cfs'!$D27*31 + 'octsep cfs'!$E27*31 + 'octsep cfs'!$F27*28 + 'octsep cfs'!$G27*31)*1.983471/1000</f>
        <v>854.93748860100004</v>
      </c>
      <c r="E27" s="6">
        <f>('octsep cfs'!$C27*30 + 'octsep cfs'!$D27*31 + 'octsep cfs'!$E27*31 + 'octsep cfs'!$F27*28 + 'octsep cfs'!$G27*31)*1.983471/1000</f>
        <v>741.062451549</v>
      </c>
      <c r="F27" s="6">
        <f>('octsep cfs'!$D27*31 + 'octsep cfs'!$E27*31 + 'octsep cfs'!$F27*28 + 'octsep cfs'!$G27*31)*1.983471/1000</f>
        <v>589.86245721900002</v>
      </c>
      <c r="G27" s="6">
        <f>('octsep cfs'!$E27*31 + 'octsep cfs'!$F27*28 + 'octsep cfs'!$G27*31)*1.983471/1000</f>
        <v>420.89452967100004</v>
      </c>
      <c r="H27" s="6">
        <f>('octsep cfs'!$F27*28 + 'octsep cfs'!$G27*31)*1.983471/1000</f>
        <v>254.078668158</v>
      </c>
      <c r="I27" s="6">
        <f>'octsep cfs'!$G27*31*1.983471/1000</f>
        <v>94.07602953</v>
      </c>
      <c r="J27" s="6">
        <f xml:space="preserve"> ('octsep cfs'!$H27*30 + 'octsep cfs'!$I27*31 + 'octsep cfs'!$J27*30 + 'octsep cfs'!$K27*31 + 'octsep cfs'!$L27*31)*1.983471/1000</f>
        <v>288.50775777600001</v>
      </c>
      <c r="K27" s="6">
        <f xml:space="preserve"> ('octsep cfs'!$I27*31 + 'octsep cfs'!$J27*30 + 'octsep cfs'!$K27*31 + 'octsep cfs'!$L27*31)*1.983471/1000</f>
        <v>188.005282206</v>
      </c>
      <c r="L27" s="6">
        <f xml:space="preserve"> ('octsep cfs'!$J27*30 + 'octsep cfs'!$K27*31 + 'octsep cfs'!$L27*31)*1.983471/1000</f>
        <v>96.634707120000002</v>
      </c>
      <c r="M27" s="6">
        <f xml:space="preserve"> ('octsep cfs'!$K27*31 + 'octsep cfs'!$L27*31)*1.983471/1000</f>
        <v>49.804956809999993</v>
      </c>
      <c r="N27" s="6">
        <f xml:space="preserve"> 'octsep cfs'!$L27*31*1.983471/1000</f>
        <v>22.442974364999998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612.43237372800002</v>
      </c>
      <c r="C28" s="6">
        <f>('augjul cfs'!$C28*30 + 'octsep cfs'!$B28*31 + 'octsep cfs'!$C28*30 + 'octsep cfs'!$D28*31 + 'octsep cfs'!$E28*31 + 'octsep cfs'!$F28*29 + 'octsep cfs'!$G28*31)*1.983471/1000</f>
        <v>589.98939936299996</v>
      </c>
      <c r="D28" s="6">
        <f>('octsep cfs'!$B28*31 + 'octsep cfs'!$C28*30 + 'octsep cfs'!$D28*31 + 'octsep cfs'!$E28*31 + 'octsep cfs'!$F28*29 + 'octsep cfs'!$G28*31)*1.983471/1000</f>
        <v>569.87700342300002</v>
      </c>
      <c r="E28" s="6">
        <f>('octsep cfs'!$C28*30 + 'octsep cfs'!$D28*31 + 'octsep cfs'!$E28*31 + 'octsep cfs'!$F28*29 + 'octsep cfs'!$G28*31)*1.983471/1000</f>
        <v>520.31799701700004</v>
      </c>
      <c r="F28" s="6">
        <f>('octsep cfs'!$D28*31 + 'octsep cfs'!$E28*31 + 'octsep cfs'!$F28*29 + 'octsep cfs'!$G28*31)*1.983471/1000</f>
        <v>439.92791738699998</v>
      </c>
      <c r="G28" s="6">
        <f>('octsep cfs'!$E28*31 + 'octsep cfs'!$F28*29 + 'octsep cfs'!$G28*31)*1.983471/1000</f>
        <v>300.65850112199996</v>
      </c>
      <c r="H28" s="6">
        <f>('octsep cfs'!$F28*29 + 'octsep cfs'!$G28*31)*1.983471/1000</f>
        <v>229.455859164</v>
      </c>
      <c r="I28" s="6">
        <f>'octsep cfs'!$G28*31*1.983471/1000</f>
        <v>102.62280606899999</v>
      </c>
      <c r="J28" s="6">
        <f xml:space="preserve"> ('octsep cfs'!$H28*30 + 'octsep cfs'!$I28*31 + 'octsep cfs'!$J28*30 + 'octsep cfs'!$K28*31 + 'octsep cfs'!$L28*31)*1.983471/1000</f>
        <v>403.53717495000001</v>
      </c>
      <c r="K28" s="6">
        <f xml:space="preserve"> ('octsep cfs'!$I28*31 + 'octsep cfs'!$J28*30 + 'octsep cfs'!$K28*31 + 'octsep cfs'!$L28*31)*1.983471/1000</f>
        <v>270.42643614000002</v>
      </c>
      <c r="L28" s="6">
        <f xml:space="preserve"> ('octsep cfs'!$J28*30 + 'octsep cfs'!$K28*31 + 'octsep cfs'!$L28*31)*1.983471/1000</f>
        <v>153.04660583099999</v>
      </c>
      <c r="M28" s="6">
        <f xml:space="preserve"> ('octsep cfs'!$K28*31 + 'octsep cfs'!$L28*31)*1.983471/1000</f>
        <v>75.691236830999998</v>
      </c>
      <c r="N28" s="6">
        <f xml:space="preserve"> 'octsep cfs'!$L28*31*1.983471/1000</f>
        <v>27.116032040999997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629.50807556699999</v>
      </c>
      <c r="C29" s="6">
        <f>('augjul cfs'!$C29*30 + 'octsep cfs'!$B29*31 + 'octsep cfs'!$C29*30 + 'octsep cfs'!$D29*31 + 'octsep cfs'!$E29*31 + 'octsep cfs'!$F29*28 + 'octsep cfs'!$G29*31)*1.983471/1000</f>
        <v>602.39204352599995</v>
      </c>
      <c r="D29" s="6">
        <f>('octsep cfs'!$B29*31 + 'octsep cfs'!$C29*30 + 'octsep cfs'!$D29*31 + 'octsep cfs'!$E29*31 + 'octsep cfs'!$F29*28 + 'octsep cfs'!$G29*31)*1.983471/1000</f>
        <v>579.304441086</v>
      </c>
      <c r="E29" s="6">
        <f>('octsep cfs'!$C29*30 + 'octsep cfs'!$D29*31 + 'octsep cfs'!$E29*31 + 'octsep cfs'!$F29*28 + 'octsep cfs'!$G29*31)*1.983471/1000</f>
        <v>558.583119549</v>
      </c>
      <c r="F29" s="6">
        <f>('octsep cfs'!$D29*31 + 'octsep cfs'!$E29*31 + 'octsep cfs'!$F29*28 + 'octsep cfs'!$G29*31)*1.983471/1000</f>
        <v>538.23270708900009</v>
      </c>
      <c r="G29" s="6">
        <f>('octsep cfs'!$E29*31 + 'octsep cfs'!$F29*28 + 'octsep cfs'!$G29*31)*1.983471/1000</f>
        <v>491.74808073299999</v>
      </c>
      <c r="H29" s="6">
        <f>('octsep cfs'!$F29*28 + 'octsep cfs'!$G29*31)*1.983471/1000</f>
        <v>251.70048642900002</v>
      </c>
      <c r="I29" s="6">
        <f>'octsep cfs'!$G29*31*1.983471/1000</f>
        <v>84.422476173000007</v>
      </c>
      <c r="J29" s="6">
        <f xml:space="preserve"> ('octsep cfs'!$H29*30 + 'octsep cfs'!$I29*31 + 'octsep cfs'!$J29*30 + 'octsep cfs'!$K29*31 + 'octsep cfs'!$L29*31)*1.983471/1000</f>
        <v>379.17023371499999</v>
      </c>
      <c r="K29" s="6">
        <f xml:space="preserve"> ('octsep cfs'!$I29*31 + 'octsep cfs'!$J29*30 + 'octsep cfs'!$K29*31 + 'octsep cfs'!$L29*31)*1.983471/1000</f>
        <v>300.98180689499998</v>
      </c>
      <c r="L29" s="6">
        <f xml:space="preserve"> ('octsep cfs'!$J29*30 + 'octsep cfs'!$K29*31 + 'octsep cfs'!$L29*31)*1.983471/1000</f>
        <v>189.25883587800001</v>
      </c>
      <c r="M29" s="6">
        <f xml:space="preserve"> ('octsep cfs'!$K29*31 + 'octsep cfs'!$L29*31)*1.983471/1000</f>
        <v>80.425782107999993</v>
      </c>
      <c r="N29" s="6">
        <f xml:space="preserve"> 'octsep cfs'!$L29*31*1.983471/1000</f>
        <v>26.070742824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761.48228549399994</v>
      </c>
      <c r="C30" s="6">
        <f>('augjul cfs'!$C30*30 + 'octsep cfs'!$B30*31 + 'octsep cfs'!$C30*30 + 'octsep cfs'!$D30*31 + 'octsep cfs'!$E30*31 + 'octsep cfs'!$F30*28 + 'octsep cfs'!$G30*31)*1.983471/1000</f>
        <v>735.41154267000002</v>
      </c>
      <c r="D30" s="6">
        <f>('octsep cfs'!$B30*31 + 'octsep cfs'!$C30*30 + 'octsep cfs'!$D30*31 + 'octsep cfs'!$E30*31 + 'octsep cfs'!$F30*28 + 'octsep cfs'!$G30*31)*1.983471/1000</f>
        <v>714.70410543000003</v>
      </c>
      <c r="E30" s="6">
        <f>('octsep cfs'!$C30*30 + 'octsep cfs'!$D30*31 + 'octsep cfs'!$E30*31 + 'octsep cfs'!$F30*28 + 'octsep cfs'!$G30*31)*1.983471/1000</f>
        <v>689.61716422200004</v>
      </c>
      <c r="F30" s="6">
        <f>('octsep cfs'!$D30*31 + 'octsep cfs'!$E30*31 + 'octsep cfs'!$F30*28 + 'octsep cfs'!$G30*31)*1.983471/1000</f>
        <v>547.81882243199993</v>
      </c>
      <c r="G30" s="6">
        <f>('octsep cfs'!$E30*31 + 'octsep cfs'!$F30*28 + 'octsep cfs'!$G30*31)*1.983471/1000</f>
        <v>362.802631023</v>
      </c>
      <c r="H30" s="6">
        <f>('octsep cfs'!$F30*28 + 'octsep cfs'!$G30*31)*1.983471/1000</f>
        <v>220.212884304</v>
      </c>
      <c r="I30" s="6">
        <f>'octsep cfs'!$G30*31*1.983471/1000</f>
        <v>76.982476452</v>
      </c>
      <c r="J30" s="6">
        <f xml:space="preserve"> ('octsep cfs'!$H30*30 + 'octsep cfs'!$I30*31 + 'octsep cfs'!$J30*30 + 'octsep cfs'!$K30*31 + 'octsep cfs'!$L30*31)*1.983471/1000</f>
        <v>313.93982293799996</v>
      </c>
      <c r="K30" s="6">
        <f xml:space="preserve"> ('octsep cfs'!$I30*31 + 'octsep cfs'!$J30*30 + 'octsep cfs'!$K30*31 + 'octsep cfs'!$L30*31)*1.983471/1000</f>
        <v>204.571231998</v>
      </c>
      <c r="L30" s="6">
        <f xml:space="preserve"> ('octsep cfs'!$J30*30 + 'octsep cfs'!$K30*31 + 'octsep cfs'!$L30*31)*1.983471/1000</f>
        <v>127.71173074800001</v>
      </c>
      <c r="M30" s="6">
        <f xml:space="preserve"> ('octsep cfs'!$K30*31 + 'octsep cfs'!$L30*31)*1.983471/1000</f>
        <v>59.519997768000003</v>
      </c>
      <c r="N30" s="6">
        <f xml:space="preserve"> 'octsep cfs'!$L30*31*1.983471/1000</f>
        <v>25.271404010999998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304.072054713</v>
      </c>
      <c r="C31" s="6">
        <f>('augjul cfs'!$C31*30 + 'octsep cfs'!$B31*31 + 'octsep cfs'!$C31*30 + 'octsep cfs'!$D31*31 + 'octsep cfs'!$E31*31 + 'octsep cfs'!$F31*28 + 'octsep cfs'!$G31*31)*1.983471/1000</f>
        <v>278.80065070200004</v>
      </c>
      <c r="D31" s="6">
        <f>('octsep cfs'!$B31*31 + 'octsep cfs'!$C31*30 + 'octsep cfs'!$D31*31 + 'octsep cfs'!$E31*31 + 'octsep cfs'!$F31*28 + 'octsep cfs'!$G31*31)*1.983471/1000</f>
        <v>256.010568912</v>
      </c>
      <c r="E31" s="6">
        <f>('octsep cfs'!$C31*30 + 'octsep cfs'!$D31*31 + 'octsep cfs'!$E31*31 + 'octsep cfs'!$F31*28 + 'octsep cfs'!$G31*31)*1.983471/1000</f>
        <v>233.567594547</v>
      </c>
      <c r="F31" s="6">
        <f>('octsep cfs'!$D31*31 + 'octsep cfs'!$E31*31 + 'octsep cfs'!$F31*28 + 'octsep cfs'!$G31*31)*1.983471/1000</f>
        <v>209.051892987</v>
      </c>
      <c r="G31" s="6">
        <f>('octsep cfs'!$E31*31 + 'octsep cfs'!$F31*28 + 'octsep cfs'!$G31*31)*1.983471/1000</f>
        <v>168.716026731</v>
      </c>
      <c r="H31" s="6">
        <f>('octsep cfs'!$F31*28 + 'octsep cfs'!$G31*31)*1.983471/1000</f>
        <v>111.839995806</v>
      </c>
      <c r="I31" s="6">
        <f>'octsep cfs'!$G31*31*1.983471/1000</f>
        <v>67.021485089999999</v>
      </c>
      <c r="J31" s="6">
        <f xml:space="preserve"> ('octsep cfs'!$H31*30 + 'octsep cfs'!$I31*31 + 'octsep cfs'!$J31*30 + 'octsep cfs'!$K31*31 + 'octsep cfs'!$L31*31)*1.983471/1000</f>
        <v>367.55304406799996</v>
      </c>
      <c r="K31" s="6">
        <f xml:space="preserve"> ('octsep cfs'!$I31*31 + 'octsep cfs'!$J31*30 + 'octsep cfs'!$K31*31 + 'octsep cfs'!$L31*31)*1.983471/1000</f>
        <v>273.953047578</v>
      </c>
      <c r="L31" s="6">
        <f xml:space="preserve"> ('octsep cfs'!$J31*30 + 'octsep cfs'!$K31*31 + 'octsep cfs'!$L31*31)*1.983471/1000</f>
        <v>165.55040701499999</v>
      </c>
      <c r="M31" s="6">
        <f xml:space="preserve"> ('octsep cfs'!$K31*31 + 'octsep cfs'!$L31*31)*1.983471/1000</f>
        <v>63.024791024999999</v>
      </c>
      <c r="N31" s="6">
        <f xml:space="preserve"> 'octsep cfs'!$L31*31*1.983471/1000</f>
        <v>22.627437168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855.69715799400001</v>
      </c>
      <c r="C32" s="6">
        <f>('augjul cfs'!$C32*30 + 'octsep cfs'!$B32*31 + 'octsep cfs'!$C32*30 + 'octsep cfs'!$D32*31 + 'octsep cfs'!$E32*31 + 'octsep cfs'!$F32*29 + 'octsep cfs'!$G32*31)*1.983471/1000</f>
        <v>833.06972082599998</v>
      </c>
      <c r="D32" s="6">
        <f>('octsep cfs'!$B32*31 + 'octsep cfs'!$C32*30 + 'octsep cfs'!$D32*31 + 'octsep cfs'!$E32*31 + 'octsep cfs'!$F32*29 + 'octsep cfs'!$G32*31)*1.983471/1000</f>
        <v>811.76724228600006</v>
      </c>
      <c r="E32" s="6">
        <f>('octsep cfs'!$C32*30 + 'octsep cfs'!$D32*31 + 'octsep cfs'!$E32*31 + 'octsep cfs'!$F32*29 + 'octsep cfs'!$G32*31)*1.983471/1000</f>
        <v>781.45385499300005</v>
      </c>
      <c r="F32" s="6">
        <f>('octsep cfs'!$D32*31 + 'octsep cfs'!$E32*31 + 'octsep cfs'!$F32*29 + 'octsep cfs'!$G32*31)*1.983471/1000</f>
        <v>680.65385877299991</v>
      </c>
      <c r="G32" s="6">
        <f>('octsep cfs'!$E32*31 + 'octsep cfs'!$F32*29 + 'octsep cfs'!$G32*31)*1.983471/1000</f>
        <v>386.80461359399999</v>
      </c>
      <c r="H32" s="6">
        <f>('octsep cfs'!$F32*29 + 'octsep cfs'!$G32*31)*1.983471/1000</f>
        <v>171.843960498</v>
      </c>
      <c r="I32" s="6">
        <f>'octsep cfs'!$G32*31*1.983471/1000</f>
        <v>102.991731675</v>
      </c>
      <c r="J32" s="6">
        <f xml:space="preserve"> ('octsep cfs'!$H32*30 + 'octsep cfs'!$I32*31 + 'octsep cfs'!$J32*30 + 'octsep cfs'!$K32*31 + 'octsep cfs'!$L32*31)*1.983471/1000</f>
        <v>426.59899226700003</v>
      </c>
      <c r="K32" s="6">
        <f xml:space="preserve"> ('octsep cfs'!$I32*31 + 'octsep cfs'!$J32*30 + 'octsep cfs'!$K32*31 + 'octsep cfs'!$L32*31)*1.983471/1000</f>
        <v>298.42709624699995</v>
      </c>
      <c r="L32" s="6">
        <f xml:space="preserve"> ('octsep cfs'!$J32*30 + 'octsep cfs'!$K32*31 + 'octsep cfs'!$L32*31)*1.983471/1000</f>
        <v>158.850241977</v>
      </c>
      <c r="M32" s="6">
        <f xml:space="preserve"> ('octsep cfs'!$K32*31 + 'octsep cfs'!$L32*31)*1.983471/1000</f>
        <v>69.296526326999995</v>
      </c>
      <c r="N32" s="6">
        <f xml:space="preserve"> 'octsep cfs'!$L32*31*1.983471/1000</f>
        <v>25.209916409999998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605.35733267099999</v>
      </c>
      <c r="C33" s="6">
        <f>('augjul cfs'!$C33*30 + 'octsep cfs'!$B33*31 + 'octsep cfs'!$C33*30 + 'octsep cfs'!$D33*31 + 'octsep cfs'!$E33*31 + 'octsep cfs'!$F33*28 + 'octsep cfs'!$G33*31)*1.983471/1000</f>
        <v>580.14741626099999</v>
      </c>
      <c r="D33" s="6">
        <f>('octsep cfs'!$B33*31 + 'octsep cfs'!$C33*30 + 'octsep cfs'!$D33*31 + 'octsep cfs'!$E33*31 + 'octsep cfs'!$F33*28 + 'octsep cfs'!$G33*31)*1.983471/1000</f>
        <v>559.26146663100008</v>
      </c>
      <c r="E33" s="6">
        <f>('octsep cfs'!$C33*30 + 'octsep cfs'!$D33*31 + 'octsep cfs'!$E33*31 + 'octsep cfs'!$F33*28 + 'octsep cfs'!$G33*31)*1.983471/1000</f>
        <v>514.19105509799999</v>
      </c>
      <c r="F33" s="6">
        <f>('octsep cfs'!$D33*31 + 'octsep cfs'!$E33*31 + 'octsep cfs'!$F33*28 + 'octsep cfs'!$G33*31)*1.983471/1000</f>
        <v>457.900148118</v>
      </c>
      <c r="G33" s="6">
        <f>('octsep cfs'!$E33*31 + 'octsep cfs'!$F33*28 + 'octsep cfs'!$G33*31)*1.983471/1000</f>
        <v>326.74709518499998</v>
      </c>
      <c r="H33" s="6">
        <f>('octsep cfs'!$F33*28 + 'octsep cfs'!$G33*31)*1.983471/1000</f>
        <v>283.644286884</v>
      </c>
      <c r="I33" s="6">
        <f>'octsep cfs'!$G33*31*1.983471/1000</f>
        <v>166.0165227</v>
      </c>
      <c r="J33" s="6">
        <f xml:space="preserve"> ('octsep cfs'!$H33*30 + 'octsep cfs'!$I33*31 + 'octsep cfs'!$J33*30 + 'octsep cfs'!$K33*31 + 'octsep cfs'!$L33*31)*1.983471/1000</f>
        <v>256.86742838399999</v>
      </c>
      <c r="K33" s="6">
        <f xml:space="preserve"> ('octsep cfs'!$I33*31 + 'octsep cfs'!$J33*30 + 'octsep cfs'!$K33*31 + 'octsep cfs'!$L33*31)*1.983471/1000</f>
        <v>164.755035144</v>
      </c>
      <c r="L33" s="6">
        <f xml:space="preserve"> ('octsep cfs'!$J33*30 + 'octsep cfs'!$K33*31 + 'octsep cfs'!$L33*31)*1.983471/1000</f>
        <v>85.005616646999997</v>
      </c>
      <c r="M33" s="6">
        <f xml:space="preserve"> ('octsep cfs'!$K33*31 + 'octsep cfs'!$L33*31)*1.983471/1000</f>
        <v>45.316361937000003</v>
      </c>
      <c r="N33" s="6">
        <f xml:space="preserve"> 'octsep cfs'!$L33*31*1.983471/1000</f>
        <v>20.536858734000003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613.18807617899995</v>
      </c>
      <c r="C34" s="6">
        <f>('augjul cfs'!$C34*30 + 'octsep cfs'!$B34*31 + 'octsep cfs'!$C34*30 + 'octsep cfs'!$D34*31 + 'octsep cfs'!$E34*31 + 'octsep cfs'!$F34*28 + 'octsep cfs'!$G34*31)*1.983471/1000</f>
        <v>592.65121744499993</v>
      </c>
      <c r="D34" s="6">
        <f>('octsep cfs'!$B34*31 + 'octsep cfs'!$C34*30 + 'octsep cfs'!$D34*31 + 'octsep cfs'!$E34*31 + 'octsep cfs'!$F34*28 + 'octsep cfs'!$G34*31)*1.983471/1000</f>
        <v>573.96692062500006</v>
      </c>
      <c r="E34" s="6">
        <f>('octsep cfs'!$C34*30 + 'octsep cfs'!$D34*31 + 'octsep cfs'!$E34*31 + 'octsep cfs'!$F34*28 + 'octsep cfs'!$G34*31)*1.983471/1000</f>
        <v>549.18741742199995</v>
      </c>
      <c r="F34" s="6">
        <f>('octsep cfs'!$D34*31 + 'octsep cfs'!$E34*31 + 'octsep cfs'!$F34*28 + 'octsep cfs'!$G34*31)*1.983471/1000</f>
        <v>512.651881602</v>
      </c>
      <c r="G34" s="6">
        <f>('octsep cfs'!$E34*31 + 'octsep cfs'!$F34*28 + 'octsep cfs'!$G34*31)*1.983471/1000</f>
        <v>380.69948985600001</v>
      </c>
      <c r="H34" s="6">
        <f>('octsep cfs'!$F34*28 + 'octsep cfs'!$G34*31)*1.983471/1000</f>
        <v>247.947759297</v>
      </c>
      <c r="I34" s="6">
        <f>'octsep cfs'!$G34*31*1.983471/1000</f>
        <v>64.008592641000007</v>
      </c>
      <c r="J34" s="6">
        <f xml:space="preserve"> ('octsep cfs'!$H34*30 + 'octsep cfs'!$I34*31 + 'octsep cfs'!$J34*30 + 'octsep cfs'!$K34*31 + 'octsep cfs'!$L34*31)*1.983471/1000</f>
        <v>317.93056659000001</v>
      </c>
      <c r="K34" s="6">
        <f xml:space="preserve"> ('octsep cfs'!$I34*31 + 'octsep cfs'!$J34*30 + 'octsep cfs'!$K34*31 + 'octsep cfs'!$L34*31)*1.983471/1000</f>
        <v>228.91238810999999</v>
      </c>
      <c r="L34" s="6">
        <f xml:space="preserve"> ('octsep cfs'!$J34*30 + 'octsep cfs'!$K34*31 + 'octsep cfs'!$L34*31)*1.983471/1000</f>
        <v>134.46743297399999</v>
      </c>
      <c r="M34" s="6">
        <f xml:space="preserve"> ('octsep cfs'!$K34*31 + 'octsep cfs'!$L34*31)*1.983471/1000</f>
        <v>53.125287264000001</v>
      </c>
      <c r="N34" s="6">
        <f xml:space="preserve"> 'octsep cfs'!$L34*31*1.983471/1000</f>
        <v>21.766610754000002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460.51436289599997</v>
      </c>
      <c r="C35" s="6">
        <f>('augjul cfs'!$C35*30 + 'octsep cfs'!$B35*31 + 'octsep cfs'!$C35*30 + 'octsep cfs'!$D35*31 + 'octsep cfs'!$E35*31 + 'octsep cfs'!$F35*28 + 'octsep cfs'!$G35*31)*1.983471/1000</f>
        <v>438.74775214200002</v>
      </c>
      <c r="D35" s="6">
        <f>('octsep cfs'!$B35*31 + 'octsep cfs'!$C35*30 + 'octsep cfs'!$D35*31 + 'octsep cfs'!$E35*31 + 'octsep cfs'!$F35*28 + 'octsep cfs'!$G35*31)*1.983471/1000</f>
        <v>419.05188511199998</v>
      </c>
      <c r="E35" s="6">
        <f>('octsep cfs'!$C35*30 + 'octsep cfs'!$D35*31 + 'octsep cfs'!$E35*31 + 'octsep cfs'!$F35*28 + 'octsep cfs'!$G35*31)*1.983471/1000</f>
        <v>398.82246438300001</v>
      </c>
      <c r="F35" s="6">
        <f>('octsep cfs'!$D35*31 + 'octsep cfs'!$E35*31 + 'octsep cfs'!$F35*28 + 'octsep cfs'!$G35*31)*1.983471/1000</f>
        <v>328.42907859299999</v>
      </c>
      <c r="G35" s="6">
        <f>('octsep cfs'!$E35*31 + 'octsep cfs'!$F35*28 + 'octsep cfs'!$G35*31)*1.983471/1000</f>
        <v>264.78941155800004</v>
      </c>
      <c r="H35" s="6">
        <f>('octsep cfs'!$F35*28 + 'octsep cfs'!$G35*31)*1.983471/1000</f>
        <v>139.53916832100001</v>
      </c>
      <c r="I35" s="6">
        <f>'octsep cfs'!$G35*31*1.983471/1000</f>
        <v>69.173551125000003</v>
      </c>
      <c r="J35" s="6">
        <f xml:space="preserve"> ('octsep cfs'!$H35*30 + 'octsep cfs'!$I35*31 + 'octsep cfs'!$J35*30 + 'octsep cfs'!$K35*31 + 'octsep cfs'!$L35*31)*1.983471/1000</f>
        <v>212.88594243</v>
      </c>
      <c r="K35" s="6">
        <f xml:space="preserve"> ('octsep cfs'!$I35*31 + 'octsep cfs'!$J35*30 + 'octsep cfs'!$K35*31 + 'octsep cfs'!$L35*31)*1.983471/1000</f>
        <v>139.16032536</v>
      </c>
      <c r="L35" s="6">
        <f xml:space="preserve"> ('octsep cfs'!$J35*30 + 'octsep cfs'!$K35*31 + 'octsep cfs'!$L35*31)*1.983471/1000</f>
        <v>78.840988779</v>
      </c>
      <c r="M35" s="6">
        <f xml:space="preserve"> ('octsep cfs'!$K35*31 + 'octsep cfs'!$L35*31)*1.983471/1000</f>
        <v>38.675701028999995</v>
      </c>
      <c r="N35" s="6">
        <f xml:space="preserve"> 'octsep cfs'!$L35*31*1.983471/1000</f>
        <v>17.155040679000003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384.82907647799999</v>
      </c>
      <c r="C36" s="6">
        <f>('augjul cfs'!$C36*30 + 'octsep cfs'!$B36*31 + 'octsep cfs'!$C36*30 + 'octsep cfs'!$D36*31 + 'octsep cfs'!$E36*31 + 'octsep cfs'!$F36*29 + 'octsep cfs'!$G36*31)*1.983471/1000</f>
        <v>367.67403579900002</v>
      </c>
      <c r="D36" s="6">
        <f>('octsep cfs'!$B36*31 + 'octsep cfs'!$C36*30 + 'octsep cfs'!$D36*31 + 'octsep cfs'!$E36*31 + 'octsep cfs'!$F36*29 + 'octsep cfs'!$G36*31)*1.983471/1000</f>
        <v>349.346763759</v>
      </c>
      <c r="E36" s="6">
        <f>('octsep cfs'!$C36*30 + 'octsep cfs'!$D36*31 + 'octsep cfs'!$E36*31 + 'octsep cfs'!$F36*29 + 'octsep cfs'!$G36*31)*1.983471/1000</f>
        <v>324.19833495</v>
      </c>
      <c r="F36" s="6">
        <f>('octsep cfs'!$D36*31 + 'octsep cfs'!$E36*31 + 'octsep cfs'!$F36*29 + 'octsep cfs'!$G36*31)*1.983471/1000</f>
        <v>302.83635227999997</v>
      </c>
      <c r="G36" s="6">
        <f>('octsep cfs'!$E36*31 + 'octsep cfs'!$F36*29 + 'octsep cfs'!$G36*31)*1.983471/1000</f>
        <v>279.10213829399999</v>
      </c>
      <c r="H36" s="6">
        <f>('octsep cfs'!$F36*29 + 'octsep cfs'!$G36*31)*1.983471/1000</f>
        <v>240.36494966399999</v>
      </c>
      <c r="I36" s="6">
        <f>'octsep cfs'!$G36*31*1.983471/1000</f>
        <v>146.89387878900001</v>
      </c>
      <c r="J36" s="6">
        <f xml:space="preserve"> ('octsep cfs'!$H36*30 + 'octsep cfs'!$I36*31 + 'octsep cfs'!$J36*30 + 'octsep cfs'!$K36*31 + 'octsep cfs'!$L36*31)*1.983471/1000</f>
        <v>375.22114295399996</v>
      </c>
      <c r="K36" s="6">
        <f xml:space="preserve"> ('octsep cfs'!$I36*31 + 'octsep cfs'!$J36*30 + 'octsep cfs'!$K36*31 + 'octsep cfs'!$L36*31)*1.983471/1000</f>
        <v>251.80957733400001</v>
      </c>
      <c r="L36" s="6">
        <f xml:space="preserve"> ('octsep cfs'!$J36*30 + 'octsep cfs'!$K36*31 + 'octsep cfs'!$L36*31)*1.983471/1000</f>
        <v>119.36528478</v>
      </c>
      <c r="M36" s="6">
        <f xml:space="preserve"> ('octsep cfs'!$K36*31 + 'octsep cfs'!$L36*31)*1.983471/1000</f>
        <v>47.960328779999998</v>
      </c>
      <c r="N36" s="6">
        <f xml:space="preserve"> 'octsep cfs'!$L36*31*1.983471/1000</f>
        <v>20.598346334999999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558.57320219400003</v>
      </c>
      <c r="C37" s="6">
        <f>('augjul cfs'!$C37*30 + 'octsep cfs'!$B37*31 + 'octsep cfs'!$C37*30 + 'octsep cfs'!$D37*31 + 'octsep cfs'!$E37*31 + 'octsep cfs'!$F37*28 + 'octsep cfs'!$G37*31)*1.983471/1000</f>
        <v>537.97485585900006</v>
      </c>
      <c r="D37" s="6">
        <f>('octsep cfs'!$B37*31 + 'octsep cfs'!$C37*30 + 'octsep cfs'!$D37*31 + 'octsep cfs'!$E37*31 + 'octsep cfs'!$F37*28 + 'octsep cfs'!$G37*31)*1.983471/1000</f>
        <v>522.20626140899992</v>
      </c>
      <c r="E37" s="6">
        <f>('octsep cfs'!$C37*30 + 'octsep cfs'!$D37*31 + 'octsep cfs'!$E37*31 + 'octsep cfs'!$F37*28 + 'octsep cfs'!$G37*31)*1.983471/1000</f>
        <v>503.69849350800001</v>
      </c>
      <c r="F37" s="6">
        <f>('octsep cfs'!$D37*31 + 'octsep cfs'!$E37*31 + 'octsep cfs'!$F37*28 + 'octsep cfs'!$G37*31)*1.983471/1000</f>
        <v>411.526596138</v>
      </c>
      <c r="G37" s="6">
        <f>('octsep cfs'!$E37*31 + 'octsep cfs'!$F37*28 + 'octsep cfs'!$G37*31)*1.983471/1000</f>
        <v>329.68659920699997</v>
      </c>
      <c r="H37" s="6">
        <f>('octsep cfs'!$F37*28 + 'octsep cfs'!$G37*31)*1.983471/1000</f>
        <v>283.44792325499998</v>
      </c>
      <c r="I37" s="6">
        <f>'octsep cfs'!$G37*31*1.983471/1000</f>
        <v>127.832722479</v>
      </c>
      <c r="J37" s="6">
        <f xml:space="preserve"> ('octsep cfs'!$H37*30 + 'octsep cfs'!$I37*31 + 'octsep cfs'!$J37*30 + 'octsep cfs'!$K37*31 + 'octsep cfs'!$L37*31)*1.983471/1000</f>
        <v>268.40726266200005</v>
      </c>
      <c r="K37" s="6">
        <f xml:space="preserve"> ('octsep cfs'!$I37*31 + 'octsep cfs'!$J37*30 + 'octsep cfs'!$K37*31 + 'octsep cfs'!$L37*31)*1.983471/1000</f>
        <v>188.731232592</v>
      </c>
      <c r="L37" s="6">
        <f xml:space="preserve"> ('octsep cfs'!$J37*30 + 'octsep cfs'!$K37*31 + 'octsep cfs'!$L37*31)*1.983471/1000</f>
        <v>102.77156639399999</v>
      </c>
      <c r="M37" s="6">
        <f xml:space="preserve"> ('octsep cfs'!$K37*31 + 'octsep cfs'!$L37*31)*1.983471/1000</f>
        <v>42.672395094000002</v>
      </c>
      <c r="N37" s="6">
        <f xml:space="preserve"> 'octsep cfs'!$L37*31*1.983471/1000</f>
        <v>17.892891890999998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494.64394839300002</v>
      </c>
      <c r="C38" s="6">
        <f>('augjul cfs'!$C38*30 + 'octsep cfs'!$B38*31 + 'octsep cfs'!$C38*30 + 'octsep cfs'!$D38*31 + 'octsep cfs'!$E38*31 + 'octsep cfs'!$F38*28 + 'octsep cfs'!$G38*31)*1.983471/1000</f>
        <v>476.75105650200004</v>
      </c>
      <c r="D38" s="6">
        <f>('octsep cfs'!$B38*31 + 'octsep cfs'!$C38*30 + 'octsep cfs'!$D38*31 + 'octsep cfs'!$E38*31 + 'octsep cfs'!$F38*28 + 'octsep cfs'!$G38*31)*1.983471/1000</f>
        <v>460.32791662199998</v>
      </c>
      <c r="E38" s="6">
        <f>('octsep cfs'!$C38*30 + 'octsep cfs'!$D38*31 + 'octsep cfs'!$E38*31 + 'octsep cfs'!$F38*28 + 'octsep cfs'!$G38*31)*1.983471/1000</f>
        <v>433.08890937900003</v>
      </c>
      <c r="F38" s="6">
        <f>('octsep cfs'!$D38*31 + 'octsep cfs'!$E38*31 + 'octsep cfs'!$F38*28 + 'octsep cfs'!$G38*31)*1.983471/1000</f>
        <v>333.18147510900002</v>
      </c>
      <c r="G38" s="6">
        <f>('octsep cfs'!$E38*31 + 'octsep cfs'!$F38*28 + 'octsep cfs'!$G38*31)*1.983471/1000</f>
        <v>211.49751272999998</v>
      </c>
      <c r="H38" s="6">
        <f>('octsep cfs'!$F38*28 + 'octsep cfs'!$G38*31)*1.983471/1000</f>
        <v>146.93553168</v>
      </c>
      <c r="I38" s="6">
        <f>'octsep cfs'!$G38*31*1.983471/1000</f>
        <v>87.066443016000008</v>
      </c>
      <c r="J38" s="6">
        <f xml:space="preserve"> ('octsep cfs'!$H38*30 + 'octsep cfs'!$I38*31 + 'octsep cfs'!$J38*30 + 'octsep cfs'!$K38*31 + 'octsep cfs'!$L38*31)*1.983471/1000</f>
        <v>322.58775649799998</v>
      </c>
      <c r="K38" s="6">
        <f xml:space="preserve"> ('octsep cfs'!$I38*31 + 'octsep cfs'!$J38*30 + 'octsep cfs'!$K38*31 + 'octsep cfs'!$L38*31)*1.983471/1000</f>
        <v>207.447264948</v>
      </c>
      <c r="L38" s="6">
        <f xml:space="preserve"> ('octsep cfs'!$J38*30 + 'octsep cfs'!$K38*31 + 'octsep cfs'!$L38*31)*1.983471/1000</f>
        <v>111.588094989</v>
      </c>
      <c r="M38" s="6">
        <f xml:space="preserve"> ('octsep cfs'!$K38*31 + 'octsep cfs'!$L38*31)*1.983471/1000</f>
        <v>50.358345219</v>
      </c>
      <c r="N38" s="6">
        <f xml:space="preserve"> 'octsep cfs'!$L38*31*1.983471/1000</f>
        <v>22.996362774000001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512.88791465099996</v>
      </c>
      <c r="C39" s="6">
        <f>('augjul cfs'!$C39*30 + 'octsep cfs'!$B39*31 + 'octsep cfs'!$C39*30 + 'octsep cfs'!$D39*31 + 'octsep cfs'!$E39*31 + 'octsep cfs'!$F39*28 + 'octsep cfs'!$G39*31)*1.983471/1000</f>
        <v>489.89155187700004</v>
      </c>
      <c r="D39" s="6">
        <f>('octsep cfs'!$B39*31 + 'octsep cfs'!$C39*30 + 'octsep cfs'!$D39*31 + 'octsep cfs'!$E39*31 + 'octsep cfs'!$F39*28 + 'octsep cfs'!$G39*31)*1.983471/1000</f>
        <v>470.55270962699996</v>
      </c>
      <c r="E39" s="6">
        <f>('octsep cfs'!$C39*30 + 'octsep cfs'!$D39*31 + 'octsep cfs'!$E39*31 + 'octsep cfs'!$F39*28 + 'octsep cfs'!$G39*31)*1.983471/1000</f>
        <v>417.91932317099997</v>
      </c>
      <c r="F39" s="6">
        <f>('octsep cfs'!$D39*31 + 'octsep cfs'!$E39*31 + 'octsep cfs'!$F39*28 + 'octsep cfs'!$G39*31)*1.983471/1000</f>
        <v>330.091227291</v>
      </c>
      <c r="G39" s="6">
        <f>('octsep cfs'!$E39*31 + 'octsep cfs'!$F39*28 + 'octsep cfs'!$G39*31)*1.983471/1000</f>
        <v>227.038008015</v>
      </c>
      <c r="H39" s="6">
        <f>('octsep cfs'!$F39*28 + 'octsep cfs'!$G39*31)*1.983471/1000</f>
        <v>196.66313312099999</v>
      </c>
      <c r="I39" s="6">
        <f>'octsep cfs'!$G39*31*1.983471/1000</f>
        <v>58.597683752999998</v>
      </c>
      <c r="J39" s="6">
        <f xml:space="preserve"> ('octsep cfs'!$H39*30 + 'octsep cfs'!$I39*31 + 'octsep cfs'!$J39*30 + 'octsep cfs'!$K39*31 + 'octsep cfs'!$L39*31)*1.983471/1000</f>
        <v>315.63569064300003</v>
      </c>
      <c r="K39" s="6">
        <f xml:space="preserve"> ('octsep cfs'!$I39*31 + 'octsep cfs'!$J39*30 + 'octsep cfs'!$K39*31 + 'octsep cfs'!$L39*31)*1.983471/1000</f>
        <v>218.465446353</v>
      </c>
      <c r="L39" s="6">
        <f xml:space="preserve"> ('octsep cfs'!$J39*30 + 'octsep cfs'!$K39*31 + 'octsep cfs'!$L39*31)*1.983471/1000</f>
        <v>87.619831425000001</v>
      </c>
      <c r="M39" s="6">
        <f xml:space="preserve"> ('octsep cfs'!$K39*31 + 'octsep cfs'!$L39*31)*1.983471/1000</f>
        <v>47.038014765</v>
      </c>
      <c r="N39" s="6">
        <f xml:space="preserve"> 'octsep cfs'!$L39*31*1.983471/1000</f>
        <v>20.167933128000001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510.20824533000001</v>
      </c>
      <c r="C40" s="6">
        <f>('augjul cfs'!$C40*30 + 'octsep cfs'!$B40*31 + 'octsep cfs'!$C40*30 + 'octsep cfs'!$D40*31 + 'octsep cfs'!$E40*31 + 'octsep cfs'!$F40*29 + 'octsep cfs'!$G40*31)*1.983471/1000</f>
        <v>490.040312202</v>
      </c>
      <c r="D40" s="6">
        <f>('octsep cfs'!$B40*31 + 'octsep cfs'!$C40*30 + 'octsep cfs'!$D40*31 + 'octsep cfs'!$E40*31 + 'octsep cfs'!$F40*29 + 'octsep cfs'!$G40*31)*1.983471/1000</f>
        <v>469.927916262</v>
      </c>
      <c r="E40" s="6">
        <f>('octsep cfs'!$C40*30 + 'octsep cfs'!$D40*31 + 'octsep cfs'!$E40*31 + 'octsep cfs'!$F40*29 + 'octsep cfs'!$G40*31)*1.983471/1000</f>
        <v>446.74709068499999</v>
      </c>
      <c r="F40" s="6">
        <f>('octsep cfs'!$D40*31 + 'octsep cfs'!$E40*31 + 'octsep cfs'!$F40*29 + 'octsep cfs'!$G40*31)*1.983471/1000</f>
        <v>345.41155729500002</v>
      </c>
      <c r="G40" s="6">
        <f>('octsep cfs'!$E40*31 + 'octsep cfs'!$F40*29 + 'octsep cfs'!$G40*31)*1.983471/1000</f>
        <v>280.23470023499999</v>
      </c>
      <c r="H40" s="6">
        <f>('octsep cfs'!$F40*29 + 'octsep cfs'!$G40*31)*1.983471/1000</f>
        <v>151.172225736</v>
      </c>
      <c r="I40" s="6">
        <f>'octsep cfs'!$G40*31*1.983471/1000</f>
        <v>78.581154077999997</v>
      </c>
      <c r="J40" s="6">
        <f xml:space="preserve"> ('octsep cfs'!$H40*30 + 'octsep cfs'!$I40*31 + 'octsep cfs'!$J40*30 + 'octsep cfs'!$K40*31 + 'octsep cfs'!$L40*31)*1.983471/1000</f>
        <v>351.55436698200003</v>
      </c>
      <c r="K40" s="6">
        <f xml:space="preserve"> ('octsep cfs'!$I40*31 + 'octsep cfs'!$J40*30 + 'octsep cfs'!$K40*31 + 'octsep cfs'!$L40*31)*1.983471/1000</f>
        <v>271.16428735200003</v>
      </c>
      <c r="L40" s="6">
        <f xml:space="preserve"> ('octsep cfs'!$J40*30 + 'octsep cfs'!$K40*31 + 'octsep cfs'!$L40*31)*1.983471/1000</f>
        <v>176.534869413</v>
      </c>
      <c r="M40" s="6">
        <f xml:space="preserve"> ('octsep cfs'!$K40*31 + 'octsep cfs'!$L40*31)*1.983471/1000</f>
        <v>64.131567842999999</v>
      </c>
      <c r="N40" s="6">
        <f xml:space="preserve"> 'octsep cfs'!$L40*31*1.983471/1000</f>
        <v>24.226114794000001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901.17814802399994</v>
      </c>
      <c r="C41" s="6">
        <f>('augjul cfs'!$C41*30 + 'octsep cfs'!$B41*31 + 'octsep cfs'!$C41*30 + 'octsep cfs'!$D41*31 + 'octsep cfs'!$E41*31 + 'octsep cfs'!$F41*28 + 'octsep cfs'!$G41*31)*1.983471/1000</f>
        <v>876.95203322999998</v>
      </c>
      <c r="D41" s="6">
        <f>('octsep cfs'!$B41*31 + 'octsep cfs'!$C41*30 + 'octsep cfs'!$D41*31 + 'octsep cfs'!$E41*31 + 'octsep cfs'!$F41*28 + 'octsep cfs'!$G41*31)*1.983471/1000</f>
        <v>857.43467858999998</v>
      </c>
      <c r="E41" s="6">
        <f>('octsep cfs'!$C41*30 + 'octsep cfs'!$D41*31 + 'octsep cfs'!$E41*31 + 'octsep cfs'!$F41*28 + 'octsep cfs'!$G41*31)*1.983471/1000</f>
        <v>838.74244788600004</v>
      </c>
      <c r="F41" s="6">
        <f>('octsep cfs'!$D41*31 + 'octsep cfs'!$E41*31 + 'octsep cfs'!$F41*28 + 'octsep cfs'!$G41*31)*1.983471/1000</f>
        <v>780.54740874599997</v>
      </c>
      <c r="G41" s="6">
        <f>('octsep cfs'!$E41*31 + 'octsep cfs'!$F41*28 + 'octsep cfs'!$G41*31)*1.983471/1000</f>
        <v>366.55139121299999</v>
      </c>
      <c r="H41" s="6">
        <f>('octsep cfs'!$F41*28 + 'octsep cfs'!$G41*31)*1.983471/1000</f>
        <v>142.79801117399998</v>
      </c>
      <c r="I41" s="6">
        <f>'octsep cfs'!$G41*31*1.983471/1000</f>
        <v>53.494212870000005</v>
      </c>
      <c r="J41" s="6">
        <f xml:space="preserve"> ('octsep cfs'!$H41*30 + 'octsep cfs'!$I41*31 + 'octsep cfs'!$J41*30 + 'octsep cfs'!$K41*31 + 'octsep cfs'!$L41*31)*1.983471/1000</f>
        <v>236.768916741</v>
      </c>
      <c r="K41" s="6">
        <f xml:space="preserve"> ('octsep cfs'!$I41*31 + 'octsep cfs'!$J41*30 + 'octsep cfs'!$K41*31 + 'octsep cfs'!$L41*31)*1.983471/1000</f>
        <v>153.40363061100001</v>
      </c>
      <c r="L41" s="6">
        <f xml:space="preserve"> ('octsep cfs'!$J41*30 + 'octsep cfs'!$K41*31 + 'octsep cfs'!$L41*31)*1.983471/1000</f>
        <v>87.365947136999992</v>
      </c>
      <c r="M41" s="6">
        <f xml:space="preserve"> ('octsep cfs'!$K41*31 + 'octsep cfs'!$L41*31)*1.983471/1000</f>
        <v>44.701485927</v>
      </c>
      <c r="N41" s="6">
        <f xml:space="preserve"> 'octsep cfs'!$L41*31*1.983471/1000</f>
        <v>20.229420729000001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400.04428251899998</v>
      </c>
      <c r="C42" s="6">
        <f>('augjul cfs'!$C42*30 + 'octsep cfs'!$B42*31 + 'octsep cfs'!$C42*30 + 'octsep cfs'!$D42*31 + 'octsep cfs'!$E42*31 + 'octsep cfs'!$F42*28 + 'octsep cfs'!$G42*31)*1.983471/1000</f>
        <v>379.81486179000001</v>
      </c>
      <c r="D42" s="6">
        <f>('octsep cfs'!$B42*31 + 'octsep cfs'!$C42*30 + 'octsep cfs'!$D42*31 + 'octsep cfs'!$E42*31 + 'octsep cfs'!$F42*28 + 'octsep cfs'!$G42*31)*1.983471/1000</f>
        <v>363.09420125999998</v>
      </c>
      <c r="E42" s="6">
        <f>('octsep cfs'!$C42*30 + 'octsep cfs'!$D42*31 + 'octsep cfs'!$E42*31 + 'octsep cfs'!$F42*28 + 'octsep cfs'!$G42*31)*1.983471/1000</f>
        <v>340.40527649100005</v>
      </c>
      <c r="F42" s="6">
        <f>('octsep cfs'!$D42*31 + 'octsep cfs'!$E42*31 + 'octsep cfs'!$F42*28 + 'octsep cfs'!$G42*31)*1.983471/1000</f>
        <v>308.21354216100002</v>
      </c>
      <c r="G42" s="6">
        <f>('octsep cfs'!$E42*31 + 'octsep cfs'!$F42*28 + 'octsep cfs'!$G42*31)*1.983471/1000</f>
        <v>277.03932845399999</v>
      </c>
      <c r="H42" s="6">
        <f>('octsep cfs'!$F42*28 + 'octsep cfs'!$G42*31)*1.983471/1000</f>
        <v>150.98974640400002</v>
      </c>
      <c r="I42" s="6">
        <f>'octsep cfs'!$G42*31*1.983471/1000</f>
        <v>109.44792978000001</v>
      </c>
      <c r="J42" s="6">
        <f xml:space="preserve"> ('octsep cfs'!$H42*30 + 'octsep cfs'!$I42*31 + 'octsep cfs'!$J42*30 + 'octsep cfs'!$K42*31 + 'octsep cfs'!$L42*31)*1.983471/1000</f>
        <v>253.09288307099999</v>
      </c>
      <c r="K42" s="6">
        <f xml:space="preserve"> ('octsep cfs'!$I42*31 + 'octsep cfs'!$J42*30 + 'octsep cfs'!$K42*31 + 'octsep cfs'!$L42*31)*1.983471/1000</f>
        <v>147.94908536100002</v>
      </c>
      <c r="L42" s="6">
        <f xml:space="preserve"> ('octsep cfs'!$J42*30 + 'octsep cfs'!$K42*31 + 'octsep cfs'!$L42*31)*1.983471/1000</f>
        <v>76.439005397999992</v>
      </c>
      <c r="M42" s="6">
        <f xml:space="preserve"> ('octsep cfs'!$K42*31 + 'octsep cfs'!$L42*31)*1.983471/1000</f>
        <v>41.688593478000001</v>
      </c>
      <c r="N42" s="6">
        <f xml:space="preserve"> 'octsep cfs'!$L42*31*1.983471/1000</f>
        <v>17.155040679000003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530.03898838799989</v>
      </c>
      <c r="C43" s="6">
        <f>('augjul cfs'!$C43*30 + 'octsep cfs'!$B43*31 + 'octsep cfs'!$C43*30 + 'octsep cfs'!$D43*31 + 'octsep cfs'!$E43*31 + 'octsep cfs'!$F43*28 + 'octsep cfs'!$G43*31)*1.983471/1000</f>
        <v>512.88394770899993</v>
      </c>
      <c r="D43" s="6">
        <f>('octsep cfs'!$B43*31 + 'octsep cfs'!$C43*30 + 'octsep cfs'!$D43*31 + 'octsep cfs'!$E43*31 + 'octsep cfs'!$F43*28 + 'octsep cfs'!$G43*31)*1.983471/1000</f>
        <v>491.045931999</v>
      </c>
      <c r="E43" s="6">
        <f>('octsep cfs'!$C43*30 + 'octsep cfs'!$D43*31 + 'octsep cfs'!$E43*31 + 'octsep cfs'!$F43*28 + 'octsep cfs'!$G43*31)*1.983471/1000</f>
        <v>469.40229644700003</v>
      </c>
      <c r="F43" s="6">
        <f>('octsep cfs'!$D43*31 + 'octsep cfs'!$E43*31 + 'octsep cfs'!$F43*28 + 'octsep cfs'!$G43*31)*1.983471/1000</f>
        <v>376.63535777700002</v>
      </c>
      <c r="G43" s="6">
        <f>('octsep cfs'!$E43*31 + 'octsep cfs'!$F43*28 + 'octsep cfs'!$G43*31)*1.983471/1000</f>
        <v>262.39139511899998</v>
      </c>
      <c r="H43" s="6">
        <f>('octsep cfs'!$F43*28 + 'octsep cfs'!$G43*31)*1.983471/1000</f>
        <v>136.89520147799999</v>
      </c>
      <c r="I43" s="6">
        <f>'octsep cfs'!$G43*31*1.983471/1000</f>
        <v>66.529584282000002</v>
      </c>
      <c r="J43" s="6">
        <f xml:space="preserve"> ('octsep cfs'!$H43*30 + 'octsep cfs'!$I43*31 + 'octsep cfs'!$J43*30 + 'octsep cfs'!$K43*31 + 'octsep cfs'!$L43*31)*1.983471/1000</f>
        <v>257.91470107200001</v>
      </c>
      <c r="K43" s="6">
        <f xml:space="preserve"> ('octsep cfs'!$I43*31 + 'octsep cfs'!$J43*30 + 'octsep cfs'!$K43*31 + 'octsep cfs'!$L43*31)*1.983471/1000</f>
        <v>207.038669922</v>
      </c>
      <c r="L43" s="6">
        <f xml:space="preserve"> ('octsep cfs'!$J43*30 + 'octsep cfs'!$K43*31 + 'octsep cfs'!$L43*31)*1.983471/1000</f>
        <v>104.60032665600001</v>
      </c>
      <c r="M43" s="6">
        <f xml:space="preserve"> ('octsep cfs'!$K43*31 + 'octsep cfs'!$L43*31)*1.983471/1000</f>
        <v>42.180494285999998</v>
      </c>
      <c r="N43" s="6">
        <f xml:space="preserve"> 'octsep cfs'!$L43*31*1.983471/1000</f>
        <v>16.417189467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390.18643164899999</v>
      </c>
      <c r="C44" s="6">
        <f>('augjul cfs'!$C44*30 + 'octsep cfs'!$B44*31 + 'octsep cfs'!$C44*30 + 'octsep cfs'!$D44*31 + 'octsep cfs'!$E44*31 + 'octsep cfs'!$F44*29 + 'octsep cfs'!$G44*31)*1.983471/1000</f>
        <v>373.76924218200003</v>
      </c>
      <c r="D44" s="6">
        <f>('octsep cfs'!$B44*31 + 'octsep cfs'!$C44*30 + 'octsep cfs'!$D44*31 + 'octsep cfs'!$E44*31 + 'octsep cfs'!$F44*29 + 'octsep cfs'!$G44*31)*1.983471/1000</f>
        <v>359.66676337199999</v>
      </c>
      <c r="E44" s="6">
        <f>('octsep cfs'!$C44*30 + 'octsep cfs'!$D44*31 + 'octsep cfs'!$E44*31 + 'octsep cfs'!$F44*29 + 'octsep cfs'!$G44*31)*1.983471/1000</f>
        <v>331.25949170999996</v>
      </c>
      <c r="F44" s="6">
        <f>('octsep cfs'!$D44*31 + 'octsep cfs'!$E44*31 + 'octsep cfs'!$F44*29 + 'octsep cfs'!$G44*31)*1.983471/1000</f>
        <v>305.55370755000001</v>
      </c>
      <c r="G44" s="6">
        <f>('octsep cfs'!$E44*31 + 'octsep cfs'!$F44*29 + 'octsep cfs'!$G44*31)*1.983471/1000</f>
        <v>257.40891596699998</v>
      </c>
      <c r="H44" s="6">
        <f>('octsep cfs'!$F44*29 + 'octsep cfs'!$G44*31)*1.983471/1000</f>
        <v>187.436026029</v>
      </c>
      <c r="I44" s="6">
        <f>'octsep cfs'!$G44*31*1.983471/1000</f>
        <v>54.908427693</v>
      </c>
      <c r="J44" s="6">
        <f xml:space="preserve"> ('octsep cfs'!$H44*30 + 'octsep cfs'!$I44*31 + 'octsep cfs'!$J44*30 + 'octsep cfs'!$K44*31 + 'octsep cfs'!$L44*31)*1.983471/1000</f>
        <v>145.908093702</v>
      </c>
      <c r="K44" s="6">
        <f xml:space="preserve"> ('octsep cfs'!$I44*31 + 'octsep cfs'!$J44*30 + 'octsep cfs'!$K44*31 + 'octsep cfs'!$L44*31)*1.983471/1000</f>
        <v>106.45685551199999</v>
      </c>
      <c r="L44" s="6">
        <f xml:space="preserve"> ('octsep cfs'!$J44*30 + 'octsep cfs'!$K44*31 + 'octsep cfs'!$L44*31)*1.983471/1000</f>
        <v>60.771567968999996</v>
      </c>
      <c r="M44" s="6">
        <f xml:space="preserve"> ('octsep cfs'!$K44*31 + 'octsep cfs'!$L44*31)*1.983471/1000</f>
        <v>33.756692948999998</v>
      </c>
      <c r="N44" s="6">
        <f xml:space="preserve"> 'octsep cfs'!$L44*31*1.983471/1000</f>
        <v>17.339503482000001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534.96196340999995</v>
      </c>
      <c r="C45" s="6">
        <f>('augjul cfs'!$C45*30 + 'octsep cfs'!$B45*31 + 'octsep cfs'!$C45*30 + 'octsep cfs'!$D45*31 + 'octsep cfs'!$E45*31 + 'octsep cfs'!$F45*28 + 'octsep cfs'!$G45*31)*1.983471/1000</f>
        <v>517.62245992800001</v>
      </c>
      <c r="D45" s="6">
        <f>('octsep cfs'!$B45*31 + 'octsep cfs'!$C45*30 + 'octsep cfs'!$D45*31 + 'octsep cfs'!$E45*31 + 'octsep cfs'!$F45*28 + 'octsep cfs'!$G45*31)*1.983471/1000</f>
        <v>500.78279113799999</v>
      </c>
      <c r="E45" s="6">
        <f>('octsep cfs'!$C45*30 + 'octsep cfs'!$D45*31 + 'octsep cfs'!$E45*31 + 'octsep cfs'!$F45*28 + 'octsep cfs'!$G45*31)*1.983471/1000</f>
        <v>474.58907311199999</v>
      </c>
      <c r="F45" s="6">
        <f>('octsep cfs'!$D45*31 + 'octsep cfs'!$E45*31 + 'octsep cfs'!$F45*28 + 'octsep cfs'!$G45*31)*1.983471/1000</f>
        <v>359.38907743200002</v>
      </c>
      <c r="G45" s="6">
        <f>('octsep cfs'!$E45*31 + 'octsep cfs'!$F45*28 + 'octsep cfs'!$G45*31)*1.983471/1000</f>
        <v>255.659494545</v>
      </c>
      <c r="H45" s="6">
        <f>('octsep cfs'!$F45*28 + 'octsep cfs'!$G45*31)*1.983471/1000</f>
        <v>148.67106880499998</v>
      </c>
      <c r="I45" s="6">
        <f>'octsep cfs'!$G45*31*1.983471/1000</f>
        <v>86.636029808999993</v>
      </c>
      <c r="J45" s="6">
        <f xml:space="preserve"> ('octsep cfs'!$H45*30 + 'octsep cfs'!$I45*31 + 'octsep cfs'!$J45*30 + 'octsep cfs'!$K45*31 + 'octsep cfs'!$L45*31)*1.983471/1000</f>
        <v>328.16527694999996</v>
      </c>
      <c r="K45" s="6">
        <f xml:space="preserve"> ('octsep cfs'!$I45*31 + 'octsep cfs'!$J45*30 + 'octsep cfs'!$K45*31 + 'octsep cfs'!$L45*31)*1.983471/1000</f>
        <v>228.07933029</v>
      </c>
      <c r="L45" s="6">
        <f xml:space="preserve"> ('octsep cfs'!$J45*30 + 'octsep cfs'!$K45*31 + 'octsep cfs'!$L45*31)*1.983471/1000</f>
        <v>112.113714804</v>
      </c>
      <c r="M45" s="6">
        <f xml:space="preserve"> ('octsep cfs'!$K45*31 + 'octsep cfs'!$L45*31)*1.983471/1000</f>
        <v>51.895535244000001</v>
      </c>
      <c r="N45" s="6">
        <f xml:space="preserve"> 'octsep cfs'!$L45*31*1.983471/1000</f>
        <v>19.368594314999999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602.87204350799993</v>
      </c>
      <c r="C46" s="6">
        <f>('augjul cfs'!$C46*30 + 'octsep cfs'!$B46*31 + 'octsep cfs'!$C46*30 + 'octsep cfs'!$D46*31 + 'octsep cfs'!$E46*31 + 'octsep cfs'!$F46*28 + 'octsep cfs'!$G46*31)*1.983471/1000</f>
        <v>583.50344919299994</v>
      </c>
      <c r="D46" s="6">
        <f>('octsep cfs'!$B46*31 + 'octsep cfs'!$C46*30 + 'octsep cfs'!$D46*31 + 'octsep cfs'!$E46*31 + 'octsep cfs'!$F46*28 + 'octsep cfs'!$G46*31)*1.983471/1000</f>
        <v>565.949730843</v>
      </c>
      <c r="E46" s="6">
        <f>('octsep cfs'!$C46*30 + 'octsep cfs'!$D46*31 + 'octsep cfs'!$E46*31 + 'octsep cfs'!$F46*28 + 'octsep cfs'!$G46*31)*1.983471/1000</f>
        <v>539.63303761500003</v>
      </c>
      <c r="F46" s="6">
        <f>('octsep cfs'!$D46*31 + 'octsep cfs'!$E46*31 + 'octsep cfs'!$F46*28 + 'octsep cfs'!$G46*31)*1.983471/1000</f>
        <v>509.46444370500001</v>
      </c>
      <c r="G46" s="6">
        <f>('octsep cfs'!$E46*31 + 'octsep cfs'!$F46*28 + 'octsep cfs'!$G46*31)*1.983471/1000</f>
        <v>412.805934933</v>
      </c>
      <c r="H46" s="6">
        <f>('octsep cfs'!$F46*28 + 'octsep cfs'!$G46*31)*1.983471/1000</f>
        <v>160.95272123699999</v>
      </c>
      <c r="I46" s="6">
        <f>'octsep cfs'!$G46*31*1.983471/1000</f>
        <v>80.979170517</v>
      </c>
      <c r="J46" s="6">
        <f xml:space="preserve"> ('octsep cfs'!$H46*30 + 'octsep cfs'!$I46*31 + 'octsep cfs'!$J46*30 + 'octsep cfs'!$K46*31 + 'octsep cfs'!$L46*31)*1.983471/1000</f>
        <v>215.93057041500001</v>
      </c>
      <c r="K46" s="6">
        <f xml:space="preserve"> ('octsep cfs'!$I46*31 + 'octsep cfs'!$J46*30 + 'octsep cfs'!$K46*31 + 'octsep cfs'!$L46*31)*1.983471/1000</f>
        <v>166.89916729499998</v>
      </c>
      <c r="L46" s="6">
        <f xml:space="preserve"> ('octsep cfs'!$J46*30 + 'octsep cfs'!$K46*31 + 'octsep cfs'!$L46*31)*1.983471/1000</f>
        <v>82.169253116999997</v>
      </c>
      <c r="M46" s="6">
        <f xml:space="preserve"> ('octsep cfs'!$K46*31 + 'octsep cfs'!$L46*31)*1.983471/1000</f>
        <v>38.552725827000003</v>
      </c>
      <c r="N46" s="6">
        <f xml:space="preserve"> 'octsep cfs'!$L46*31*1.983471/1000</f>
        <v>15.863801058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754.58972376899999</v>
      </c>
      <c r="C47" s="6">
        <f>('augjul cfs'!$C47*30 + 'octsep cfs'!$B47*31 + 'octsep cfs'!$C47*30 + 'octsep cfs'!$D47*31 + 'octsep cfs'!$E47*31 + 'octsep cfs'!$F47*28 + 'octsep cfs'!$G47*31)*1.983471/1000</f>
        <v>738.72592271099995</v>
      </c>
      <c r="D47" s="6">
        <f>('octsep cfs'!$B47*31 + 'octsep cfs'!$C47*30 + 'octsep cfs'!$D47*31 + 'octsep cfs'!$E47*31 + 'octsep cfs'!$F47*28 + 'octsep cfs'!$G47*31)*1.983471/1000</f>
        <v>723.19534478100002</v>
      </c>
      <c r="E47" s="6">
        <f>('octsep cfs'!$C47*30 + 'octsep cfs'!$D47*31 + 'octsep cfs'!$E47*31 + 'octsep cfs'!$F47*28 + 'octsep cfs'!$G47*31)*1.983471/1000</f>
        <v>700.19898200700004</v>
      </c>
      <c r="F47" s="6">
        <f>('octsep cfs'!$D47*31 + 'octsep cfs'!$E47*31 + 'octsep cfs'!$F47*28 + 'octsep cfs'!$G47*31)*1.983471/1000</f>
        <v>592.794027357</v>
      </c>
      <c r="G47" s="6">
        <f>('octsep cfs'!$E47*31 + 'octsep cfs'!$F47*28 + 'octsep cfs'!$G47*31)*1.983471/1000</f>
        <v>489.49485767699997</v>
      </c>
      <c r="H47" s="6">
        <f>('octsep cfs'!$F47*28 + 'octsep cfs'!$G47*31)*1.983471/1000</f>
        <v>232.72263590099999</v>
      </c>
      <c r="I47" s="6">
        <f>'octsep cfs'!$G47*31*1.983471/1000</f>
        <v>133.366606569</v>
      </c>
      <c r="J47" s="6">
        <f xml:space="preserve"> ('octsep cfs'!$H47*30 + 'octsep cfs'!$I47*31 + 'octsep cfs'!$J47*30 + 'octsep cfs'!$K47*31 + 'octsep cfs'!$L47*31)*1.983471/1000</f>
        <v>416.28295959599996</v>
      </c>
      <c r="K47" s="6">
        <f xml:space="preserve"> ('octsep cfs'!$I47*31 + 'octsep cfs'!$J47*30 + 'octsep cfs'!$K47*31 + 'octsep cfs'!$L47*31)*1.983471/1000</f>
        <v>316.97056662599999</v>
      </c>
      <c r="L47" s="6">
        <f xml:space="preserve"> ('octsep cfs'!$J47*30 + 'octsep cfs'!$K47*31 + 'octsep cfs'!$L47*31)*1.983471/1000</f>
        <v>178.62346437599999</v>
      </c>
      <c r="M47" s="6">
        <f xml:space="preserve"> ('octsep cfs'!$K47*31 + 'octsep cfs'!$L47*31)*1.983471/1000</f>
        <v>77.228426855999999</v>
      </c>
      <c r="N47" s="6">
        <f xml:space="preserve"> 'octsep cfs'!$L47*31*1.983471/1000</f>
        <v>25.886280020999997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901.31302405200006</v>
      </c>
      <c r="C48" s="6">
        <f>('augjul cfs'!$C48*30 + 'octsep cfs'!$B48*31 + 'octsep cfs'!$C48*30 + 'octsep cfs'!$D48*31 + 'octsep cfs'!$E48*31 + 'octsep cfs'!$F48*29 + 'octsep cfs'!$G48*31)*1.983471/1000</f>
        <v>875.426744031</v>
      </c>
      <c r="D48" s="6">
        <f>('octsep cfs'!$B48*31 + 'octsep cfs'!$C48*30 + 'octsep cfs'!$D48*31 + 'octsep cfs'!$E48*31 + 'octsep cfs'!$F48*29 + 'octsep cfs'!$G48*31)*1.983471/1000</f>
        <v>849.89947226099991</v>
      </c>
      <c r="E48" s="6">
        <f>('octsep cfs'!$C48*30 + 'octsep cfs'!$D48*31 + 'octsep cfs'!$E48*31 + 'octsep cfs'!$F48*29 + 'octsep cfs'!$G48*31)*1.983471/1000</f>
        <v>822.72195261900004</v>
      </c>
      <c r="F48" s="6">
        <f>('octsep cfs'!$D48*31 + 'octsep cfs'!$E48*31 + 'octsep cfs'!$F48*29 + 'octsep cfs'!$G48*31)*1.983471/1000</f>
        <v>732.45418740900004</v>
      </c>
      <c r="G48" s="6">
        <f>('octsep cfs'!$E48*31 + 'octsep cfs'!$F48*29 + 'octsep cfs'!$G48*31)*1.983471/1000</f>
        <v>601.30113447600002</v>
      </c>
      <c r="H48" s="6">
        <f>('octsep cfs'!$F48*29 + 'octsep cfs'!$G48*31)*1.983471/1000</f>
        <v>409.15238135099997</v>
      </c>
      <c r="I48" s="6">
        <f>'octsep cfs'!$G48*31*1.983471/1000</f>
        <v>247.97949483300002</v>
      </c>
      <c r="J48" s="6">
        <f xml:space="preserve"> ('octsep cfs'!$H48*30 + 'octsep cfs'!$I48*31 + 'octsep cfs'!$J48*30 + 'octsep cfs'!$K48*31 + 'octsep cfs'!$L48*31)*1.983471/1000</f>
        <v>333.30445031099998</v>
      </c>
      <c r="K48" s="6">
        <f xml:space="preserve"> ('octsep cfs'!$I48*31 + 'octsep cfs'!$J48*30 + 'octsep cfs'!$K48*31 + 'octsep cfs'!$L48*31)*1.983471/1000</f>
        <v>239.46643730099998</v>
      </c>
      <c r="L48" s="6">
        <f xml:space="preserve"> ('octsep cfs'!$J48*30 + 'octsep cfs'!$K48*31 + 'octsep cfs'!$L48*31)*1.983471/1000</f>
        <v>126.021813456</v>
      </c>
      <c r="M48" s="6">
        <f xml:space="preserve"> ('octsep cfs'!$K48*31 + 'octsep cfs'!$L48*31)*1.983471/1000</f>
        <v>55.092890496000003</v>
      </c>
      <c r="N48" s="6">
        <f xml:space="preserve"> 'octsep cfs'!$L48*31*1.983471/1000</f>
        <v>23.488263581999998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388.43899369799999</v>
      </c>
      <c r="C49" s="6">
        <f>('augjul cfs'!$C49*30 + 'octsep cfs'!$B49*31 + 'octsep cfs'!$C49*30 + 'octsep cfs'!$D49*31 + 'octsep cfs'!$E49*31 + 'octsep cfs'!$F49*28 + 'octsep cfs'!$G49*31)*1.983471/1000</f>
        <v>364.95073011599999</v>
      </c>
      <c r="D49" s="6">
        <f>('octsep cfs'!$B49*31 + 'octsep cfs'!$C49*30 + 'octsep cfs'!$D49*31 + 'octsep cfs'!$E49*31 + 'octsep cfs'!$F49*28 + 'octsep cfs'!$G49*31)*1.983471/1000</f>
        <v>343.46973918600003</v>
      </c>
      <c r="E49" s="6">
        <f>('octsep cfs'!$C49*30 + 'octsep cfs'!$D49*31 + 'octsep cfs'!$E49*31 + 'octsep cfs'!$F49*28 + 'octsep cfs'!$G49*31)*1.983471/1000</f>
        <v>319.36659959399998</v>
      </c>
      <c r="F49" s="6">
        <f>('octsep cfs'!$D49*31 + 'octsep cfs'!$E49*31 + 'octsep cfs'!$F49*28 + 'octsep cfs'!$G49*31)*1.983471/1000</f>
        <v>289.01949329399997</v>
      </c>
      <c r="G49" s="6">
        <f>('octsep cfs'!$E49*31 + 'octsep cfs'!$F49*28 + 'octsep cfs'!$G49*31)*1.983471/1000</f>
        <v>193.34478613799999</v>
      </c>
      <c r="H49" s="6">
        <f>('octsep cfs'!$F49*28 + 'octsep cfs'!$G49*31)*1.983471/1000</f>
        <v>101.297847441</v>
      </c>
      <c r="I49" s="6">
        <f>'octsep cfs'!$G49*31*1.983471/1000</f>
        <v>57.367931732999999</v>
      </c>
      <c r="J49" s="6">
        <f xml:space="preserve"> ('octsep cfs'!$H49*30 + 'octsep cfs'!$I49*31 + 'octsep cfs'!$J49*30 + 'octsep cfs'!$K49*31 + 'octsep cfs'!$L49*31)*1.983471/1000</f>
        <v>197.56759589699999</v>
      </c>
      <c r="K49" s="6">
        <f xml:space="preserve"> ('octsep cfs'!$I49*31 + 'octsep cfs'!$J49*30 + 'octsep cfs'!$K49*31 + 'octsep cfs'!$L49*31)*1.983471/1000</f>
        <v>122.711400357</v>
      </c>
      <c r="L49" s="6">
        <f xml:space="preserve"> ('octsep cfs'!$J49*30 + 'octsep cfs'!$K49*31 + 'octsep cfs'!$L49*31)*1.983471/1000</f>
        <v>66.634708244999999</v>
      </c>
      <c r="M49" s="6">
        <f xml:space="preserve"> ('octsep cfs'!$K49*31 + 'octsep cfs'!$L49*31)*1.983471/1000</f>
        <v>38.429750625000004</v>
      </c>
      <c r="N49" s="6">
        <f xml:space="preserve"> 'octsep cfs'!$L49*31*1.983471/1000</f>
        <v>18.569255502000001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948.67236111900002</v>
      </c>
      <c r="C50" s="6">
        <f>('augjul cfs'!$C50*30 + 'octsep cfs'!$B50*31 + 'octsep cfs'!$C50*30 + 'octsep cfs'!$D50*31 + 'octsep cfs'!$E50*31 + 'octsep cfs'!$F50*28 + 'octsep cfs'!$G50*31)*1.983471/1000</f>
        <v>930.10310561699998</v>
      </c>
      <c r="D50" s="6">
        <f>('octsep cfs'!$B50*31 + 'octsep cfs'!$C50*30 + 'octsep cfs'!$D50*31 + 'octsep cfs'!$E50*31 + 'octsep cfs'!$F50*28 + 'octsep cfs'!$G50*31)*1.983471/1000</f>
        <v>909.51467663699998</v>
      </c>
      <c r="E50" s="6">
        <f>('octsep cfs'!$C50*30 + 'octsep cfs'!$D50*31 + 'octsep cfs'!$E50*31 + 'octsep cfs'!$F50*28 + 'octsep cfs'!$G50*31)*1.983471/1000</f>
        <v>881.66079338399993</v>
      </c>
      <c r="F50" s="6">
        <f>('octsep cfs'!$D50*31 + 'octsep cfs'!$E50*31 + 'octsep cfs'!$F50*28 + 'octsep cfs'!$G50*31)*1.983471/1000</f>
        <v>694.69881692400008</v>
      </c>
      <c r="G50" s="6">
        <f>('octsep cfs'!$E50*31 + 'octsep cfs'!$F50*28 + 'octsep cfs'!$G50*31)*1.983471/1000</f>
        <v>474.081304536</v>
      </c>
      <c r="H50" s="6">
        <f>('octsep cfs'!$F50*28 + 'octsep cfs'!$G50*31)*1.983471/1000</f>
        <v>253.27932934500001</v>
      </c>
      <c r="I50" s="6">
        <f>'octsep cfs'!$G50*31*1.983471/1000</f>
        <v>155.25619252499999</v>
      </c>
      <c r="J50" s="6">
        <f xml:space="preserve"> ('octsep cfs'!$H50*30 + 'octsep cfs'!$I50*31 + 'octsep cfs'!$J50*30 + 'octsep cfs'!$K50*31 + 'octsep cfs'!$L50*31)*1.983471/1000</f>
        <v>416.58841412999999</v>
      </c>
      <c r="K50" s="6">
        <f xml:space="preserve"> ('octsep cfs'!$I50*31 + 'octsep cfs'!$J50*30 + 'octsep cfs'!$K50*31 + 'octsep cfs'!$L50*31)*1.983471/1000</f>
        <v>304.95866625000002</v>
      </c>
      <c r="L50" s="6">
        <f xml:space="preserve"> ('octsep cfs'!$J50*30 + 'octsep cfs'!$K50*31 + 'octsep cfs'!$L50*31)*1.983471/1000</f>
        <v>196.37156288399999</v>
      </c>
      <c r="M50" s="6">
        <f xml:space="preserve"> ('octsep cfs'!$K50*31 + 'octsep cfs'!$L50*31)*1.983471/1000</f>
        <v>74.03107160399999</v>
      </c>
      <c r="N50" s="6">
        <f xml:space="preserve"> 'octsep cfs'!$L50*31*1.983471/1000</f>
        <v>26.808594035999999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561.67138389599995</v>
      </c>
      <c r="C51" s="6">
        <f>('augjul cfs'!$C51*30 + 'octsep cfs'!$B51*31 + 'octsep cfs'!$C51*30 + 'octsep cfs'!$D51*31 + 'octsep cfs'!$E51*31 + 'octsep cfs'!$F51*28 + 'octsep cfs'!$G51*31)*1.983471/1000</f>
        <v>534.86278986000002</v>
      </c>
      <c r="D51" s="6">
        <f>('octsep cfs'!$B51*31 + 'octsep cfs'!$C51*30 + 'octsep cfs'!$D51*31 + 'octsep cfs'!$E51*31 + 'octsep cfs'!$F51*28 + 'octsep cfs'!$G51*31)*1.983471/1000</f>
        <v>512.13221220000003</v>
      </c>
      <c r="E51" s="6">
        <f>('octsep cfs'!$C51*30 + 'octsep cfs'!$D51*31 + 'octsep cfs'!$E51*31 + 'octsep cfs'!$F51*28 + 'octsep cfs'!$G51*31)*1.983471/1000</f>
        <v>488.21353541100001</v>
      </c>
      <c r="F51" s="6">
        <f>('octsep cfs'!$D51*31 + 'octsep cfs'!$E51*31 + 'octsep cfs'!$F51*28 + 'octsep cfs'!$G51*31)*1.983471/1000</f>
        <v>453.16560284100001</v>
      </c>
      <c r="G51" s="6">
        <f>('octsep cfs'!$E51*31 + 'octsep cfs'!$F51*28 + 'octsep cfs'!$G51*31)*1.983471/1000</f>
        <v>357.12197007899999</v>
      </c>
      <c r="H51" s="6">
        <f>('octsep cfs'!$F51*28 + 'octsep cfs'!$G51*31)*1.983471/1000</f>
        <v>222.03371068199999</v>
      </c>
      <c r="I51" s="6">
        <f>'octsep cfs'!$G51*31*1.983471/1000</f>
        <v>111.29255781000001</v>
      </c>
      <c r="J51" s="6">
        <f xml:space="preserve"> ('octsep cfs'!$H51*30 + 'octsep cfs'!$I51*31 + 'octsep cfs'!$J51*30 + 'octsep cfs'!$K51*31 + 'octsep cfs'!$L51*31)*1.983471/1000</f>
        <v>361.22973852000001</v>
      </c>
      <c r="K51" s="6">
        <f xml:space="preserve"> ('octsep cfs'!$I51*31 + 'octsep cfs'!$J51*30 + 'octsep cfs'!$K51*31 + 'octsep cfs'!$L51*31)*1.983471/1000</f>
        <v>289.34874947999998</v>
      </c>
      <c r="L51" s="6">
        <f xml:space="preserve"> ('octsep cfs'!$J51*30 + 'octsep cfs'!$K51*31 + 'octsep cfs'!$L51*31)*1.983471/1000</f>
        <v>162.31536581399999</v>
      </c>
      <c r="M51" s="6">
        <f xml:space="preserve"> ('octsep cfs'!$K51*31 + 'octsep cfs'!$L51*31)*1.983471/1000</f>
        <v>67.882311504</v>
      </c>
      <c r="N51" s="6">
        <f xml:space="preserve"> 'octsep cfs'!$L51*31*1.983471/1000</f>
        <v>24.287602394999997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618.52758011100002</v>
      </c>
      <c r="C52" s="6">
        <f>('augjul cfs'!$C52*30 + 'octsep cfs'!$B52*31 + 'octsep cfs'!$C52*30 + 'octsep cfs'!$D52*31 + 'octsep cfs'!$E52*31 + 'octsep cfs'!$F52*29 + 'octsep cfs'!$G52*31)*1.983471/1000</f>
        <v>594.239977716</v>
      </c>
      <c r="D52" s="6">
        <f>('octsep cfs'!$B52*31 + 'octsep cfs'!$C52*30 + 'octsep cfs'!$D52*31 + 'octsep cfs'!$E52*31 + 'octsep cfs'!$F52*29 + 'octsep cfs'!$G52*31)*1.983471/1000</f>
        <v>575.55568089600001</v>
      </c>
      <c r="E52" s="6">
        <f>('octsep cfs'!$C52*30 + 'octsep cfs'!$D52*31 + 'octsep cfs'!$E52*31 + 'octsep cfs'!$F52*29 + 'octsep cfs'!$G52*31)*1.983471/1000</f>
        <v>540.63072352799998</v>
      </c>
      <c r="F52" s="6">
        <f>('octsep cfs'!$D52*31 + 'octsep cfs'!$E52*31 + 'octsep cfs'!$F52*29 + 'octsep cfs'!$G52*31)*1.983471/1000</f>
        <v>471.60593272799997</v>
      </c>
      <c r="G52" s="6">
        <f>('octsep cfs'!$E52*31 + 'octsep cfs'!$F52*29 + 'octsep cfs'!$G52*31)*1.983471/1000</f>
        <v>315.18147578399999</v>
      </c>
      <c r="H52" s="6">
        <f>('octsep cfs'!$F52*29 + 'octsep cfs'!$G52*31)*1.983471/1000</f>
        <v>146.58247384200001</v>
      </c>
      <c r="I52" s="6">
        <f>'octsep cfs'!$G52*31*1.983471/1000</f>
        <v>69.849914736000002</v>
      </c>
      <c r="J52" s="6">
        <f xml:space="preserve"> ('octsep cfs'!$H52*30 + 'octsep cfs'!$I52*31 + 'octsep cfs'!$J52*30 + 'octsep cfs'!$K52*31 + 'octsep cfs'!$L52*31)*1.983471/1000</f>
        <v>313.98147582899998</v>
      </c>
      <c r="K52" s="6">
        <f xml:space="preserve"> ('octsep cfs'!$I52*31 + 'octsep cfs'!$J52*30 + 'octsep cfs'!$K52*31 + 'octsep cfs'!$L52*31)*1.983471/1000</f>
        <v>222.46412388900001</v>
      </c>
      <c r="L52" s="6">
        <f xml:space="preserve"> ('octsep cfs'!$J52*30 + 'octsep cfs'!$K52*31 + 'octsep cfs'!$L52*31)*1.983471/1000</f>
        <v>120.271731027</v>
      </c>
      <c r="M52" s="6">
        <f xml:space="preserve"> ('octsep cfs'!$K52*31 + 'octsep cfs'!$L52*31)*1.983471/1000</f>
        <v>63.147766226999998</v>
      </c>
      <c r="N52" s="6">
        <f xml:space="preserve"> 'octsep cfs'!$L52*31*1.983471/1000</f>
        <v>30.436362495000001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185.07371206799999</v>
      </c>
      <c r="C53" s="6">
        <f>('augjul cfs'!$C53*30 + 'octsep cfs'!$B53*31 + 'octsep cfs'!$C53*30 + 'octsep cfs'!$D53*31 + 'octsep cfs'!$E53*31 + 'octsep cfs'!$F53*28 + 'octsep cfs'!$G53*31)*1.983471/1000</f>
        <v>154.63734957299999</v>
      </c>
      <c r="D53" s="6">
        <f>('octsep cfs'!$B53*31 + 'octsep cfs'!$C53*30 + 'octsep cfs'!$D53*31 + 'octsep cfs'!$E53*31 + 'octsep cfs'!$F53*28 + 'octsep cfs'!$G53*31)*1.983471/1000</f>
        <v>137.321647743</v>
      </c>
      <c r="E53" s="6">
        <f>('octsep cfs'!$C53*30 + 'octsep cfs'!$D53*31 + 'octsep cfs'!$E53*31 + 'octsep cfs'!$F53*28 + 'octsep cfs'!$G53*31)*1.983471/1000</f>
        <v>113.525946156</v>
      </c>
      <c r="F53" s="6">
        <f>('octsep cfs'!$D53*31 + 'octsep cfs'!$E53*31 + 'octsep cfs'!$F53*28 + 'octsep cfs'!$G53*31)*1.983471/1000</f>
        <v>93.889583255999995</v>
      </c>
      <c r="G53" s="6">
        <f>('octsep cfs'!$E53*31 + 'octsep cfs'!$F53*28 + 'octsep cfs'!$G53*31)*1.983471/1000</f>
        <v>77.103468183000004</v>
      </c>
      <c r="H53" s="6">
        <f>('octsep cfs'!$F53*28 + 'octsep cfs'!$G53*31)*1.983471/1000</f>
        <v>57.919336670999996</v>
      </c>
      <c r="I53" s="6">
        <f>'octsep cfs'!$G53*31*1.983471/1000</f>
        <v>39.536527442999997</v>
      </c>
      <c r="J53" s="6">
        <f xml:space="preserve"> ('octsep cfs'!$H53*30 + 'octsep cfs'!$I53*31 + 'octsep cfs'!$J53*30 + 'octsep cfs'!$K53*31 + 'octsep cfs'!$L53*31)*1.983471/1000</f>
        <v>185.373216189</v>
      </c>
      <c r="K53" s="6">
        <f xml:space="preserve"> ('octsep cfs'!$I53*31 + 'octsep cfs'!$J53*30 + 'octsep cfs'!$K53*31 + 'octsep cfs'!$L53*31)*1.983471/1000</f>
        <v>134.49718503900002</v>
      </c>
      <c r="L53" s="6">
        <f xml:space="preserve"> ('octsep cfs'!$J53*30 + 'octsep cfs'!$K53*31 + 'octsep cfs'!$L53*31)*1.983471/1000</f>
        <v>62.741154672</v>
      </c>
      <c r="M53" s="6">
        <f xml:space="preserve"> ('octsep cfs'!$K53*31 + 'octsep cfs'!$L53*31)*1.983471/1000</f>
        <v>28.407271661999999</v>
      </c>
      <c r="N53" s="6">
        <f xml:space="preserve"> 'octsep cfs'!$L53*31*1.983471/1000</f>
        <v>12.113057397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617.83534873199994</v>
      </c>
      <c r="C54" s="6">
        <f>('augjul cfs'!$C54*30 + 'octsep cfs'!$B54*31 + 'octsep cfs'!$C54*30 + 'octsep cfs'!$D54*31 + 'octsep cfs'!$E54*31 + 'octsep cfs'!$F54*28 + 'octsep cfs'!$G54*31)*1.983471/1000</f>
        <v>605.72229133499991</v>
      </c>
      <c r="D54" s="6">
        <f>('octsep cfs'!$B54*31 + 'octsep cfs'!$C54*30 + 'octsep cfs'!$D54*31 + 'octsep cfs'!$E54*31 + 'octsep cfs'!$F54*28 + 'octsep cfs'!$G54*31)*1.983471/1000</f>
        <v>589.89419275499995</v>
      </c>
      <c r="E54" s="6">
        <f>('octsep cfs'!$C54*30 + 'octsep cfs'!$D54*31 + 'octsep cfs'!$E54*31 + 'octsep cfs'!$F54*28 + 'octsep cfs'!$G54*31)*1.983471/1000</f>
        <v>567.45121839000001</v>
      </c>
      <c r="F54" s="6">
        <f>('octsep cfs'!$D54*31 + 'octsep cfs'!$E54*31 + 'octsep cfs'!$F54*28 + 'octsep cfs'!$G54*31)*1.983471/1000</f>
        <v>442.90907429999999</v>
      </c>
      <c r="G54" s="6">
        <f>('octsep cfs'!$E54*31 + 'octsep cfs'!$F54*28 + 'octsep cfs'!$G54*31)*1.983471/1000</f>
        <v>237.90941256599999</v>
      </c>
      <c r="H54" s="6">
        <f>('octsep cfs'!$F54*28 + 'octsep cfs'!$G54*31)*1.983471/1000</f>
        <v>144.69420944999999</v>
      </c>
      <c r="I54" s="6">
        <f>'octsep cfs'!$G54*31*1.983471/1000</f>
        <v>56.445617718000001</v>
      </c>
      <c r="J54" s="6">
        <f xml:space="preserve"> ('octsep cfs'!$H54*30 + 'octsep cfs'!$I54*31 + 'octsep cfs'!$J54*30 + 'octsep cfs'!$K54*31 + 'octsep cfs'!$L54*31)*1.983471/1000</f>
        <v>198.24990992099998</v>
      </c>
      <c r="K54" s="6">
        <f xml:space="preserve"> ('octsep cfs'!$I54*31 + 'octsep cfs'!$J54*30 + 'octsep cfs'!$K54*31 + 'octsep cfs'!$L54*31)*1.983471/1000</f>
        <v>140.114374911</v>
      </c>
      <c r="L54" s="6">
        <f xml:space="preserve"> ('octsep cfs'!$J54*30 + 'octsep cfs'!$K54*31 + 'octsep cfs'!$L54*31)*1.983471/1000</f>
        <v>77.888922699000005</v>
      </c>
      <c r="M54" s="6">
        <f xml:space="preserve"> ('octsep cfs'!$K54*31 + 'octsep cfs'!$L54*31)*1.983471/1000</f>
        <v>44.209585119000003</v>
      </c>
      <c r="N54" s="6">
        <f xml:space="preserve"> 'octsep cfs'!$L54*31*1.983471/1000</f>
        <v>19.553057118000002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453.27667721699999</v>
      </c>
      <c r="C55" s="6">
        <f>('augjul cfs'!$C55*30 + 'octsep cfs'!$B55*31 + 'octsep cfs'!$C55*30 + 'octsep cfs'!$D55*31 + 'octsep cfs'!$E55*31 + 'octsep cfs'!$F55*28 + 'octsep cfs'!$G55*31)*1.983471/1000</f>
        <v>433.72362009900002</v>
      </c>
      <c r="D55" s="6">
        <f>('octsep cfs'!$B55*31 + 'octsep cfs'!$C55*30 + 'octsep cfs'!$D55*31 + 'octsep cfs'!$E55*31 + 'octsep cfs'!$F55*28 + 'octsep cfs'!$G55*31)*1.983471/1000</f>
        <v>402.24593532900002</v>
      </c>
      <c r="E55" s="6">
        <f>('octsep cfs'!$C55*30 + 'octsep cfs'!$D55*31 + 'octsep cfs'!$E55*31 + 'octsep cfs'!$F55*28 + 'octsep cfs'!$G55*31)*1.983471/1000</f>
        <v>386.812547478</v>
      </c>
      <c r="F55" s="6">
        <f>('octsep cfs'!$D55*31 + 'octsep cfs'!$E55*31 + 'octsep cfs'!$F55*28 + 'octsep cfs'!$G55*31)*1.983471/1000</f>
        <v>363.54643264800001</v>
      </c>
      <c r="G55" s="6">
        <f>('octsep cfs'!$E55*31 + 'octsep cfs'!$F55*28 + 'octsep cfs'!$G55*31)*1.983471/1000</f>
        <v>293.94246831600003</v>
      </c>
      <c r="H55" s="6">
        <f>('octsep cfs'!$F55*28 + 'octsep cfs'!$G55*31)*1.983471/1000</f>
        <v>215.299826637</v>
      </c>
      <c r="I55" s="6">
        <f>'octsep cfs'!$G55*31*1.983471/1000</f>
        <v>110.001318189</v>
      </c>
      <c r="J55" s="6">
        <f xml:space="preserve"> ('octsep cfs'!$H55*30 + 'octsep cfs'!$I55*31 + 'octsep cfs'!$J55*30 + 'octsep cfs'!$K55*31 + 'octsep cfs'!$L55*31)*1.983471/1000</f>
        <v>298.14742683600002</v>
      </c>
      <c r="K55" s="6">
        <f xml:space="preserve"> ('octsep cfs'!$I55*31 + 'octsep cfs'!$J55*30 + 'octsep cfs'!$K55*31 + 'octsep cfs'!$L55*31)*1.983471/1000</f>
        <v>193.12263738599998</v>
      </c>
      <c r="L55" s="6">
        <f xml:space="preserve"> ('octsep cfs'!$J55*30 + 'octsep cfs'!$K55*31 + 'octsep cfs'!$L55*31)*1.983471/1000</f>
        <v>80.969253161999987</v>
      </c>
      <c r="M55" s="6">
        <f xml:space="preserve"> ('octsep cfs'!$K55*31 + 'octsep cfs'!$L55*31)*1.983471/1000</f>
        <v>43.779171911999995</v>
      </c>
      <c r="N55" s="6">
        <f xml:space="preserve"> 'octsep cfs'!$L55*31*1.983471/1000</f>
        <v>19.983470324999999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491.28593198999999</v>
      </c>
      <c r="C56" s="6">
        <f>('augjul cfs'!$C56*30 + 'octsep cfs'!$B56*31 + 'octsep cfs'!$C56*30 + 'octsep cfs'!$D56*31 + 'octsep cfs'!$E56*31 + 'octsep cfs'!$F56*29 + 'octsep cfs'!$G56*31)*1.983471/1000</f>
        <v>471.30246166500001</v>
      </c>
      <c r="D56" s="6">
        <f>('octsep cfs'!$B56*31 + 'octsep cfs'!$C56*30 + 'octsep cfs'!$D56*31 + 'octsep cfs'!$E56*31 + 'octsep cfs'!$F56*29 + 'octsep cfs'!$G56*31)*1.983471/1000</f>
        <v>453.09419788499997</v>
      </c>
      <c r="E56" s="6">
        <f>('octsep cfs'!$C56*30 + 'octsep cfs'!$D56*31 + 'octsep cfs'!$E56*31 + 'octsep cfs'!$F56*29 + 'octsep cfs'!$G56*31)*1.983471/1000</f>
        <v>420.56725695599999</v>
      </c>
      <c r="F56" s="6">
        <f>('octsep cfs'!$D56*31 + 'octsep cfs'!$E56*31 + 'octsep cfs'!$F56*29 + 'octsep cfs'!$G56*31)*1.983471/1000</f>
        <v>367.965606036</v>
      </c>
      <c r="G56" s="6">
        <f>('octsep cfs'!$E56*31 + 'octsep cfs'!$F56*29 + 'octsep cfs'!$G56*31)*1.983471/1000</f>
        <v>292.27436920499997</v>
      </c>
      <c r="H56" s="6">
        <f>('octsep cfs'!$F56*29 + 'octsep cfs'!$G56*31)*1.983471/1000</f>
        <v>129.70115216100001</v>
      </c>
      <c r="I56" s="6">
        <f>'octsep cfs'!$G56*31*1.983471/1000</f>
        <v>69.419501529000001</v>
      </c>
      <c r="J56" s="6">
        <f xml:space="preserve"> ('octsep cfs'!$H56*30 + 'octsep cfs'!$I56*31 + 'octsep cfs'!$J56*30 + 'octsep cfs'!$K56*31 + 'octsep cfs'!$L56*31)*1.983471/1000</f>
        <v>237.67932992999999</v>
      </c>
      <c r="K56" s="6">
        <f xml:space="preserve"> ('octsep cfs'!$I56*31 + 'octsep cfs'!$J56*30 + 'octsep cfs'!$K56*31 + 'octsep cfs'!$L56*31)*1.983471/1000</f>
        <v>148.78015971000002</v>
      </c>
      <c r="L56" s="6">
        <f xml:space="preserve"> ('octsep cfs'!$J56*30 + 'octsep cfs'!$K56*31 + 'octsep cfs'!$L56*31)*1.983471/1000</f>
        <v>90.428426361000007</v>
      </c>
      <c r="M56" s="6">
        <f xml:space="preserve"> ('octsep cfs'!$K56*31 + 'octsep cfs'!$L56*31)*1.983471/1000</f>
        <v>43.717684310999999</v>
      </c>
      <c r="N56" s="6">
        <f xml:space="preserve"> 'octsep cfs'!$L56*31*1.983471/1000</f>
        <v>19.553057118000002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452.07072684899998</v>
      </c>
      <c r="C57" s="6">
        <f>('augjul cfs'!$C57*30 + 'octsep cfs'!$B57*31 + 'octsep cfs'!$C57*30 + 'octsep cfs'!$D57*31 + 'octsep cfs'!$E57*31 + 'octsep cfs'!$F57*28 + 'octsep cfs'!$G57*31)*1.983471/1000</f>
        <v>432.51766973099996</v>
      </c>
      <c r="D57" s="6">
        <f>('octsep cfs'!$B57*31 + 'octsep cfs'!$C57*30 + 'octsep cfs'!$D57*31 + 'octsep cfs'!$E57*31 + 'octsep cfs'!$F57*28 + 'octsep cfs'!$G57*31)*1.983471/1000</f>
        <v>414.36891008100002</v>
      </c>
      <c r="E57" s="6">
        <f>('octsep cfs'!$C57*30 + 'octsep cfs'!$D57*31 + 'octsep cfs'!$E57*31 + 'octsep cfs'!$F57*28 + 'octsep cfs'!$G57*31)*1.983471/1000</f>
        <v>394.139489352</v>
      </c>
      <c r="F57" s="6">
        <f>('octsep cfs'!$D57*31 + 'octsep cfs'!$E57*31 + 'octsep cfs'!$F57*28 + 'octsep cfs'!$G57*31)*1.983471/1000</f>
        <v>342.073375602</v>
      </c>
      <c r="G57" s="6">
        <f>('octsep cfs'!$E57*31 + 'octsep cfs'!$F57*28 + 'octsep cfs'!$G57*31)*1.983471/1000</f>
        <v>190.19900113200001</v>
      </c>
      <c r="H57" s="6">
        <f>('octsep cfs'!$F57*28 + 'octsep cfs'!$G57*31)*1.983471/1000</f>
        <v>148.38743245200001</v>
      </c>
      <c r="I57" s="6">
        <f>'octsep cfs'!$G57*31*1.983471/1000</f>
        <v>59.028096959999999</v>
      </c>
      <c r="J57" s="6">
        <f xml:space="preserve"> ('octsep cfs'!$H57*30 + 'octsep cfs'!$I57*31 + 'octsep cfs'!$J57*30 + 'octsep cfs'!$K57*31 + 'octsep cfs'!$L57*31)*1.983471/1000</f>
        <v>230.22742938300001</v>
      </c>
      <c r="K57" s="6">
        <f xml:space="preserve"> ('octsep cfs'!$I57*31 + 'octsep cfs'!$J57*30 + 'octsep cfs'!$K57*31 + 'octsep cfs'!$L57*31)*1.983471/1000</f>
        <v>159.83404359300002</v>
      </c>
      <c r="L57" s="6">
        <f xml:space="preserve"> ('octsep cfs'!$J57*30 + 'octsep cfs'!$K57*31 + 'octsep cfs'!$L57*31)*1.983471/1000</f>
        <v>96.870740169000001</v>
      </c>
      <c r="M57" s="6">
        <f xml:space="preserve"> ('octsep cfs'!$K57*31 + 'octsep cfs'!$L57*31)*1.983471/1000</f>
        <v>42.364957089000001</v>
      </c>
      <c r="N57" s="6">
        <f xml:space="preserve"> 'octsep cfs'!$L57*31*1.983471/1000</f>
        <v>18.015867093000001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844.82972038499997</v>
      </c>
      <c r="C58" s="6">
        <f>('augjul cfs'!$C58*30 + 'octsep cfs'!$B58*31 + 'octsep cfs'!$C58*30 + 'octsep cfs'!$D58*31 + 'octsep cfs'!$E58*31 + 'octsep cfs'!$F58*28 + 'octsep cfs'!$G58*31)*1.983471/1000</f>
        <v>826.81385329199998</v>
      </c>
      <c r="D58" s="6">
        <f>('octsep cfs'!$B58*31 + 'octsep cfs'!$C58*30 + 'octsep cfs'!$D58*31 + 'octsep cfs'!$E58*31 + 'octsep cfs'!$F58*28 + 'octsep cfs'!$G58*31)*1.983471/1000</f>
        <v>809.31963907200009</v>
      </c>
      <c r="E58" s="6">
        <f>('octsep cfs'!$C58*30 + 'octsep cfs'!$D58*31 + 'octsep cfs'!$E58*31 + 'octsep cfs'!$F58*28 + 'octsep cfs'!$G58*31)*1.983471/1000</f>
        <v>779.62112778900007</v>
      </c>
      <c r="F58" s="6">
        <f>('octsep cfs'!$D58*31 + 'octsep cfs'!$E58*31 + 'octsep cfs'!$F58*28 + 'octsep cfs'!$G58*31)*1.983471/1000</f>
        <v>695.720304489</v>
      </c>
      <c r="G58" s="6">
        <f>('octsep cfs'!$E58*31 + 'octsep cfs'!$F58*28 + 'octsep cfs'!$G58*31)*1.983471/1000</f>
        <v>405.498827769</v>
      </c>
      <c r="H58" s="6">
        <f>('octsep cfs'!$F58*28 + 'octsep cfs'!$G58*31)*1.983471/1000</f>
        <v>294.08329475699998</v>
      </c>
      <c r="I58" s="6">
        <f>'octsep cfs'!$G58*31*1.983471/1000</f>
        <v>90.817186677000009</v>
      </c>
      <c r="J58" s="6">
        <f xml:space="preserve"> ('octsep cfs'!$H58*30 + 'octsep cfs'!$I58*31 + 'octsep cfs'!$J58*30 + 'octsep cfs'!$K58*31 + 'octsep cfs'!$L58*31)*1.983471/1000</f>
        <v>339.65155751100002</v>
      </c>
      <c r="K58" s="6">
        <f xml:space="preserve"> ('octsep cfs'!$I58*31 + 'octsep cfs'!$J58*30 + 'octsep cfs'!$K58*31 + 'octsep cfs'!$L58*31)*1.983471/1000</f>
        <v>228.79536332100002</v>
      </c>
      <c r="L58" s="6">
        <f xml:space="preserve"> ('octsep cfs'!$J58*30 + 'octsep cfs'!$K58*31 + 'octsep cfs'!$L58*31)*1.983471/1000</f>
        <v>132.19834215</v>
      </c>
      <c r="M58" s="6">
        <f xml:space="preserve"> ('octsep cfs'!$K58*31 + 'octsep cfs'!$L58*31)*1.983471/1000</f>
        <v>63.947105040000004</v>
      </c>
      <c r="N58" s="6">
        <f xml:space="preserve"> 'octsep cfs'!$L58*31*1.983471/1000</f>
        <v>25.332891612000001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742.44889777799995</v>
      </c>
      <c r="C59" s="6">
        <f>('augjul cfs'!$C59*30 + 'octsep cfs'!$B59*31 + 'octsep cfs'!$C59*30 + 'octsep cfs'!$D59*31 + 'octsep cfs'!$E59*31 + 'octsep cfs'!$F59*28 + 'octsep cfs'!$G59*31)*1.983471/1000</f>
        <v>717.11600616600003</v>
      </c>
      <c r="D59" s="6">
        <f>('octsep cfs'!$B59*31 + 'octsep cfs'!$C59*30 + 'octsep cfs'!$D59*31 + 'octsep cfs'!$E59*31 + 'octsep cfs'!$F59*28 + 'octsep cfs'!$G59*31)*1.983471/1000</f>
        <v>690.51766005599995</v>
      </c>
      <c r="E59" s="6">
        <f>('octsep cfs'!$C59*30 + 'octsep cfs'!$D59*31 + 'octsep cfs'!$E59*31 + 'octsep cfs'!$F59*28 + 'octsep cfs'!$G59*31)*1.983471/1000</f>
        <v>641.38906685699999</v>
      </c>
      <c r="F59" s="6">
        <f>('octsep cfs'!$D59*31 + 'octsep cfs'!$E59*31 + 'octsep cfs'!$F59*28 + 'octsep cfs'!$G59*31)*1.983471/1000</f>
        <v>580.27832534700008</v>
      </c>
      <c r="G59" s="6">
        <f>('octsep cfs'!$E59*31 + 'octsep cfs'!$F59*28 + 'octsep cfs'!$G59*31)*1.983471/1000</f>
        <v>404.42378648700003</v>
      </c>
      <c r="H59" s="6">
        <f>('octsep cfs'!$F59*28 + 'octsep cfs'!$G59*31)*1.983471/1000</f>
        <v>290.67172463700001</v>
      </c>
      <c r="I59" s="6">
        <f>'octsep cfs'!$G59*31*1.983471/1000</f>
        <v>131.89090414500001</v>
      </c>
      <c r="J59" s="6">
        <f xml:space="preserve"> ('octsep cfs'!$H59*30 + 'octsep cfs'!$I59*31 + 'octsep cfs'!$J59*30 + 'octsep cfs'!$K59*31 + 'octsep cfs'!$L59*31)*1.983471/1000</f>
        <v>339.17155752899998</v>
      </c>
      <c r="K59" s="6">
        <f xml:space="preserve"> ('octsep cfs'!$I59*31 + 'octsep cfs'!$J59*30 + 'octsep cfs'!$K59*31 + 'octsep cfs'!$L59*31)*1.983471/1000</f>
        <v>246.82114776899999</v>
      </c>
      <c r="L59" s="6">
        <f xml:space="preserve"> ('octsep cfs'!$J59*30 + 'octsep cfs'!$K59*31 + 'octsep cfs'!$L59*31)*1.983471/1000</f>
        <v>137.74214359499999</v>
      </c>
      <c r="M59" s="6">
        <f xml:space="preserve"> ('octsep cfs'!$K59*31 + 'octsep cfs'!$L59*31)*1.983471/1000</f>
        <v>71.633055165000002</v>
      </c>
      <c r="N59" s="6">
        <f xml:space="preserve"> 'octsep cfs'!$L59*31*1.983471/1000</f>
        <v>26.255205626999999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720.88460106599996</v>
      </c>
      <c r="C60" s="6">
        <f>('augjul cfs'!$C60*30 + 'octsep cfs'!$B60*31 + 'octsep cfs'!$C60*30 + 'octsep cfs'!$D60*31 + 'octsep cfs'!$E60*31 + 'octsep cfs'!$F60*29 + 'octsep cfs'!$G60*31)*1.983471/1000</f>
        <v>694.62939543899995</v>
      </c>
      <c r="D60" s="6">
        <f>('octsep cfs'!$B60*31 + 'octsep cfs'!$C60*30 + 'octsep cfs'!$D60*31 + 'octsep cfs'!$E60*31 + 'octsep cfs'!$F60*29 + 'octsep cfs'!$G60*31)*1.983471/1000</f>
        <v>672.31534668900008</v>
      </c>
      <c r="E60" s="6">
        <f>('octsep cfs'!$C60*30 + 'octsep cfs'!$D60*31 + 'octsep cfs'!$E60*31 + 'octsep cfs'!$F60*29 + 'octsep cfs'!$G60*31)*1.983471/1000</f>
        <v>649.62642191999998</v>
      </c>
      <c r="F60" s="6">
        <f>('octsep cfs'!$D60*31 + 'octsep cfs'!$E60*31 + 'octsep cfs'!$F60*29 + 'octsep cfs'!$G60*31)*1.983471/1000</f>
        <v>557.87105345999998</v>
      </c>
      <c r="G60" s="6">
        <f>('octsep cfs'!$E60*31 + 'octsep cfs'!$F60*29 + 'octsep cfs'!$G60*31)*1.983471/1000</f>
        <v>370.08792000599999</v>
      </c>
      <c r="H60" s="6">
        <f>('octsep cfs'!$F60*29 + 'octsep cfs'!$G60*31)*1.983471/1000</f>
        <v>267.28065113399998</v>
      </c>
      <c r="I60" s="6">
        <f>'octsep cfs'!$G60*31*1.983471/1000</f>
        <v>130.78412732699999</v>
      </c>
      <c r="J60" s="6">
        <f xml:space="preserve"> ('octsep cfs'!$H60*30 + 'octsep cfs'!$I60*31 + 'octsep cfs'!$J60*30 + 'octsep cfs'!$K60*31 + 'octsep cfs'!$L60*31)*1.983471/1000</f>
        <v>421.25552139299998</v>
      </c>
      <c r="K60" s="6">
        <f xml:space="preserve"> ('octsep cfs'!$I60*31 + 'octsep cfs'!$J60*30 + 'octsep cfs'!$K60*31 + 'octsep cfs'!$L60*31)*1.983471/1000</f>
        <v>306.82907940300004</v>
      </c>
      <c r="L60" s="6">
        <f xml:space="preserve"> ('octsep cfs'!$J60*30 + 'octsep cfs'!$K60*31 + 'octsep cfs'!$L60*31)*1.983471/1000</f>
        <v>177.828092505</v>
      </c>
      <c r="M60" s="6">
        <f xml:space="preserve"> ('octsep cfs'!$K60*31 + 'octsep cfs'!$L60*31)*1.983471/1000</f>
        <v>67.328923095000007</v>
      </c>
      <c r="N60" s="6">
        <f xml:space="preserve"> 'octsep cfs'!$L60*31*1.983471/1000</f>
        <v>26.009255223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531.77055857100004</v>
      </c>
      <c r="C61" s="6">
        <f>('augjul cfs'!$C61*30 + 'octsep cfs'!$B61*31 + 'octsep cfs'!$C61*30 + 'octsep cfs'!$D61*31 + 'octsep cfs'!$E61*31 + 'octsep cfs'!$F61*28 + 'octsep cfs'!$G61*31)*1.983471/1000</f>
        <v>505.76130334800001</v>
      </c>
      <c r="D61" s="6">
        <f>('octsep cfs'!$B61*31 + 'octsep cfs'!$C61*30 + 'octsep cfs'!$D61*31 + 'octsep cfs'!$E61*31 + 'octsep cfs'!$F61*28 + 'octsep cfs'!$G61*31)*1.983471/1000</f>
        <v>480.53155222800001</v>
      </c>
      <c r="E61" s="6">
        <f>('octsep cfs'!$C61*30 + 'octsep cfs'!$D61*31 + 'octsep cfs'!$E61*31 + 'octsep cfs'!$F61*28 + 'octsep cfs'!$G61*31)*1.983471/1000</f>
        <v>441.85585119899997</v>
      </c>
      <c r="F61" s="6">
        <f>('octsep cfs'!$D61*31 + 'octsep cfs'!$E61*31 + 'octsep cfs'!$F61*28 + 'octsep cfs'!$G61*31)*1.983471/1000</f>
        <v>271.67403939899998</v>
      </c>
      <c r="G61" s="6">
        <f>('octsep cfs'!$E61*31 + 'octsep cfs'!$F61*28 + 'octsep cfs'!$G61*31)*1.983471/1000</f>
        <v>188.72726564999999</v>
      </c>
      <c r="H61" s="6">
        <f>('octsep cfs'!$F61*28 + 'octsep cfs'!$G61*31)*1.983471/1000</f>
        <v>130.744457907</v>
      </c>
      <c r="I61" s="6">
        <f>'octsep cfs'!$G61*31*1.983471/1000</f>
        <v>60.934212590999998</v>
      </c>
      <c r="J61" s="6">
        <f xml:space="preserve"> ('octsep cfs'!$H61*30 + 'octsep cfs'!$I61*31 + 'octsep cfs'!$J61*30 + 'octsep cfs'!$K61*31 + 'octsep cfs'!$L61*31)*1.983471/1000</f>
        <v>305.89486456199995</v>
      </c>
      <c r="K61" s="6">
        <f xml:space="preserve"> ('octsep cfs'!$I61*31 + 'octsep cfs'!$J61*30 + 'octsep cfs'!$K61*31 + 'octsep cfs'!$L61*31)*1.983471/1000</f>
        <v>192.65850517199999</v>
      </c>
      <c r="L61" s="6">
        <f xml:space="preserve"> ('octsep cfs'!$J61*30 + 'octsep cfs'!$K61*31 + 'octsep cfs'!$L61*31)*1.983471/1000</f>
        <v>112.663136271</v>
      </c>
      <c r="M61" s="6">
        <f xml:space="preserve"> ('octsep cfs'!$K61*31 + 'octsep cfs'!$L61*31)*1.983471/1000</f>
        <v>48.636692390999997</v>
      </c>
      <c r="N61" s="6">
        <f xml:space="preserve"> 'octsep cfs'!$L61*31*1.983471/1000</f>
        <v>21.889585955999998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664.40724781200004</v>
      </c>
      <c r="C62" s="6">
        <f>('augjul cfs'!$C62*30 + 'octsep cfs'!$B62*31 + 'octsep cfs'!$C62*30 + 'octsep cfs'!$D62*31 + 'octsep cfs'!$E62*31 + 'octsep cfs'!$F62*28 + 'octsep cfs'!$G62*31)*1.983471/1000</f>
        <v>642.51766185600002</v>
      </c>
      <c r="D62" s="6">
        <f>('octsep cfs'!$B62*31 + 'octsep cfs'!$C62*30 + 'octsep cfs'!$D62*31 + 'octsep cfs'!$E62*31 + 'octsep cfs'!$F62*28 + 'octsep cfs'!$G62*31)*1.983471/1000</f>
        <v>619.01353050600005</v>
      </c>
      <c r="E62" s="6">
        <f>('octsep cfs'!$C62*30 + 'octsep cfs'!$D62*31 + 'octsep cfs'!$E62*31 + 'octsep cfs'!$F62*28 + 'octsep cfs'!$G62*31)*1.983471/1000</f>
        <v>579.84592866900005</v>
      </c>
      <c r="F62" s="6">
        <f>('octsep cfs'!$D62*31 + 'octsep cfs'!$E62*31 + 'octsep cfs'!$F62*28 + 'octsep cfs'!$G62*31)*1.983471/1000</f>
        <v>536.88394680900001</v>
      </c>
      <c r="G62" s="6">
        <f>('octsep cfs'!$E62*31 + 'octsep cfs'!$F62*28 + 'octsep cfs'!$G62*31)*1.983471/1000</f>
        <v>456.45816470099999</v>
      </c>
      <c r="H62" s="6">
        <f>('octsep cfs'!$F62*28 + 'octsep cfs'!$G62*31)*1.983471/1000</f>
        <v>332.74511148899995</v>
      </c>
      <c r="I62" s="6">
        <f>'octsep cfs'!$G62*31*1.983471/1000</f>
        <v>119.593383945</v>
      </c>
      <c r="J62" s="6">
        <f xml:space="preserve"> ('octsep cfs'!$H62*30 + 'octsep cfs'!$I62*31 + 'octsep cfs'!$J62*30 + 'octsep cfs'!$K62*31 + 'octsep cfs'!$L62*31)*1.983471/1000</f>
        <v>220.44296693999999</v>
      </c>
      <c r="K62" s="6">
        <f xml:space="preserve"> ('octsep cfs'!$I62*31 + 'octsep cfs'!$J62*30 + 'octsep cfs'!$K62*31 + 'octsep cfs'!$L62*31)*1.983471/1000</f>
        <v>159.57024195</v>
      </c>
      <c r="L62" s="6">
        <f xml:space="preserve"> ('octsep cfs'!$J62*30 + 'octsep cfs'!$K62*31 + 'octsep cfs'!$L62*31)*1.983471/1000</f>
        <v>81.419501079</v>
      </c>
      <c r="M62" s="6">
        <f xml:space="preserve"> ('octsep cfs'!$K62*31 + 'octsep cfs'!$L62*31)*1.983471/1000</f>
        <v>42.979833099000004</v>
      </c>
      <c r="N62" s="6">
        <f xml:space="preserve"> 'octsep cfs'!$L62*31*1.983471/1000</f>
        <v>18.938181108000002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502.40527041600001</v>
      </c>
      <c r="C63" s="6">
        <f>('augjul cfs'!$C63*30 + 'octsep cfs'!$B63*31 + 'octsep cfs'!$C63*30 + 'octsep cfs'!$D63*31 + 'octsep cfs'!$E63*31 + 'octsep cfs'!$F63*28 + 'octsep cfs'!$G63*31)*1.983471/1000</f>
        <v>483.46708930799997</v>
      </c>
      <c r="D63" s="6">
        <f>('octsep cfs'!$B63*31 + 'octsep cfs'!$C63*30 + 'octsep cfs'!$D63*31 + 'octsep cfs'!$E63*31 + 'octsep cfs'!$F63*28 + 'octsep cfs'!$G63*31)*1.983471/1000</f>
        <v>453.53651191800003</v>
      </c>
      <c r="E63" s="6">
        <f>('octsep cfs'!$C63*30 + 'octsep cfs'!$D63*31 + 'octsep cfs'!$E63*31 + 'octsep cfs'!$F63*28 + 'octsep cfs'!$G63*31)*1.983471/1000</f>
        <v>421.25552139299998</v>
      </c>
      <c r="F63" s="6">
        <f>('octsep cfs'!$D63*31 + 'octsep cfs'!$E63*31 + 'octsep cfs'!$F63*28 + 'octsep cfs'!$G63*31)*1.983471/1000</f>
        <v>318.37288062299996</v>
      </c>
      <c r="G63" s="6">
        <f>('octsep cfs'!$E63*31 + 'octsep cfs'!$F63*28 + 'octsep cfs'!$G63*31)*1.983471/1000</f>
        <v>264.81718015199999</v>
      </c>
      <c r="H63" s="6">
        <f>('octsep cfs'!$F63*28 + 'octsep cfs'!$G63*31)*1.983471/1000</f>
        <v>172.03239024300001</v>
      </c>
      <c r="I63" s="6">
        <f>'octsep cfs'!$G63*31*1.983471/1000</f>
        <v>73.231732790999999</v>
      </c>
      <c r="J63" s="6">
        <f xml:space="preserve"> ('octsep cfs'!$H63*30 + 'octsep cfs'!$I63*31 + 'octsep cfs'!$J63*30 + 'octsep cfs'!$K63*31 + 'octsep cfs'!$L63*31)*1.983471/1000</f>
        <v>184.45685258700001</v>
      </c>
      <c r="K63" s="6">
        <f xml:space="preserve"> ('octsep cfs'!$I63*31 + 'octsep cfs'!$J63*30 + 'octsep cfs'!$K63*31 + 'octsep cfs'!$L63*31)*1.983471/1000</f>
        <v>121.14445826699999</v>
      </c>
      <c r="L63" s="6">
        <f xml:space="preserve"> ('octsep cfs'!$J63*30 + 'octsep cfs'!$K63*31 + 'octsep cfs'!$L63*31)*1.983471/1000</f>
        <v>71.52396426</v>
      </c>
      <c r="M63" s="6">
        <f xml:space="preserve"> ('octsep cfs'!$K63*31 + 'octsep cfs'!$L63*31)*1.983471/1000</f>
        <v>46.115700749999995</v>
      </c>
      <c r="N63" s="6">
        <f xml:space="preserve"> 'octsep cfs'!$L63*31*1.983471/1000</f>
        <v>18.200329896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399.30246436500005</v>
      </c>
      <c r="C64" s="6">
        <f>('augjul cfs'!$C64*30 + 'octsep cfs'!$B64*31 + 'octsep cfs'!$C64*30 + 'octsep cfs'!$D64*31 + 'octsep cfs'!$E64*31 + 'octsep cfs'!$F64*29 + 'octsep cfs'!$G64*31)*1.983471/1000</f>
        <v>381.10213446899996</v>
      </c>
      <c r="D64" s="6">
        <f>('octsep cfs'!$B64*31 + 'octsep cfs'!$C64*30 + 'octsep cfs'!$D64*31 + 'octsep cfs'!$E64*31 + 'octsep cfs'!$F64*29 + 'octsep cfs'!$G64*31)*1.983471/1000</f>
        <v>365.69056479899996</v>
      </c>
      <c r="E64" s="6">
        <f>('octsep cfs'!$C64*30 + 'octsep cfs'!$D64*31 + 'octsep cfs'!$E64*31 + 'octsep cfs'!$F64*29 + 'octsep cfs'!$G64*31)*1.983471/1000</f>
        <v>350.19568934699998</v>
      </c>
      <c r="F64" s="6">
        <f>('octsep cfs'!$D64*31 + 'octsep cfs'!$E64*31 + 'octsep cfs'!$F64*29 + 'octsep cfs'!$G64*31)*1.983471/1000</f>
        <v>328.893210807</v>
      </c>
      <c r="G64" s="6">
        <f>('octsep cfs'!$E64*31 + 'octsep cfs'!$F64*29 + 'octsep cfs'!$G64*31)*1.983471/1000</f>
        <v>243.118007412</v>
      </c>
      <c r="H64" s="6">
        <f>('octsep cfs'!$F64*29 + 'octsep cfs'!$G64*31)*1.983471/1000</f>
        <v>131.39503639500001</v>
      </c>
      <c r="I64" s="6">
        <f>'octsep cfs'!$G64*31*1.983471/1000</f>
        <v>70.710741150000004</v>
      </c>
      <c r="J64" s="6">
        <f xml:space="preserve"> ('octsep cfs'!$H64*30 + 'octsep cfs'!$I64*31 + 'octsep cfs'!$J64*30 + 'octsep cfs'!$K64*31 + 'octsep cfs'!$L64*31)*1.983471/1000</f>
        <v>294.84891456299999</v>
      </c>
      <c r="K64" s="6">
        <f xml:space="preserve"> ('octsep cfs'!$I64*31 + 'octsep cfs'!$J64*30 + 'octsep cfs'!$K64*31 + 'octsep cfs'!$L64*31)*1.983471/1000</f>
        <v>203.569579143</v>
      </c>
      <c r="L64" s="6">
        <f xml:space="preserve"> ('octsep cfs'!$J64*30 + 'octsep cfs'!$K64*31 + 'octsep cfs'!$L64*31)*1.983471/1000</f>
        <v>113.79768168300001</v>
      </c>
      <c r="M64" s="6">
        <f xml:space="preserve"> ('octsep cfs'!$K64*31 + 'octsep cfs'!$L64*31)*1.983471/1000</f>
        <v>41.381155473</v>
      </c>
      <c r="N64" s="6">
        <f xml:space="preserve"> 'octsep cfs'!$L64*31*1.983471/1000</f>
        <v>17.585453886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531.19336850999991</v>
      </c>
      <c r="C65" s="6">
        <f>('augjul cfs'!$C65*30 + 'octsep cfs'!$B65*31 + 'octsep cfs'!$C65*30 + 'octsep cfs'!$D65*31 + 'octsep cfs'!$E65*31 + 'octsep cfs'!$F65*28 + 'octsep cfs'!$G65*31)*1.983471/1000</f>
        <v>513.60791462399993</v>
      </c>
      <c r="D65" s="6">
        <f>('octsep cfs'!$B65*31 + 'octsep cfs'!$C65*30 + 'octsep cfs'!$D65*31 + 'octsep cfs'!$E65*31 + 'octsep cfs'!$F65*28 + 'octsep cfs'!$G65*31)*1.983471/1000</f>
        <v>496.41122105400001</v>
      </c>
      <c r="E65" s="6">
        <f>('octsep cfs'!$C65*30 + 'octsep cfs'!$D65*31 + 'octsep cfs'!$E65*31 + 'octsep cfs'!$F65*28 + 'octsep cfs'!$G65*31)*1.983471/1000</f>
        <v>479.44064317800002</v>
      </c>
      <c r="F65" s="6">
        <f>('octsep cfs'!$D65*31 + 'octsep cfs'!$E65*31 + 'octsep cfs'!$F65*28 + 'octsep cfs'!$G65*31)*1.983471/1000</f>
        <v>397.86048094799997</v>
      </c>
      <c r="G65" s="6">
        <f>('octsep cfs'!$E65*31 + 'octsep cfs'!$F65*28 + 'octsep cfs'!$G65*31)*1.983471/1000</f>
        <v>346.272383709</v>
      </c>
      <c r="H65" s="6">
        <f>('octsep cfs'!$F65*28 + 'octsep cfs'!$G65*31)*1.983471/1000</f>
        <v>243.895528044</v>
      </c>
      <c r="I65" s="6">
        <f>'octsep cfs'!$G65*31*1.983471/1000</f>
        <v>182.24924936399998</v>
      </c>
      <c r="J65" s="6">
        <f xml:space="preserve"> ('octsep cfs'!$H65*30 + 'octsep cfs'!$I65*31 + 'octsep cfs'!$J65*30 + 'octsep cfs'!$K65*31 + 'octsep cfs'!$L65*31)*1.983471/1000</f>
        <v>326.52692990400004</v>
      </c>
      <c r="K65" s="6">
        <f xml:space="preserve"> ('octsep cfs'!$I65*31 + 'octsep cfs'!$J65*30 + 'octsep cfs'!$K65*31 + 'octsep cfs'!$L65*31)*1.983471/1000</f>
        <v>199.96164539399999</v>
      </c>
      <c r="L65" s="6">
        <f xml:space="preserve"> ('octsep cfs'!$J65*30 + 'octsep cfs'!$K65*31 + 'octsep cfs'!$L65*31)*1.983471/1000</f>
        <v>108.959995914</v>
      </c>
      <c r="M65" s="6">
        <f xml:space="preserve"> ('octsep cfs'!$K65*31 + 'octsep cfs'!$L65*31)*1.983471/1000</f>
        <v>53.740163273999997</v>
      </c>
      <c r="N65" s="6">
        <f xml:space="preserve"> 'octsep cfs'!$L65*31*1.983471/1000</f>
        <v>25.701817217999999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427.13056249499999</v>
      </c>
      <c r="C66" s="6">
        <f>('augjul cfs'!$C66*30 + 'octsep cfs'!$B66*31 + 'octsep cfs'!$C66*30 + 'octsep cfs'!$D66*31 + 'octsep cfs'!$E66*31 + 'octsep cfs'!$F66*28 + 'octsep cfs'!$G66*31)*1.983471/1000</f>
        <v>401.42874527700002</v>
      </c>
      <c r="D66" s="6">
        <f>('octsep cfs'!$B66*31 + 'octsep cfs'!$C66*30 + 'octsep cfs'!$D66*31 + 'octsep cfs'!$E66*31 + 'octsep cfs'!$F66*28 + 'octsep cfs'!$G66*31)*1.983471/1000</f>
        <v>377.865109797</v>
      </c>
      <c r="E66" s="6">
        <f>('octsep cfs'!$C66*30 + 'octsep cfs'!$D66*31 + 'octsep cfs'!$E66*31 + 'octsep cfs'!$F66*28 + 'octsep cfs'!$G66*31)*1.983471/1000</f>
        <v>348.65849932200001</v>
      </c>
      <c r="F66" s="6">
        <f>('octsep cfs'!$D66*31 + 'octsep cfs'!$E66*31 + 'octsep cfs'!$F66*28 + 'octsep cfs'!$G66*31)*1.983471/1000</f>
        <v>314.91965761200004</v>
      </c>
      <c r="G66" s="6">
        <f>('octsep cfs'!$E66*31 + 'octsep cfs'!$F66*28 + 'octsep cfs'!$G66*31)*1.983471/1000</f>
        <v>268.92693206399997</v>
      </c>
      <c r="H66" s="6">
        <f>('octsep cfs'!$F66*28 + 'octsep cfs'!$G66*31)*1.983471/1000</f>
        <v>174.54346452899998</v>
      </c>
      <c r="I66" s="6">
        <f>'octsep cfs'!$G66*31*1.983471/1000</f>
        <v>102.62280606899999</v>
      </c>
      <c r="J66" s="6">
        <f xml:space="preserve"> ('octsep cfs'!$H66*30 + 'octsep cfs'!$I66*31 + 'octsep cfs'!$J66*30 + 'octsep cfs'!$K66*31 + 'octsep cfs'!$L66*31)*1.983471/1000</f>
        <v>267.84792384000002</v>
      </c>
      <c r="K66" s="6">
        <f xml:space="preserve"> ('octsep cfs'!$I66*31 + 'octsep cfs'!$J66*30 + 'octsep cfs'!$K66*31 + 'octsep cfs'!$L66*31)*1.983471/1000</f>
        <v>167.46445653000001</v>
      </c>
      <c r="L66" s="6">
        <f xml:space="preserve"> ('octsep cfs'!$J66*30 + 'octsep cfs'!$K66*31 + 'octsep cfs'!$L66*31)*1.983471/1000</f>
        <v>106.345781136</v>
      </c>
      <c r="M66" s="6">
        <f xml:space="preserve"> ('octsep cfs'!$K66*31 + 'octsep cfs'!$L66*31)*1.983471/1000</f>
        <v>48.329254386000002</v>
      </c>
      <c r="N66" s="6">
        <f xml:space="preserve"> 'octsep cfs'!$L66*31*1.983471/1000</f>
        <v>21.828098354999998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427.94973601800001</v>
      </c>
      <c r="C67" s="6">
        <f>('augjul cfs'!$C67*30 + 'octsep cfs'!$B67*31 + 'octsep cfs'!$C67*30 + 'octsep cfs'!$D67*31 + 'octsep cfs'!$E67*31 + 'octsep cfs'!$F67*28 + 'octsep cfs'!$G67*31)*1.983471/1000</f>
        <v>406.12163766299994</v>
      </c>
      <c r="D67" s="6">
        <f>('octsep cfs'!$B67*31 + 'octsep cfs'!$C67*30 + 'octsep cfs'!$D67*31 + 'octsep cfs'!$E67*31 + 'octsep cfs'!$F67*28 + 'octsep cfs'!$G67*31)*1.983471/1000</f>
        <v>383.09353935299998</v>
      </c>
      <c r="E67" s="6">
        <f>('octsep cfs'!$C67*30 + 'octsep cfs'!$D67*31 + 'octsep cfs'!$E67*31 + 'octsep cfs'!$F67*28 + 'octsep cfs'!$G67*31)*1.983471/1000</f>
        <v>355.54709410500004</v>
      </c>
      <c r="F67" s="6">
        <f>('octsep cfs'!$D67*31 + 'octsep cfs'!$E67*31 + 'octsep cfs'!$F67*28 + 'octsep cfs'!$G67*31)*1.983471/1000</f>
        <v>301.814864715</v>
      </c>
      <c r="G67" s="6">
        <f>('octsep cfs'!$E67*31 + 'octsep cfs'!$F67*28 + 'octsep cfs'!$G67*31)*1.983471/1000</f>
        <v>248.44362704699998</v>
      </c>
      <c r="H67" s="6">
        <f>('octsep cfs'!$F67*28 + 'octsep cfs'!$G67*31)*1.983471/1000</f>
        <v>159.778506405</v>
      </c>
      <c r="I67" s="6">
        <f>'octsep cfs'!$G67*31*1.983471/1000</f>
        <v>93.522641120999992</v>
      </c>
      <c r="J67" s="6">
        <f xml:space="preserve"> ('octsep cfs'!$H67*30 + 'octsep cfs'!$I67*31 + 'octsep cfs'!$J67*30 + 'octsep cfs'!$K67*31 + 'octsep cfs'!$L67*31)*1.983471/1000</f>
        <v>277.11668382300002</v>
      </c>
      <c r="K67" s="6">
        <f xml:space="preserve"> ('octsep cfs'!$I67*31 + 'octsep cfs'!$J67*30 + 'octsep cfs'!$K67*31 + 'octsep cfs'!$L67*31)*1.983471/1000</f>
        <v>191.430736623</v>
      </c>
      <c r="L67" s="6">
        <f xml:space="preserve"> ('octsep cfs'!$J67*30 + 'octsep cfs'!$K67*31 + 'octsep cfs'!$L67*31)*1.983471/1000</f>
        <v>93.726938634000007</v>
      </c>
      <c r="M67" s="6">
        <f xml:space="preserve"> ('octsep cfs'!$K67*31 + 'octsep cfs'!$L67*31)*1.983471/1000</f>
        <v>46.361651154</v>
      </c>
      <c r="N67" s="6">
        <f xml:space="preserve"> 'octsep cfs'!$L67*31*1.983471/1000</f>
        <v>19.491569516999999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389.22643168500002</v>
      </c>
      <c r="C68" s="6">
        <f>('augjul cfs'!$C68*30 + 'octsep cfs'!$B68*31 + 'octsep cfs'!$C68*30 + 'octsep cfs'!$D68*31 + 'octsep cfs'!$E68*31 + 'octsep cfs'!$F68*29 + 'octsep cfs'!$G68*31)*1.983471/1000</f>
        <v>369.73486216800001</v>
      </c>
      <c r="D68" s="6">
        <f>('octsep cfs'!$B68*31 + 'octsep cfs'!$C68*30 + 'octsep cfs'!$D68*31 + 'octsep cfs'!$E68*31 + 'octsep cfs'!$F68*29 + 'octsep cfs'!$G68*31)*1.983471/1000</f>
        <v>351.46709425799997</v>
      </c>
      <c r="E68" s="6">
        <f>('octsep cfs'!$C68*30 + 'octsep cfs'!$D68*31 + 'octsep cfs'!$E68*31 + 'octsep cfs'!$F68*29 + 'octsep cfs'!$G68*31)*1.983471/1000</f>
        <v>327.36395466599998</v>
      </c>
      <c r="F68" s="6">
        <f>('octsep cfs'!$D68*31 + 'octsep cfs'!$E68*31 + 'octsep cfs'!$F68*29 + 'octsep cfs'!$G68*31)*1.983471/1000</f>
        <v>236.73916467599997</v>
      </c>
      <c r="G68" s="6">
        <f>('octsep cfs'!$E68*31 + 'octsep cfs'!$F68*29 + 'octsep cfs'!$G68*31)*1.983471/1000</f>
        <v>148.074044034</v>
      </c>
      <c r="H68" s="6">
        <f>('octsep cfs'!$F68*29 + 'octsep cfs'!$G68*31)*1.983471/1000</f>
        <v>99.252888839999997</v>
      </c>
      <c r="I68" s="6">
        <f>'octsep cfs'!$G68*31*1.983471/1000</f>
        <v>37.015535801999995</v>
      </c>
      <c r="J68" s="6">
        <f xml:space="preserve"> ('octsep cfs'!$H68*30 + 'octsep cfs'!$I68*31 + 'octsep cfs'!$J68*30 + 'octsep cfs'!$K68*31 + 'octsep cfs'!$L68*31)*1.983471/1000</f>
        <v>166.318010292</v>
      </c>
      <c r="K68" s="6">
        <f xml:space="preserve"> ('octsep cfs'!$I68*31 + 'octsep cfs'!$J68*30 + 'octsep cfs'!$K68*31 + 'octsep cfs'!$L68*31)*1.983471/1000</f>
        <v>81.465120912000003</v>
      </c>
      <c r="L68" s="6">
        <f xml:space="preserve"> ('octsep cfs'!$J68*30 + 'octsep cfs'!$K68*31 + 'octsep cfs'!$L68*31)*1.983471/1000</f>
        <v>49.553055993000001</v>
      </c>
      <c r="M68" s="6">
        <f xml:space="preserve"> ('octsep cfs'!$K68*31 + 'octsep cfs'!$L68*31)*1.983471/1000</f>
        <v>30.928263303000001</v>
      </c>
      <c r="N68" s="6">
        <f xml:space="preserve"> 'octsep cfs'!$L68*31*1.983471/1000</f>
        <v>13.52727222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563.29187970299995</v>
      </c>
      <c r="C69" s="6">
        <f>('augjul cfs'!$C69*30 + 'octsep cfs'!$B69*31 + 'octsep cfs'!$C69*30 + 'octsep cfs'!$D69*31 + 'octsep cfs'!$E69*31 + 'octsep cfs'!$F69*28 + 'octsep cfs'!$G69*31)*1.983471/1000</f>
        <v>549.76460748300008</v>
      </c>
      <c r="D69" s="6">
        <f>('octsep cfs'!$B69*31 + 'octsep cfs'!$C69*30 + 'octsep cfs'!$D69*31 + 'octsep cfs'!$E69*31 + 'octsep cfs'!$F69*28 + 'octsep cfs'!$G69*31)*1.983471/1000</f>
        <v>534.82907085300008</v>
      </c>
      <c r="E69" s="6">
        <f>('octsep cfs'!$C69*30 + 'octsep cfs'!$D69*31 + 'octsep cfs'!$E69*31 + 'octsep cfs'!$F69*28 + 'octsep cfs'!$G69*31)*1.983471/1000</f>
        <v>517.42807977000007</v>
      </c>
      <c r="F69" s="6">
        <f>('octsep cfs'!$D69*31 + 'octsep cfs'!$E69*31 + 'octsep cfs'!$F69*28 + 'octsep cfs'!$G69*31)*1.983471/1000</f>
        <v>457.74543738</v>
      </c>
      <c r="G69" s="6">
        <f>('octsep cfs'!$E69*31 + 'octsep cfs'!$F69*28 + 'octsep cfs'!$G69*31)*1.983471/1000</f>
        <v>365.32957307699996</v>
      </c>
      <c r="H69" s="6">
        <f>('octsep cfs'!$F69*28 + 'octsep cfs'!$G69*31)*1.983471/1000</f>
        <v>282.01387372199997</v>
      </c>
      <c r="I69" s="6">
        <f>'octsep cfs'!$G69*31*1.983471/1000</f>
        <v>212.87007466200001</v>
      </c>
      <c r="J69" s="6">
        <f xml:space="preserve"> ('octsep cfs'!$H69*30 + 'octsep cfs'!$I69*31 + 'octsep cfs'!$J69*30 + 'octsep cfs'!$K69*31 + 'octsep cfs'!$L69*31)*1.983471/1000</f>
        <v>466.85155274100003</v>
      </c>
      <c r="K69" s="6">
        <f xml:space="preserve"> ('octsep cfs'!$I69*31 + 'octsep cfs'!$J69*30 + 'octsep cfs'!$K69*31 + 'octsep cfs'!$L69*31)*1.983471/1000</f>
        <v>313.74742625100004</v>
      </c>
      <c r="L69" s="6">
        <f xml:space="preserve"> ('octsep cfs'!$J69*30 + 'octsep cfs'!$K69*31 + 'octsep cfs'!$L69*31)*1.983471/1000</f>
        <v>163.34875420500001</v>
      </c>
      <c r="M69" s="6">
        <f xml:space="preserve"> ('octsep cfs'!$K69*31 + 'octsep cfs'!$L69*31)*1.983471/1000</f>
        <v>61.180162994999996</v>
      </c>
      <c r="N69" s="6">
        <f xml:space="preserve"> 'octsep cfs'!$L69*31*1.983471/1000</f>
        <v>25.824792420000001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277.021477215</v>
      </c>
      <c r="C70" s="6">
        <f>('augjul cfs'!$C70*30 + 'octsep cfs'!$B70*31 + 'octsep cfs'!$C70*30 + 'octsep cfs'!$D70*31 + 'octsep cfs'!$E70*31 + 'octsep cfs'!$F70*28 + 'octsep cfs'!$G70*31)*1.983471/1000</f>
        <v>251.19668479500001</v>
      </c>
      <c r="D70" s="6">
        <f>('octsep cfs'!$B70*31 + 'octsep cfs'!$C70*30 + 'octsep cfs'!$D70*31 + 'octsep cfs'!$E70*31 + 'octsep cfs'!$F70*28 + 'octsep cfs'!$G70*31)*1.983471/1000</f>
        <v>231.917346675</v>
      </c>
      <c r="E70" s="6">
        <f>('octsep cfs'!$C70*30 + 'octsep cfs'!$D70*31 + 'octsep cfs'!$E70*31 + 'octsep cfs'!$F70*28 + 'octsep cfs'!$G70*31)*1.983471/1000</f>
        <v>213.04065316799998</v>
      </c>
      <c r="F70" s="6">
        <f>('octsep cfs'!$D70*31 + 'octsep cfs'!$E70*31 + 'octsep cfs'!$F70*28 + 'octsep cfs'!$G70*31)*1.983471/1000</f>
        <v>195.784455468</v>
      </c>
      <c r="G70" s="6">
        <f>('octsep cfs'!$E70*31 + 'octsep cfs'!$F70*28 + 'octsep cfs'!$G70*31)*1.983471/1000</f>
        <v>157.90809325199999</v>
      </c>
      <c r="H70" s="6">
        <f>('octsep cfs'!$F70*28 + 'octsep cfs'!$G70*31)*1.983471/1000</f>
        <v>94.514376620999997</v>
      </c>
      <c r="I70" s="6">
        <f>'octsep cfs'!$G70*31*1.983471/1000</f>
        <v>56.138179713</v>
      </c>
      <c r="J70" s="6">
        <f xml:space="preserve"> ('octsep cfs'!$H70*30 + 'octsep cfs'!$I70*31 + 'octsep cfs'!$J70*30 + 'octsep cfs'!$K70*31 + 'octsep cfs'!$L70*31)*1.983471/1000</f>
        <v>164.45751449400001</v>
      </c>
      <c r="K70" s="6">
        <f xml:space="preserve"> ('octsep cfs'!$I70*31 + 'octsep cfs'!$J70*30 + 'octsep cfs'!$K70*31 + 'octsep cfs'!$L70*31)*1.983471/1000</f>
        <v>102.63272342399999</v>
      </c>
      <c r="L70" s="6">
        <f xml:space="preserve"> ('octsep cfs'!$J70*30 + 'octsep cfs'!$K70*31 + 'octsep cfs'!$L70*31)*1.983471/1000</f>
        <v>59.652890325000001</v>
      </c>
      <c r="M70" s="6">
        <f xml:space="preserve"> ('octsep cfs'!$K70*31 + 'octsep cfs'!$L70*31)*1.983471/1000</f>
        <v>28.591734465000002</v>
      </c>
      <c r="N70" s="6">
        <f xml:space="preserve"> 'octsep cfs'!$L70*31*1.983471/1000</f>
        <v>12.359007801000001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537.9530376780001</v>
      </c>
      <c r="C71" s="6">
        <f>('augjul cfs'!$C71*30 + 'octsep cfs'!$B71*31 + 'octsep cfs'!$C71*30 + 'octsep cfs'!$D71*31 + 'octsep cfs'!$E71*31 + 'octsep cfs'!$F71*28 + 'octsep cfs'!$G71*31)*1.983471/1000</f>
        <v>525.59402987700003</v>
      </c>
      <c r="D71" s="6">
        <f>('octsep cfs'!$B71*31 + 'octsep cfs'!$C71*30 + 'octsep cfs'!$D71*31 + 'octsep cfs'!$E71*31 + 'octsep cfs'!$F71*28 + 'octsep cfs'!$G71*31)*1.983471/1000</f>
        <v>509.94444368700005</v>
      </c>
      <c r="E71" s="6">
        <f>('octsep cfs'!$C71*30 + 'octsep cfs'!$D71*31 + 'octsep cfs'!$E71*31 + 'octsep cfs'!$F71*28 + 'octsep cfs'!$G71*31)*1.983471/1000</f>
        <v>492.23601459899999</v>
      </c>
      <c r="F71" s="6">
        <f>('octsep cfs'!$D71*31 + 'octsep cfs'!$E71*31 + 'octsep cfs'!$F71*28 + 'octsep cfs'!$G71*31)*1.983471/1000</f>
        <v>447.786429489</v>
      </c>
      <c r="G71" s="6">
        <f>('octsep cfs'!$E71*31 + 'octsep cfs'!$F71*28 + 'octsep cfs'!$G71*31)*1.983471/1000</f>
        <v>375.53849831400004</v>
      </c>
      <c r="H71" s="6">
        <f>('octsep cfs'!$F71*28 + 'octsep cfs'!$G71*31)*1.983471/1000</f>
        <v>236.33056965</v>
      </c>
      <c r="I71" s="6">
        <f>'octsep cfs'!$G71*31*1.983471/1000</f>
        <v>102.930244074</v>
      </c>
      <c r="J71" s="6">
        <f xml:space="preserve"> ('octsep cfs'!$H71*30 + 'octsep cfs'!$I71*31 + 'octsep cfs'!$J71*30 + 'octsep cfs'!$K71*31 + 'octsep cfs'!$L71*31)*1.983471/1000</f>
        <v>314.15403780599996</v>
      </c>
      <c r="K71" s="6">
        <f xml:space="preserve"> ('octsep cfs'!$I71*31 + 'octsep cfs'!$J71*30 + 'octsep cfs'!$K71*31 + 'octsep cfs'!$L71*31)*1.983471/1000</f>
        <v>214.24660353600001</v>
      </c>
      <c r="L71" s="6">
        <f xml:space="preserve"> ('octsep cfs'!$J71*30 + 'octsep cfs'!$K71*31 + 'octsep cfs'!$L71*31)*1.983471/1000</f>
        <v>112.054210674</v>
      </c>
      <c r="M71" s="6">
        <f xml:space="preserve"> ('octsep cfs'!$K71*31 + 'octsep cfs'!$L71*31)*1.983471/1000</f>
        <v>53.740163273999997</v>
      </c>
      <c r="N71" s="6">
        <f xml:space="preserve"> 'octsep cfs'!$L71*31*1.983471/1000</f>
        <v>19.737519921000001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833.76591914699998</v>
      </c>
      <c r="C72" s="6">
        <f>('augjul cfs'!$C72*30 + 'octsep cfs'!$B72*31 + 'octsep cfs'!$C72*30 + 'octsep cfs'!$D72*31 + 'octsep cfs'!$E72*31 + 'octsep cfs'!$F72*29 + 'octsep cfs'!$G72*31)*1.983471/1000</f>
        <v>814.02839922599992</v>
      </c>
      <c r="D72" s="6">
        <f>('octsep cfs'!$B72*31 + 'octsep cfs'!$C72*30 + 'octsep cfs'!$D72*31 + 'octsep cfs'!$E72*31 + 'octsep cfs'!$F72*29 + 'octsep cfs'!$G72*31)*1.983471/1000</f>
        <v>797.843275866</v>
      </c>
      <c r="E72" s="6">
        <f>('octsep cfs'!$C72*30 + 'octsep cfs'!$D72*31 + 'octsep cfs'!$E72*31 + 'octsep cfs'!$F72*29 + 'octsep cfs'!$G72*31)*1.983471/1000</f>
        <v>777.73683033899999</v>
      </c>
      <c r="F72" s="6">
        <f>('octsep cfs'!$D72*31 + 'octsep cfs'!$E72*31 + 'octsep cfs'!$F72*29 + 'octsep cfs'!$G72*31)*1.983471/1000</f>
        <v>692.52691617900007</v>
      </c>
      <c r="G72" s="6">
        <f>('octsep cfs'!$E72*31 + 'octsep cfs'!$F72*29 + 'octsep cfs'!$G72*31)*1.983471/1000</f>
        <v>464.03899086299998</v>
      </c>
      <c r="H72" s="6">
        <f>('octsep cfs'!$F72*29 + 'octsep cfs'!$G72*31)*1.983471/1000</f>
        <v>316.468748463</v>
      </c>
      <c r="I72" s="6">
        <f>'octsep cfs'!$G72*31*1.983471/1000</f>
        <v>88.111732232999998</v>
      </c>
      <c r="J72" s="6">
        <f xml:space="preserve"> ('octsep cfs'!$H72*30 + 'octsep cfs'!$I72*31 + 'octsep cfs'!$J72*30 + 'octsep cfs'!$K72*31 + 'octsep cfs'!$L72*31)*1.983471/1000</f>
        <v>374.81254792799996</v>
      </c>
      <c r="K72" s="6">
        <f xml:space="preserve"> ('octsep cfs'!$I72*31 + 'octsep cfs'!$J72*30 + 'octsep cfs'!$K72*31 + 'octsep cfs'!$L72*31)*1.983471/1000</f>
        <v>233.966272218</v>
      </c>
      <c r="L72" s="6">
        <f xml:space="preserve"> ('octsep cfs'!$J72*30 + 'octsep cfs'!$K72*31 + 'octsep cfs'!$L72*31)*1.983471/1000</f>
        <v>95.619169968000008</v>
      </c>
      <c r="M72" s="6">
        <f xml:space="preserve"> ('octsep cfs'!$K72*31 + 'octsep cfs'!$L72*31)*1.983471/1000</f>
        <v>49.681981608000001</v>
      </c>
      <c r="N72" s="6">
        <f xml:space="preserve"> 'octsep cfs'!$L72*31*1.983471/1000</f>
        <v>21.336197547000001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1013.21649093</v>
      </c>
      <c r="C73" s="6">
        <f>('augjul cfs'!$C73*30 + 'octsep cfs'!$B73*31 + 'octsep cfs'!$C73*30 + 'octsep cfs'!$D73*31 + 'octsep cfs'!$E73*31 + 'octsep cfs'!$F73*28 + 'octsep cfs'!$G73*31)*1.983471/1000</f>
        <v>991.88029338299998</v>
      </c>
      <c r="D73" s="6">
        <f>('octsep cfs'!$B73*31 + 'octsep cfs'!$C73*30 + 'octsep cfs'!$D73*31 + 'octsep cfs'!$E73*31 + 'octsep cfs'!$F73*28 + 'octsep cfs'!$G73*31)*1.983471/1000</f>
        <v>971.88690570300002</v>
      </c>
      <c r="E73" s="6">
        <f>('octsep cfs'!$C73*30 + 'octsep cfs'!$D73*31 + 'octsep cfs'!$E73*31 + 'octsep cfs'!$F73*28 + 'octsep cfs'!$G73*31)*1.983471/1000</f>
        <v>935.36327070899995</v>
      </c>
      <c r="F73" s="6">
        <f>('octsep cfs'!$D73*31 + 'octsep cfs'!$E73*31 + 'octsep cfs'!$F73*28 + 'octsep cfs'!$G73*31)*1.983471/1000</f>
        <v>763.39633500900004</v>
      </c>
      <c r="G73" s="6">
        <f>('octsep cfs'!$E73*31 + 'octsep cfs'!$F73*28 + 'octsep cfs'!$G73*31)*1.983471/1000</f>
        <v>429.33419877599999</v>
      </c>
      <c r="H73" s="6">
        <f>('octsep cfs'!$F73*28 + 'octsep cfs'!$G73*31)*1.983471/1000</f>
        <v>221.69057019900001</v>
      </c>
      <c r="I73" s="6">
        <f>'octsep cfs'!$G73*31*1.983471/1000</f>
        <v>114.059499855</v>
      </c>
      <c r="J73" s="6">
        <f xml:space="preserve"> ('octsep cfs'!$H73*30 + 'octsep cfs'!$I73*31 + 'octsep cfs'!$J73*30 + 'octsep cfs'!$K73*31 + 'octsep cfs'!$L73*31)*1.983471/1000</f>
        <v>285.76461738299997</v>
      </c>
      <c r="K73" s="6">
        <f xml:space="preserve"> ('octsep cfs'!$I73*31 + 'octsep cfs'!$J73*30 + 'octsep cfs'!$K73*31 + 'octsep cfs'!$L73*31)*1.983471/1000</f>
        <v>182.04891879299998</v>
      </c>
      <c r="L73" s="6">
        <f xml:space="preserve"> ('octsep cfs'!$J73*30 + 'octsep cfs'!$K73*31 + 'octsep cfs'!$L73*31)*1.983471/1000</f>
        <v>96.089252595000005</v>
      </c>
      <c r="M73" s="6">
        <f xml:space="preserve"> ('octsep cfs'!$K73*31 + 'octsep cfs'!$L73*31)*1.983471/1000</f>
        <v>51.342146835000001</v>
      </c>
      <c r="N73" s="6">
        <f xml:space="preserve"> 'octsep cfs'!$L73*31*1.983471/1000</f>
        <v>23.057850374999997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563.84923505400002</v>
      </c>
      <c r="C74" s="6">
        <f>('augjul cfs'!$C74*30 + 'octsep cfs'!$B74*31 + 'octsep cfs'!$C74*30 + 'octsep cfs'!$D74*31 + 'octsep cfs'!$E74*31 + 'octsep cfs'!$F74*28 + 'octsep cfs'!$G74*31)*1.983471/1000</f>
        <v>540.79138467899998</v>
      </c>
      <c r="D74" s="6">
        <f>('octsep cfs'!$B74*31 + 'octsep cfs'!$C74*30 + 'octsep cfs'!$D74*31 + 'octsep cfs'!$E74*31 + 'octsep cfs'!$F74*28 + 'octsep cfs'!$G74*31)*1.983471/1000</f>
        <v>515.91865833899999</v>
      </c>
      <c r="E74" s="6">
        <f>('octsep cfs'!$C74*30 + 'octsep cfs'!$D74*31 + 'octsep cfs'!$E74*31 + 'octsep cfs'!$F74*28 + 'octsep cfs'!$G74*31)*1.983471/1000</f>
        <v>462.48593306999999</v>
      </c>
      <c r="F74" s="6">
        <f>('octsep cfs'!$D74*31 + 'octsep cfs'!$E74*31 + 'octsep cfs'!$F74*28 + 'octsep cfs'!$G74*31)*1.983471/1000</f>
        <v>405.83800131000004</v>
      </c>
      <c r="G74" s="6">
        <f>('octsep cfs'!$E74*31 + 'octsep cfs'!$F74*28 + 'octsep cfs'!$G74*31)*1.983471/1000</f>
        <v>341.70643346700001</v>
      </c>
      <c r="H74" s="6">
        <f>('octsep cfs'!$F74*28 + 'octsep cfs'!$G74*31)*1.983471/1000</f>
        <v>176.36627437800001</v>
      </c>
      <c r="I74" s="6">
        <f>'octsep cfs'!$G74*31*1.983471/1000</f>
        <v>107.11140094199999</v>
      </c>
      <c r="J74" s="6">
        <f xml:space="preserve"> ('octsep cfs'!$H74*30 + 'octsep cfs'!$I74*31 + 'octsep cfs'!$J74*30 + 'octsep cfs'!$K74*31 + 'octsep cfs'!$L74*31)*1.983471/1000</f>
        <v>311.21651725499999</v>
      </c>
      <c r="K74" s="6">
        <f xml:space="preserve"> ('octsep cfs'!$I74*31 + 'octsep cfs'!$J74*30 + 'octsep cfs'!$K74*31 + 'octsep cfs'!$L74*31)*1.983471/1000</f>
        <v>228.565280685</v>
      </c>
      <c r="L74" s="6">
        <f xml:space="preserve"> ('octsep cfs'!$J74*30 + 'octsep cfs'!$K74*31 + 'octsep cfs'!$L74*31)*1.983471/1000</f>
        <v>114.81321883499999</v>
      </c>
      <c r="M74" s="6">
        <f xml:space="preserve"> ('octsep cfs'!$K74*31 + 'octsep cfs'!$L74*31)*1.983471/1000</f>
        <v>45.193386734999997</v>
      </c>
      <c r="N74" s="6">
        <f xml:space="preserve"> 'octsep cfs'!$L74*31*1.983471/1000</f>
        <v>14.511073836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740.834352384</v>
      </c>
      <c r="C75" s="6">
        <f>('augjul cfs'!$C75*30 + 'octsep cfs'!$B75*31 + 'octsep cfs'!$C75*30 + 'octsep cfs'!$D75*31 + 'octsep cfs'!$E75*31 + 'octsep cfs'!$F75*28 + 'octsep cfs'!$G75*31)*1.983471/1000</f>
        <v>726.32327854800008</v>
      </c>
      <c r="D75" s="6">
        <f>('octsep cfs'!$B75*31 + 'octsep cfs'!$C75*30 + 'octsep cfs'!$D75*31 + 'octsep cfs'!$E75*31 + 'octsep cfs'!$F75*28 + 'octsep cfs'!$G75*31)*1.983471/1000</f>
        <v>708.23402302800002</v>
      </c>
      <c r="E75" s="6">
        <f>('octsep cfs'!$C75*30 + 'octsep cfs'!$D75*31 + 'octsep cfs'!$E75*31 + 'octsep cfs'!$F75*28 + 'octsep cfs'!$G75*31)*1.983471/1000</f>
        <v>683.76195782999991</v>
      </c>
      <c r="F75" s="6">
        <f>('octsep cfs'!$D75*31 + 'octsep cfs'!$E75*31 + 'octsep cfs'!$F75*28 + 'octsep cfs'!$G75*31)*1.983471/1000</f>
        <v>563.32559871000001</v>
      </c>
      <c r="G75" s="6">
        <f>('octsep cfs'!$E75*31 + 'octsep cfs'!$F75*28 + 'octsep cfs'!$G75*31)*1.983471/1000</f>
        <v>386.24130782999998</v>
      </c>
      <c r="H75" s="6">
        <f>('octsep cfs'!$F75*28 + 'octsep cfs'!$G75*31)*1.983471/1000</f>
        <v>237.01090020300001</v>
      </c>
      <c r="I75" s="6">
        <f>'octsep cfs'!$G75*31*1.983471/1000</f>
        <v>109.386442179</v>
      </c>
      <c r="J75" s="6">
        <f xml:space="preserve"> ('octsep cfs'!$H75*30 + 'octsep cfs'!$I75*31 + 'octsep cfs'!$J75*30 + 'octsep cfs'!$K75*31 + 'octsep cfs'!$L75*31)*1.983471/1000</f>
        <v>411.14576970600001</v>
      </c>
      <c r="K75" s="6">
        <f xml:space="preserve"> ('octsep cfs'!$I75*31 + 'octsep cfs'!$J75*30 + 'octsep cfs'!$K75*31 + 'octsep cfs'!$L75*31)*1.983471/1000</f>
        <v>318.67635168600003</v>
      </c>
      <c r="L75" s="6">
        <f xml:space="preserve"> ('octsep cfs'!$J75*30 + 'octsep cfs'!$K75*31 + 'octsep cfs'!$L75*31)*1.983471/1000</f>
        <v>184.01850549599999</v>
      </c>
      <c r="M75" s="6">
        <f xml:space="preserve"> ('octsep cfs'!$K75*31 + 'octsep cfs'!$L75*31)*1.983471/1000</f>
        <v>80.302806906000001</v>
      </c>
      <c r="N75" s="6">
        <f xml:space="preserve"> 'octsep cfs'!$L75*31*1.983471/1000</f>
        <v>29.944461687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575.46444123000003</v>
      </c>
      <c r="C76" s="6">
        <f>('augjul cfs'!$C76*30 + 'octsep cfs'!$B76*31 + 'octsep cfs'!$C76*30 + 'octsep cfs'!$D76*31 + 'octsep cfs'!$E76*31 + 'octsep cfs'!$F76*29 + 'octsep cfs'!$G76*31)*1.983471/1000</f>
        <v>545.51997954299998</v>
      </c>
      <c r="D76" s="6">
        <f>('octsep cfs'!$B76*31 + 'octsep cfs'!$C76*30 + 'octsep cfs'!$D76*31 + 'octsep cfs'!$E76*31 + 'octsep cfs'!$F76*29 + 'octsep cfs'!$G76*31)*1.983471/1000</f>
        <v>519.21915408299992</v>
      </c>
      <c r="E76" s="6">
        <f>('octsep cfs'!$C76*30 + 'octsep cfs'!$D76*31 + 'octsep cfs'!$E76*31 + 'octsep cfs'!$F76*29 + 'octsep cfs'!$G76*31)*1.983471/1000</f>
        <v>489.02874199200005</v>
      </c>
      <c r="F76" s="6">
        <f>('octsep cfs'!$D76*31 + 'octsep cfs'!$E76*31 + 'octsep cfs'!$F76*29 + 'octsep cfs'!$G76*31)*1.983471/1000</f>
        <v>434.820479562</v>
      </c>
      <c r="G76" s="6">
        <f>('octsep cfs'!$E76*31 + 'octsep cfs'!$F76*29 + 'octsep cfs'!$G76*31)*1.983471/1000</f>
        <v>344.12626808700003</v>
      </c>
      <c r="H76" s="6">
        <f>('octsep cfs'!$F76*29 + 'octsep cfs'!$G76*31)*1.983471/1000</f>
        <v>216.90842161800001</v>
      </c>
      <c r="I76" s="6">
        <f>'octsep cfs'!$G76*31*1.983471/1000</f>
        <v>95.367269151000002</v>
      </c>
      <c r="J76" s="6">
        <f xml:space="preserve"> ('octsep cfs'!$H76*30 + 'octsep cfs'!$I76*31 + 'octsep cfs'!$J76*30 + 'octsep cfs'!$K76*31 + 'octsep cfs'!$L76*31)*1.983471/1000</f>
        <v>293.43073279800001</v>
      </c>
      <c r="K76" s="6">
        <f xml:space="preserve"> ('octsep cfs'!$I76*31 + 'octsep cfs'!$J76*30 + 'octsep cfs'!$K76*31 + 'octsep cfs'!$L76*31)*1.983471/1000</f>
        <v>189.47701768799999</v>
      </c>
      <c r="L76" s="6">
        <f xml:space="preserve"> ('octsep cfs'!$J76*30 + 'octsep cfs'!$K76*31 + 'octsep cfs'!$L76*31)*1.983471/1000</f>
        <v>93.002971718999987</v>
      </c>
      <c r="M76" s="6">
        <f xml:space="preserve"> ('octsep cfs'!$K76*31 + 'octsep cfs'!$L76*31)*1.983471/1000</f>
        <v>46.054213149000006</v>
      </c>
      <c r="N76" s="6">
        <f xml:space="preserve"> 'octsep cfs'!$L76*31*1.983471/1000</f>
        <v>20.106445526999998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249.24098238900001</v>
      </c>
      <c r="C77" s="6">
        <f>('augjul cfs'!$C77*30 + 'octsep cfs'!$B77*31 + 'octsep cfs'!$C77*30 + 'octsep cfs'!$D77*31 + 'octsep cfs'!$E77*31 + 'octsep cfs'!$F77*28 + 'octsep cfs'!$G77*31)*1.983471/1000</f>
        <v>229.134536862</v>
      </c>
      <c r="D77" s="6">
        <f>('octsep cfs'!$B77*31 + 'octsep cfs'!$C77*30 + 'octsep cfs'!$D77*31 + 'octsep cfs'!$E77*31 + 'octsep cfs'!$F77*28 + 'octsep cfs'!$G77*31)*1.983471/1000</f>
        <v>206.16594268199998</v>
      </c>
      <c r="E77" s="6">
        <f>('octsep cfs'!$C77*30 + 'octsep cfs'!$D77*31 + 'octsep cfs'!$E77*31 + 'octsep cfs'!$F77*28 + 'octsep cfs'!$G77*31)*1.983471/1000</f>
        <v>180.95602627199997</v>
      </c>
      <c r="F77" s="6">
        <f>('octsep cfs'!$D77*31 + 'octsep cfs'!$E77*31 + 'octsep cfs'!$F77*28 + 'octsep cfs'!$G77*31)*1.983471/1000</f>
        <v>152.21553148199999</v>
      </c>
      <c r="G77" s="6">
        <f>('octsep cfs'!$E77*31 + 'octsep cfs'!$F77*28 + 'octsep cfs'!$G77*31)*1.983471/1000</f>
        <v>110.64991320599999</v>
      </c>
      <c r="H77" s="6">
        <f>('octsep cfs'!$F77*28 + 'octsep cfs'!$G77*31)*1.983471/1000</f>
        <v>81.996691139999996</v>
      </c>
      <c r="I77" s="6">
        <f>'octsep cfs'!$G77*31*1.983471/1000</f>
        <v>53.617188071999998</v>
      </c>
      <c r="J77" s="6">
        <f xml:space="preserve"> ('octsep cfs'!$H77*30 + 'octsep cfs'!$I77*31 + 'octsep cfs'!$J77*30 + 'octsep cfs'!$K77*31 + 'octsep cfs'!$L77*31)*1.983471/1000</f>
        <v>180.75966264299998</v>
      </c>
      <c r="K77" s="6">
        <f xml:space="preserve"> ('octsep cfs'!$I77*31 + 'octsep cfs'!$J77*30 + 'octsep cfs'!$K77*31 + 'octsep cfs'!$L77*31)*1.983471/1000</f>
        <v>123.87371436299999</v>
      </c>
      <c r="L77" s="6">
        <f xml:space="preserve"> ('octsep cfs'!$J77*30 + 'octsep cfs'!$K77*31 + 'octsep cfs'!$L77*31)*1.983471/1000</f>
        <v>56.237353262999996</v>
      </c>
      <c r="M77" s="6">
        <f xml:space="preserve"> ('octsep cfs'!$K77*31 + 'octsep cfs'!$L77*31)*1.983471/1000</f>
        <v>31.543139313000001</v>
      </c>
      <c r="N77" s="6">
        <f xml:space="preserve"> 'octsep cfs'!$L77*31*1.983471/1000</f>
        <v>14.14214823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481.49750260499997</v>
      </c>
      <c r="C78" s="6">
        <f>('augjul cfs'!$C78*30 + 'octsep cfs'!$B78*31 + 'octsep cfs'!$C78*30 + 'octsep cfs'!$D78*31 + 'octsep cfs'!$E78*31 + 'octsep cfs'!$F78*28 + 'octsep cfs'!$G78*31)*1.983471/1000</f>
        <v>467.35535437499999</v>
      </c>
      <c r="D78" s="6">
        <f>('octsep cfs'!$B78*31 + 'octsep cfs'!$C78*30 + 'octsep cfs'!$D78*31 + 'octsep cfs'!$E78*31 + 'octsep cfs'!$F78*28 + 'octsep cfs'!$G78*31)*1.983471/1000</f>
        <v>454.32394990500001</v>
      </c>
      <c r="E78" s="6">
        <f>('octsep cfs'!$C78*30 + 'octsep cfs'!$D78*31 + 'octsep cfs'!$E78*31 + 'octsep cfs'!$F78*28 + 'octsep cfs'!$G78*31)*1.983471/1000</f>
        <v>437.53783483200004</v>
      </c>
      <c r="F78" s="6">
        <f>('octsep cfs'!$D78*31 + 'octsep cfs'!$E78*31 + 'octsep cfs'!$F78*28 + 'octsep cfs'!$G78*31)*1.983471/1000</f>
        <v>390.82709278200002</v>
      </c>
      <c r="G78" s="6">
        <f>('octsep cfs'!$E78*31 + 'octsep cfs'!$F78*28 + 'octsep cfs'!$G78*31)*1.983471/1000</f>
        <v>273.631725276</v>
      </c>
      <c r="H78" s="6">
        <f>('octsep cfs'!$F78*28 + 'octsep cfs'!$G78*31)*1.983471/1000</f>
        <v>154.59172974000001</v>
      </c>
      <c r="I78" s="6">
        <f>'octsep cfs'!$G78*31*1.983471/1000</f>
        <v>80.671732512000005</v>
      </c>
      <c r="J78" s="6">
        <f xml:space="preserve"> ('octsep cfs'!$H78*30 + 'octsep cfs'!$I78*31 + 'octsep cfs'!$J78*30 + 'octsep cfs'!$K78*31 + 'octsep cfs'!$L78*31)*1.983471/1000</f>
        <v>270.00792375900005</v>
      </c>
      <c r="K78" s="6">
        <f xml:space="preserve"> ('octsep cfs'!$I78*31 + 'octsep cfs'!$J78*30 + 'octsep cfs'!$K78*31 + 'octsep cfs'!$L78*31)*1.983471/1000</f>
        <v>149.631068769</v>
      </c>
      <c r="L78" s="6">
        <f xml:space="preserve"> ('octsep cfs'!$J78*30 + 'octsep cfs'!$K78*31 + 'octsep cfs'!$L78*31)*1.983471/1000</f>
        <v>81.50280686100001</v>
      </c>
      <c r="M78" s="6">
        <f xml:space="preserve"> ('octsep cfs'!$K78*31 + 'octsep cfs'!$L78*31)*1.983471/1000</f>
        <v>36.339172190999996</v>
      </c>
      <c r="N78" s="6">
        <f xml:space="preserve"> 'octsep cfs'!$L78*31*1.983471/1000</f>
        <v>15.064462245000001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463.20196610099998</v>
      </c>
      <c r="C79" s="6">
        <f>('augjul cfs'!$C79*30 + 'octsep cfs'!$B79*31 + 'octsep cfs'!$C79*30 + 'octsep cfs'!$D79*31 + 'octsep cfs'!$E79*31 + 'octsep cfs'!$F79*28 + 'octsep cfs'!$G79*31)*1.983471/1000</f>
        <v>448.13750385600002</v>
      </c>
      <c r="D79" s="6">
        <f>('octsep cfs'!$B79*31 + 'octsep cfs'!$C79*30 + 'octsep cfs'!$D79*31 + 'octsep cfs'!$E79*31 + 'octsep cfs'!$F79*28 + 'octsep cfs'!$G79*31)*1.983471/1000</f>
        <v>430.04824833600003</v>
      </c>
      <c r="E79" s="6">
        <f>('octsep cfs'!$C79*30 + 'octsep cfs'!$D79*31 + 'octsep cfs'!$E79*31 + 'octsep cfs'!$F79*28 + 'octsep cfs'!$G79*31)*1.983471/1000</f>
        <v>415.35271169700002</v>
      </c>
      <c r="F79" s="6">
        <f>('octsep cfs'!$D79*31 + 'octsep cfs'!$E79*31 + 'octsep cfs'!$F79*28 + 'octsep cfs'!$G79*31)*1.983471/1000</f>
        <v>391.61056382699996</v>
      </c>
      <c r="G79" s="6">
        <f>('octsep cfs'!$E79*31 + 'octsep cfs'!$F79*28 + 'octsep cfs'!$G79*31)*1.983471/1000</f>
        <v>329.569574418</v>
      </c>
      <c r="H79" s="6">
        <f>('octsep cfs'!$F79*28 + 'octsep cfs'!$G79*31)*1.983471/1000</f>
        <v>196.07999264700001</v>
      </c>
      <c r="I79" s="6">
        <f>'octsep cfs'!$G79*31*1.983471/1000</f>
        <v>121.43801197499999</v>
      </c>
      <c r="J79" s="6">
        <f xml:space="preserve"> ('octsep cfs'!$H79*30 + 'octsep cfs'!$I79*31 + 'octsep cfs'!$J79*30 + 'octsep cfs'!$K79*31 + 'octsep cfs'!$L79*31)*1.983471/1000</f>
        <v>230.56858639499998</v>
      </c>
      <c r="K79" s="6">
        <f xml:space="preserve"> ('octsep cfs'!$I79*31 + 'octsep cfs'!$J79*30 + 'octsep cfs'!$K79*31 + 'octsep cfs'!$L79*31)*1.983471/1000</f>
        <v>135.36197839500002</v>
      </c>
      <c r="L79" s="6">
        <f xml:space="preserve"> ('octsep cfs'!$J79*30 + 'octsep cfs'!$K79*31 + 'octsep cfs'!$L79*31)*1.983471/1000</f>
        <v>71.96826176399999</v>
      </c>
      <c r="M79" s="6">
        <f xml:space="preserve"> ('octsep cfs'!$K79*31 + 'octsep cfs'!$L79*31)*1.983471/1000</f>
        <v>37.753387013999998</v>
      </c>
      <c r="N79" s="6">
        <f xml:space="preserve"> 'octsep cfs'!$L79*31*1.983471/1000</f>
        <v>18.323305098000002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507.29254295999999</v>
      </c>
      <c r="C80" s="6">
        <f>('augjul cfs'!$C80*30 + 'octsep cfs'!$B80*31 + 'octsep cfs'!$C80*30 + 'octsep cfs'!$D80*31 + 'octsep cfs'!$E80*31 + 'octsep cfs'!$F80*29 + 'octsep cfs'!$G80*31)*1.983471/1000</f>
        <v>488.969237862</v>
      </c>
      <c r="D80" s="6">
        <f>('octsep cfs'!$B80*31 + 'octsep cfs'!$C80*30 + 'octsep cfs'!$D80*31 + 'octsep cfs'!$E80*31 + 'octsep cfs'!$F80*29 + 'octsep cfs'!$G80*31)*1.983471/1000</f>
        <v>470.70146995200002</v>
      </c>
      <c r="E80" s="6">
        <f>('octsep cfs'!$C80*30 + 'octsep cfs'!$D80*31 + 'octsep cfs'!$E80*31 + 'octsep cfs'!$F80*29 + 'octsep cfs'!$G80*31)*1.983471/1000</f>
        <v>453.546429273</v>
      </c>
      <c r="F80" s="6">
        <f>('octsep cfs'!$D80*31 + 'octsep cfs'!$E80*31 + 'octsep cfs'!$F80*29 + 'octsep cfs'!$G80*31)*1.983471/1000</f>
        <v>427.42411620300004</v>
      </c>
      <c r="G80" s="6">
        <f>('octsep cfs'!$E80*31 + 'octsep cfs'!$F80*29 + 'octsep cfs'!$G80*31)*1.983471/1000</f>
        <v>315.08626917599997</v>
      </c>
      <c r="H80" s="6">
        <f>('octsep cfs'!$F80*29 + 'octsep cfs'!$G80*31)*1.983471/1000</f>
        <v>180.55139818799998</v>
      </c>
      <c r="I80" s="6">
        <f>'octsep cfs'!$G80*31*1.983471/1000</f>
        <v>81.040658117999996</v>
      </c>
      <c r="J80" s="6">
        <f xml:space="preserve"> ('octsep cfs'!$H80*30 + 'octsep cfs'!$I80*31 + 'octsep cfs'!$J80*30 + 'octsep cfs'!$K80*31 + 'octsep cfs'!$L80*31)*1.983471/1000</f>
        <v>275.36527892999999</v>
      </c>
      <c r="K80" s="6">
        <f xml:space="preserve"> ('octsep cfs'!$I80*31 + 'octsep cfs'!$J80*30 + 'octsep cfs'!$K80*31 + 'octsep cfs'!$L80*31)*1.983471/1000</f>
        <v>195.39172821</v>
      </c>
      <c r="L80" s="6">
        <f xml:space="preserve"> ('octsep cfs'!$J80*30 + 'octsep cfs'!$K80*31 + 'octsep cfs'!$L80*31)*1.983471/1000</f>
        <v>104.144128326</v>
      </c>
      <c r="M80" s="6">
        <f xml:space="preserve"> ('octsep cfs'!$K80*31 + 'octsep cfs'!$L80*31)*1.983471/1000</f>
        <v>50.173882415999998</v>
      </c>
      <c r="N80" s="6">
        <f xml:space="preserve"> 'octsep cfs'!$L80*31*1.983471/1000</f>
        <v>24.533552799000002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328.49453313599997</v>
      </c>
      <c r="C81" s="6">
        <f>('augjul cfs'!$C81*30 + 'octsep cfs'!$B81*31 + 'octsep cfs'!$C81*30 + 'octsep cfs'!$D81*31 + 'octsep cfs'!$E81*31 + 'octsep cfs'!$F81*28 + 'octsep cfs'!$G81*31)*1.983471/1000</f>
        <v>303.96098033699997</v>
      </c>
      <c r="D81" s="6">
        <f>('octsep cfs'!$B81*31 + 'octsep cfs'!$C81*30 + 'octsep cfs'!$D81*31 + 'octsep cfs'!$E81*31 + 'octsep cfs'!$F81*28 + 'octsep cfs'!$G81*31)*1.983471/1000</f>
        <v>280.93288202700001</v>
      </c>
      <c r="E81" s="6">
        <f>('octsep cfs'!$C81*30 + 'octsep cfs'!$D81*31 + 'octsep cfs'!$E81*31 + 'octsep cfs'!$F81*28 + 'octsep cfs'!$G81*31)*1.983471/1000</f>
        <v>252.464122764</v>
      </c>
      <c r="F81" s="6">
        <f>('octsep cfs'!$D81*31 + 'octsep cfs'!$E81*31 + 'octsep cfs'!$F81*28 + 'octsep cfs'!$G81*31)*1.983471/1000</f>
        <v>222.77156189399997</v>
      </c>
      <c r="G81" s="6">
        <f>('octsep cfs'!$E81*31 + 'octsep cfs'!$F81*28 + 'octsep cfs'!$G81*31)*1.983471/1000</f>
        <v>125.37520191</v>
      </c>
      <c r="H81" s="6">
        <f>('octsep cfs'!$F81*28 + 'octsep cfs'!$G81*31)*1.983471/1000</f>
        <v>77.537848331999996</v>
      </c>
      <c r="I81" s="6">
        <f>'octsep cfs'!$G81*31*1.983471/1000</f>
        <v>49.436031204000003</v>
      </c>
      <c r="J81" s="6">
        <f xml:space="preserve"> ('octsep cfs'!$H81*30 + 'octsep cfs'!$I81*31 + 'octsep cfs'!$J81*30 + 'octsep cfs'!$K81*31 + 'octsep cfs'!$L81*31)*1.983471/1000</f>
        <v>272.35436995199996</v>
      </c>
      <c r="K81" s="6">
        <f xml:space="preserve"> ('octsep cfs'!$I81*31 + 'octsep cfs'!$J81*30 + 'octsep cfs'!$K81*31 + 'octsep cfs'!$L81*31)*1.983471/1000</f>
        <v>187.50148057199999</v>
      </c>
      <c r="L81" s="6">
        <f xml:space="preserve"> ('octsep cfs'!$J81*30 + 'octsep cfs'!$K81*31 + 'octsep cfs'!$L81*31)*1.983471/1000</f>
        <v>83.894872887000005</v>
      </c>
      <c r="M81" s="6">
        <f xml:space="preserve"> ('octsep cfs'!$K81*31 + 'octsep cfs'!$L81*31)*1.983471/1000</f>
        <v>40.397353856999999</v>
      </c>
      <c r="N81" s="6">
        <f xml:space="preserve"> 'octsep cfs'!$L81*31*1.983471/1000</f>
        <v>17.831404289999998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717.01286567399995</v>
      </c>
      <c r="C82" s="6">
        <f>('augjul cfs'!$C82*30 + 'octsep cfs'!$B82*31 + 'octsep cfs'!$C82*30 + 'octsep cfs'!$D82*31 + 'octsep cfs'!$E82*31 + 'octsep cfs'!$F82*28 + 'octsep cfs'!$G82*31)*1.983471/1000</f>
        <v>699.18146138400004</v>
      </c>
      <c r="D82" s="6">
        <f>('octsep cfs'!$B82*31 + 'octsep cfs'!$C82*30 + 'octsep cfs'!$D82*31 + 'octsep cfs'!$E82*31 + 'octsep cfs'!$F82*28 + 'octsep cfs'!$G82*31)*1.983471/1000</f>
        <v>680.79468521399997</v>
      </c>
      <c r="E82" s="6">
        <f>('octsep cfs'!$C82*30 + 'octsep cfs'!$D82*31 + 'octsep cfs'!$E82*31 + 'octsep cfs'!$F82*28 + 'octsep cfs'!$G82*31)*1.983471/1000</f>
        <v>660.44228928300004</v>
      </c>
      <c r="F82" s="6">
        <f>('octsep cfs'!$D82*31 + 'octsep cfs'!$E82*31 + 'octsep cfs'!$F82*28 + 'octsep cfs'!$G82*31)*1.983471/1000</f>
        <v>602.30675427299991</v>
      </c>
      <c r="G82" s="6">
        <f>('octsep cfs'!$E82*31 + 'octsep cfs'!$F82*28 + 'octsep cfs'!$G82*31)*1.983471/1000</f>
        <v>420.42643051499999</v>
      </c>
      <c r="H82" s="6">
        <f>('octsep cfs'!$F82*28 + 'octsep cfs'!$G82*31)*1.983471/1000</f>
        <v>167.159001996</v>
      </c>
      <c r="I82" s="6">
        <f>'octsep cfs'!$G82*31*1.983471/1000</f>
        <v>65.914708271999999</v>
      </c>
      <c r="J82" s="6">
        <f xml:space="preserve"> ('octsep cfs'!$H82*30 + 'octsep cfs'!$I82*31 + 'octsep cfs'!$J82*30 + 'octsep cfs'!$K82*31 + 'octsep cfs'!$L82*31)*1.983471/1000</f>
        <v>297.71503015799999</v>
      </c>
      <c r="K82" s="6">
        <f xml:space="preserve"> ('octsep cfs'!$I82*31 + 'octsep cfs'!$J82*30 + 'octsep cfs'!$K82*31 + 'octsep cfs'!$L82*31)*1.983471/1000</f>
        <v>209.11338058800001</v>
      </c>
      <c r="L82" s="6">
        <f xml:space="preserve"> ('octsep cfs'!$J82*30 + 'octsep cfs'!$K82*31 + 'octsep cfs'!$L82*31)*1.983471/1000</f>
        <v>114.422475048</v>
      </c>
      <c r="M82" s="6">
        <f xml:space="preserve"> ('octsep cfs'!$K82*31 + 'octsep cfs'!$L82*31)*1.983471/1000</f>
        <v>47.837353578000005</v>
      </c>
      <c r="N82" s="6">
        <f xml:space="preserve"> 'octsep cfs'!$L82*31*1.983471/1000</f>
        <v>22.504461965999997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624.36295179299998</v>
      </c>
      <c r="C83" s="6">
        <f>('augjul cfs'!$C83*30 + 'octsep cfs'!$B83*31 + 'octsep cfs'!$C83*30 + 'octsep cfs'!$D83*31 + 'octsep cfs'!$E83*31 + 'octsep cfs'!$F83*28 + 'octsep cfs'!$G83*31)*1.983471/1000</f>
        <v>601.85848982699997</v>
      </c>
      <c r="D83" s="6">
        <f>('octsep cfs'!$B83*31 + 'octsep cfs'!$C83*30 + 'octsep cfs'!$D83*31 + 'octsep cfs'!$E83*31 + 'octsep cfs'!$F83*28 + 'octsep cfs'!$G83*31)*1.983471/1000</f>
        <v>580.55601128700005</v>
      </c>
      <c r="E83" s="6">
        <f>('octsep cfs'!$C83*30 + 'octsep cfs'!$D83*31 + 'octsep cfs'!$E83*31 + 'octsep cfs'!$F83*28 + 'octsep cfs'!$G83*31)*1.983471/1000</f>
        <v>558.17452452299995</v>
      </c>
      <c r="F83" s="6">
        <f>('octsep cfs'!$D83*31 + 'octsep cfs'!$E83*31 + 'octsep cfs'!$F83*28 + 'octsep cfs'!$G83*31)*1.983471/1000</f>
        <v>478.260477933</v>
      </c>
      <c r="G83" s="6">
        <f>('octsep cfs'!$E83*31 + 'octsep cfs'!$F83*28 + 'octsep cfs'!$G83*31)*1.983471/1000</f>
        <v>300.86874904799998</v>
      </c>
      <c r="H83" s="6">
        <f>('octsep cfs'!$F83*28 + 'octsep cfs'!$G83*31)*1.983471/1000</f>
        <v>198.67635618599999</v>
      </c>
      <c r="I83" s="6">
        <f>'octsep cfs'!$G83*31*1.983471/1000</f>
        <v>114.98181387</v>
      </c>
      <c r="J83" s="6">
        <f xml:space="preserve"> ('octsep cfs'!$H83*30 + 'octsep cfs'!$I83*31 + 'octsep cfs'!$J83*30 + 'octsep cfs'!$K83*31 + 'octsep cfs'!$L83*31)*1.983471/1000</f>
        <v>239.78180918999999</v>
      </c>
      <c r="K83" s="6">
        <f xml:space="preserve"> ('octsep cfs'!$I83*31 + 'octsep cfs'!$J83*30 + 'octsep cfs'!$K83*31 + 'octsep cfs'!$L83*31)*1.983471/1000</f>
        <v>153.91734959999999</v>
      </c>
      <c r="L83" s="6">
        <f xml:space="preserve"> ('octsep cfs'!$J83*30 + 'octsep cfs'!$K83*31 + 'octsep cfs'!$L83*31)*1.983471/1000</f>
        <v>84.313385268000005</v>
      </c>
      <c r="M83" s="6">
        <f xml:space="preserve"> ('octsep cfs'!$K83*31 + 'octsep cfs'!$L83*31)*1.983471/1000</f>
        <v>44.148097518</v>
      </c>
      <c r="N83" s="6">
        <f xml:space="preserve"> 'octsep cfs'!$L83*31*1.983471/1000</f>
        <v>20.229420729000001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541.37055821099989</v>
      </c>
      <c r="C84" s="6">
        <f>('augjul cfs'!$C84*30 + 'octsep cfs'!$B84*31 + 'octsep cfs'!$C84*30 + 'octsep cfs'!$D84*31 + 'octsep cfs'!$E84*31 + 'octsep cfs'!$F84*29 + 'octsep cfs'!$G84*31)*1.983471/1000</f>
        <v>521.14113748199998</v>
      </c>
      <c r="D84" s="6">
        <f>('octsep cfs'!$B84*31 + 'octsep cfs'!$C84*30 + 'octsep cfs'!$D84*31 + 'octsep cfs'!$E84*31 + 'octsep cfs'!$F84*29 + 'octsep cfs'!$G84*31)*1.983471/1000</f>
        <v>499.838658942</v>
      </c>
      <c r="E84" s="6">
        <f>('octsep cfs'!$C84*30 + 'octsep cfs'!$D84*31 + 'octsep cfs'!$E84*31 + 'octsep cfs'!$F84*29 + 'octsep cfs'!$G84*31)*1.983471/1000</f>
        <v>460.67105710499999</v>
      </c>
      <c r="F84" s="6">
        <f>('octsep cfs'!$D84*31 + 'octsep cfs'!$E84*31 + 'octsep cfs'!$F84*29 + 'octsep cfs'!$G84*31)*1.983471/1000</f>
        <v>389.86114240500001</v>
      </c>
      <c r="G84" s="6">
        <f>('octsep cfs'!$E84*31 + 'octsep cfs'!$F84*29 + 'octsep cfs'!$G84*31)*1.983471/1000</f>
        <v>295.35469966799997</v>
      </c>
      <c r="H84" s="6">
        <f>('octsep cfs'!$F84*29 + 'octsep cfs'!$G84*31)*1.983471/1000</f>
        <v>186.09123269100002</v>
      </c>
      <c r="I84" s="6">
        <f>'octsep cfs'!$G84*31*1.983471/1000</f>
        <v>108.956028972</v>
      </c>
      <c r="J84" s="6">
        <f xml:space="preserve"> ('octsep cfs'!$H84*30 + 'octsep cfs'!$I84*31 + 'octsep cfs'!$J84*30 + 'octsep cfs'!$K84*31 + 'octsep cfs'!$L84*31)*1.983471/1000</f>
        <v>432.081306111</v>
      </c>
      <c r="K84" s="6">
        <f xml:space="preserve"> ('octsep cfs'!$I84*31 + 'octsep cfs'!$J84*30 + 'octsep cfs'!$K84*31 + 'octsep cfs'!$L84*31)*1.983471/1000</f>
        <v>339.07635092100003</v>
      </c>
      <c r="L84" s="6">
        <f xml:space="preserve"> ('octsep cfs'!$J84*30 + 'octsep cfs'!$K84*31 + 'octsep cfs'!$L84*31)*1.983471/1000</f>
        <v>169.30908456</v>
      </c>
      <c r="M84" s="6">
        <f xml:space="preserve"> ('octsep cfs'!$K84*31 + 'octsep cfs'!$L84*31)*1.983471/1000</f>
        <v>65.176857060000003</v>
      </c>
      <c r="N84" s="6">
        <f xml:space="preserve"> 'octsep cfs'!$L84*31*1.983471/1000</f>
        <v>24.595040399999998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476.75700691499998</v>
      </c>
      <c r="C85" s="6">
        <f>('augjul cfs'!$C85*30 + 'octsep cfs'!$B85*31 + 'octsep cfs'!$C85*30 + 'octsep cfs'!$D85*31 + 'octsep cfs'!$E85*31 + 'octsep cfs'!$F85*28 + 'octsep cfs'!$G85*31)*1.983471/1000</f>
        <v>452.16196651499996</v>
      </c>
      <c r="D85" s="6">
        <f>('octsep cfs'!$B85*31 + 'octsep cfs'!$C85*30 + 'octsep cfs'!$D85*31 + 'octsep cfs'!$E85*31 + 'octsep cfs'!$F85*28 + 'octsep cfs'!$G85*31)*1.983471/1000</f>
        <v>428.77684342499998</v>
      </c>
      <c r="E85" s="6">
        <f>('octsep cfs'!$C85*30 + 'octsep cfs'!$D85*31 + 'octsep cfs'!$E85*31 + 'octsep cfs'!$F85*28 + 'octsep cfs'!$G85*31)*1.983471/1000</f>
        <v>401.41486098000001</v>
      </c>
      <c r="F85" s="6">
        <f>('octsep cfs'!$D85*31 + 'octsep cfs'!$E85*31 + 'octsep cfs'!$F85*28 + 'octsep cfs'!$G85*31)*1.983471/1000</f>
        <v>351.31238351999997</v>
      </c>
      <c r="G85" s="6">
        <f>('octsep cfs'!$E85*31 + 'octsep cfs'!$F85*28 + 'octsep cfs'!$G85*31)*1.983471/1000</f>
        <v>272.546766639</v>
      </c>
      <c r="H85" s="6">
        <f>('octsep cfs'!$F85*28 + 'octsep cfs'!$G85*31)*1.983471/1000</f>
        <v>143.36131693800002</v>
      </c>
      <c r="I85" s="6">
        <f>'octsep cfs'!$G85*31*1.983471/1000</f>
        <v>94.321979933999998</v>
      </c>
      <c r="J85" s="6">
        <f xml:space="preserve"> ('octsep cfs'!$H85*30 + 'octsep cfs'!$I85*31 + 'octsep cfs'!$J85*30 + 'octsep cfs'!$K85*31 + 'octsep cfs'!$L85*31)*1.983471/1000</f>
        <v>316.060153437</v>
      </c>
      <c r="K85" s="6">
        <f xml:space="preserve"> ('octsep cfs'!$I85*31 + 'octsep cfs'!$J85*30 + 'octsep cfs'!$K85*31 + 'octsep cfs'!$L85*31)*1.983471/1000</f>
        <v>221.746107387</v>
      </c>
      <c r="L85" s="6">
        <f xml:space="preserve"> ('octsep cfs'!$J85*30 + 'octsep cfs'!$K85*31 + 'octsep cfs'!$L85*31)*1.983471/1000</f>
        <v>103.81288866899999</v>
      </c>
      <c r="M85" s="6">
        <f xml:space="preserve"> ('octsep cfs'!$K85*31 + 'octsep cfs'!$L85*31)*1.983471/1000</f>
        <v>49.128593199000001</v>
      </c>
      <c r="N85" s="6">
        <f xml:space="preserve"> 'octsep cfs'!$L85*31*1.983471/1000</f>
        <v>22.197023960999999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401.87105930999996</v>
      </c>
      <c r="C86" s="10">
        <f>('augjul cfs'!$C86*30 + 'octsep cfs'!$B86*31 + 'octsep cfs'!$C86*30 + 'octsep cfs'!$D86*31 + 'octsep cfs'!$E86*31 + 'octsep cfs'!$F86*28 + 'octsep cfs'!$G86*31)*1.983471/1000</f>
        <v>379.67403534900001</v>
      </c>
      <c r="D86" s="10">
        <f>('octsep cfs'!$B86*31 + 'octsep cfs'!$C86*30 + 'octsep cfs'!$D86*31 + 'octsep cfs'!$E86*31 + 'octsep cfs'!$F86*28 + 'octsep cfs'!$G86*31)*1.983471/1000</f>
        <v>355.515358569</v>
      </c>
      <c r="E86" s="10">
        <f>('octsep cfs'!$C86*30 + 'octsep cfs'!$D86*31 + 'octsep cfs'!$E86*31 + 'octsep cfs'!$F86*28 + 'octsep cfs'!$G86*31)*1.983471/1000</f>
        <v>322.00461602399997</v>
      </c>
      <c r="F86" s="10">
        <f>('octsep cfs'!$D86*31 + 'octsep cfs'!$E86*31 + 'octsep cfs'!$F86*28 + 'octsep cfs'!$G86*31)*1.983471/1000</f>
        <v>274.75833680400001</v>
      </c>
      <c r="G86" s="10">
        <f>('octsep cfs'!$E86*31 + 'octsep cfs'!$F86*28 + 'octsep cfs'!$G86*31)*1.983471/1000</f>
        <v>225.26081799899998</v>
      </c>
      <c r="H86" s="10">
        <f>('octsep cfs'!$F86*28 + 'octsep cfs'!$G86*31)*1.983471/1000</f>
        <v>114.02974778999999</v>
      </c>
      <c r="I86" s="6">
        <f>'octsep cfs'!$G86*31*1.983471/1000</f>
        <v>65.545782665999994</v>
      </c>
      <c r="J86" s="6">
        <f xml:space="preserve"> ('octsep cfs'!$H86*30 + 'octsep cfs'!$I86*31 + 'octsep cfs'!$J86*30 + 'octsep cfs'!$K86*31 + 'octsep cfs'!$L86*31)*1.983471/1000</f>
        <v>376.66510984199999</v>
      </c>
      <c r="K86" s="6">
        <f xml:space="preserve"> ('octsep cfs'!$I86*31 + 'octsep cfs'!$J86*30 + 'octsep cfs'!$K86*31 + 'octsep cfs'!$L86*31)*1.983471/1000</f>
        <v>283.60065052199997</v>
      </c>
      <c r="L86" s="6">
        <f xml:space="preserve"> ('octsep cfs'!$J86*30 + 'octsep cfs'!$K86*31 + 'octsep cfs'!$L86*31)*1.983471/1000</f>
        <v>184.05222450299999</v>
      </c>
      <c r="M86" s="6">
        <f xml:space="preserve"> ('octsep cfs'!$K86*31 + 'octsep cfs'!$L86*31)*1.983471/1000</f>
        <v>61.057187792999997</v>
      </c>
      <c r="N86" s="6">
        <f xml:space="preserve"> 'octsep cfs'!$L86*31*1.983471/1000</f>
        <v>27.66942045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651.48691771799997</v>
      </c>
      <c r="C87" s="10">
        <f>('augjul cfs'!$C87*30 + 'octsep cfs'!$B87*31 + 'octsep cfs'!$C87*30 + 'octsep cfs'!$D87*31 + 'octsep cfs'!$E87*31 + 'octsep cfs'!$F87*28 + 'octsep cfs'!$G87*31)*1.983471/1000</f>
        <v>623.81749726800001</v>
      </c>
      <c r="D87" s="10">
        <f>('octsep cfs'!$B87*31 + 'octsep cfs'!$C87*30 + 'octsep cfs'!$D87*31 + 'octsep cfs'!$E87*31 + 'octsep cfs'!$F87*28 + 'octsep cfs'!$G87*31)*1.983471/1000</f>
        <v>600.84890308800004</v>
      </c>
      <c r="E87" s="10">
        <f>('octsep cfs'!$C87*30 + 'octsep cfs'!$D87*31 + 'octsep cfs'!$E87*31 + 'octsep cfs'!$F87*28 + 'octsep cfs'!$G87*31)*1.983471/1000</f>
        <v>569.18278857300004</v>
      </c>
      <c r="F87" s="10">
        <f>('octsep cfs'!$D87*31 + 'octsep cfs'!$E87*31 + 'octsep cfs'!$F87*28 + 'octsep cfs'!$G87*31)*1.983471/1000</f>
        <v>504.02576622300001</v>
      </c>
      <c r="G87" s="10">
        <f>('octsep cfs'!$E87*31 + 'octsep cfs'!$F87*28 + 'octsep cfs'!$G87*31)*1.983471/1000</f>
        <v>335.42676428100003</v>
      </c>
      <c r="H87" s="10">
        <f>('octsep cfs'!$F87*28 + 'octsep cfs'!$G87*31)*1.983471/1000</f>
        <v>185.27404263899999</v>
      </c>
      <c r="I87" s="6">
        <f>'octsep cfs'!$G87*31*1.983471/1000</f>
        <v>135.45718500299998</v>
      </c>
      <c r="J87" s="6">
        <f xml:space="preserve"> ('octsep cfs'!$H87*30 + 'octsep cfs'!$I87*31 + 'octsep cfs'!$J87*30 + 'octsep cfs'!$K87*31 + 'octsep cfs'!$L87*31)*1.983471/1000</f>
        <v>463.60857765599997</v>
      </c>
      <c r="K87" s="6">
        <f xml:space="preserve"> ('octsep cfs'!$I87*31 + 'octsep cfs'!$J87*30 + 'octsep cfs'!$K87*31 + 'octsep cfs'!$L87*31)*1.983471/1000</f>
        <v>333.53254947600004</v>
      </c>
      <c r="L87" s="6">
        <f xml:space="preserve"> ('octsep cfs'!$J87*30 + 'octsep cfs'!$K87*31 + 'octsep cfs'!$L87*31)*1.983471/1000</f>
        <v>207.23701702199997</v>
      </c>
      <c r="M87" s="6">
        <f xml:space="preserve"> ('octsep cfs'!$K87*31 + 'octsep cfs'!$L87*31)*1.983471/1000</f>
        <v>88.050244632000002</v>
      </c>
      <c r="N87" s="6">
        <f xml:space="preserve"> 'octsep cfs'!$L87*31*1.983471/1000</f>
        <v>31.481651711999998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588.61287048899999</v>
      </c>
      <c r="C88" s="10">
        <f>('augjul cfs'!$C88*30 + 'octsep cfs'!$B88*31 + 'octsep cfs'!$C88*30 + 'octsep cfs'!$D88*31 + 'octsep cfs'!$E88*31 + 'octsep cfs'!$F88*29 + 'octsep cfs'!$G88*31)*1.983471/1000</f>
        <v>557.13121877699996</v>
      </c>
      <c r="D88" s="10">
        <f>('octsep cfs'!$B88*31 + 'octsep cfs'!$C88*30 + 'octsep cfs'!$D88*31 + 'octsep cfs'!$E88*31 + 'octsep cfs'!$F88*29 + 'octsep cfs'!$G88*31)*1.983471/1000</f>
        <v>531.18741809699998</v>
      </c>
      <c r="E88" s="10">
        <f>('octsep cfs'!$C88*30 + 'octsep cfs'!$D88*31 + 'octsep cfs'!$E88*31 + 'octsep cfs'!$F88*29 + 'octsep cfs'!$G88*31)*1.983471/1000</f>
        <v>500.87403080399997</v>
      </c>
      <c r="F88" s="10">
        <f>('octsep cfs'!$D88*31 + 'octsep cfs'!$E88*31 + 'octsep cfs'!$F88*29 + 'octsep cfs'!$G88*31)*1.983471/1000</f>
        <v>463.80295781400002</v>
      </c>
      <c r="G88" s="10">
        <f>('octsep cfs'!$E88*31 + 'octsep cfs'!$F88*29 + 'octsep cfs'!$G88*31)*1.983471/1000</f>
        <v>417.50279426100002</v>
      </c>
      <c r="H88" s="10">
        <f>('octsep cfs'!$F88*29 + 'octsep cfs'!$G88*31)*1.983471/1000</f>
        <v>264.95205618</v>
      </c>
      <c r="I88" s="6">
        <f>'octsep cfs'!$G88*31*1.983471/1000</f>
        <v>189.197348277</v>
      </c>
      <c r="J88" s="6">
        <f xml:space="preserve"> ('octsep cfs'!$H88*30 + 'octsep cfs'!$I88*31 + 'octsep cfs'!$J88*30 + 'octsep cfs'!$K88*31 + 'octsep cfs'!$L88*31)*1.983471/1000</f>
        <v>413.555686971</v>
      </c>
      <c r="K88" s="6">
        <f xml:space="preserve"> ('octsep cfs'!$I88*31 + 'octsep cfs'!$J88*30 + 'octsep cfs'!$K88*31 + 'octsep cfs'!$L88*31)*1.983471/1000</f>
        <v>249.32428817100001</v>
      </c>
      <c r="L88" s="6">
        <f xml:space="preserve"> ('octsep cfs'!$J88*30 + 'octsep cfs'!$K88*31 + 'octsep cfs'!$L88*31)*1.983471/1000</f>
        <v>138.15470556299999</v>
      </c>
      <c r="M88" s="6">
        <f xml:space="preserve"> ('octsep cfs'!$K88*31 + 'octsep cfs'!$L88*31)*1.983471/1000</f>
        <v>62.286939812999996</v>
      </c>
      <c r="N88" s="6">
        <f xml:space="preserve"> 'octsep cfs'!$L88*31*1.983471/1000</f>
        <v>26.624131233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526.39733563200002</v>
      </c>
      <c r="C89" s="6">
        <f>('augjul cfs'!$C89*30 + 'octsep cfs'!$B89*31 + 'octsep cfs'!$C89*30 + 'octsep cfs'!$D89*31 + 'octsep cfs'!$E89*31 + 'octsep cfs'!$F89*28 + 'octsep cfs'!$G89*31)*1.983471/1000</f>
        <v>499.77320439900001</v>
      </c>
      <c r="D89" s="6">
        <f>('octsep cfs'!$B89*31 + 'octsep cfs'!$C89*30 + 'octsep cfs'!$D89*31 + 'octsep cfs'!$E89*31 + 'octsep cfs'!$F89*28 + 'octsep cfs'!$G89*31)*1.983471/1000</f>
        <v>473.53188306899995</v>
      </c>
      <c r="E89" s="6">
        <f>('octsep cfs'!$C89*30 + 'octsep cfs'!$D89*31 + 'octsep cfs'!$E89*31 + 'octsep cfs'!$F89*28 + 'octsep cfs'!$G89*31)*1.983471/1000</f>
        <v>442.11171895800004</v>
      </c>
      <c r="F89" s="6">
        <f>('octsep cfs'!$D89*31 + 'octsep cfs'!$E89*31 + 'octsep cfs'!$F89*28 + 'octsep cfs'!$G89*31)*1.983471/1000</f>
        <v>363.090234318</v>
      </c>
      <c r="G89" s="6">
        <f>('octsep cfs'!$E89*31 + 'octsep cfs'!$F89*28 + 'octsep cfs'!$G89*31)*1.983471/1000</f>
        <v>216.25784313</v>
      </c>
      <c r="H89" s="6">
        <f>('octsep cfs'!$F89*28 + 'octsep cfs'!$G89*31)*1.983471/1000</f>
        <v>134.294870997</v>
      </c>
      <c r="I89" s="6">
        <f>'octsep cfs'!$G89*31*1.983471/1000</f>
        <v>77.535864860999993</v>
      </c>
      <c r="J89" s="6">
        <f xml:space="preserve"> ('octsep cfs'!$H89*30 + 'octsep cfs'!$I89*31 + 'octsep cfs'!$J89*30 + 'octsep cfs'!$K89*31 + 'octsep cfs'!$L89*31)*1.983471/1000</f>
        <v>254.560651611</v>
      </c>
      <c r="K89" s="6">
        <f xml:space="preserve"> ('octsep cfs'!$I89*31 + 'octsep cfs'!$J89*30 + 'octsep cfs'!$K89*31 + 'octsep cfs'!$L89*31)*1.983471/1000</f>
        <v>151.79701910100002</v>
      </c>
      <c r="L89" s="6">
        <f xml:space="preserve"> ('octsep cfs'!$J89*30 + 'octsep cfs'!$K89*31 + 'octsep cfs'!$L89*31)*1.983471/1000</f>
        <v>88.034376864000009</v>
      </c>
      <c r="M89" s="6">
        <f xml:space="preserve"> ('octsep cfs'!$K89*31 + 'octsep cfs'!$L89*31)*1.983471/1000</f>
        <v>50.665783224000002</v>
      </c>
      <c r="N89" s="6">
        <f xml:space="preserve"> 'octsep cfs'!$L89*31*1.983471/1000</f>
        <v>24.840990804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587.99204406600006</v>
      </c>
      <c r="C90" s="6">
        <f>('augjul cfs'!$C90*30 + 'octsep cfs'!$B90*31 + 'octsep cfs'!$C90*30 + 'octsep cfs'!$D90*31 + 'octsep cfs'!$E90*31 + 'octsep cfs'!$F90*28 + 'octsep cfs'!$G90*31)*1.983471/1000</f>
        <v>563.151053262</v>
      </c>
      <c r="D90" s="6">
        <f>('octsep cfs'!$B90*31 + 'octsep cfs'!$C90*30 + 'octsep cfs'!$D90*31 + 'octsep cfs'!$E90*31 + 'octsep cfs'!$F90*28 + 'octsep cfs'!$G90*31)*1.983471/1000</f>
        <v>531.49485610199997</v>
      </c>
      <c r="E90" s="6">
        <f>('octsep cfs'!$C90*30 + 'octsep cfs'!$D90*31 + 'octsep cfs'!$E90*31 + 'octsep cfs'!$F90*28 + 'octsep cfs'!$G90*31)*1.983471/1000</f>
        <v>498.04560115800001</v>
      </c>
      <c r="F90" s="6">
        <f>('octsep cfs'!$D90*31 + 'octsep cfs'!$E90*31 + 'octsep cfs'!$F90*28 + 'octsep cfs'!$G90*31)*1.983471/1000</f>
        <v>446.69353696799999</v>
      </c>
      <c r="G90" s="6">
        <f>('octsep cfs'!$E90*31 + 'octsep cfs'!$F90*28 + 'octsep cfs'!$G90*31)*1.983471/1000</f>
        <v>408.44824914600002</v>
      </c>
      <c r="H90" s="6">
        <f>('octsep cfs'!$F90*28 + 'octsep cfs'!$G90*31)*1.983471/1000</f>
        <v>357.90544112399999</v>
      </c>
      <c r="I90" s="6">
        <f>'octsep cfs'!$G90*31*1.983471/1000</f>
        <v>170.68958037600001</v>
      </c>
      <c r="J90" s="6">
        <f xml:space="preserve"> ('octsep cfs'!$H90*30 + 'octsep cfs'!$I90*31 + 'octsep cfs'!$J90*30 + 'octsep cfs'!$K90*31 + 'octsep cfs'!$L90*31)*1.983471/1000</f>
        <v>253.13850290400001</v>
      </c>
      <c r="K90" s="6">
        <f xml:space="preserve"> ('octsep cfs'!$I90*31 + 'octsep cfs'!$J90*30 + 'octsep cfs'!$K90*31 + 'octsep cfs'!$L90*31)*1.983471/1000</f>
        <v>167.333547444</v>
      </c>
      <c r="L90" s="6">
        <f xml:space="preserve"> ('octsep cfs'!$J90*30 + 'octsep cfs'!$K90*31 + 'octsep cfs'!$L90*31)*1.983471/1000</f>
        <v>83.095534074</v>
      </c>
      <c r="M90" s="6">
        <f xml:space="preserve"> ('octsep cfs'!$K90*31 + 'octsep cfs'!$L90*31)*1.983471/1000</f>
        <v>48.821155193999999</v>
      </c>
      <c r="N90" s="6">
        <f xml:space="preserve"> 'octsep cfs'!$L90*31*1.983471/1000</f>
        <v>22.258511561999999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573.82212724199997</v>
      </c>
      <c r="C91" s="6">
        <f>('augjul cfs'!$C91*30 + 'octsep cfs'!$B91*31 + 'octsep cfs'!$C91*30 + 'octsep cfs'!$D91*31 + 'octsep cfs'!$E91*31 + 'octsep cfs'!$F91*28 + 'octsep cfs'!$G91*31)*1.983471/1000</f>
        <v>551.56361568</v>
      </c>
      <c r="D91" s="6">
        <f>('octsep cfs'!$B91*31 + 'octsep cfs'!$C91*30 + 'octsep cfs'!$D91*31 + 'octsep cfs'!$E91*31 + 'octsep cfs'!$F91*28 + 'octsep cfs'!$G91*31)*1.983471/1000</f>
        <v>533.89088907000007</v>
      </c>
      <c r="E91" s="6">
        <f>('octsep cfs'!$C91*30 + 'octsep cfs'!$D91*31 + 'octsep cfs'!$E91*31 + 'octsep cfs'!$F91*28 + 'octsep cfs'!$G91*31)*1.983471/1000</f>
        <v>504.37684058999997</v>
      </c>
      <c r="F91" s="6">
        <f>('octsep cfs'!$D91*31 + 'octsep cfs'!$E91*31 + 'octsep cfs'!$F91*28 + 'octsep cfs'!$G91*31)*1.983471/1000</f>
        <v>409.52725737000003</v>
      </c>
      <c r="G91" s="6">
        <f>('octsep cfs'!$E91*31 + 'octsep cfs'!$F91*28 + 'octsep cfs'!$G91*31)*1.983471/1000</f>
        <v>227.831396415</v>
      </c>
      <c r="H91" s="6">
        <f>('octsep cfs'!$F91*28 + 'octsep cfs'!$G91*31)*1.983471/1000</f>
        <v>140.703465798</v>
      </c>
      <c r="I91" s="6">
        <f>'octsep cfs'!$G91*31*1.983471/1000</f>
        <v>49.067105598000005</v>
      </c>
      <c r="J91" s="6">
        <f xml:space="preserve"> ('octsep cfs'!$H91*30 + 'octsep cfs'!$I91*31 + 'octsep cfs'!$J91*30 + 'octsep cfs'!$K91*31 + 'octsep cfs'!$L91*31)*1.983471/1000</f>
        <v>162.741812079</v>
      </c>
      <c r="K91" s="6">
        <f xml:space="preserve"> ('octsep cfs'!$I91*31 + 'octsep cfs'!$J91*30 + 'octsep cfs'!$K91*31 + 'octsep cfs'!$L91*31)*1.983471/1000</f>
        <v>112.758342879</v>
      </c>
      <c r="L91" s="6">
        <f xml:space="preserve"> ('octsep cfs'!$J91*30 + 'octsep cfs'!$K91*31 + 'octsep cfs'!$L91*31)*1.983471/1000</f>
        <v>67.134542937000006</v>
      </c>
      <c r="M91" s="6">
        <f xml:space="preserve"> ('octsep cfs'!$K91*31 + 'octsep cfs'!$L91*31)*1.983471/1000</f>
        <v>41.012229867000002</v>
      </c>
      <c r="N91" s="6">
        <f xml:space="preserve"> 'octsep cfs'!$L91*31*1.983471/1000</f>
        <v>19.737519921000001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649.10080210499996</v>
      </c>
      <c r="C92" s="6">
        <f>('augjul cfs'!$C92*30 + 'octsep cfs'!$B92*31 + 'octsep cfs'!$C92*30 + 'octsep cfs'!$D92*31 + 'octsep cfs'!$E92*31 + 'octsep cfs'!$F92*29 + 'octsep cfs'!$G92*31)*1.983471/1000</f>
        <v>629.36328218400001</v>
      </c>
      <c r="D92" s="6">
        <f>('octsep cfs'!$B92*31 + 'octsep cfs'!$C92*30 + 'octsep cfs'!$D92*31 + 'octsep cfs'!$E92*31 + 'octsep cfs'!$F92*29 + 'octsep cfs'!$G92*31)*1.983471/1000</f>
        <v>610.50047297399999</v>
      </c>
      <c r="E92" s="6">
        <f>('octsep cfs'!$C92*30 + 'octsep cfs'!$D92*31 + 'octsep cfs'!$E92*31 + 'octsep cfs'!$F92*29 + 'octsep cfs'!$G92*31)*1.983471/1000</f>
        <v>594.20625870899994</v>
      </c>
      <c r="F92" s="6">
        <f>('octsep cfs'!$D92*31 + 'octsep cfs'!$E92*31 + 'octsep cfs'!$F92*29 + 'octsep cfs'!$G92*31)*1.983471/1000</f>
        <v>561.06245829900001</v>
      </c>
      <c r="G92" s="6">
        <f>('octsep cfs'!$E92*31 + 'octsep cfs'!$F92*29 + 'octsep cfs'!$G92*31)*1.983471/1000</f>
        <v>391.04924153399998</v>
      </c>
      <c r="H92" s="6">
        <f>('octsep cfs'!$F92*29 + 'octsep cfs'!$G92*31)*1.983471/1000</f>
        <v>247.16825519400001</v>
      </c>
      <c r="I92" s="6">
        <f>'octsep cfs'!$G92*31*1.983471/1000</f>
        <v>140.007267477</v>
      </c>
      <c r="J92" s="6">
        <f xml:space="preserve"> ('octsep cfs'!$H92*30 + 'octsep cfs'!$I92*31 + 'octsep cfs'!$J92*30 + 'octsep cfs'!$K92*31 + 'octsep cfs'!$L92*31)*1.983471/1000</f>
        <v>251.714370726</v>
      </c>
      <c r="K92" s="6">
        <f xml:space="preserve"> ('octsep cfs'!$I92*31 + 'octsep cfs'!$J92*30 + 'octsep cfs'!$K92*31 + 'octsep cfs'!$L92*31)*1.983471/1000</f>
        <v>157.340820546</v>
      </c>
      <c r="L92" s="6">
        <f xml:space="preserve"> ('octsep cfs'!$J92*30 + 'octsep cfs'!$K92*31 + 'octsep cfs'!$L92*31)*1.983471/1000</f>
        <v>84.293550558000007</v>
      </c>
      <c r="M92" s="6">
        <f xml:space="preserve"> ('octsep cfs'!$K92*31 + 'octsep cfs'!$L92*31)*1.983471/1000</f>
        <v>43.533221508000004</v>
      </c>
      <c r="N92" s="6">
        <f xml:space="preserve"> 'octsep cfs'!$L92*31*1.983471/1000</f>
        <v>18.938181108000002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749.88493055699996</v>
      </c>
      <c r="C93" s="6">
        <f>('augjul cfs'!$C93*30 + 'octsep cfs'!$B93*31 + 'octsep cfs'!$C93*30 + 'octsep cfs'!$D93*31 + 'octsep cfs'!$E93*31 + 'octsep cfs'!$F93*28 + 'octsep cfs'!$G93*31)*1.983471/1000</f>
        <v>730.94674944899998</v>
      </c>
      <c r="D93" s="6">
        <f>('octsep cfs'!$B93*31 + 'octsep cfs'!$C93*30 + 'octsep cfs'!$D93*31 + 'octsep cfs'!$E93*31 + 'octsep cfs'!$F93*28 + 'octsep cfs'!$G93*31)*1.983471/1000</f>
        <v>714.16658478900001</v>
      </c>
      <c r="E93" s="6">
        <f>('octsep cfs'!$C93*30 + 'octsep cfs'!$D93*31 + 'octsep cfs'!$E93*31 + 'octsep cfs'!$F93*28 + 'octsep cfs'!$G93*31)*1.983471/1000</f>
        <v>643.76328164400002</v>
      </c>
      <c r="F93" s="6">
        <f>('octsep cfs'!$D93*31 + 'octsep cfs'!$E93*31 + 'octsep cfs'!$F93*28 + 'octsep cfs'!$G93*31)*1.983471/1000</f>
        <v>589.61452334399996</v>
      </c>
      <c r="G93" s="6">
        <f>('octsep cfs'!$E93*31 + 'octsep cfs'!$F93*28 + 'octsep cfs'!$G93*31)*1.983471/1000</f>
        <v>458.522958012</v>
      </c>
      <c r="H93" s="6">
        <f>('octsep cfs'!$F93*28 + 'octsep cfs'!$G93*31)*1.983471/1000</f>
        <v>357.06841636199999</v>
      </c>
      <c r="I93" s="6">
        <f>'octsep cfs'!$G93*31*1.983471/1000</f>
        <v>202.786108098</v>
      </c>
      <c r="J93" s="6">
        <f xml:space="preserve"> ('octsep cfs'!$H93*30 + 'octsep cfs'!$I93*31 + 'octsep cfs'!$J93*30 + 'octsep cfs'!$K93*31 + 'octsep cfs'!$L93*31)*1.983471/1000</f>
        <v>386.437671459</v>
      </c>
      <c r="K93" s="6">
        <f xml:space="preserve"> ('octsep cfs'!$I93*31 + 'octsep cfs'!$J93*30 + 'octsep cfs'!$K93*31 + 'octsep cfs'!$L93*31)*1.983471/1000</f>
        <v>257.96825478900001</v>
      </c>
      <c r="L93" s="6">
        <f xml:space="preserve"> ('octsep cfs'!$J93*30 + 'octsep cfs'!$K93*31 + 'octsep cfs'!$L93*31)*1.983471/1000</f>
        <v>127.737515871</v>
      </c>
      <c r="M93" s="6">
        <f xml:space="preserve"> ('octsep cfs'!$K93*31 + 'octsep cfs'!$L93*31)*1.983471/1000</f>
        <v>54.785452490999994</v>
      </c>
      <c r="N93" s="6">
        <f xml:space="preserve"> 'octsep cfs'!$L93*31*1.983471/1000</f>
        <v>21.951073557000001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423.33816594299998</v>
      </c>
      <c r="C94" s="6">
        <f>('augjul cfs'!$C94*30 + 'octsep cfs'!$B94*31 + 'octsep cfs'!$C94*30 + 'octsep cfs'!$D94*31 + 'octsep cfs'!$E94*31 + 'octsep cfs'!$F94*28 + 'octsep cfs'!$G94*31)*1.983471/1000</f>
        <v>401.38709238599995</v>
      </c>
      <c r="D94" s="6">
        <f>('octsep cfs'!$B94*31 + 'octsep cfs'!$C94*30 + 'octsep cfs'!$D94*31 + 'octsep cfs'!$E94*31 + 'octsep cfs'!$F94*28 + 'octsep cfs'!$G94*31)*1.983471/1000</f>
        <v>378.71601885600001</v>
      </c>
      <c r="E94" s="6">
        <f>('octsep cfs'!$C94*30 + 'octsep cfs'!$D94*31 + 'octsep cfs'!$E94*31 + 'octsep cfs'!$F94*28 + 'octsep cfs'!$G94*31)*1.983471/1000</f>
        <v>338.872053408</v>
      </c>
      <c r="F94" s="6">
        <f>('octsep cfs'!$D94*31 + 'octsep cfs'!$E94*31 + 'octsep cfs'!$F94*28 + 'octsep cfs'!$G94*31)*1.983471/1000</f>
        <v>240.98775955799999</v>
      </c>
      <c r="G94" s="6">
        <f>('octsep cfs'!$E94*31 + 'octsep cfs'!$F94*28 + 'octsep cfs'!$G94*31)*1.983471/1000</f>
        <v>196.470736434</v>
      </c>
      <c r="H94" s="6">
        <f>('octsep cfs'!$F94*28 + 'octsep cfs'!$G94*31)*1.983471/1000</f>
        <v>118.13553276</v>
      </c>
      <c r="I94" s="6">
        <f>'octsep cfs'!$G94*31*1.983471/1000</f>
        <v>70.095865140000001</v>
      </c>
      <c r="J94" s="6">
        <f xml:space="preserve"> ('octsep cfs'!$H94*30 + 'octsep cfs'!$I94*31 + 'octsep cfs'!$J94*30 + 'octsep cfs'!$K94*31 + 'octsep cfs'!$L94*31)*1.983471/1000</f>
        <v>229.840652538</v>
      </c>
      <c r="K94" s="6">
        <f xml:space="preserve"> ('octsep cfs'!$I94*31 + 'octsep cfs'!$J94*30 + 'octsep cfs'!$K94*31 + 'octsep cfs'!$L94*31)*1.983471/1000</f>
        <v>132.49189585799999</v>
      </c>
      <c r="L94" s="6">
        <f xml:space="preserve"> ('octsep cfs'!$J94*30 + 'octsep cfs'!$K94*31 + 'octsep cfs'!$L94*31)*1.983471/1000</f>
        <v>74.078674907999996</v>
      </c>
      <c r="M94" s="6">
        <f xml:space="preserve"> ('octsep cfs'!$K94*31 + 'octsep cfs'!$L94*31)*1.983471/1000</f>
        <v>42.303469488000005</v>
      </c>
      <c r="N94" s="6">
        <f xml:space="preserve"> 'octsep cfs'!$L94*31*1.983471/1000</f>
        <v>19.983470324999999</v>
      </c>
      <c r="O94" s="22" t="s">
        <v>146</v>
      </c>
    </row>
    <row r="96" spans="1:15" x14ac:dyDescent="0.2">
      <c r="A96" t="s">
        <v>114</v>
      </c>
      <c r="B96" s="10">
        <f>AVERAGE(B5:B94)</f>
        <v>540.162337870633</v>
      </c>
      <c r="C96" s="10">
        <f t="shared" ref="C96:N96" si="0">AVERAGE(C5:C94)</f>
        <v>519.38909347056699</v>
      </c>
      <c r="D96" s="10">
        <f t="shared" si="0"/>
        <v>499.85124296356679</v>
      </c>
      <c r="E96" s="10">
        <f t="shared" si="0"/>
        <v>472.56236244419995</v>
      </c>
      <c r="F96" s="10">
        <f t="shared" si="0"/>
        <v>407.64534008519985</v>
      </c>
      <c r="G96" s="10">
        <f t="shared" si="0"/>
        <v>299.16139924976676</v>
      </c>
      <c r="H96" s="10">
        <f t="shared" si="0"/>
        <v>189.27485791596669</v>
      </c>
      <c r="I96" s="10">
        <f t="shared" si="0"/>
        <v>97.113517019400007</v>
      </c>
      <c r="J96" s="10">
        <f t="shared" si="0"/>
        <v>298.19467752293332</v>
      </c>
      <c r="K96" s="10">
        <f t="shared" si="0"/>
        <v>204.98806944793327</v>
      </c>
      <c r="L96" s="10">
        <f t="shared" si="0"/>
        <v>112.59338420750001</v>
      </c>
      <c r="M96" s="10">
        <f t="shared" si="0"/>
        <v>50.594047689500023</v>
      </c>
      <c r="N96" s="10">
        <f t="shared" si="0"/>
        <v>20.799889027166671</v>
      </c>
    </row>
    <row r="97" spans="1:14" x14ac:dyDescent="0.2">
      <c r="A97" t="s">
        <v>115</v>
      </c>
      <c r="B97" s="10">
        <f>MEDIAN(B5:B94)</f>
        <v>526.94576536349996</v>
      </c>
      <c r="C97" s="10">
        <f t="shared" ref="C97:N97" si="1">MEDIAN(C5:C94)</f>
        <v>501.95105555700002</v>
      </c>
      <c r="D97" s="10">
        <f t="shared" si="1"/>
        <v>478.87337047200003</v>
      </c>
      <c r="E97" s="10">
        <f t="shared" si="1"/>
        <v>453.7199829855</v>
      </c>
      <c r="F97" s="10">
        <f t="shared" si="1"/>
        <v>383.26213438800005</v>
      </c>
      <c r="G97" s="10">
        <f t="shared" si="1"/>
        <v>293.1084187605</v>
      </c>
      <c r="H97" s="10">
        <f t="shared" si="1"/>
        <v>178.39040653350003</v>
      </c>
      <c r="I97" s="10">
        <f t="shared" si="1"/>
        <v>87.865781828999999</v>
      </c>
      <c r="J97" s="10">
        <f t="shared" si="1"/>
        <v>296.23932773399997</v>
      </c>
      <c r="K97" s="10">
        <f t="shared" si="1"/>
        <v>197.67668680200001</v>
      </c>
      <c r="L97" s="10">
        <f t="shared" si="1"/>
        <v>104.372227491</v>
      </c>
      <c r="M97" s="10">
        <f t="shared" si="1"/>
        <v>48.144791583</v>
      </c>
      <c r="N97" s="10">
        <f t="shared" si="1"/>
        <v>20.229420729000001</v>
      </c>
    </row>
    <row r="98" spans="1:14" x14ac:dyDescent="0.2">
      <c r="A98" t="s">
        <v>116</v>
      </c>
      <c r="B98" s="10">
        <f>STDEV(B5:B94)</f>
        <v>174.56589829361204</v>
      </c>
      <c r="C98" s="10">
        <f t="shared" ref="C98:N98" si="2">STDEV(C5:C94)</f>
        <v>174.14037021767908</v>
      </c>
      <c r="D98" s="10">
        <f t="shared" si="2"/>
        <v>173.71177632697075</v>
      </c>
      <c r="E98" s="10">
        <f t="shared" si="2"/>
        <v>169.76215133574777</v>
      </c>
      <c r="F98" s="10">
        <f t="shared" si="2"/>
        <v>147.20601154523803</v>
      </c>
      <c r="G98" s="10">
        <f t="shared" si="2"/>
        <v>99.654625674368333</v>
      </c>
      <c r="H98" s="10">
        <f t="shared" si="2"/>
        <v>69.198390866549744</v>
      </c>
      <c r="I98" s="10">
        <f t="shared" si="2"/>
        <v>42.40005198198913</v>
      </c>
      <c r="J98" s="10">
        <f t="shared" si="2"/>
        <v>85.257195967345083</v>
      </c>
      <c r="K98" s="10">
        <f t="shared" si="2"/>
        <v>67.718259332012963</v>
      </c>
      <c r="L98" s="10">
        <f t="shared" si="2"/>
        <v>42.063648408010678</v>
      </c>
      <c r="M98" s="10">
        <f t="shared" si="2"/>
        <v>13.485467182029929</v>
      </c>
      <c r="N98" s="10">
        <f t="shared" si="2"/>
        <v>4.308669967459104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1996-97</v>
      </c>
      <c r="C6" s="18">
        <f>LARGE('datemar &amp; dateaug kaf'!$B$5:$B$94,'datemar &amp; dateaug kaf rank'!$A6)</f>
        <v>1013.21649093</v>
      </c>
      <c r="D6" s="5" t="str">
        <f>VLOOKUP(E6,'datemar &amp; dateaug kaf'!$C$5:$O$94,13,FALSE)</f>
        <v>1996-97</v>
      </c>
      <c r="E6" s="18">
        <f>LARGE('datemar &amp; dateaug kaf'!$C$5:$C$94,'datemar &amp; dateaug kaf rank'!$A6)</f>
        <v>991.88029338299998</v>
      </c>
      <c r="F6" s="5" t="str">
        <f>VLOOKUP(G6,'datemar &amp; dateaug kaf'!$D$5:$O$94,12,FALSE)</f>
        <v>1996-97</v>
      </c>
      <c r="G6" s="18">
        <f>LARGE('datemar &amp; dateaug kaf'!$D$5:$D$94,'datemar &amp; dateaug kaf rank'!$A6)</f>
        <v>971.88690570300002</v>
      </c>
      <c r="H6" s="5" t="str">
        <f>VLOOKUP(I6,'datemar &amp; dateaug kaf'!$E$5:$O$94,11,FALSE)</f>
        <v>1996-97</v>
      </c>
      <c r="I6" s="18">
        <f>LARGE('datemar &amp; dateaug kaf'!$E$5:$E$94,'datemar &amp; dateaug kaf rank'!$A6)</f>
        <v>935.36327070899995</v>
      </c>
      <c r="J6" s="5" t="str">
        <f>VLOOKUP(K6,'datemar &amp; dateaug kaf'!$F$5:$O$94,10,FALSE)</f>
        <v>1964-65</v>
      </c>
      <c r="K6" s="18">
        <f>LARGE('datemar &amp; dateaug kaf'!$F$5:$F$94,'datemar &amp; dateaug kaf rank'!$A6)</f>
        <v>780.54740874599997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601.30113447600002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409.15238135099997</v>
      </c>
      <c r="P6" s="5" t="str">
        <f>VLOOKUP(Q6,'datemar &amp; dateaug kaf'!$I$5:$O$94,7,FALSE)</f>
        <v>1971-72</v>
      </c>
      <c r="Q6" s="18">
        <f>LARGE('datemar &amp; dateaug kaf'!$I$5:$I$94,'datemar &amp; dateaug kaf rank'!$A6)</f>
        <v>247.97949483300002</v>
      </c>
      <c r="R6" s="5" t="str">
        <f>VLOOKUP(S6,'datemar &amp; dateaug kaf'!$J$5:$O$94,6,FALSE)</f>
        <v>1932-33</v>
      </c>
      <c r="S6" s="18">
        <f>LARGE('datemar &amp; dateaug kaf'!$J$5:$J$94,'datemar &amp; dateaug kaf rank'!$A6)</f>
        <v>496.82973343499998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386.74709293500001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250.85949472499999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88.050244632000002</v>
      </c>
      <c r="Z6" s="5" t="str">
        <f>VLOOKUP(AA6,'datemar &amp; dateaug kaf'!$N$5:$O$94,2,FALSE)</f>
        <v>2010-11</v>
      </c>
      <c r="AA6" s="18">
        <f>LARGE('datemar &amp; dateaug kaf'!$N$5:$N$94,'datemar &amp; dateaug kaf rank'!$A6)</f>
        <v>31.481651711999998</v>
      </c>
    </row>
    <row r="7" spans="1:27" x14ac:dyDescent="0.2">
      <c r="A7" s="5">
        <v>2</v>
      </c>
      <c r="B7" s="5" t="str">
        <f>VLOOKUP(C7,'datemar &amp; dateaug kaf'!$B$5:$O$94,14,FALSE)</f>
        <v>1973-74</v>
      </c>
      <c r="C7" s="18">
        <f>LARGE('datemar &amp; dateaug kaf'!$B$5:$B$94,'datemar &amp; dateaug kaf rank'!$A7)</f>
        <v>948.67236111900002</v>
      </c>
      <c r="D7" s="5" t="str">
        <f>VLOOKUP(E7,'datemar &amp; dateaug kaf'!$C$5:$O$94,13,FALSE)</f>
        <v>1973-74</v>
      </c>
      <c r="E7" s="18">
        <f>LARGE('datemar &amp; dateaug kaf'!$C$5:$C$94,'datemar &amp; dateaug kaf rank'!$A7)</f>
        <v>930.10310561699998</v>
      </c>
      <c r="F7" s="5" t="str">
        <f>VLOOKUP(G7,'datemar &amp; dateaug kaf'!$D$5:$O$94,12,FALSE)</f>
        <v>1973-74</v>
      </c>
      <c r="G7" s="18">
        <f>LARGE('datemar &amp; dateaug kaf'!$D$5:$D$94,'datemar &amp; dateaug kaf rank'!$A7)</f>
        <v>909.51467663699998</v>
      </c>
      <c r="H7" s="5" t="str">
        <f>VLOOKUP(I7,'datemar &amp; dateaug kaf'!$E$5:$O$94,11,FALSE)</f>
        <v>1973-74</v>
      </c>
      <c r="I7" s="18">
        <f>LARGE('datemar &amp; dateaug kaf'!$E$5:$E$94,'datemar &amp; dateaug kaf rank'!$A7)</f>
        <v>881.66079338399993</v>
      </c>
      <c r="J7" s="5" t="str">
        <f>VLOOKUP(K7,'datemar &amp; dateaug kaf'!$F$5:$O$94,10,FALSE)</f>
        <v>1996-97</v>
      </c>
      <c r="K7" s="18">
        <f>LARGE('datemar &amp; dateaug kaf'!$F$5:$F$94,'datemar &amp; dateaug kaf rank'!$A7)</f>
        <v>763.39633500900004</v>
      </c>
      <c r="L7" s="5" t="str">
        <f>VLOOKUP(M7,'datemar &amp; dateaug kaf'!$G$5:$O$94,9,FALSE)</f>
        <v>1952-53</v>
      </c>
      <c r="M7" s="18">
        <f>LARGE('datemar &amp; dateaug kaf'!$G$5:$G$94,'datemar &amp; dateaug kaf rank'!$A7)</f>
        <v>491.74808073299999</v>
      </c>
      <c r="N7" s="5" t="str">
        <f>VLOOKUP(O7,'datemar &amp; dateaug kaf'!$H$5:$O$94,8,FALSE)</f>
        <v>2013-14</v>
      </c>
      <c r="O7" s="18">
        <f>LARGE('datemar &amp; dateaug kaf'!$H$5:$H$94,'datemar &amp; dateaug kaf rank'!$A7)</f>
        <v>357.90544112399999</v>
      </c>
      <c r="P7" s="5" t="str">
        <f>VLOOKUP(Q7,'datemar &amp; dateaug kaf'!$I$5:$O$94,7,FALSE)</f>
        <v>1992-93</v>
      </c>
      <c r="Q7" s="18">
        <f>LARGE('datemar &amp; dateaug kaf'!$I$5:$I$94,'datemar &amp; dateaug kaf rank'!$A7)</f>
        <v>212.87007466200001</v>
      </c>
      <c r="R7" s="5" t="str">
        <f>VLOOKUP(S7,'datemar &amp; dateaug kaf'!$J$5:$O$94,6,FALSE)</f>
        <v>1936-37</v>
      </c>
      <c r="S7" s="18">
        <f>LARGE('datemar &amp; dateaug kaf'!$J$5:$J$94,'datemar &amp; dateaug kaf rank'!$A7)</f>
        <v>479.157006825</v>
      </c>
      <c r="T7" s="5" t="str">
        <f>VLOOKUP(U7,'datemar &amp; dateaug kaf'!$K$5:$O$94,5,FALSE)</f>
        <v>2007-08</v>
      </c>
      <c r="U7" s="18">
        <f>LARGE('datemar &amp; dateaug kaf'!$K$5:$K$94,'datemar &amp; dateaug kaf rank'!$A7)</f>
        <v>339.07635092100003</v>
      </c>
      <c r="V7" s="5" t="str">
        <f>VLOOKUP(W7,'datemar &amp; dateaug kaf'!$L$5:$O$94,4,FALSE)</f>
        <v>2010-11</v>
      </c>
      <c r="W7" s="18">
        <f>LARGE('datemar &amp; dateaug kaf'!$L$5:$L$94,'datemar &amp; dateaug kaf rank'!$A7)</f>
        <v>207.23701702199997</v>
      </c>
      <c r="X7" s="5" t="str">
        <f>VLOOKUP(Y7,'datemar &amp; dateaug kaf'!$M$5:$O$94,3,FALSE)</f>
        <v>1952-53</v>
      </c>
      <c r="Y7" s="18">
        <f>LARGE('datemar &amp; dateaug kaf'!$M$5:$M$94,'datemar &amp; dateaug kaf rank'!$A7)</f>
        <v>80.425782107999993</v>
      </c>
      <c r="Z7" s="5" t="str">
        <f>VLOOKUP(AA7,'datemar &amp; dateaug kaf'!$N$5:$O$94,2,FALSE)</f>
        <v>1975-76</v>
      </c>
      <c r="AA7" s="18">
        <f>LARGE('datemar &amp; dateaug kaf'!$N$5:$N$94,'datemar &amp; dateaug kaf rank'!$A7)</f>
        <v>30.436362495000001</v>
      </c>
    </row>
    <row r="8" spans="1:27" x14ac:dyDescent="0.2">
      <c r="A8" s="5">
        <v>3</v>
      </c>
      <c r="B8" s="5" t="str">
        <f>VLOOKUP(C8,'datemar &amp; dateaug kaf'!$B$5:$O$94,14,FALSE)</f>
        <v>1971-72</v>
      </c>
      <c r="C8" s="18">
        <f>LARGE('datemar &amp; dateaug kaf'!$B$5:$B$94,'datemar &amp; dateaug kaf rank'!$A8)</f>
        <v>901.31302405200006</v>
      </c>
      <c r="D8" s="5" t="str">
        <f>VLOOKUP(E8,'datemar &amp; dateaug kaf'!$C$5:$O$94,13,FALSE)</f>
        <v>1964-65</v>
      </c>
      <c r="E8" s="18">
        <f>LARGE('datemar &amp; dateaug kaf'!$C$5:$C$94,'datemar &amp; dateaug kaf rank'!$A8)</f>
        <v>876.95203322999998</v>
      </c>
      <c r="F8" s="5" t="str">
        <f>VLOOKUP(G8,'datemar &amp; dateaug kaf'!$D$5:$O$94,12,FALSE)</f>
        <v>1964-65</v>
      </c>
      <c r="G8" s="18">
        <f>LARGE('datemar &amp; dateaug kaf'!$D$5:$D$94,'datemar &amp; dateaug kaf rank'!$A8)</f>
        <v>857.43467858999998</v>
      </c>
      <c r="H8" s="5" t="str">
        <f>VLOOKUP(I8,'datemar &amp; dateaug kaf'!$E$5:$O$94,11,FALSE)</f>
        <v>1964-65</v>
      </c>
      <c r="I8" s="18">
        <f>LARGE('datemar &amp; dateaug kaf'!$E$5:$E$94,'datemar &amp; dateaug kaf rank'!$A8)</f>
        <v>838.74244788600004</v>
      </c>
      <c r="J8" s="5" t="str">
        <f>VLOOKUP(K8,'datemar &amp; dateaug kaf'!$F$5:$O$94,10,FALSE)</f>
        <v>1971-72</v>
      </c>
      <c r="K8" s="18">
        <f>LARGE('datemar &amp; dateaug kaf'!$F$5:$F$94,'datemar &amp; dateaug kaf rank'!$A8)</f>
        <v>732.45418740900004</v>
      </c>
      <c r="L8" s="5" t="str">
        <f>VLOOKUP(M8,'datemar &amp; dateaug kaf'!$G$5:$O$94,9,FALSE)</f>
        <v>1970-71</v>
      </c>
      <c r="M8" s="18">
        <f>LARGE('datemar &amp; dateaug kaf'!$G$5:$G$94,'datemar &amp; dateaug kaf rank'!$A8)</f>
        <v>489.49485767699997</v>
      </c>
      <c r="N8" s="5" t="str">
        <f>VLOOKUP(O8,'datemar &amp; dateaug kaf'!$H$5:$O$94,8,FALSE)</f>
        <v>2016-17</v>
      </c>
      <c r="O8" s="18">
        <f>LARGE('datemar &amp; dateaug kaf'!$H$5:$H$94,'datemar &amp; dateaug kaf rank'!$A8)</f>
        <v>357.06841636199999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202.786108098</v>
      </c>
      <c r="R8" s="5" t="str">
        <f>VLOOKUP(S8,'datemar &amp; dateaug kaf'!$J$5:$O$94,6,FALSE)</f>
        <v>1992-93</v>
      </c>
      <c r="S8" s="18">
        <f>LARGE('datemar &amp; dateaug kaf'!$J$5:$J$94,'datemar &amp; dateaug kaf rank'!$A8)</f>
        <v>466.85155274100003</v>
      </c>
      <c r="T8" s="5" t="str">
        <f>VLOOKUP(U8,'datemar &amp; dateaug kaf'!$K$5:$O$94,5,FALSE)</f>
        <v>2010-11</v>
      </c>
      <c r="U8" s="18">
        <f>LARGE('datemar &amp; dateaug kaf'!$K$5:$K$94,'datemar &amp; dateaug kaf rank'!$A8)</f>
        <v>333.53254947600004</v>
      </c>
      <c r="V8" s="5" t="str">
        <f>VLOOKUP(W8,'datemar &amp; dateaug kaf'!$L$5:$O$94,4,FALSE)</f>
        <v>1973-74</v>
      </c>
      <c r="W8" s="18">
        <f>LARGE('datemar &amp; dateaug kaf'!$L$5:$L$94,'datemar &amp; dateaug kaf rank'!$A8)</f>
        <v>196.37156288399999</v>
      </c>
      <c r="X8" s="5" t="str">
        <f>VLOOKUP(Y8,'datemar &amp; dateaug kaf'!$M$5:$O$94,3,FALSE)</f>
        <v>1998-99</v>
      </c>
      <c r="Y8" s="18">
        <f>LARGE('datemar &amp; dateaug kaf'!$M$5:$M$94,'datemar &amp; dateaug kaf rank'!$A8)</f>
        <v>80.302806906000001</v>
      </c>
      <c r="Z8" s="5" t="str">
        <f>VLOOKUP(AA8,'datemar &amp; dateaug kaf'!$N$5:$O$94,2,FALSE)</f>
        <v>1998-99</v>
      </c>
      <c r="AA8" s="18">
        <f>LARGE('datemar &amp; dateaug kaf'!$N$5:$N$94,'datemar &amp; dateaug kaf rank'!$A8)</f>
        <v>29.944461687</v>
      </c>
    </row>
    <row r="9" spans="1:27" x14ac:dyDescent="0.2">
      <c r="A9" s="5">
        <v>4</v>
      </c>
      <c r="B9" s="5" t="str">
        <f>VLOOKUP(C9,'datemar &amp; dateaug kaf'!$B$5:$O$94,14,FALSE)</f>
        <v>1964-65</v>
      </c>
      <c r="C9" s="18">
        <f>LARGE('datemar &amp; dateaug kaf'!$B$5:$B$94,'datemar &amp; dateaug kaf rank'!$A9)</f>
        <v>901.17814802399994</v>
      </c>
      <c r="D9" s="5" t="str">
        <f>VLOOKUP(E9,'datemar &amp; dateaug kaf'!$C$5:$O$94,13,FALSE)</f>
        <v>1971-72</v>
      </c>
      <c r="E9" s="18">
        <f>LARGE('datemar &amp; dateaug kaf'!$C$5:$C$94,'datemar &amp; dateaug kaf rank'!$A9)</f>
        <v>875.426744031</v>
      </c>
      <c r="F9" s="5" t="str">
        <f>VLOOKUP(G9,'datemar &amp; dateaug kaf'!$D$5:$O$94,12,FALSE)</f>
        <v>1950-51</v>
      </c>
      <c r="G9" s="18">
        <f>LARGE('datemar &amp; dateaug kaf'!$D$5:$D$94,'datemar &amp; dateaug kaf rank'!$A9)</f>
        <v>854.93748860100004</v>
      </c>
      <c r="H9" s="5" t="str">
        <f>VLOOKUP(I9,'datemar &amp; dateaug kaf'!$E$5:$O$94,11,FALSE)</f>
        <v>1971-72</v>
      </c>
      <c r="I9" s="18">
        <f>LARGE('datemar &amp; dateaug kaf'!$E$5:$E$94,'datemar &amp; dateaug kaf rank'!$A9)</f>
        <v>822.72195261900004</v>
      </c>
      <c r="J9" s="5" t="str">
        <f>VLOOKUP(K9,'datemar &amp; dateaug kaf'!$F$5:$O$94,10,FALSE)</f>
        <v>1981-82</v>
      </c>
      <c r="K9" s="18">
        <f>LARGE('datemar &amp; dateaug kaf'!$F$5:$F$94,'datemar &amp; dateaug kaf rank'!$A9)</f>
        <v>695.720304489</v>
      </c>
      <c r="L9" s="5" t="str">
        <f>VLOOKUP(M9,'datemar &amp; dateaug kaf'!$G$5:$O$94,9,FALSE)</f>
        <v>1973-74</v>
      </c>
      <c r="M9" s="18">
        <f>LARGE('datemar &amp; dateaug kaf'!$G$5:$G$94,'datemar &amp; dateaug kaf rank'!$A9)</f>
        <v>474.081304536</v>
      </c>
      <c r="N9" s="5" t="str">
        <f>VLOOKUP(O9,'datemar &amp; dateaug kaf'!$H$5:$O$94,8,FALSE)</f>
        <v>1985-86</v>
      </c>
      <c r="O9" s="18">
        <f>LARGE('datemar &amp; dateaug kaf'!$H$5:$H$94,'datemar &amp; dateaug kaf rank'!$A9)</f>
        <v>332.74511148899995</v>
      </c>
      <c r="P9" s="5" t="str">
        <f>VLOOKUP(Q9,'datemar &amp; dateaug kaf'!$I$5:$O$94,7,FALSE)</f>
        <v>1931-32</v>
      </c>
      <c r="Q9" s="18">
        <f>LARGE('datemar &amp; dateaug kaf'!$I$5:$I$94,'datemar &amp; dateaug kaf rank'!$A9)</f>
        <v>199.83470324999999</v>
      </c>
      <c r="R9" s="5" t="str">
        <f>VLOOKUP(S9,'datemar &amp; dateaug kaf'!$J$5:$O$94,6,FALSE)</f>
        <v>2010-11</v>
      </c>
      <c r="S9" s="18">
        <f>LARGE('datemar &amp; dateaug kaf'!$J$5:$J$94,'datemar &amp; dateaug kaf rank'!$A9)</f>
        <v>463.60857765599997</v>
      </c>
      <c r="T9" s="5" t="str">
        <f>VLOOKUP(U9,'datemar &amp; dateaug kaf'!$K$5:$O$94,5,FALSE)</f>
        <v>1998-99</v>
      </c>
      <c r="U9" s="18">
        <f>LARGE('datemar &amp; dateaug kaf'!$K$5:$K$94,'datemar &amp; dateaug kaf rank'!$A9)</f>
        <v>318.67635168600003</v>
      </c>
      <c r="V9" s="5" t="str">
        <f>VLOOKUP(W9,'datemar &amp; dateaug kaf'!$L$5:$O$94,4,FALSE)</f>
        <v>1949-50</v>
      </c>
      <c r="W9" s="18">
        <f>LARGE('datemar &amp; dateaug kaf'!$L$5:$L$94,'datemar &amp; dateaug kaf rank'!$A9)</f>
        <v>192.31734815999999</v>
      </c>
      <c r="X9" s="5" t="str">
        <f>VLOOKUP(Y9,'datemar &amp; dateaug kaf'!$M$5:$O$94,3,FALSE)</f>
        <v>1970-71</v>
      </c>
      <c r="Y9" s="18">
        <f>LARGE('datemar &amp; dateaug kaf'!$M$5:$M$94,'datemar &amp; dateaug kaf rank'!$A9)</f>
        <v>77.228426855999999</v>
      </c>
      <c r="Z9" s="5" t="str">
        <f>VLOOKUP(AA9,'datemar &amp; dateaug kaf'!$N$5:$O$94,2,FALSE)</f>
        <v>2009-10</v>
      </c>
      <c r="AA9" s="18">
        <f>LARGE('datemar &amp; dateaug kaf'!$N$5:$N$94,'datemar &amp; dateaug kaf rank'!$A9)</f>
        <v>27.66942045</v>
      </c>
    </row>
    <row r="10" spans="1:27" x14ac:dyDescent="0.2">
      <c r="A10" s="5">
        <v>5</v>
      </c>
      <c r="B10" s="5" t="str">
        <f>VLOOKUP(C10,'datemar &amp; dateaug kaf'!$B$5:$O$94,14,FALSE)</f>
        <v>1950-51</v>
      </c>
      <c r="C10" s="18">
        <f>LARGE('datemar &amp; dateaug kaf'!$B$5:$B$94,'datemar &amp; dateaug kaf rank'!$A10)</f>
        <v>898.86542083799998</v>
      </c>
      <c r="D10" s="5" t="str">
        <f>VLOOKUP(E10,'datemar &amp; dateaug kaf'!$C$5:$O$94,13,FALSE)</f>
        <v>1950-51</v>
      </c>
      <c r="E10" s="18">
        <f>LARGE('datemar &amp; dateaug kaf'!$C$5:$C$94,'datemar &amp; dateaug kaf rank'!$A10)</f>
        <v>874.45484324099994</v>
      </c>
      <c r="F10" s="5" t="str">
        <f>VLOOKUP(G10,'datemar &amp; dateaug kaf'!$D$5:$O$94,12,FALSE)</f>
        <v>1971-72</v>
      </c>
      <c r="G10" s="18">
        <f>LARGE('datemar &amp; dateaug kaf'!$D$5:$D$94,'datemar &amp; dateaug kaf rank'!$A10)</f>
        <v>849.89947226099991</v>
      </c>
      <c r="H10" s="5" t="str">
        <f>VLOOKUP(I10,'datemar &amp; dateaug kaf'!$E$5:$O$94,11,FALSE)</f>
        <v>1942-43</v>
      </c>
      <c r="I10" s="18">
        <f>LARGE('datemar &amp; dateaug kaf'!$E$5:$E$94,'datemar &amp; dateaug kaf rank'!$A10)</f>
        <v>807.37385402099994</v>
      </c>
      <c r="J10" s="5" t="str">
        <f>VLOOKUP(K10,'datemar &amp; dateaug kaf'!$F$5:$O$94,10,FALSE)</f>
        <v>1973-74</v>
      </c>
      <c r="K10" s="18">
        <f>LARGE('datemar &amp; dateaug kaf'!$F$5:$F$94,'datemar &amp; dateaug kaf rank'!$A10)</f>
        <v>694.69881692400008</v>
      </c>
      <c r="L10" s="5" t="str">
        <f>VLOOKUP(M10,'datemar &amp; dateaug kaf'!$G$5:$O$94,9,FALSE)</f>
        <v>1995-96</v>
      </c>
      <c r="M10" s="18">
        <f>LARGE('datemar &amp; dateaug kaf'!$G$5:$G$94,'datemar &amp; dateaug kaf rank'!$A10)</f>
        <v>464.03899086299998</v>
      </c>
      <c r="N10" s="5" t="str">
        <f>VLOOKUP(O10,'datemar &amp; dateaug kaf'!$H$5:$O$94,8,FALSE)</f>
        <v>1995-96</v>
      </c>
      <c r="O10" s="18">
        <f>LARGE('datemar &amp; dateaug kaf'!$H$5:$H$94,'datemar &amp; dateaug kaf rank'!$A10)</f>
        <v>316.468748463</v>
      </c>
      <c r="P10" s="5" t="str">
        <f>VLOOKUP(Q10,'datemar &amp; dateaug kaf'!$I$5:$O$94,7,FALSE)</f>
        <v>2011-12</v>
      </c>
      <c r="Q10" s="18">
        <f>LARGE('datemar &amp; dateaug kaf'!$I$5:$I$94,'datemar &amp; dateaug kaf rank'!$A10)</f>
        <v>189.197348277</v>
      </c>
      <c r="R10" s="5" t="str">
        <f>VLOOKUP(S10,'datemar &amp; dateaug kaf'!$J$5:$O$94,6,FALSE)</f>
        <v>2007-08</v>
      </c>
      <c r="S10" s="18">
        <f>LARGE('datemar &amp; dateaug kaf'!$J$5:$J$94,'datemar &amp; dateaug kaf rank'!$A10)</f>
        <v>432.081306111</v>
      </c>
      <c r="T10" s="5" t="str">
        <f>VLOOKUP(U10,'datemar &amp; dateaug kaf'!$K$5:$O$94,5,FALSE)</f>
        <v>1970-71</v>
      </c>
      <c r="U10" s="18">
        <f>LARGE('datemar &amp; dateaug kaf'!$K$5:$K$94,'datemar &amp; dateaug kaf rank'!$A10)</f>
        <v>316.97056662599999</v>
      </c>
      <c r="V10" s="5" t="str">
        <f>VLOOKUP(W10,'datemar &amp; dateaug kaf'!$L$5:$O$94,4,FALSE)</f>
        <v>1952-53</v>
      </c>
      <c r="W10" s="18">
        <f>LARGE('datemar &amp; dateaug kaf'!$L$5:$L$94,'datemar &amp; dateaug kaf rank'!$A10)</f>
        <v>189.25883587800001</v>
      </c>
      <c r="X10" s="5" t="str">
        <f>VLOOKUP(Y10,'datemar &amp; dateaug kaf'!$M$5:$O$94,3,FALSE)</f>
        <v>1951-52</v>
      </c>
      <c r="Y10" s="18">
        <f>LARGE('datemar &amp; dateaug kaf'!$M$5:$M$94,'datemar &amp; dateaug kaf rank'!$A10)</f>
        <v>75.691236830999998</v>
      </c>
      <c r="Z10" s="5" t="str">
        <f>VLOOKUP(AA10,'datemar &amp; dateaug kaf'!$N$5:$O$94,2,FALSE)</f>
        <v>1951-52</v>
      </c>
      <c r="AA10" s="18">
        <f>LARGE('datemar &amp; dateaug kaf'!$N$5:$N$94,'datemar &amp; dateaug kaf rank'!$A10)</f>
        <v>27.116032040999997</v>
      </c>
    </row>
    <row r="11" spans="1:27" x14ac:dyDescent="0.2">
      <c r="A11" s="5">
        <v>6</v>
      </c>
      <c r="B11" s="5" t="str">
        <f>VLOOKUP(C11,'datemar &amp; dateaug kaf'!$B$5:$O$94,14,FALSE)</f>
        <v>1955-56</v>
      </c>
      <c r="C11" s="18">
        <f>LARGE('datemar &amp; dateaug kaf'!$B$5:$B$94,'datemar &amp; dateaug kaf rank'!$A11)</f>
        <v>855.69715799400001</v>
      </c>
      <c r="D11" s="5" t="str">
        <f>VLOOKUP(E11,'datemar &amp; dateaug kaf'!$C$5:$O$94,13,FALSE)</f>
        <v>1942-43</v>
      </c>
      <c r="E11" s="18">
        <f>LARGE('datemar &amp; dateaug kaf'!$C$5:$C$94,'datemar &amp; dateaug kaf rank'!$A11)</f>
        <v>836.95335704399997</v>
      </c>
      <c r="F11" s="5" t="str">
        <f>VLOOKUP(G11,'datemar &amp; dateaug kaf'!$D$5:$O$94,12,FALSE)</f>
        <v>1942-43</v>
      </c>
      <c r="G11" s="18">
        <f>LARGE('datemar &amp; dateaug kaf'!$D$5:$D$94,'datemar &amp; dateaug kaf rank'!$A11)</f>
        <v>822.31534106399999</v>
      </c>
      <c r="H11" s="5" t="str">
        <f>VLOOKUP(I11,'datemar &amp; dateaug kaf'!$E$5:$O$94,11,FALSE)</f>
        <v>1955-56</v>
      </c>
      <c r="I11" s="18">
        <f>LARGE('datemar &amp; dateaug kaf'!$E$5:$E$94,'datemar &amp; dateaug kaf rank'!$A11)</f>
        <v>781.45385499300005</v>
      </c>
      <c r="J11" s="5" t="str">
        <f>VLOOKUP(K11,'datemar &amp; dateaug kaf'!$F$5:$O$94,10,FALSE)</f>
        <v>1995-96</v>
      </c>
      <c r="K11" s="18">
        <f>LARGE('datemar &amp; dateaug kaf'!$F$5:$F$94,'datemar &amp; dateaug kaf rank'!$A11)</f>
        <v>692.52691617900007</v>
      </c>
      <c r="L11" s="5" t="str">
        <f>VLOOKUP(M11,'datemar &amp; dateaug kaf'!$G$5:$O$94,9,FALSE)</f>
        <v>2016-17</v>
      </c>
      <c r="M11" s="18">
        <f>LARGE('datemar &amp; dateaug kaf'!$G$5:$G$94,'datemar &amp; dateaug kaf rank'!$A11)</f>
        <v>458.522958012</v>
      </c>
      <c r="N11" s="5" t="str">
        <f>VLOOKUP(O11,'datemar &amp; dateaug kaf'!$H$5:$O$94,8,FALSE)</f>
        <v>1981-82</v>
      </c>
      <c r="O11" s="18">
        <f>LARGE('datemar &amp; dateaug kaf'!$H$5:$H$94,'datemar &amp; dateaug kaf rank'!$A11)</f>
        <v>294.08329475699998</v>
      </c>
      <c r="P11" s="5" t="str">
        <f>VLOOKUP(Q11,'datemar &amp; dateaug kaf'!$I$5:$O$94,7,FALSE)</f>
        <v>1988-89</v>
      </c>
      <c r="Q11" s="18">
        <f>LARGE('datemar &amp; dateaug kaf'!$I$5:$I$94,'datemar &amp; dateaug kaf rank'!$A11)</f>
        <v>182.24924936399998</v>
      </c>
      <c r="R11" s="5" t="str">
        <f>VLOOKUP(S11,'datemar &amp; dateaug kaf'!$J$5:$O$94,6,FALSE)</f>
        <v>1955-56</v>
      </c>
      <c r="S11" s="18">
        <f>LARGE('datemar &amp; dateaug kaf'!$J$5:$J$94,'datemar &amp; dateaug kaf rank'!$A11)</f>
        <v>426.59899226700003</v>
      </c>
      <c r="T11" s="5" t="str">
        <f>VLOOKUP(U11,'datemar &amp; dateaug kaf'!$K$5:$O$94,5,FALSE)</f>
        <v>1936-37</v>
      </c>
      <c r="U11" s="18">
        <f>LARGE('datemar &amp; dateaug kaf'!$K$5:$K$94,'datemar &amp; dateaug kaf rank'!$A11)</f>
        <v>315.46114519499997</v>
      </c>
      <c r="V11" s="5" t="str">
        <f>VLOOKUP(W11,'datemar &amp; dateaug kaf'!$L$5:$O$94,4,FALSE)</f>
        <v>2009-10</v>
      </c>
      <c r="W11" s="18">
        <f>LARGE('datemar &amp; dateaug kaf'!$L$5:$L$94,'datemar &amp; dateaug kaf rank'!$A11)</f>
        <v>184.05222450299999</v>
      </c>
      <c r="X11" s="5" t="str">
        <f>VLOOKUP(Y11,'datemar &amp; dateaug kaf'!$M$5:$O$94,3,FALSE)</f>
        <v>1932-33</v>
      </c>
      <c r="Y11" s="18">
        <f>LARGE('datemar &amp; dateaug kaf'!$M$5:$M$94,'datemar &amp; dateaug kaf rank'!$A11)</f>
        <v>75.322311224999993</v>
      </c>
      <c r="Z11" s="5" t="str">
        <f>VLOOKUP(AA11,'datemar &amp; dateaug kaf'!$N$5:$O$94,2,FALSE)</f>
        <v>1973-74</v>
      </c>
      <c r="AA11" s="18">
        <f>LARGE('datemar &amp; dateaug kaf'!$N$5:$N$94,'datemar &amp; dateaug kaf rank'!$A11)</f>
        <v>26.808594035999999</v>
      </c>
    </row>
    <row r="12" spans="1:27" x14ac:dyDescent="0.2">
      <c r="A12" s="5">
        <v>7</v>
      </c>
      <c r="B12" s="5" t="str">
        <f>VLOOKUP(C12,'datemar &amp; dateaug kaf'!$B$5:$O$94,14,FALSE)</f>
        <v>1942-43</v>
      </c>
      <c r="C12" s="18">
        <f>LARGE('datemar &amp; dateaug kaf'!$B$5:$B$94,'datemar &amp; dateaug kaf rank'!$A12)</f>
        <v>854.96922413700008</v>
      </c>
      <c r="D12" s="5" t="str">
        <f>VLOOKUP(E12,'datemar &amp; dateaug kaf'!$C$5:$O$94,13,FALSE)</f>
        <v>1955-56</v>
      </c>
      <c r="E12" s="18">
        <f>LARGE('datemar &amp; dateaug kaf'!$C$5:$C$94,'datemar &amp; dateaug kaf rank'!$A12)</f>
        <v>833.06972082599998</v>
      </c>
      <c r="F12" s="5" t="str">
        <f>VLOOKUP(G12,'datemar &amp; dateaug kaf'!$D$5:$O$94,12,FALSE)</f>
        <v>1955-56</v>
      </c>
      <c r="G12" s="18">
        <f>LARGE('datemar &amp; dateaug kaf'!$D$5:$D$94,'datemar &amp; dateaug kaf rank'!$A12)</f>
        <v>811.76724228600006</v>
      </c>
      <c r="H12" s="5" t="str">
        <f>VLOOKUP(I12,'datemar &amp; dateaug kaf'!$E$5:$O$94,11,FALSE)</f>
        <v>1981-82</v>
      </c>
      <c r="I12" s="18">
        <f>LARGE('datemar &amp; dateaug kaf'!$E$5:$E$94,'datemar &amp; dateaug kaf rank'!$A12)</f>
        <v>779.62112778900007</v>
      </c>
      <c r="J12" s="5" t="str">
        <f>VLOOKUP(K12,'datemar &amp; dateaug kaf'!$F$5:$O$94,10,FALSE)</f>
        <v>1955-56</v>
      </c>
      <c r="K12" s="18">
        <f>LARGE('datemar &amp; dateaug kaf'!$F$5:$F$94,'datemar &amp; dateaug kaf rank'!$A12)</f>
        <v>680.65385877299991</v>
      </c>
      <c r="L12" s="5" t="str">
        <f>VLOOKUP(M12,'datemar &amp; dateaug kaf'!$G$5:$O$94,9,FALSE)</f>
        <v>1985-86</v>
      </c>
      <c r="M12" s="18">
        <f>LARGE('datemar &amp; dateaug kaf'!$G$5:$G$94,'datemar &amp; dateaug kaf rank'!$A12)</f>
        <v>456.45816470099999</v>
      </c>
      <c r="N12" s="5" t="str">
        <f>VLOOKUP(O12,'datemar &amp; dateaug kaf'!$H$5:$O$94,8,FALSE)</f>
        <v>1982-83</v>
      </c>
      <c r="O12" s="18">
        <f>LARGE('datemar &amp; dateaug kaf'!$H$5:$H$94,'datemar &amp; dateaug kaf rank'!$A12)</f>
        <v>290.67172463700001</v>
      </c>
      <c r="P12" s="5" t="str">
        <f>VLOOKUP(Q12,'datemar &amp; dateaug kaf'!$I$5:$O$94,7,FALSE)</f>
        <v>2013-14</v>
      </c>
      <c r="Q12" s="18">
        <f>LARGE('datemar &amp; dateaug kaf'!$I$5:$I$94,'datemar &amp; dateaug kaf rank'!$A12)</f>
        <v>170.68958037600001</v>
      </c>
      <c r="R12" s="5" t="str">
        <f>VLOOKUP(S12,'datemar &amp; dateaug kaf'!$J$5:$O$94,6,FALSE)</f>
        <v>1983-84</v>
      </c>
      <c r="S12" s="18">
        <f>LARGE('datemar &amp; dateaug kaf'!$J$5:$J$94,'datemar &amp; dateaug kaf rank'!$A12)</f>
        <v>421.25552139299998</v>
      </c>
      <c r="T12" s="5" t="str">
        <f>VLOOKUP(U12,'datemar &amp; dateaug kaf'!$K$5:$O$94,5,FALSE)</f>
        <v>1992-93</v>
      </c>
      <c r="U12" s="18">
        <f>LARGE('datemar &amp; dateaug kaf'!$K$5:$K$94,'datemar &amp; dateaug kaf rank'!$A12)</f>
        <v>313.74742625100004</v>
      </c>
      <c r="V12" s="5" t="str">
        <f>VLOOKUP(W12,'datemar &amp; dateaug kaf'!$L$5:$O$94,4,FALSE)</f>
        <v>1998-99</v>
      </c>
      <c r="W12" s="18">
        <f>LARGE('datemar &amp; dateaug kaf'!$L$5:$L$94,'datemar &amp; dateaug kaf rank'!$A12)</f>
        <v>184.01850549599999</v>
      </c>
      <c r="X12" s="5" t="str">
        <f>VLOOKUP(Y12,'datemar &amp; dateaug kaf'!$M$5:$O$94,3,FALSE)</f>
        <v>1973-74</v>
      </c>
      <c r="Y12" s="18">
        <f>LARGE('datemar &amp; dateaug kaf'!$M$5:$M$94,'datemar &amp; dateaug kaf rank'!$A12)</f>
        <v>74.03107160399999</v>
      </c>
      <c r="Z12" s="5" t="str">
        <f>VLOOKUP(AA12,'datemar &amp; dateaug kaf'!$N$5:$O$94,2,FALSE)</f>
        <v>2011-12</v>
      </c>
      <c r="AA12" s="18">
        <f>LARGE('datemar &amp; dateaug kaf'!$N$5:$N$94,'datemar &amp; dateaug kaf rank'!$A12)</f>
        <v>26.624131233</v>
      </c>
    </row>
    <row r="13" spans="1:27" x14ac:dyDescent="0.2">
      <c r="A13" s="5">
        <v>8</v>
      </c>
      <c r="B13" s="5" t="str">
        <f>VLOOKUP(C13,'datemar &amp; dateaug kaf'!$B$5:$O$94,14,FALSE)</f>
        <v>1981-82</v>
      </c>
      <c r="C13" s="18">
        <f>LARGE('datemar &amp; dateaug kaf'!$B$5:$B$94,'datemar &amp; dateaug kaf rank'!$A13)</f>
        <v>844.82972038499997</v>
      </c>
      <c r="D13" s="5" t="str">
        <f>VLOOKUP(E13,'datemar &amp; dateaug kaf'!$C$5:$O$94,13,FALSE)</f>
        <v>1981-82</v>
      </c>
      <c r="E13" s="18">
        <f>LARGE('datemar &amp; dateaug kaf'!$C$5:$C$94,'datemar &amp; dateaug kaf rank'!$A13)</f>
        <v>826.81385329199998</v>
      </c>
      <c r="F13" s="5" t="str">
        <f>VLOOKUP(G13,'datemar &amp; dateaug kaf'!$D$5:$O$94,12,FALSE)</f>
        <v>1981-82</v>
      </c>
      <c r="G13" s="18">
        <f>LARGE('datemar &amp; dateaug kaf'!$D$5:$D$94,'datemar &amp; dateaug kaf rank'!$A13)</f>
        <v>809.31963907200009</v>
      </c>
      <c r="H13" s="5" t="str">
        <f>VLOOKUP(I13,'datemar &amp; dateaug kaf'!$E$5:$O$94,11,FALSE)</f>
        <v>1995-96</v>
      </c>
      <c r="I13" s="18">
        <f>LARGE('datemar &amp; dateaug kaf'!$E$5:$E$94,'datemar &amp; dateaug kaf rank'!$A13)</f>
        <v>777.73683033899999</v>
      </c>
      <c r="J13" s="5" t="str">
        <f>VLOOKUP(K13,'datemar &amp; dateaug kaf'!$F$5:$O$94,10,FALSE)</f>
        <v>1942-43</v>
      </c>
      <c r="K13" s="18">
        <f>LARGE('datemar &amp; dateaug kaf'!$F$5:$F$94,'datemar &amp; dateaug kaf rank'!$A13)</f>
        <v>638.858157861</v>
      </c>
      <c r="L13" s="5" t="str">
        <f>VLOOKUP(M13,'datemar &amp; dateaug kaf'!$G$5:$O$94,9,FALSE)</f>
        <v>1996-97</v>
      </c>
      <c r="M13" s="18">
        <f>LARGE('datemar &amp; dateaug kaf'!$G$5:$G$94,'datemar &amp; dateaug kaf rank'!$A13)</f>
        <v>429.33419877599999</v>
      </c>
      <c r="N13" s="5" t="str">
        <f>VLOOKUP(O13,'datemar &amp; dateaug kaf'!$H$5:$O$94,8,FALSE)</f>
        <v>1956-57</v>
      </c>
      <c r="O13" s="18">
        <f>LARGE('datemar &amp; dateaug kaf'!$H$5:$H$94,'datemar &amp; dateaug kaf rank'!$A13)</f>
        <v>283.644286884</v>
      </c>
      <c r="P13" s="5" t="str">
        <f>VLOOKUP(Q13,'datemar &amp; dateaug kaf'!$I$5:$O$94,7,FALSE)</f>
        <v>1956-57</v>
      </c>
      <c r="Q13" s="18">
        <f>LARGE('datemar &amp; dateaug kaf'!$I$5:$I$94,'datemar &amp; dateaug kaf rank'!$A13)</f>
        <v>166.0165227</v>
      </c>
      <c r="R13" s="5" t="str">
        <f>VLOOKUP(S13,'datemar &amp; dateaug kaf'!$J$5:$O$94,6,FALSE)</f>
        <v>1949-50</v>
      </c>
      <c r="S13" s="18">
        <f>LARGE('datemar &amp; dateaug kaf'!$J$5:$J$94,'datemar &amp; dateaug kaf rank'!$A13)</f>
        <v>419.01221569199998</v>
      </c>
      <c r="T13" s="5" t="str">
        <f>VLOOKUP(U13,'datemar &amp; dateaug kaf'!$K$5:$O$94,5,FALSE)</f>
        <v>1949-50</v>
      </c>
      <c r="U13" s="18">
        <f>LARGE('datemar &amp; dateaug kaf'!$K$5:$K$94,'datemar &amp; dateaug kaf rank'!$A13)</f>
        <v>311.72626930199999</v>
      </c>
      <c r="V13" s="5" t="str">
        <f>VLOOKUP(W13,'datemar &amp; dateaug kaf'!$L$5:$O$94,4,FALSE)</f>
        <v>1970-71</v>
      </c>
      <c r="W13" s="18">
        <f>LARGE('datemar &amp; dateaug kaf'!$L$5:$L$94,'datemar &amp; dateaug kaf rank'!$A13)</f>
        <v>178.62346437599999</v>
      </c>
      <c r="X13" s="5" t="str">
        <f>VLOOKUP(Y13,'datemar &amp; dateaug kaf'!$M$5:$O$94,3,FALSE)</f>
        <v>1949-50</v>
      </c>
      <c r="Y13" s="18">
        <f>LARGE('datemar &amp; dateaug kaf'!$M$5:$M$94,'datemar &amp; dateaug kaf rank'!$A13)</f>
        <v>73.785121199999992</v>
      </c>
      <c r="Z13" s="5" t="str">
        <f>VLOOKUP(AA13,'datemar &amp; dateaug kaf'!$N$5:$O$94,2,FALSE)</f>
        <v>1982-83</v>
      </c>
      <c r="AA13" s="18">
        <f>LARGE('datemar &amp; dateaug kaf'!$N$5:$N$94,'datemar &amp; dateaug kaf rank'!$A13)</f>
        <v>26.255205626999999</v>
      </c>
    </row>
    <row r="14" spans="1:27" x14ac:dyDescent="0.2">
      <c r="A14" s="5">
        <v>9</v>
      </c>
      <c r="B14" s="5" t="str">
        <f>VLOOKUP(C14,'datemar &amp; dateaug kaf'!$B$5:$O$94,14,FALSE)</f>
        <v>1995-96</v>
      </c>
      <c r="C14" s="18">
        <f>LARGE('datemar &amp; dateaug kaf'!$B$5:$B$94,'datemar &amp; dateaug kaf rank'!$A14)</f>
        <v>833.76591914699998</v>
      </c>
      <c r="D14" s="5" t="str">
        <f>VLOOKUP(E14,'datemar &amp; dateaug kaf'!$C$5:$O$94,13,FALSE)</f>
        <v>1995-96</v>
      </c>
      <c r="E14" s="18">
        <f>LARGE('datemar &amp; dateaug kaf'!$C$5:$C$94,'datemar &amp; dateaug kaf rank'!$A14)</f>
        <v>814.02839922599992</v>
      </c>
      <c r="F14" s="5" t="str">
        <f>VLOOKUP(G14,'datemar &amp; dateaug kaf'!$D$5:$O$94,12,FALSE)</f>
        <v>1995-96</v>
      </c>
      <c r="G14" s="18">
        <f>LARGE('datemar &amp; dateaug kaf'!$D$5:$D$94,'datemar &amp; dateaug kaf rank'!$A14)</f>
        <v>797.843275866</v>
      </c>
      <c r="H14" s="5" t="str">
        <f>VLOOKUP(I14,'datemar &amp; dateaug kaf'!$E$5:$O$94,11,FALSE)</f>
        <v>1950-51</v>
      </c>
      <c r="I14" s="18">
        <f>LARGE('datemar &amp; dateaug kaf'!$E$5:$E$94,'datemar &amp; dateaug kaf rank'!$A14)</f>
        <v>741.062451549</v>
      </c>
      <c r="J14" s="5" t="str">
        <f>VLOOKUP(K14,'datemar &amp; dateaug kaf'!$F$5:$O$94,10,FALSE)</f>
        <v>2005-06</v>
      </c>
      <c r="K14" s="18">
        <f>LARGE('datemar &amp; dateaug kaf'!$F$5:$F$94,'datemar &amp; dateaug kaf rank'!$A14)</f>
        <v>602.30675427299991</v>
      </c>
      <c r="L14" s="5" t="str">
        <f>VLOOKUP(M14,'datemar &amp; dateaug kaf'!$G$5:$O$94,9,FALSE)</f>
        <v>1950-51</v>
      </c>
      <c r="M14" s="18">
        <f>LARGE('datemar &amp; dateaug kaf'!$G$5:$G$94,'datemar &amp; dateaug kaf rank'!$A14)</f>
        <v>420.89452967100004</v>
      </c>
      <c r="N14" s="5" t="str">
        <f>VLOOKUP(O14,'datemar &amp; dateaug kaf'!$H$5:$O$94,8,FALSE)</f>
        <v>1960-61</v>
      </c>
      <c r="O14" s="18">
        <f>LARGE('datemar &amp; dateaug kaf'!$H$5:$H$94,'datemar &amp; dateaug kaf rank'!$A14)</f>
        <v>283.44792325499998</v>
      </c>
      <c r="P14" s="5" t="str">
        <f>VLOOKUP(Q14,'datemar &amp; dateaug kaf'!$I$5:$O$94,7,FALSE)</f>
        <v>1973-74</v>
      </c>
      <c r="Q14" s="18">
        <f>LARGE('datemar &amp; dateaug kaf'!$I$5:$I$94,'datemar &amp; dateaug kaf rank'!$A14)</f>
        <v>155.25619252499999</v>
      </c>
      <c r="R14" s="5" t="str">
        <f>VLOOKUP(S14,'datemar &amp; dateaug kaf'!$J$5:$O$94,6,FALSE)</f>
        <v>1973-74</v>
      </c>
      <c r="S14" s="18">
        <f>LARGE('datemar &amp; dateaug kaf'!$J$5:$J$94,'datemar &amp; dateaug kaf rank'!$A14)</f>
        <v>416.58841412999999</v>
      </c>
      <c r="T14" s="5" t="str">
        <f>VLOOKUP(U14,'datemar &amp; dateaug kaf'!$K$5:$O$94,5,FALSE)</f>
        <v>1983-84</v>
      </c>
      <c r="U14" s="18">
        <f>LARGE('datemar &amp; dateaug kaf'!$K$5:$K$94,'datemar &amp; dateaug kaf rank'!$A14)</f>
        <v>306.82907940300004</v>
      </c>
      <c r="V14" s="5" t="str">
        <f>VLOOKUP(W14,'datemar &amp; dateaug kaf'!$L$5:$O$94,4,FALSE)</f>
        <v>1936-37</v>
      </c>
      <c r="W14" s="18">
        <f>LARGE('datemar &amp; dateaug kaf'!$L$5:$L$94,'datemar &amp; dateaug kaf rank'!$A14)</f>
        <v>178.03635696000001</v>
      </c>
      <c r="X14" s="5" t="str">
        <f>VLOOKUP(Y14,'datemar &amp; dateaug kaf'!$M$5:$O$94,3,FALSE)</f>
        <v>1942-43</v>
      </c>
      <c r="Y14" s="18">
        <f>LARGE('datemar &amp; dateaug kaf'!$M$5:$M$94,'datemar &amp; dateaug kaf rank'!$A14)</f>
        <v>73.170245190000003</v>
      </c>
      <c r="Z14" s="5" t="str">
        <f>VLOOKUP(AA14,'datemar &amp; dateaug kaf'!$N$5:$O$94,2,FALSE)</f>
        <v>1952-53</v>
      </c>
      <c r="AA14" s="18">
        <f>LARGE('datemar &amp; dateaug kaf'!$N$5:$N$94,'datemar &amp; dateaug kaf rank'!$A14)</f>
        <v>26.070742824</v>
      </c>
    </row>
    <row r="15" spans="1:27" x14ac:dyDescent="0.2">
      <c r="A15" s="5">
        <v>10</v>
      </c>
      <c r="B15" s="5" t="str">
        <f>VLOOKUP(C15,'datemar &amp; dateaug kaf'!$B$5:$O$94,14,FALSE)</f>
        <v>1953-54</v>
      </c>
      <c r="C15" s="18">
        <f>LARGE('datemar &amp; dateaug kaf'!$B$5:$B$94,'datemar &amp; dateaug kaf rank'!$A15)</f>
        <v>761.48228549399994</v>
      </c>
      <c r="D15" s="5" t="str">
        <f>VLOOKUP(E15,'datemar &amp; dateaug kaf'!$C$5:$O$94,13,FALSE)</f>
        <v>1970-71</v>
      </c>
      <c r="E15" s="18">
        <f>LARGE('datemar &amp; dateaug kaf'!$C$5:$C$94,'datemar &amp; dateaug kaf rank'!$A15)</f>
        <v>738.72592271099995</v>
      </c>
      <c r="F15" s="5" t="str">
        <f>VLOOKUP(G15,'datemar &amp; dateaug kaf'!$D$5:$O$94,12,FALSE)</f>
        <v>1970-71</v>
      </c>
      <c r="G15" s="18">
        <f>LARGE('datemar &amp; dateaug kaf'!$D$5:$D$94,'datemar &amp; dateaug kaf rank'!$A15)</f>
        <v>723.19534478100002</v>
      </c>
      <c r="H15" s="5" t="str">
        <f>VLOOKUP(I15,'datemar &amp; dateaug kaf'!$E$5:$O$94,11,FALSE)</f>
        <v>1970-71</v>
      </c>
      <c r="I15" s="18">
        <f>LARGE('datemar &amp; dateaug kaf'!$E$5:$E$94,'datemar &amp; dateaug kaf rank'!$A15)</f>
        <v>700.19898200700004</v>
      </c>
      <c r="J15" s="5" t="str">
        <f>VLOOKUP(K15,'datemar &amp; dateaug kaf'!$F$5:$O$94,10,FALSE)</f>
        <v>1970-71</v>
      </c>
      <c r="K15" s="18">
        <f>LARGE('datemar &amp; dateaug kaf'!$F$5:$F$94,'datemar &amp; dateaug kaf rank'!$A15)</f>
        <v>592.794027357</v>
      </c>
      <c r="L15" s="5" t="str">
        <f>VLOOKUP(M15,'datemar &amp; dateaug kaf'!$G$5:$O$94,9,FALSE)</f>
        <v>2005-06</v>
      </c>
      <c r="M15" s="18">
        <f>LARGE('datemar &amp; dateaug kaf'!$G$5:$G$94,'datemar &amp; dateaug kaf rank'!$A15)</f>
        <v>420.42643051499999</v>
      </c>
      <c r="N15" s="5" t="str">
        <f>VLOOKUP(O15,'datemar &amp; dateaug kaf'!$H$5:$O$94,8,FALSE)</f>
        <v>1992-93</v>
      </c>
      <c r="O15" s="18">
        <f>LARGE('datemar &amp; dateaug kaf'!$H$5:$H$94,'datemar &amp; dateaug kaf rank'!$A15)</f>
        <v>282.01387372199997</v>
      </c>
      <c r="P15" s="5" t="str">
        <f>VLOOKUP(Q15,'datemar &amp; dateaug kaf'!$I$5:$O$94,7,FALSE)</f>
        <v>1959-60</v>
      </c>
      <c r="Q15" s="18">
        <f>LARGE('datemar &amp; dateaug kaf'!$I$5:$I$94,'datemar &amp; dateaug kaf rank'!$A15)</f>
        <v>146.89387878900001</v>
      </c>
      <c r="R15" s="5" t="str">
        <f>VLOOKUP(S15,'datemar &amp; dateaug kaf'!$J$5:$O$94,6,FALSE)</f>
        <v>1970-71</v>
      </c>
      <c r="S15" s="18">
        <f>LARGE('datemar &amp; dateaug kaf'!$J$5:$J$94,'datemar &amp; dateaug kaf rank'!$A15)</f>
        <v>416.28295959599996</v>
      </c>
      <c r="T15" s="5" t="str">
        <f>VLOOKUP(U15,'datemar &amp; dateaug kaf'!$K$5:$O$94,5,FALSE)</f>
        <v>1973-74</v>
      </c>
      <c r="U15" s="18">
        <f>LARGE('datemar &amp; dateaug kaf'!$K$5:$K$94,'datemar &amp; dateaug kaf rank'!$A15)</f>
        <v>304.95866625000002</v>
      </c>
      <c r="V15" s="5" t="str">
        <f>VLOOKUP(W15,'datemar &amp; dateaug kaf'!$L$5:$O$94,4,FALSE)</f>
        <v>1983-84</v>
      </c>
      <c r="W15" s="18">
        <f>LARGE('datemar &amp; dateaug kaf'!$L$5:$L$94,'datemar &amp; dateaug kaf rank'!$A15)</f>
        <v>177.828092505</v>
      </c>
      <c r="X15" s="5" t="str">
        <f>VLOOKUP(Y15,'datemar &amp; dateaug kaf'!$M$5:$O$94,3,FALSE)</f>
        <v>1982-83</v>
      </c>
      <c r="Y15" s="18">
        <f>LARGE('datemar &amp; dateaug kaf'!$M$5:$M$94,'datemar &amp; dateaug kaf rank'!$A15)</f>
        <v>71.633055165000002</v>
      </c>
      <c r="Z15" s="5" t="str">
        <f>VLOOKUP(AA15,'datemar &amp; dateaug kaf'!$N$5:$O$94,2,FALSE)</f>
        <v>1942-43</v>
      </c>
      <c r="AA15" s="18">
        <f>LARGE('datemar &amp; dateaug kaf'!$N$5:$N$94,'datemar &amp; dateaug kaf rank'!$A15)</f>
        <v>26.009255223</v>
      </c>
    </row>
    <row r="16" spans="1:27" x14ac:dyDescent="0.2">
      <c r="A16" s="5">
        <v>11</v>
      </c>
      <c r="B16" s="5" t="str">
        <f>VLOOKUP(C16,'datemar &amp; dateaug kaf'!$B$5:$O$94,14,FALSE)</f>
        <v>1970-71</v>
      </c>
      <c r="C16" s="18">
        <f>LARGE('datemar &amp; dateaug kaf'!$B$5:$B$94,'datemar &amp; dateaug kaf rank'!$A16)</f>
        <v>754.58972376899999</v>
      </c>
      <c r="D16" s="5" t="str">
        <f>VLOOKUP(E16,'datemar &amp; dateaug kaf'!$C$5:$O$94,13,FALSE)</f>
        <v>1953-54</v>
      </c>
      <c r="E16" s="18">
        <f>LARGE('datemar &amp; dateaug kaf'!$C$5:$C$94,'datemar &amp; dateaug kaf rank'!$A16)</f>
        <v>735.41154267000002</v>
      </c>
      <c r="F16" s="5" t="str">
        <f>VLOOKUP(G16,'datemar &amp; dateaug kaf'!$D$5:$O$94,12,FALSE)</f>
        <v>1953-54</v>
      </c>
      <c r="G16" s="18">
        <f>LARGE('datemar &amp; dateaug kaf'!$D$5:$D$94,'datemar &amp; dateaug kaf rank'!$A16)</f>
        <v>714.70410543000003</v>
      </c>
      <c r="H16" s="5" t="str">
        <f>VLOOKUP(I16,'datemar &amp; dateaug kaf'!$E$5:$O$94,11,FALSE)</f>
        <v>1953-54</v>
      </c>
      <c r="I16" s="18">
        <f>LARGE('datemar &amp; dateaug kaf'!$E$5:$E$94,'datemar &amp; dateaug kaf rank'!$A16)</f>
        <v>689.61716422200004</v>
      </c>
      <c r="J16" s="5" t="str">
        <f>VLOOKUP(K16,'datemar &amp; dateaug kaf'!$F$5:$O$94,10,FALSE)</f>
        <v>1950-51</v>
      </c>
      <c r="K16" s="18">
        <f>LARGE('datemar &amp; dateaug kaf'!$F$5:$F$94,'datemar &amp; dateaug kaf rank'!$A16)</f>
        <v>589.86245721900002</v>
      </c>
      <c r="L16" s="5" t="str">
        <f>VLOOKUP(M16,'datemar &amp; dateaug kaf'!$G$5:$O$94,9,FALSE)</f>
        <v>2011-12</v>
      </c>
      <c r="M16" s="18">
        <f>LARGE('datemar &amp; dateaug kaf'!$G$5:$G$94,'datemar &amp; dateaug kaf rank'!$A16)</f>
        <v>417.50279426100002</v>
      </c>
      <c r="N16" s="5" t="str">
        <f>VLOOKUP(O16,'datemar &amp; dateaug kaf'!$H$5:$O$94,8,FALSE)</f>
        <v>1949-50</v>
      </c>
      <c r="O16" s="18">
        <f>LARGE('datemar &amp; dateaug kaf'!$H$5:$H$94,'datemar &amp; dateaug kaf rank'!$A16)</f>
        <v>268.99437007800003</v>
      </c>
      <c r="P16" s="5" t="str">
        <f>VLOOKUP(Q16,'datemar &amp; dateaug kaf'!$I$5:$O$94,7,FALSE)</f>
        <v>1949-50</v>
      </c>
      <c r="Q16" s="18">
        <f>LARGE('datemar &amp; dateaug kaf'!$I$5:$I$94,'datemar &amp; dateaug kaf rank'!$A16)</f>
        <v>145.479663966</v>
      </c>
      <c r="R16" s="5" t="str">
        <f>VLOOKUP(S16,'datemar &amp; dateaug kaf'!$J$5:$O$94,6,FALSE)</f>
        <v>2011-12</v>
      </c>
      <c r="S16" s="18">
        <f>LARGE('datemar &amp; dateaug kaf'!$J$5:$J$94,'datemar &amp; dateaug kaf rank'!$A16)</f>
        <v>413.555686971</v>
      </c>
      <c r="T16" s="5" t="str">
        <f>VLOOKUP(U16,'datemar &amp; dateaug kaf'!$K$5:$O$94,5,FALSE)</f>
        <v>1952-53</v>
      </c>
      <c r="U16" s="18">
        <f>LARGE('datemar &amp; dateaug kaf'!$K$5:$K$94,'datemar &amp; dateaug kaf rank'!$A16)</f>
        <v>300.98180689499998</v>
      </c>
      <c r="V16" s="5" t="str">
        <f>VLOOKUP(W16,'datemar &amp; dateaug kaf'!$L$5:$O$94,4,FALSE)</f>
        <v>1963-64</v>
      </c>
      <c r="W16" s="18">
        <f>LARGE('datemar &amp; dateaug kaf'!$L$5:$L$94,'datemar &amp; dateaug kaf rank'!$A16)</f>
        <v>176.534869413</v>
      </c>
      <c r="X16" s="5" t="str">
        <f>VLOOKUP(Y16,'datemar &amp; dateaug kaf'!$M$5:$O$94,3,FALSE)</f>
        <v>1955-56</v>
      </c>
      <c r="Y16" s="18">
        <f>LARGE('datemar &amp; dateaug kaf'!$M$5:$M$94,'datemar &amp; dateaug kaf rank'!$A16)</f>
        <v>69.296526326999995</v>
      </c>
      <c r="Z16" s="5" t="str">
        <f>VLOOKUP(AA16,'datemar &amp; dateaug kaf'!$N$5:$O$94,2,FALSE)</f>
        <v>1942-43</v>
      </c>
      <c r="AA16" s="18">
        <f>LARGE('datemar &amp; dateaug kaf'!$N$5:$N$94,'datemar &amp; dateaug kaf rank'!$A16)</f>
        <v>26.009255223</v>
      </c>
    </row>
    <row r="17" spans="1:27" x14ac:dyDescent="0.2">
      <c r="A17" s="5">
        <v>12</v>
      </c>
      <c r="B17" s="5" t="str">
        <f>VLOOKUP(C17,'datemar &amp; dateaug kaf'!$B$5:$O$94,14,FALSE)</f>
        <v>2016-17</v>
      </c>
      <c r="C17" s="18">
        <f>LARGE('datemar &amp; dateaug kaf'!$B$5:$B$94,'datemar &amp; dateaug kaf rank'!$A17)</f>
        <v>749.88493055699996</v>
      </c>
      <c r="D17" s="5" t="str">
        <f>VLOOKUP(E17,'datemar &amp; dateaug kaf'!$C$5:$O$94,13,FALSE)</f>
        <v>2016-17</v>
      </c>
      <c r="E17" s="18">
        <f>LARGE('datemar &amp; dateaug kaf'!$C$5:$C$94,'datemar &amp; dateaug kaf rank'!$A17)</f>
        <v>730.94674944899998</v>
      </c>
      <c r="F17" s="5" t="str">
        <f>VLOOKUP(G17,'datemar &amp; dateaug kaf'!$D$5:$O$94,12,FALSE)</f>
        <v>2016-17</v>
      </c>
      <c r="G17" s="18">
        <f>LARGE('datemar &amp; dateaug kaf'!$D$5:$D$94,'datemar &amp; dateaug kaf rank'!$A17)</f>
        <v>714.16658478900001</v>
      </c>
      <c r="H17" s="5" t="str">
        <f>VLOOKUP(I17,'datemar &amp; dateaug kaf'!$E$5:$O$94,11,FALSE)</f>
        <v>1998-99</v>
      </c>
      <c r="I17" s="18">
        <f>LARGE('datemar &amp; dateaug kaf'!$E$5:$E$94,'datemar &amp; dateaug kaf rank'!$A17)</f>
        <v>683.76195782999991</v>
      </c>
      <c r="J17" s="5" t="str">
        <f>VLOOKUP(K17,'datemar &amp; dateaug kaf'!$F$5:$O$94,10,FALSE)</f>
        <v>2016-17</v>
      </c>
      <c r="K17" s="18">
        <f>LARGE('datemar &amp; dateaug kaf'!$F$5:$F$94,'datemar &amp; dateaug kaf rank'!$A17)</f>
        <v>589.61452334399996</v>
      </c>
      <c r="L17" s="5" t="str">
        <f>VLOOKUP(M17,'datemar &amp; dateaug kaf'!$G$5:$O$94,9,FALSE)</f>
        <v>1969-70</v>
      </c>
      <c r="M17" s="18">
        <f>LARGE('datemar &amp; dateaug kaf'!$G$5:$G$94,'datemar &amp; dateaug kaf rank'!$A17)</f>
        <v>412.805934933</v>
      </c>
      <c r="N17" s="5" t="str">
        <f>VLOOKUP(O17,'datemar &amp; dateaug kaf'!$H$5:$O$94,8,FALSE)</f>
        <v>1983-84</v>
      </c>
      <c r="O17" s="18">
        <f>LARGE('datemar &amp; dateaug kaf'!$H$5:$H$94,'datemar &amp; dateaug kaf rank'!$A17)</f>
        <v>267.28065113399998</v>
      </c>
      <c r="P17" s="5" t="str">
        <f>VLOOKUP(Q17,'datemar &amp; dateaug kaf'!$I$5:$O$94,7,FALSE)</f>
        <v>2015-16</v>
      </c>
      <c r="Q17" s="18">
        <f>LARGE('datemar &amp; dateaug kaf'!$I$5:$I$94,'datemar &amp; dateaug kaf rank'!$A17)</f>
        <v>140.007267477</v>
      </c>
      <c r="R17" s="5" t="str">
        <f>VLOOKUP(S17,'datemar &amp; dateaug kaf'!$J$5:$O$94,6,FALSE)</f>
        <v>1998-99</v>
      </c>
      <c r="S17" s="18">
        <f>LARGE('datemar &amp; dateaug kaf'!$J$5:$J$94,'datemar &amp; dateaug kaf rank'!$A17)</f>
        <v>411.14576970600001</v>
      </c>
      <c r="T17" s="5" t="str">
        <f>VLOOKUP(U17,'datemar &amp; dateaug kaf'!$K$5:$O$94,5,FALSE)</f>
        <v>1955-56</v>
      </c>
      <c r="U17" s="18">
        <f>LARGE('datemar &amp; dateaug kaf'!$K$5:$K$94,'datemar &amp; dateaug kaf rank'!$A17)</f>
        <v>298.42709624699995</v>
      </c>
      <c r="V17" s="5" t="str">
        <f>VLOOKUP(W17,'datemar &amp; dateaug kaf'!$L$5:$O$94,4,FALSE)</f>
        <v>1947-48</v>
      </c>
      <c r="W17" s="18">
        <f>LARGE('datemar &amp; dateaug kaf'!$L$5:$L$94,'datemar &amp; dateaug kaf rank'!$A17)</f>
        <v>171.54048943499998</v>
      </c>
      <c r="X17" s="5" t="str">
        <f>VLOOKUP(Y17,'datemar &amp; dateaug kaf'!$M$5:$O$94,3,FALSE)</f>
        <v>1974-75</v>
      </c>
      <c r="Y17" s="18">
        <f>LARGE('datemar &amp; dateaug kaf'!$M$5:$M$94,'datemar &amp; dateaug kaf rank'!$A17)</f>
        <v>67.882311504</v>
      </c>
      <c r="Z17" s="5" t="str">
        <f>VLOOKUP(AA17,'datemar &amp; dateaug kaf'!$N$5:$O$94,2,FALSE)</f>
        <v>1970-71</v>
      </c>
      <c r="AA17" s="18">
        <f>LARGE('datemar &amp; dateaug kaf'!$N$5:$N$94,'datemar &amp; dateaug kaf rank'!$A17)</f>
        <v>25.886280020999997</v>
      </c>
    </row>
    <row r="18" spans="1:27" x14ac:dyDescent="0.2">
      <c r="A18" s="5">
        <v>13</v>
      </c>
      <c r="B18" s="5" t="str">
        <f>VLOOKUP(C18,'datemar &amp; dateaug kaf'!$B$5:$O$94,14,FALSE)</f>
        <v>1982-83</v>
      </c>
      <c r="C18" s="18">
        <f>LARGE('datemar &amp; dateaug kaf'!$B$5:$B$94,'datemar &amp; dateaug kaf rank'!$A18)</f>
        <v>742.44889777799995</v>
      </c>
      <c r="D18" s="5" t="str">
        <f>VLOOKUP(E18,'datemar &amp; dateaug kaf'!$C$5:$O$94,13,FALSE)</f>
        <v>1998-99</v>
      </c>
      <c r="E18" s="18">
        <f>LARGE('datemar &amp; dateaug kaf'!$C$5:$C$94,'datemar &amp; dateaug kaf rank'!$A18)</f>
        <v>726.32327854800008</v>
      </c>
      <c r="F18" s="5" t="str">
        <f>VLOOKUP(G18,'datemar &amp; dateaug kaf'!$D$5:$O$94,12,FALSE)</f>
        <v>1998-99</v>
      </c>
      <c r="G18" s="18">
        <f>LARGE('datemar &amp; dateaug kaf'!$D$5:$D$94,'datemar &amp; dateaug kaf rank'!$A18)</f>
        <v>708.23402302800002</v>
      </c>
      <c r="H18" s="5" t="str">
        <f>VLOOKUP(I18,'datemar &amp; dateaug kaf'!$E$5:$O$94,11,FALSE)</f>
        <v>2005-06</v>
      </c>
      <c r="I18" s="18">
        <f>LARGE('datemar &amp; dateaug kaf'!$E$5:$E$94,'datemar &amp; dateaug kaf rank'!$A18)</f>
        <v>660.44228928300004</v>
      </c>
      <c r="J18" s="5" t="str">
        <f>VLOOKUP(K18,'datemar &amp; dateaug kaf'!$F$5:$O$94,10,FALSE)</f>
        <v>1982-83</v>
      </c>
      <c r="K18" s="18">
        <f>LARGE('datemar &amp; dateaug kaf'!$F$5:$F$94,'datemar &amp; dateaug kaf rank'!$A18)</f>
        <v>580.27832534700008</v>
      </c>
      <c r="L18" s="5" t="str">
        <f>VLOOKUP(M18,'datemar &amp; dateaug kaf'!$G$5:$O$94,9,FALSE)</f>
        <v>2013-14</v>
      </c>
      <c r="M18" s="18">
        <f>LARGE('datemar &amp; dateaug kaf'!$G$5:$G$94,'datemar &amp; dateaug kaf rank'!$A18)</f>
        <v>408.44824914600002</v>
      </c>
      <c r="N18" s="5" t="str">
        <f>VLOOKUP(O18,'datemar &amp; dateaug kaf'!$H$5:$O$94,8,FALSE)</f>
        <v>2011-12</v>
      </c>
      <c r="O18" s="18">
        <f>LARGE('datemar &amp; dateaug kaf'!$H$5:$H$94,'datemar &amp; dateaug kaf rank'!$A18)</f>
        <v>264.95205618</v>
      </c>
      <c r="P18" s="5" t="str">
        <f>VLOOKUP(Q18,'datemar &amp; dateaug kaf'!$I$5:$O$94,7,FALSE)</f>
        <v>1937-38</v>
      </c>
      <c r="Q18" s="18">
        <f>LARGE('datemar &amp; dateaug kaf'!$I$5:$I$94,'datemar &amp; dateaug kaf rank'!$A18)</f>
        <v>139.94577987599999</v>
      </c>
      <c r="R18" s="5" t="str">
        <f>VLOOKUP(S18,'datemar &amp; dateaug kaf'!$J$5:$O$94,6,FALSE)</f>
        <v>1951-52</v>
      </c>
      <c r="S18" s="18">
        <f>LARGE('datemar &amp; dateaug kaf'!$J$5:$J$94,'datemar &amp; dateaug kaf rank'!$A18)</f>
        <v>403.53717495000001</v>
      </c>
      <c r="T18" s="5" t="str">
        <f>VLOOKUP(U18,'datemar &amp; dateaug kaf'!$K$5:$O$94,5,FALSE)</f>
        <v>1974-75</v>
      </c>
      <c r="U18" s="18">
        <f>LARGE('datemar &amp; dateaug kaf'!$K$5:$K$94,'datemar &amp; dateaug kaf rank'!$A18)</f>
        <v>289.34874947999998</v>
      </c>
      <c r="V18" s="5" t="str">
        <f>VLOOKUP(W18,'datemar &amp; dateaug kaf'!$L$5:$O$94,4,FALSE)</f>
        <v>1942-43</v>
      </c>
      <c r="W18" s="18">
        <f>LARGE('datemar &amp; dateaug kaf'!$L$5:$L$94,'datemar &amp; dateaug kaf rank'!$A18)</f>
        <v>169.56693579</v>
      </c>
      <c r="X18" s="5" t="str">
        <f>VLOOKUP(Y18,'datemar &amp; dateaug kaf'!$M$5:$O$94,3,FALSE)</f>
        <v>1983-84</v>
      </c>
      <c r="Y18" s="18">
        <f>LARGE('datemar &amp; dateaug kaf'!$M$5:$M$94,'datemar &amp; dateaug kaf rank'!$A18)</f>
        <v>67.328923095000007</v>
      </c>
      <c r="Z18" s="5" t="str">
        <f>VLOOKUP(AA18,'datemar &amp; dateaug kaf'!$N$5:$O$94,2,FALSE)</f>
        <v>1992-93</v>
      </c>
      <c r="AA18" s="18">
        <f>LARGE('datemar &amp; dateaug kaf'!$N$5:$N$94,'datemar &amp; dateaug kaf rank'!$A18)</f>
        <v>25.824792420000001</v>
      </c>
    </row>
    <row r="19" spans="1:27" x14ac:dyDescent="0.2">
      <c r="A19" s="5">
        <v>14</v>
      </c>
      <c r="B19" s="5" t="str">
        <f>VLOOKUP(C19,'datemar &amp; dateaug kaf'!$B$5:$O$94,14,FALSE)</f>
        <v>1998-99</v>
      </c>
      <c r="C19" s="18">
        <f>LARGE('datemar &amp; dateaug kaf'!$B$5:$B$94,'datemar &amp; dateaug kaf rank'!$A19)</f>
        <v>740.834352384</v>
      </c>
      <c r="D19" s="5" t="str">
        <f>VLOOKUP(E19,'datemar &amp; dateaug kaf'!$C$5:$O$94,13,FALSE)</f>
        <v>1982-83</v>
      </c>
      <c r="E19" s="18">
        <f>LARGE('datemar &amp; dateaug kaf'!$C$5:$C$94,'datemar &amp; dateaug kaf rank'!$A19)</f>
        <v>717.11600616600003</v>
      </c>
      <c r="F19" s="5" t="str">
        <f>VLOOKUP(G19,'datemar &amp; dateaug kaf'!$D$5:$O$94,12,FALSE)</f>
        <v>1982-83</v>
      </c>
      <c r="G19" s="18">
        <f>LARGE('datemar &amp; dateaug kaf'!$D$5:$D$94,'datemar &amp; dateaug kaf rank'!$A19)</f>
        <v>690.51766005599995</v>
      </c>
      <c r="H19" s="5" t="str">
        <f>VLOOKUP(I19,'datemar &amp; dateaug kaf'!$E$5:$O$94,11,FALSE)</f>
        <v>1983-84</v>
      </c>
      <c r="I19" s="18">
        <f>LARGE('datemar &amp; dateaug kaf'!$E$5:$E$94,'datemar &amp; dateaug kaf rank'!$A19)</f>
        <v>649.62642191999998</v>
      </c>
      <c r="J19" s="5" t="str">
        <f>VLOOKUP(K19,'datemar &amp; dateaug kaf'!$F$5:$O$94,10,FALSE)</f>
        <v>1998-99</v>
      </c>
      <c r="K19" s="18">
        <f>LARGE('datemar &amp; dateaug kaf'!$F$5:$F$94,'datemar &amp; dateaug kaf rank'!$A19)</f>
        <v>563.32559871000001</v>
      </c>
      <c r="L19" s="5" t="str">
        <f>VLOOKUP(M19,'datemar &amp; dateaug kaf'!$G$5:$O$94,9,FALSE)</f>
        <v>1981-82</v>
      </c>
      <c r="M19" s="18">
        <f>LARGE('datemar &amp; dateaug kaf'!$G$5:$G$94,'datemar &amp; dateaug kaf rank'!$A19)</f>
        <v>405.498827769</v>
      </c>
      <c r="N19" s="5" t="str">
        <f>VLOOKUP(O19,'datemar &amp; dateaug kaf'!$H$5:$O$94,8,FALSE)</f>
        <v>1931-32</v>
      </c>
      <c r="O19" s="18">
        <f>LARGE('datemar &amp; dateaug kaf'!$H$5:$H$94,'datemar &amp; dateaug kaf rank'!$A19)</f>
        <v>257.93056883999998</v>
      </c>
      <c r="P19" s="5" t="str">
        <f>VLOOKUP(Q19,'datemar &amp; dateaug kaf'!$I$5:$O$94,7,FALSE)</f>
        <v>2010-11</v>
      </c>
      <c r="Q19" s="18">
        <f>LARGE('datemar &amp; dateaug kaf'!$I$5:$I$94,'datemar &amp; dateaug kaf rank'!$A19)</f>
        <v>135.45718500299998</v>
      </c>
      <c r="R19" s="5" t="str">
        <f>VLOOKUP(S19,'datemar &amp; dateaug kaf'!$J$5:$O$94,6,FALSE)</f>
        <v>1931-32</v>
      </c>
      <c r="S19" s="18">
        <f>LARGE('datemar &amp; dateaug kaf'!$J$5:$J$94,'datemar &amp; dateaug kaf rank'!$A19)</f>
        <v>390.50180353799999</v>
      </c>
      <c r="T19" s="5" t="str">
        <f>VLOOKUP(U19,'datemar &amp; dateaug kaf'!$K$5:$O$94,5,FALSE)</f>
        <v>2009-10</v>
      </c>
      <c r="U19" s="18">
        <f>LARGE('datemar &amp; dateaug kaf'!$K$5:$K$94,'datemar &amp; dateaug kaf rank'!$A19)</f>
        <v>283.60065052199997</v>
      </c>
      <c r="V19" s="5" t="str">
        <f>VLOOKUP(W19,'datemar &amp; dateaug kaf'!$L$5:$O$94,4,FALSE)</f>
        <v>2007-08</v>
      </c>
      <c r="W19" s="18">
        <f>LARGE('datemar &amp; dateaug kaf'!$L$5:$L$94,'datemar &amp; dateaug kaf rank'!$A19)</f>
        <v>169.30908456</v>
      </c>
      <c r="X19" s="5" t="str">
        <f>VLOOKUP(Y19,'datemar &amp; dateaug kaf'!$M$5:$O$94,3,FALSE)</f>
        <v>2007-08</v>
      </c>
      <c r="Y19" s="18">
        <f>LARGE('datemar &amp; dateaug kaf'!$M$5:$M$94,'datemar &amp; dateaug kaf rank'!$A19)</f>
        <v>65.176857060000003</v>
      </c>
      <c r="Z19" s="5" t="str">
        <f>VLOOKUP(AA19,'datemar &amp; dateaug kaf'!$N$5:$O$94,2,FALSE)</f>
        <v>1988-89</v>
      </c>
      <c r="AA19" s="18">
        <f>LARGE('datemar &amp; dateaug kaf'!$N$5:$N$94,'datemar &amp; dateaug kaf rank'!$A19)</f>
        <v>25.701817217999999</v>
      </c>
    </row>
    <row r="20" spans="1:27" x14ac:dyDescent="0.2">
      <c r="A20" s="5">
        <v>15</v>
      </c>
      <c r="B20" s="5" t="str">
        <f>VLOOKUP(C20,'datemar &amp; dateaug kaf'!$B$5:$O$94,14,FALSE)</f>
        <v>1983-84</v>
      </c>
      <c r="C20" s="18">
        <f>LARGE('datemar &amp; dateaug kaf'!$B$5:$B$94,'datemar &amp; dateaug kaf rank'!$A20)</f>
        <v>720.88460106599996</v>
      </c>
      <c r="D20" s="5" t="str">
        <f>VLOOKUP(E20,'datemar &amp; dateaug kaf'!$C$5:$O$94,13,FALSE)</f>
        <v>2005-06</v>
      </c>
      <c r="E20" s="18">
        <f>LARGE('datemar &amp; dateaug kaf'!$C$5:$C$94,'datemar &amp; dateaug kaf rank'!$A20)</f>
        <v>699.18146138400004</v>
      </c>
      <c r="F20" s="5" t="str">
        <f>VLOOKUP(G20,'datemar &amp; dateaug kaf'!$D$5:$O$94,12,FALSE)</f>
        <v>2005-06</v>
      </c>
      <c r="G20" s="18">
        <f>LARGE('datemar &amp; dateaug kaf'!$D$5:$D$94,'datemar &amp; dateaug kaf rank'!$A20)</f>
        <v>680.79468521399997</v>
      </c>
      <c r="H20" s="5" t="str">
        <f>VLOOKUP(I20,'datemar &amp; dateaug kaf'!$E$5:$O$94,11,FALSE)</f>
        <v>2016-17</v>
      </c>
      <c r="I20" s="18">
        <f>LARGE('datemar &amp; dateaug kaf'!$E$5:$E$94,'datemar &amp; dateaug kaf rank'!$A20)</f>
        <v>643.76328164400002</v>
      </c>
      <c r="J20" s="5" t="str">
        <f>VLOOKUP(K20,'datemar &amp; dateaug kaf'!$F$5:$O$94,10,FALSE)</f>
        <v>2015-16</v>
      </c>
      <c r="K20" s="18">
        <f>LARGE('datemar &amp; dateaug kaf'!$F$5:$F$94,'datemar &amp; dateaug kaf rank'!$A20)</f>
        <v>561.06245829900001</v>
      </c>
      <c r="L20" s="5" t="str">
        <f>VLOOKUP(M20,'datemar &amp; dateaug kaf'!$G$5:$O$94,9,FALSE)</f>
        <v>1982-83</v>
      </c>
      <c r="M20" s="18">
        <f>LARGE('datemar &amp; dateaug kaf'!$G$5:$G$94,'datemar &amp; dateaug kaf rank'!$A20)</f>
        <v>404.42378648700003</v>
      </c>
      <c r="N20" s="5" t="str">
        <f>VLOOKUP(O20,'datemar &amp; dateaug kaf'!$H$5:$O$94,8,FALSE)</f>
        <v>1950-51</v>
      </c>
      <c r="O20" s="18">
        <f>LARGE('datemar &amp; dateaug kaf'!$H$5:$H$94,'datemar &amp; dateaug kaf rank'!$A20)</f>
        <v>254.078668158</v>
      </c>
      <c r="P20" s="5" t="str">
        <f>VLOOKUP(Q20,'datemar &amp; dateaug kaf'!$I$5:$O$94,7,FALSE)</f>
        <v>1970-71</v>
      </c>
      <c r="Q20" s="18">
        <f>LARGE('datemar &amp; dateaug kaf'!$I$5:$I$94,'datemar &amp; dateaug kaf rank'!$A20)</f>
        <v>133.366606569</v>
      </c>
      <c r="R20" s="5" t="str">
        <f>VLOOKUP(S20,'datemar &amp; dateaug kaf'!$J$5:$O$94,6,FALSE)</f>
        <v>2016-17</v>
      </c>
      <c r="S20" s="18">
        <f>LARGE('datemar &amp; dateaug kaf'!$J$5:$J$94,'datemar &amp; dateaug kaf rank'!$A20)</f>
        <v>386.437671459</v>
      </c>
      <c r="T20" s="5" t="str">
        <f>VLOOKUP(U20,'datemar &amp; dateaug kaf'!$K$5:$O$94,5,FALSE)</f>
        <v>1947-48</v>
      </c>
      <c r="U20" s="18">
        <f>LARGE('datemar &amp; dateaug kaf'!$K$5:$K$94,'datemar &amp; dateaug kaf rank'!$A20)</f>
        <v>283.20197285099999</v>
      </c>
      <c r="V20" s="5" t="str">
        <f>VLOOKUP(W20,'datemar &amp; dateaug kaf'!$L$5:$O$94,4,FALSE)</f>
        <v>1954-55</v>
      </c>
      <c r="W20" s="18">
        <f>LARGE('datemar &amp; dateaug kaf'!$L$5:$L$94,'datemar &amp; dateaug kaf rank'!$A20)</f>
        <v>165.55040701499999</v>
      </c>
      <c r="X20" s="5" t="str">
        <f>VLOOKUP(Y20,'datemar &amp; dateaug kaf'!$M$5:$O$94,3,FALSE)</f>
        <v>1947-48</v>
      </c>
      <c r="Y20" s="18">
        <f>LARGE('datemar &amp; dateaug kaf'!$M$5:$M$94,'datemar &amp; dateaug kaf rank'!$A20)</f>
        <v>64.254543045000005</v>
      </c>
      <c r="Z20" s="5" t="str">
        <f>VLOOKUP(AA20,'datemar &amp; dateaug kaf'!$N$5:$O$94,2,FALSE)</f>
        <v>1981-82</v>
      </c>
      <c r="AA20" s="18">
        <f>LARGE('datemar &amp; dateaug kaf'!$N$5:$N$94,'datemar &amp; dateaug kaf rank'!$A20)</f>
        <v>25.332891612000001</v>
      </c>
    </row>
    <row r="21" spans="1:27" x14ac:dyDescent="0.2">
      <c r="A21" s="5">
        <v>16</v>
      </c>
      <c r="B21" s="5" t="str">
        <f>VLOOKUP(C21,'datemar &amp; dateaug kaf'!$B$5:$O$94,14,FALSE)</f>
        <v>2005-06</v>
      </c>
      <c r="C21" s="18">
        <f>LARGE('datemar &amp; dateaug kaf'!$B$5:$B$94,'datemar &amp; dateaug kaf rank'!$A21)</f>
        <v>717.01286567399995</v>
      </c>
      <c r="D21" s="5" t="str">
        <f>VLOOKUP(E21,'datemar &amp; dateaug kaf'!$C$5:$O$94,13,FALSE)</f>
        <v>1983-84</v>
      </c>
      <c r="E21" s="18">
        <f>LARGE('datemar &amp; dateaug kaf'!$C$5:$C$94,'datemar &amp; dateaug kaf rank'!$A21)</f>
        <v>694.62939543899995</v>
      </c>
      <c r="F21" s="5" t="str">
        <f>VLOOKUP(G21,'datemar &amp; dateaug kaf'!$D$5:$O$94,12,FALSE)</f>
        <v>1983-84</v>
      </c>
      <c r="G21" s="18">
        <f>LARGE('datemar &amp; dateaug kaf'!$D$5:$D$94,'datemar &amp; dateaug kaf rank'!$A21)</f>
        <v>672.31534668900008</v>
      </c>
      <c r="H21" s="5" t="str">
        <f>VLOOKUP(I21,'datemar &amp; dateaug kaf'!$E$5:$O$94,11,FALSE)</f>
        <v>1982-83</v>
      </c>
      <c r="I21" s="18">
        <f>LARGE('datemar &amp; dateaug kaf'!$E$5:$E$94,'datemar &amp; dateaug kaf rank'!$A21)</f>
        <v>641.38906685699999</v>
      </c>
      <c r="J21" s="5" t="str">
        <f>VLOOKUP(K21,'datemar &amp; dateaug kaf'!$F$5:$O$94,10,FALSE)</f>
        <v>1983-84</v>
      </c>
      <c r="K21" s="18">
        <f>LARGE('datemar &amp; dateaug kaf'!$F$5:$F$94,'datemar &amp; dateaug kaf rank'!$A21)</f>
        <v>557.87105345999998</v>
      </c>
      <c r="L21" s="5" t="str">
        <f>VLOOKUP(M21,'datemar &amp; dateaug kaf'!$G$5:$O$94,9,FALSE)</f>
        <v>2015-16</v>
      </c>
      <c r="M21" s="18">
        <f>LARGE('datemar &amp; dateaug kaf'!$G$5:$G$94,'datemar &amp; dateaug kaf rank'!$A21)</f>
        <v>391.04924153399998</v>
      </c>
      <c r="N21" s="5" t="str">
        <f>VLOOKUP(O21,'datemar &amp; dateaug kaf'!$H$5:$O$94,8,FALSE)</f>
        <v>1973-74</v>
      </c>
      <c r="O21" s="18">
        <f>LARGE('datemar &amp; dateaug kaf'!$H$5:$H$94,'datemar &amp; dateaug kaf rank'!$A21)</f>
        <v>253.27932934500001</v>
      </c>
      <c r="P21" s="5" t="str">
        <f>VLOOKUP(Q21,'datemar &amp; dateaug kaf'!$I$5:$O$94,7,FALSE)</f>
        <v>1982-83</v>
      </c>
      <c r="Q21" s="18">
        <f>LARGE('datemar &amp; dateaug kaf'!$I$5:$I$94,'datemar &amp; dateaug kaf rank'!$A21)</f>
        <v>131.89090414500001</v>
      </c>
      <c r="R21" s="5" t="str">
        <f>VLOOKUP(S21,'datemar &amp; dateaug kaf'!$J$5:$O$94,6,FALSE)</f>
        <v>1952-53</v>
      </c>
      <c r="S21" s="18">
        <f>LARGE('datemar &amp; dateaug kaf'!$J$5:$J$94,'datemar &amp; dateaug kaf rank'!$A21)</f>
        <v>379.17023371499999</v>
      </c>
      <c r="T21" s="5" t="str">
        <f>VLOOKUP(U21,'datemar &amp; dateaug kaf'!$K$5:$O$94,5,FALSE)</f>
        <v>1954-55</v>
      </c>
      <c r="U21" s="18">
        <f>LARGE('datemar &amp; dateaug kaf'!$K$5:$K$94,'datemar &amp; dateaug kaf rank'!$A21)</f>
        <v>273.953047578</v>
      </c>
      <c r="V21" s="5" t="str">
        <f>VLOOKUP(W21,'datemar &amp; dateaug kaf'!$L$5:$O$94,4,FALSE)</f>
        <v>1992-93</v>
      </c>
      <c r="W21" s="18">
        <f>LARGE('datemar &amp; dateaug kaf'!$L$5:$L$94,'datemar &amp; dateaug kaf rank'!$A21)</f>
        <v>163.34875420500001</v>
      </c>
      <c r="X21" s="5" t="str">
        <f>VLOOKUP(Y21,'datemar &amp; dateaug kaf'!$M$5:$O$94,3,FALSE)</f>
        <v>1963-64</v>
      </c>
      <c r="Y21" s="18">
        <f>LARGE('datemar &amp; dateaug kaf'!$M$5:$M$94,'datemar &amp; dateaug kaf rank'!$A21)</f>
        <v>64.131567842999999</v>
      </c>
      <c r="Z21" s="5" t="str">
        <f>VLOOKUP(AA21,'datemar &amp; dateaug kaf'!$N$5:$O$94,2,FALSE)</f>
        <v>1953-54</v>
      </c>
      <c r="AA21" s="18">
        <f>LARGE('datemar &amp; dateaug kaf'!$N$5:$N$94,'datemar &amp; dateaug kaf rank'!$A21)</f>
        <v>25.271404010999998</v>
      </c>
    </row>
    <row r="22" spans="1:27" x14ac:dyDescent="0.2">
      <c r="A22" s="5">
        <v>17</v>
      </c>
      <c r="B22" s="5" t="str">
        <f>VLOOKUP(C22,'datemar &amp; dateaug kaf'!$B$5:$O$94,14,FALSE)</f>
        <v>1945-46</v>
      </c>
      <c r="C22" s="18">
        <f>LARGE('datemar &amp; dateaug kaf'!$B$5:$B$94,'datemar &amp; dateaug kaf rank'!$A22)</f>
        <v>668.51104931100008</v>
      </c>
      <c r="D22" s="5" t="str">
        <f>VLOOKUP(E22,'datemar &amp; dateaug kaf'!$C$5:$O$94,13,FALSE)</f>
        <v>1945-46</v>
      </c>
      <c r="E22" s="18">
        <f>LARGE('datemar &amp; dateaug kaf'!$C$5:$C$94,'datemar &amp; dateaug kaf rank'!$A22)</f>
        <v>650.80262022299996</v>
      </c>
      <c r="F22" s="5" t="str">
        <f>VLOOKUP(G22,'datemar &amp; dateaug kaf'!$D$5:$O$94,12,FALSE)</f>
        <v>1945-46</v>
      </c>
      <c r="G22" s="18">
        <f>LARGE('datemar &amp; dateaug kaf'!$D$5:$D$94,'datemar &amp; dateaug kaf rank'!$A22)</f>
        <v>634.85551338300002</v>
      </c>
      <c r="H22" s="5" t="str">
        <f>VLOOKUP(I22,'datemar &amp; dateaug kaf'!$E$5:$O$94,11,FALSE)</f>
        <v>1945-46</v>
      </c>
      <c r="I22" s="18">
        <f>LARGE('datemar &amp; dateaug kaf'!$E$5:$E$94,'datemar &amp; dateaug kaf rank'!$A22)</f>
        <v>618.80724952200001</v>
      </c>
      <c r="J22" s="5" t="str">
        <f>VLOOKUP(K22,'datemar &amp; dateaug kaf'!$F$5:$O$94,10,FALSE)</f>
        <v>1953-54</v>
      </c>
      <c r="K22" s="18">
        <f>LARGE('datemar &amp; dateaug kaf'!$F$5:$F$94,'datemar &amp; dateaug kaf rank'!$A22)</f>
        <v>547.81882243199993</v>
      </c>
      <c r="L22" s="5" t="str">
        <f>VLOOKUP(M22,'datemar &amp; dateaug kaf'!$G$5:$O$94,9,FALSE)</f>
        <v>1955-56</v>
      </c>
      <c r="M22" s="18">
        <f>LARGE('datemar &amp; dateaug kaf'!$G$5:$G$94,'datemar &amp; dateaug kaf rank'!$A22)</f>
        <v>386.80461359399999</v>
      </c>
      <c r="N22" s="5" t="str">
        <f>VLOOKUP(O22,'datemar &amp; dateaug kaf'!$H$5:$O$94,8,FALSE)</f>
        <v>1952-53</v>
      </c>
      <c r="O22" s="18">
        <f>LARGE('datemar &amp; dateaug kaf'!$H$5:$H$94,'datemar &amp; dateaug kaf rank'!$A22)</f>
        <v>251.70048642900002</v>
      </c>
      <c r="P22" s="5" t="str">
        <f>VLOOKUP(Q22,'datemar &amp; dateaug kaf'!$I$5:$O$94,7,FALSE)</f>
        <v>1983-84</v>
      </c>
      <c r="Q22" s="18">
        <f>LARGE('datemar &amp; dateaug kaf'!$I$5:$I$94,'datemar &amp; dateaug kaf rank'!$A22)</f>
        <v>130.78412732699999</v>
      </c>
      <c r="R22" s="5" t="str">
        <f>VLOOKUP(S22,'datemar &amp; dateaug kaf'!$J$5:$O$94,6,FALSE)</f>
        <v>1948-49</v>
      </c>
      <c r="S22" s="18">
        <f>LARGE('datemar &amp; dateaug kaf'!$J$5:$J$94,'datemar &amp; dateaug kaf rank'!$A22)</f>
        <v>378.82312629</v>
      </c>
      <c r="T22" s="5" t="str">
        <f>VLOOKUP(U22,'datemar &amp; dateaug kaf'!$K$5:$O$94,5,FALSE)</f>
        <v>1963-64</v>
      </c>
      <c r="U22" s="18">
        <f>LARGE('datemar &amp; dateaug kaf'!$K$5:$K$94,'datemar &amp; dateaug kaf rank'!$A22)</f>
        <v>271.16428735200003</v>
      </c>
      <c r="V22" s="5" t="str">
        <f>VLOOKUP(W22,'datemar &amp; dateaug kaf'!$L$5:$O$94,4,FALSE)</f>
        <v>1974-75</v>
      </c>
      <c r="W22" s="18">
        <f>LARGE('datemar &amp; dateaug kaf'!$L$5:$L$94,'datemar &amp; dateaug kaf rank'!$A22)</f>
        <v>162.31536581399999</v>
      </c>
      <c r="X22" s="5" t="str">
        <f>VLOOKUP(Y22,'datemar &amp; dateaug kaf'!$M$5:$O$94,3,FALSE)</f>
        <v>1981-82</v>
      </c>
      <c r="Y22" s="18">
        <f>LARGE('datemar &amp; dateaug kaf'!$M$5:$M$94,'datemar &amp; dateaug kaf rank'!$A22)</f>
        <v>63.947105040000004</v>
      </c>
      <c r="Z22" s="5" t="str">
        <f>VLOOKUP(AA22,'datemar &amp; dateaug kaf'!$N$5:$O$94,2,FALSE)</f>
        <v>1955-56</v>
      </c>
      <c r="AA22" s="18">
        <f>LARGE('datemar &amp; dateaug kaf'!$N$5:$N$94,'datemar &amp; dateaug kaf rank'!$A22)</f>
        <v>25.209916409999998</v>
      </c>
    </row>
    <row r="23" spans="1:27" x14ac:dyDescent="0.2">
      <c r="A23" s="5">
        <v>18</v>
      </c>
      <c r="B23" s="5" t="str">
        <f>VLOOKUP(C23,'datemar &amp; dateaug kaf'!$B$5:$O$94,14,FALSE)</f>
        <v>1985-86</v>
      </c>
      <c r="C23" s="18">
        <f>LARGE('datemar &amp; dateaug kaf'!$B$5:$B$94,'datemar &amp; dateaug kaf rank'!$A23)</f>
        <v>664.40724781200004</v>
      </c>
      <c r="D23" s="5" t="str">
        <f>VLOOKUP(E23,'datemar &amp; dateaug kaf'!$C$5:$O$94,13,FALSE)</f>
        <v>1985-86</v>
      </c>
      <c r="E23" s="18">
        <f>LARGE('datemar &amp; dateaug kaf'!$C$5:$C$94,'datemar &amp; dateaug kaf rank'!$A23)</f>
        <v>642.51766185600002</v>
      </c>
      <c r="F23" s="5" t="str">
        <f>VLOOKUP(G23,'datemar &amp; dateaug kaf'!$D$5:$O$94,12,FALSE)</f>
        <v>1985-86</v>
      </c>
      <c r="G23" s="18">
        <f>LARGE('datemar &amp; dateaug kaf'!$D$5:$D$94,'datemar &amp; dateaug kaf rank'!$A23)</f>
        <v>619.01353050600005</v>
      </c>
      <c r="H23" s="5" t="str">
        <f>VLOOKUP(I23,'datemar &amp; dateaug kaf'!$E$5:$O$94,11,FALSE)</f>
        <v>2015-16</v>
      </c>
      <c r="I23" s="18">
        <f>LARGE('datemar &amp; dateaug kaf'!$E$5:$E$94,'datemar &amp; dateaug kaf rank'!$A23)</f>
        <v>594.20625870899994</v>
      </c>
      <c r="J23" s="5" t="str">
        <f>VLOOKUP(K23,'datemar &amp; dateaug kaf'!$F$5:$O$94,10,FALSE)</f>
        <v>1952-53</v>
      </c>
      <c r="K23" s="18">
        <f>LARGE('datemar &amp; dateaug kaf'!$F$5:$F$94,'datemar &amp; dateaug kaf rank'!$A23)</f>
        <v>538.23270708900009</v>
      </c>
      <c r="L23" s="5" t="str">
        <f>VLOOKUP(M23,'datemar &amp; dateaug kaf'!$G$5:$O$94,9,FALSE)</f>
        <v>1998-99</v>
      </c>
      <c r="M23" s="18">
        <f>LARGE('datemar &amp; dateaug kaf'!$G$5:$G$94,'datemar &amp; dateaug kaf rank'!$A23)</f>
        <v>386.24130782999998</v>
      </c>
      <c r="N23" s="5" t="str">
        <f>VLOOKUP(O23,'datemar &amp; dateaug kaf'!$H$5:$O$94,8,FALSE)</f>
        <v>1957-58</v>
      </c>
      <c r="O23" s="18">
        <f>LARGE('datemar &amp; dateaug kaf'!$H$5:$H$94,'datemar &amp; dateaug kaf rank'!$A23)</f>
        <v>247.947759297</v>
      </c>
      <c r="P23" s="5" t="str">
        <f>VLOOKUP(Q23,'datemar &amp; dateaug kaf'!$I$5:$O$94,7,FALSE)</f>
        <v>1938-39</v>
      </c>
      <c r="Q23" s="18">
        <f>LARGE('datemar &amp; dateaug kaf'!$I$5:$I$94,'datemar &amp; dateaug kaf rank'!$A23)</f>
        <v>129.86181331200001</v>
      </c>
      <c r="R23" s="5" t="str">
        <f>VLOOKUP(S23,'datemar &amp; dateaug kaf'!$J$5:$O$94,6,FALSE)</f>
        <v>2009-10</v>
      </c>
      <c r="S23" s="18">
        <f>LARGE('datemar &amp; dateaug kaf'!$J$5:$J$94,'datemar &amp; dateaug kaf rank'!$A23)</f>
        <v>376.66510984199999</v>
      </c>
      <c r="T23" s="5" t="str">
        <f>VLOOKUP(U23,'datemar &amp; dateaug kaf'!$K$5:$O$94,5,FALSE)</f>
        <v>1951-52</v>
      </c>
      <c r="U23" s="18">
        <f>LARGE('datemar &amp; dateaug kaf'!$K$5:$K$94,'datemar &amp; dateaug kaf rank'!$A23)</f>
        <v>270.42643614000002</v>
      </c>
      <c r="V23" s="5" t="str">
        <f>VLOOKUP(W23,'datemar &amp; dateaug kaf'!$L$5:$O$94,4,FALSE)</f>
        <v>1955-56</v>
      </c>
      <c r="W23" s="18">
        <f>LARGE('datemar &amp; dateaug kaf'!$L$5:$L$94,'datemar &amp; dateaug kaf rank'!$A23)</f>
        <v>158.850241977</v>
      </c>
      <c r="X23" s="5" t="str">
        <f>VLOOKUP(Y23,'datemar &amp; dateaug kaf'!$M$5:$O$94,3,FALSE)</f>
        <v>1975-76</v>
      </c>
      <c r="Y23" s="18">
        <f>LARGE('datemar &amp; dateaug kaf'!$M$5:$M$94,'datemar &amp; dateaug kaf rank'!$A23)</f>
        <v>63.147766226999998</v>
      </c>
      <c r="Z23" s="5" t="str">
        <f>VLOOKUP(AA23,'datemar &amp; dateaug kaf'!$N$5:$O$94,2,FALSE)</f>
        <v>2012-13</v>
      </c>
      <c r="AA23" s="18">
        <f>LARGE('datemar &amp; dateaug kaf'!$N$5:$N$94,'datemar &amp; dateaug kaf rank'!$A23)</f>
        <v>24.840990804</v>
      </c>
    </row>
    <row r="24" spans="1:27" x14ac:dyDescent="0.2">
      <c r="A24" s="5">
        <v>19</v>
      </c>
      <c r="B24" s="5" t="str">
        <f>VLOOKUP(C24,'datemar &amp; dateaug kaf'!$B$5:$O$94,14,FALSE)</f>
        <v>2010-11</v>
      </c>
      <c r="C24" s="18">
        <f>LARGE('datemar &amp; dateaug kaf'!$B$5:$B$94,'datemar &amp; dateaug kaf rank'!$A24)</f>
        <v>651.48691771799997</v>
      </c>
      <c r="D24" s="5" t="str">
        <f>VLOOKUP(E24,'datemar &amp; dateaug kaf'!$C$5:$O$94,13,FALSE)</f>
        <v>2015-16</v>
      </c>
      <c r="E24" s="18">
        <f>LARGE('datemar &amp; dateaug kaf'!$C$5:$C$94,'datemar &amp; dateaug kaf rank'!$A24)</f>
        <v>629.36328218400001</v>
      </c>
      <c r="F24" s="5" t="str">
        <f>VLOOKUP(G24,'datemar &amp; dateaug kaf'!$D$5:$O$94,12,FALSE)</f>
        <v>2015-16</v>
      </c>
      <c r="G24" s="18">
        <f>LARGE('datemar &amp; dateaug kaf'!$D$5:$D$94,'datemar &amp; dateaug kaf rank'!$A24)</f>
        <v>610.50047297399999</v>
      </c>
      <c r="H24" s="5" t="str">
        <f>VLOOKUP(I24,'datemar &amp; dateaug kaf'!$E$5:$O$94,11,FALSE)</f>
        <v>1937-38</v>
      </c>
      <c r="I24" s="18">
        <f>LARGE('datemar &amp; dateaug kaf'!$E$5:$E$94,'datemar &amp; dateaug kaf rank'!$A24)</f>
        <v>584.80460616900007</v>
      </c>
      <c r="J24" s="5" t="str">
        <f>VLOOKUP(K24,'datemar &amp; dateaug kaf'!$F$5:$O$94,10,FALSE)</f>
        <v>1985-86</v>
      </c>
      <c r="K24" s="18">
        <f>LARGE('datemar &amp; dateaug kaf'!$F$5:$F$94,'datemar &amp; dateaug kaf rank'!$A24)</f>
        <v>536.88394680900001</v>
      </c>
      <c r="L24" s="5" t="str">
        <f>VLOOKUP(M24,'datemar &amp; dateaug kaf'!$G$5:$O$94,9,FALSE)</f>
        <v>1957-58</v>
      </c>
      <c r="M24" s="18">
        <f>LARGE('datemar &amp; dateaug kaf'!$G$5:$G$94,'datemar &amp; dateaug kaf rank'!$A24)</f>
        <v>380.69948985600001</v>
      </c>
      <c r="N24" s="5" t="str">
        <f>VLOOKUP(O24,'datemar &amp; dateaug kaf'!$H$5:$O$94,8,FALSE)</f>
        <v>2015-16</v>
      </c>
      <c r="O24" s="18">
        <f>LARGE('datemar &amp; dateaug kaf'!$H$5:$H$94,'datemar &amp; dateaug kaf rank'!$A24)</f>
        <v>247.16825519400001</v>
      </c>
      <c r="P24" s="5" t="str">
        <f>VLOOKUP(Q24,'datemar &amp; dateaug kaf'!$I$5:$O$94,7,FALSE)</f>
        <v>1960-61</v>
      </c>
      <c r="Q24" s="18">
        <f>LARGE('datemar &amp; dateaug kaf'!$I$5:$I$94,'datemar &amp; dateaug kaf rank'!$A24)</f>
        <v>127.832722479</v>
      </c>
      <c r="R24" s="5" t="str">
        <f>VLOOKUP(S24,'datemar &amp; dateaug kaf'!$J$5:$O$94,6,FALSE)</f>
        <v>1959-60</v>
      </c>
      <c r="S24" s="18">
        <f>LARGE('datemar &amp; dateaug kaf'!$J$5:$J$94,'datemar &amp; dateaug kaf rank'!$A24)</f>
        <v>375.22114295399996</v>
      </c>
      <c r="T24" s="5" t="str">
        <f>VLOOKUP(U24,'datemar &amp; dateaug kaf'!$K$5:$O$94,5,FALSE)</f>
        <v>1931-32</v>
      </c>
      <c r="U24" s="18">
        <f>LARGE('datemar &amp; dateaug kaf'!$K$5:$K$94,'datemar &amp; dateaug kaf rank'!$A24)</f>
        <v>268.51833703799997</v>
      </c>
      <c r="V24" s="5" t="str">
        <f>VLOOKUP(W24,'datemar &amp; dateaug kaf'!$L$5:$O$94,4,FALSE)</f>
        <v>1951-52</v>
      </c>
      <c r="W24" s="18">
        <f>LARGE('datemar &amp; dateaug kaf'!$L$5:$L$94,'datemar &amp; dateaug kaf rank'!$A24)</f>
        <v>153.04660583099999</v>
      </c>
      <c r="X24" s="5" t="str">
        <f>VLOOKUP(Y24,'datemar &amp; dateaug kaf'!$M$5:$O$94,3,FALSE)</f>
        <v>1954-55</v>
      </c>
      <c r="Y24" s="18">
        <f>LARGE('datemar &amp; dateaug kaf'!$M$5:$M$94,'datemar &amp; dateaug kaf rank'!$A24)</f>
        <v>63.024791024999999</v>
      </c>
      <c r="Z24" s="5" t="str">
        <f>VLOOKUP(AA24,'datemar &amp; dateaug kaf'!$N$5:$O$94,2,FALSE)</f>
        <v>1947-48</v>
      </c>
      <c r="AA24" s="18">
        <f>LARGE('datemar &amp; dateaug kaf'!$N$5:$N$94,'datemar &amp; dateaug kaf rank'!$A24)</f>
        <v>24.595040399999998</v>
      </c>
    </row>
    <row r="25" spans="1:27" x14ac:dyDescent="0.2">
      <c r="A25" s="5">
        <v>20</v>
      </c>
      <c r="B25" s="5" t="str">
        <f>VLOOKUP(C25,'datemar &amp; dateaug kaf'!$B$5:$O$94,14,FALSE)</f>
        <v>2015-16</v>
      </c>
      <c r="C25" s="18">
        <f>LARGE('datemar &amp; dateaug kaf'!$B$5:$B$94,'datemar &amp; dateaug kaf rank'!$A25)</f>
        <v>649.10080210499996</v>
      </c>
      <c r="D25" s="5" t="str">
        <f>VLOOKUP(E25,'datemar &amp; dateaug kaf'!$C$5:$O$94,13,FALSE)</f>
        <v>1937-38</v>
      </c>
      <c r="E25" s="18">
        <f>LARGE('datemar &amp; dateaug kaf'!$C$5:$C$94,'datemar &amp; dateaug kaf rank'!$A25)</f>
        <v>624.3232823730001</v>
      </c>
      <c r="F25" s="5" t="str">
        <f>VLOOKUP(G25,'datemar &amp; dateaug kaf'!$D$5:$O$94,12,FALSE)</f>
        <v>1937-38</v>
      </c>
      <c r="G25" s="18">
        <f>LARGE('datemar &amp; dateaug kaf'!$D$5:$D$94,'datemar &amp; dateaug kaf rank'!$A25)</f>
        <v>607.18609293299994</v>
      </c>
      <c r="H25" s="5" t="str">
        <f>VLOOKUP(I25,'datemar &amp; dateaug kaf'!$E$5:$O$94,11,FALSE)</f>
        <v>1985-86</v>
      </c>
      <c r="I25" s="18">
        <f>LARGE('datemar &amp; dateaug kaf'!$E$5:$E$94,'datemar &amp; dateaug kaf rank'!$A25)</f>
        <v>579.84592866900005</v>
      </c>
      <c r="J25" s="5" t="str">
        <f>VLOOKUP(K25,'datemar &amp; dateaug kaf'!$F$5:$O$94,10,FALSE)</f>
        <v>1945-46</v>
      </c>
      <c r="K25" s="18">
        <f>LARGE('datemar &amp; dateaug kaf'!$F$5:$F$94,'datemar &amp; dateaug kaf rank'!$A25)</f>
        <v>528.89650909199997</v>
      </c>
      <c r="L25" s="5" t="str">
        <f>VLOOKUP(M25,'datemar &amp; dateaug kaf'!$G$5:$O$94,9,FALSE)</f>
        <v>1994-95</v>
      </c>
      <c r="M25" s="18">
        <f>LARGE('datemar &amp; dateaug kaf'!$G$5:$G$94,'datemar &amp; dateaug kaf rank'!$A25)</f>
        <v>375.53849831400004</v>
      </c>
      <c r="N25" s="5" t="str">
        <f>VLOOKUP(O25,'datemar &amp; dateaug kaf'!$H$5:$O$94,8,FALSE)</f>
        <v>1988-89</v>
      </c>
      <c r="O25" s="18">
        <f>LARGE('datemar &amp; dateaug kaf'!$H$5:$H$94,'datemar &amp; dateaug kaf rank'!$A25)</f>
        <v>243.895528044</v>
      </c>
      <c r="P25" s="5" t="str">
        <f>VLOOKUP(Q25,'datemar &amp; dateaug kaf'!$I$5:$O$94,7,FALSE)</f>
        <v>1939-40</v>
      </c>
      <c r="Q25" s="18">
        <f>LARGE('datemar &amp; dateaug kaf'!$I$5:$I$94,'datemar &amp; dateaug kaf rank'!$A25)</f>
        <v>123.651565611</v>
      </c>
      <c r="R25" s="5" t="str">
        <f>VLOOKUP(S25,'datemar &amp; dateaug kaf'!$J$5:$O$94,6,FALSE)</f>
        <v>1995-96</v>
      </c>
      <c r="S25" s="18">
        <f>LARGE('datemar &amp; dateaug kaf'!$J$5:$J$94,'datemar &amp; dateaug kaf rank'!$A25)</f>
        <v>374.81254792799996</v>
      </c>
      <c r="T25" s="5" t="str">
        <f>VLOOKUP(U25,'datemar &amp; dateaug kaf'!$K$5:$O$94,5,FALSE)</f>
        <v>1948-49</v>
      </c>
      <c r="U25" s="18">
        <f>LARGE('datemar &amp; dateaug kaf'!$K$5:$K$94,'datemar &amp; dateaug kaf rank'!$A25)</f>
        <v>264.63470081999998</v>
      </c>
      <c r="V25" s="5" t="str">
        <f>VLOOKUP(W25,'datemar &amp; dateaug kaf'!$L$5:$O$94,4,FALSE)</f>
        <v>2011-12</v>
      </c>
      <c r="W25" s="18">
        <f>LARGE('datemar &amp; dateaug kaf'!$L$5:$L$94,'datemar &amp; dateaug kaf rank'!$A25)</f>
        <v>138.15470556299999</v>
      </c>
      <c r="X25" s="5" t="str">
        <f>VLOOKUP(Y25,'datemar &amp; dateaug kaf'!$M$5:$O$94,3,FALSE)</f>
        <v>2011-12</v>
      </c>
      <c r="Y25" s="18">
        <f>LARGE('datemar &amp; dateaug kaf'!$M$5:$M$94,'datemar &amp; dateaug kaf rank'!$A25)</f>
        <v>62.286939812999996</v>
      </c>
      <c r="Z25" s="5" t="str">
        <f>VLOOKUP(AA25,'datemar &amp; dateaug kaf'!$N$5:$O$94,2,FALSE)</f>
        <v>1947-48</v>
      </c>
      <c r="AA25" s="18">
        <f>LARGE('datemar &amp; dateaug kaf'!$N$5:$N$94,'datemar &amp; dateaug kaf rank'!$A25)</f>
        <v>24.595040399999998</v>
      </c>
    </row>
    <row r="26" spans="1:27" x14ac:dyDescent="0.2">
      <c r="A26" s="5">
        <v>21</v>
      </c>
      <c r="B26" s="5" t="str">
        <f>VLOOKUP(C26,'datemar &amp; dateaug kaf'!$B$5:$O$94,14,FALSE)</f>
        <v>1937-38</v>
      </c>
      <c r="C26" s="18">
        <f>LARGE('datemar &amp; dateaug kaf'!$B$5:$B$94,'datemar &amp; dateaug kaf rank'!$A26)</f>
        <v>645.41352951599993</v>
      </c>
      <c r="D26" s="5" t="str">
        <f>VLOOKUP(E26,'datemar &amp; dateaug kaf'!$C$5:$O$94,13,FALSE)</f>
        <v>2010-11</v>
      </c>
      <c r="E26" s="18">
        <f>LARGE('datemar &amp; dateaug kaf'!$C$5:$C$94,'datemar &amp; dateaug kaf rank'!$A26)</f>
        <v>623.81749726800001</v>
      </c>
      <c r="F26" s="5" t="str">
        <f>VLOOKUP(G26,'datemar &amp; dateaug kaf'!$D$5:$O$94,12,FALSE)</f>
        <v>2010-11</v>
      </c>
      <c r="G26" s="18">
        <f>LARGE('datemar &amp; dateaug kaf'!$D$5:$D$94,'datemar &amp; dateaug kaf rank'!$A26)</f>
        <v>600.84890308800004</v>
      </c>
      <c r="H26" s="5" t="str">
        <f>VLOOKUP(I26,'datemar &amp; dateaug kaf'!$E$5:$O$94,11,FALSE)</f>
        <v>2010-11</v>
      </c>
      <c r="I26" s="18">
        <f>LARGE('datemar &amp; dateaug kaf'!$E$5:$E$94,'datemar &amp; dateaug kaf rank'!$A26)</f>
        <v>569.18278857300004</v>
      </c>
      <c r="J26" s="5" t="str">
        <f>VLOOKUP(K26,'datemar &amp; dateaug kaf'!$F$5:$O$94,10,FALSE)</f>
        <v>1957-58</v>
      </c>
      <c r="K26" s="18">
        <f>LARGE('datemar &amp; dateaug kaf'!$F$5:$F$94,'datemar &amp; dateaug kaf rank'!$A26)</f>
        <v>512.651881602</v>
      </c>
      <c r="L26" s="5" t="str">
        <f>VLOOKUP(M26,'datemar &amp; dateaug kaf'!$G$5:$O$94,9,FALSE)</f>
        <v>1949-50</v>
      </c>
      <c r="M26" s="18">
        <f>LARGE('datemar &amp; dateaug kaf'!$G$5:$G$94,'datemar &amp; dateaug kaf rank'!$A26)</f>
        <v>373.70775458100002</v>
      </c>
      <c r="N26" s="5" t="str">
        <f>VLOOKUP(O26,'datemar &amp; dateaug kaf'!$H$5:$O$94,8,FALSE)</f>
        <v>1939-40</v>
      </c>
      <c r="O26" s="18">
        <f>LARGE('datemar &amp; dateaug kaf'!$H$5:$H$94,'datemar &amp; dateaug kaf rank'!$A26)</f>
        <v>240.763627335</v>
      </c>
      <c r="P26" s="5" t="str">
        <f>VLOOKUP(Q26,'datemar &amp; dateaug kaf'!$I$5:$O$94,7,FALSE)</f>
        <v>2002-03</v>
      </c>
      <c r="Q26" s="18">
        <f>LARGE('datemar &amp; dateaug kaf'!$I$5:$I$94,'datemar &amp; dateaug kaf rank'!$A26)</f>
        <v>121.43801197499999</v>
      </c>
      <c r="R26" s="5" t="str">
        <f>VLOOKUP(S26,'datemar &amp; dateaug kaf'!$J$5:$O$94,6,FALSE)</f>
        <v>1947-48</v>
      </c>
      <c r="S26" s="18">
        <f>LARGE('datemar &amp; dateaug kaf'!$J$5:$J$94,'datemar &amp; dateaug kaf rank'!$A26)</f>
        <v>374.48130827099999</v>
      </c>
      <c r="T26" s="5" t="str">
        <f>VLOOKUP(U26,'datemar &amp; dateaug kaf'!$K$5:$O$94,5,FALSE)</f>
        <v>2016-17</v>
      </c>
      <c r="U26" s="18">
        <f>LARGE('datemar &amp; dateaug kaf'!$K$5:$K$94,'datemar &amp; dateaug kaf rank'!$A26)</f>
        <v>257.96825478900001</v>
      </c>
      <c r="V26" s="5" t="str">
        <f>VLOOKUP(W26,'datemar &amp; dateaug kaf'!$L$5:$O$94,4,FALSE)</f>
        <v>1982-83</v>
      </c>
      <c r="W26" s="18">
        <f>LARGE('datemar &amp; dateaug kaf'!$L$5:$L$94,'datemar &amp; dateaug kaf rank'!$A26)</f>
        <v>137.74214359499999</v>
      </c>
      <c r="X26" s="5" t="str">
        <f>VLOOKUP(Y26,'datemar &amp; dateaug kaf'!$M$5:$O$94,3,FALSE)</f>
        <v>1992-93</v>
      </c>
      <c r="Y26" s="18">
        <f>LARGE('datemar &amp; dateaug kaf'!$M$5:$M$94,'datemar &amp; dateaug kaf rank'!$A26)</f>
        <v>61.180162994999996</v>
      </c>
      <c r="Z26" s="5" t="str">
        <f>VLOOKUP(AA26,'datemar &amp; dateaug kaf'!$N$5:$O$94,2,FALSE)</f>
        <v>2003-04</v>
      </c>
      <c r="AA26" s="18">
        <f>LARGE('datemar &amp; dateaug kaf'!$N$5:$N$94,'datemar &amp; dateaug kaf rank'!$A26)</f>
        <v>24.533552799000002</v>
      </c>
    </row>
    <row r="27" spans="1:27" x14ac:dyDescent="0.2">
      <c r="A27" s="5">
        <v>22</v>
      </c>
      <c r="B27" s="5" t="str">
        <f>VLOOKUP(C27,'datemar &amp; dateaug kaf'!$B$5:$O$94,14,FALSE)</f>
        <v>1952-53</v>
      </c>
      <c r="C27" s="18">
        <f>LARGE('datemar &amp; dateaug kaf'!$B$5:$B$94,'datemar &amp; dateaug kaf rank'!$A27)</f>
        <v>629.50807556699999</v>
      </c>
      <c r="D27" s="5" t="str">
        <f>VLOOKUP(E27,'datemar &amp; dateaug kaf'!$C$5:$O$94,13,FALSE)</f>
        <v>1977-78</v>
      </c>
      <c r="E27" s="18">
        <f>LARGE('datemar &amp; dateaug kaf'!$C$5:$C$94,'datemar &amp; dateaug kaf rank'!$A27)</f>
        <v>605.72229133499991</v>
      </c>
      <c r="F27" s="5" t="str">
        <f>VLOOKUP(G27,'datemar &amp; dateaug kaf'!$D$5:$O$94,12,FALSE)</f>
        <v>1977-78</v>
      </c>
      <c r="G27" s="18">
        <f>LARGE('datemar &amp; dateaug kaf'!$D$5:$D$94,'datemar &amp; dateaug kaf rank'!$A27)</f>
        <v>589.89419275499995</v>
      </c>
      <c r="H27" s="5" t="str">
        <f>VLOOKUP(I27,'datemar &amp; dateaug kaf'!$E$5:$O$94,11,FALSE)</f>
        <v>1977-78</v>
      </c>
      <c r="I27" s="18">
        <f>LARGE('datemar &amp; dateaug kaf'!$E$5:$E$94,'datemar &amp; dateaug kaf rank'!$A27)</f>
        <v>567.45121839000001</v>
      </c>
      <c r="J27" s="5" t="str">
        <f>VLOOKUP(K27,'datemar &amp; dateaug kaf'!$F$5:$O$94,10,FALSE)</f>
        <v>1969-70</v>
      </c>
      <c r="K27" s="18">
        <f>LARGE('datemar &amp; dateaug kaf'!$F$5:$F$94,'datemar &amp; dateaug kaf rank'!$A27)</f>
        <v>509.46444370500001</v>
      </c>
      <c r="L27" s="5" t="str">
        <f>VLOOKUP(M27,'datemar &amp; dateaug kaf'!$G$5:$O$94,9,FALSE)</f>
        <v>1983-84</v>
      </c>
      <c r="M27" s="18">
        <f>LARGE('datemar &amp; dateaug kaf'!$G$5:$G$94,'datemar &amp; dateaug kaf rank'!$A27)</f>
        <v>370.08792000599999</v>
      </c>
      <c r="N27" s="5" t="str">
        <f>VLOOKUP(O27,'datemar &amp; dateaug kaf'!$H$5:$O$94,8,FALSE)</f>
        <v>1959-60</v>
      </c>
      <c r="O27" s="18">
        <f>LARGE('datemar &amp; dateaug kaf'!$H$5:$H$94,'datemar &amp; dateaug kaf rank'!$A27)</f>
        <v>240.36494966399999</v>
      </c>
      <c r="P27" s="5" t="str">
        <f>VLOOKUP(Q27,'datemar &amp; dateaug kaf'!$I$5:$O$94,7,FALSE)</f>
        <v>1985-86</v>
      </c>
      <c r="Q27" s="18">
        <f>LARGE('datemar &amp; dateaug kaf'!$I$5:$I$94,'datemar &amp; dateaug kaf rank'!$A27)</f>
        <v>119.593383945</v>
      </c>
      <c r="R27" s="5" t="str">
        <f>VLOOKUP(S27,'datemar &amp; dateaug kaf'!$J$5:$O$94,6,FALSE)</f>
        <v>1937-38</v>
      </c>
      <c r="S27" s="18">
        <f>LARGE('datemar &amp; dateaug kaf'!$J$5:$J$94,'datemar &amp; dateaug kaf rank'!$A27)</f>
        <v>368.52494485799997</v>
      </c>
      <c r="T27" s="5" t="str">
        <f>VLOOKUP(U27,'datemar &amp; dateaug kaf'!$K$5:$O$94,5,FALSE)</f>
        <v>1959-60</v>
      </c>
      <c r="U27" s="18">
        <f>LARGE('datemar &amp; dateaug kaf'!$K$5:$K$94,'datemar &amp; dateaug kaf rank'!$A27)</f>
        <v>251.80957733400001</v>
      </c>
      <c r="V27" s="5" t="str">
        <f>VLOOKUP(W27,'datemar &amp; dateaug kaf'!$L$5:$O$94,4,FALSE)</f>
        <v>1931-32</v>
      </c>
      <c r="W27" s="18">
        <f>LARGE('datemar &amp; dateaug kaf'!$L$5:$L$94,'datemar &amp; dateaug kaf rank'!$A27)</f>
        <v>137.549746908</v>
      </c>
      <c r="X27" s="5" t="str">
        <f>VLOOKUP(Y27,'datemar &amp; dateaug kaf'!$M$5:$O$94,3,FALSE)</f>
        <v>2009-10</v>
      </c>
      <c r="Y27" s="18">
        <f>LARGE('datemar &amp; dateaug kaf'!$M$5:$M$94,'datemar &amp; dateaug kaf rank'!$A27)</f>
        <v>61.057187792999997</v>
      </c>
      <c r="Z27" s="5" t="str">
        <f>VLOOKUP(AA27,'datemar &amp; dateaug kaf'!$N$5:$O$94,2,FALSE)</f>
        <v>1949-50</v>
      </c>
      <c r="AA27" s="18">
        <f>LARGE('datemar &amp; dateaug kaf'!$N$5:$N$94,'datemar &amp; dateaug kaf rank'!$A27)</f>
        <v>24.410577597</v>
      </c>
    </row>
    <row r="28" spans="1:27" x14ac:dyDescent="0.2">
      <c r="A28" s="5">
        <v>23</v>
      </c>
      <c r="B28" s="5" t="str">
        <f>VLOOKUP(C28,'datemar &amp; dateaug kaf'!$B$5:$O$94,14,FALSE)</f>
        <v>2006-07</v>
      </c>
      <c r="C28" s="18">
        <f>LARGE('datemar &amp; dateaug kaf'!$B$5:$B$94,'datemar &amp; dateaug kaf rank'!$A28)</f>
        <v>624.36295179299998</v>
      </c>
      <c r="D28" s="5" t="str">
        <f>VLOOKUP(E28,'datemar &amp; dateaug kaf'!$C$5:$O$94,13,FALSE)</f>
        <v>1952-53</v>
      </c>
      <c r="E28" s="18">
        <f>LARGE('datemar &amp; dateaug kaf'!$C$5:$C$94,'datemar &amp; dateaug kaf rank'!$A28)</f>
        <v>602.39204352599995</v>
      </c>
      <c r="F28" s="5" t="str">
        <f>VLOOKUP(G28,'datemar &amp; dateaug kaf'!$D$5:$O$94,12,FALSE)</f>
        <v>2006-07</v>
      </c>
      <c r="G28" s="18">
        <f>LARGE('datemar &amp; dateaug kaf'!$D$5:$D$94,'datemar &amp; dateaug kaf rank'!$A28)</f>
        <v>580.55601128700005</v>
      </c>
      <c r="H28" s="5" t="str">
        <f>VLOOKUP(I28,'datemar &amp; dateaug kaf'!$E$5:$O$94,11,FALSE)</f>
        <v>1952-53</v>
      </c>
      <c r="I28" s="18">
        <f>LARGE('datemar &amp; dateaug kaf'!$E$5:$E$94,'datemar &amp; dateaug kaf rank'!$A28)</f>
        <v>558.583119549</v>
      </c>
      <c r="J28" s="5" t="str">
        <f>VLOOKUP(K28,'datemar &amp; dateaug kaf'!$F$5:$O$94,10,FALSE)</f>
        <v>2010-11</v>
      </c>
      <c r="K28" s="18">
        <f>LARGE('datemar &amp; dateaug kaf'!$F$5:$F$94,'datemar &amp; dateaug kaf rank'!$A28)</f>
        <v>504.02576622300001</v>
      </c>
      <c r="L28" s="5" t="str">
        <f>VLOOKUP(M28,'datemar &amp; dateaug kaf'!$G$5:$O$94,9,FALSE)</f>
        <v>1937-38</v>
      </c>
      <c r="M28" s="18">
        <f>LARGE('datemar &amp; dateaug kaf'!$G$5:$G$94,'datemar &amp; dateaug kaf rank'!$A28)</f>
        <v>368.17783743299998</v>
      </c>
      <c r="N28" s="5" t="str">
        <f>VLOOKUP(O28,'datemar &amp; dateaug kaf'!$H$5:$O$94,8,FALSE)</f>
        <v>1937-38</v>
      </c>
      <c r="O28" s="18">
        <f>LARGE('datemar &amp; dateaug kaf'!$H$5:$H$94,'datemar &amp; dateaug kaf rank'!$A28)</f>
        <v>238.74643732800001</v>
      </c>
      <c r="P28" s="5" t="str">
        <f>VLOOKUP(Q28,'datemar &amp; dateaug kaf'!$I$5:$O$94,7,FALSE)</f>
        <v>2006-07</v>
      </c>
      <c r="Q28" s="18">
        <f>LARGE('datemar &amp; dateaug kaf'!$I$5:$I$94,'datemar &amp; dateaug kaf rank'!$A28)</f>
        <v>114.98181387</v>
      </c>
      <c r="R28" s="5" t="str">
        <f>VLOOKUP(S28,'datemar &amp; dateaug kaf'!$J$5:$O$94,6,FALSE)</f>
        <v>1954-55</v>
      </c>
      <c r="S28" s="18">
        <f>LARGE('datemar &amp; dateaug kaf'!$J$5:$J$94,'datemar &amp; dateaug kaf rank'!$A28)</f>
        <v>367.55304406799996</v>
      </c>
      <c r="T28" s="5" t="str">
        <f>VLOOKUP(U28,'datemar &amp; dateaug kaf'!$K$5:$O$94,5,FALSE)</f>
        <v>2011-12</v>
      </c>
      <c r="U28" s="18">
        <f>LARGE('datemar &amp; dateaug kaf'!$K$5:$K$94,'datemar &amp; dateaug kaf rank'!$A28)</f>
        <v>249.32428817100001</v>
      </c>
      <c r="V28" s="5" t="str">
        <f>VLOOKUP(W28,'datemar &amp; dateaug kaf'!$L$5:$O$94,4,FALSE)</f>
        <v>1957-58</v>
      </c>
      <c r="W28" s="18">
        <f>LARGE('datemar &amp; dateaug kaf'!$L$5:$L$94,'datemar &amp; dateaug kaf rank'!$A28)</f>
        <v>134.46743297399999</v>
      </c>
      <c r="X28" s="5" t="str">
        <f>VLOOKUP(Y28,'datemar &amp; dateaug kaf'!$M$5:$O$94,3,FALSE)</f>
        <v>1945-46</v>
      </c>
      <c r="Y28" s="18">
        <f>LARGE('datemar &amp; dateaug kaf'!$M$5:$M$94,'datemar &amp; dateaug kaf rank'!$A28)</f>
        <v>60.011898576</v>
      </c>
      <c r="Z28" s="5" t="str">
        <f>VLOOKUP(AA28,'datemar &amp; dateaug kaf'!$N$5:$O$94,2,FALSE)</f>
        <v>1974-75</v>
      </c>
      <c r="AA28" s="18">
        <f>LARGE('datemar &amp; dateaug kaf'!$N$5:$N$94,'datemar &amp; dateaug kaf rank'!$A28)</f>
        <v>24.287602394999997</v>
      </c>
    </row>
    <row r="29" spans="1:27" x14ac:dyDescent="0.2">
      <c r="A29" s="5">
        <v>24</v>
      </c>
      <c r="B29" s="5" t="str">
        <f>VLOOKUP(C29,'datemar &amp; dateaug kaf'!$B$5:$O$94,14,FALSE)</f>
        <v>1975-76</v>
      </c>
      <c r="C29" s="18">
        <f>LARGE('datemar &amp; dateaug kaf'!$B$5:$B$94,'datemar &amp; dateaug kaf rank'!$A29)</f>
        <v>618.52758011100002</v>
      </c>
      <c r="D29" s="5" t="str">
        <f>VLOOKUP(E29,'datemar &amp; dateaug kaf'!$C$5:$O$94,13,FALSE)</f>
        <v>2006-07</v>
      </c>
      <c r="E29" s="18">
        <f>LARGE('datemar &amp; dateaug kaf'!$C$5:$C$94,'datemar &amp; dateaug kaf rank'!$A29)</f>
        <v>601.85848982699997</v>
      </c>
      <c r="F29" s="5" t="str">
        <f>VLOOKUP(G29,'datemar &amp; dateaug kaf'!$D$5:$O$94,12,FALSE)</f>
        <v>1952-53</v>
      </c>
      <c r="G29" s="18">
        <f>LARGE('datemar &amp; dateaug kaf'!$D$5:$D$94,'datemar &amp; dateaug kaf rank'!$A29)</f>
        <v>579.304441086</v>
      </c>
      <c r="H29" s="5" t="str">
        <f>VLOOKUP(I29,'datemar &amp; dateaug kaf'!$E$5:$O$94,11,FALSE)</f>
        <v>2006-07</v>
      </c>
      <c r="I29" s="18">
        <f>LARGE('datemar &amp; dateaug kaf'!$E$5:$E$94,'datemar &amp; dateaug kaf rank'!$A29)</f>
        <v>558.17452452299995</v>
      </c>
      <c r="J29" s="5" t="str">
        <f>VLOOKUP(K29,'datemar &amp; dateaug kaf'!$F$5:$O$94,10,FALSE)</f>
        <v>1937-38</v>
      </c>
      <c r="K29" s="18">
        <f>LARGE('datemar &amp; dateaug kaf'!$F$5:$F$94,'datemar &amp; dateaug kaf rank'!$A29)</f>
        <v>489.062460999</v>
      </c>
      <c r="L29" s="5" t="str">
        <f>VLOOKUP(M29,'datemar &amp; dateaug kaf'!$G$5:$O$94,9,FALSE)</f>
        <v>1964-65</v>
      </c>
      <c r="M29" s="18">
        <f>LARGE('datemar &amp; dateaug kaf'!$G$5:$G$94,'datemar &amp; dateaug kaf rank'!$A29)</f>
        <v>366.55139121299999</v>
      </c>
      <c r="N29" s="5" t="str">
        <f>VLOOKUP(O29,'datemar &amp; dateaug kaf'!$H$5:$O$94,8,FALSE)</f>
        <v>1998-99</v>
      </c>
      <c r="O29" s="18">
        <f>LARGE('datemar &amp; dateaug kaf'!$H$5:$H$94,'datemar &amp; dateaug kaf rank'!$A29)</f>
        <v>237.01090020300001</v>
      </c>
      <c r="P29" s="5" t="str">
        <f>VLOOKUP(Q29,'datemar &amp; dateaug kaf'!$I$5:$O$94,7,FALSE)</f>
        <v>1996-97</v>
      </c>
      <c r="Q29" s="18">
        <f>LARGE('datemar &amp; dateaug kaf'!$I$5:$I$94,'datemar &amp; dateaug kaf rank'!$A29)</f>
        <v>114.059499855</v>
      </c>
      <c r="R29" s="5" t="str">
        <f>VLOOKUP(S29,'datemar &amp; dateaug kaf'!$J$5:$O$94,6,FALSE)</f>
        <v>1942-43</v>
      </c>
      <c r="S29" s="18">
        <f>LARGE('datemar &amp; dateaug kaf'!$J$5:$J$94,'datemar &amp; dateaug kaf rank'!$A29)</f>
        <v>361.97552361600003</v>
      </c>
      <c r="T29" s="5" t="str">
        <f>VLOOKUP(U29,'datemar &amp; dateaug kaf'!$K$5:$O$94,5,FALSE)</f>
        <v>1942-43</v>
      </c>
      <c r="U29" s="18">
        <f>LARGE('datemar &amp; dateaug kaf'!$K$5:$K$94,'datemar &amp; dateaug kaf rank'!$A29)</f>
        <v>248.02511466600001</v>
      </c>
      <c r="V29" s="5" t="str">
        <f>VLOOKUP(W29,'datemar &amp; dateaug kaf'!$L$5:$O$94,4,FALSE)</f>
        <v>1981-82</v>
      </c>
      <c r="W29" s="18">
        <f>LARGE('datemar &amp; dateaug kaf'!$L$5:$L$94,'datemar &amp; dateaug kaf rank'!$A29)</f>
        <v>132.19834215</v>
      </c>
      <c r="X29" s="5" t="str">
        <f>VLOOKUP(Y29,'datemar &amp; dateaug kaf'!$M$5:$O$94,3,FALSE)</f>
        <v>1953-54</v>
      </c>
      <c r="Y29" s="18">
        <f>LARGE('datemar &amp; dateaug kaf'!$M$5:$M$94,'datemar &amp; dateaug kaf rank'!$A29)</f>
        <v>59.519997768000003</v>
      </c>
      <c r="Z29" s="5" t="str">
        <f>VLOOKUP(AA29,'datemar &amp; dateaug kaf'!$N$5:$O$94,2,FALSE)</f>
        <v>1963-64</v>
      </c>
      <c r="AA29" s="18">
        <f>LARGE('datemar &amp; dateaug kaf'!$N$5:$N$94,'datemar &amp; dateaug kaf rank'!$A29)</f>
        <v>24.226114794000001</v>
      </c>
    </row>
    <row r="30" spans="1:27" x14ac:dyDescent="0.2">
      <c r="A30" s="5">
        <v>25</v>
      </c>
      <c r="B30" s="5" t="str">
        <f>VLOOKUP(C30,'datemar &amp; dateaug kaf'!$B$5:$O$94,14,FALSE)</f>
        <v>1977-78</v>
      </c>
      <c r="C30" s="18">
        <f>LARGE('datemar &amp; dateaug kaf'!$B$5:$B$94,'datemar &amp; dateaug kaf rank'!$A30)</f>
        <v>617.83534873199994</v>
      </c>
      <c r="D30" s="5" t="str">
        <f>VLOOKUP(E30,'datemar &amp; dateaug kaf'!$C$5:$O$94,13,FALSE)</f>
        <v>1975-76</v>
      </c>
      <c r="E30" s="18">
        <f>LARGE('datemar &amp; dateaug kaf'!$C$5:$C$94,'datemar &amp; dateaug kaf rank'!$A30)</f>
        <v>594.239977716</v>
      </c>
      <c r="F30" s="5" t="str">
        <f>VLOOKUP(G30,'datemar &amp; dateaug kaf'!$D$5:$O$94,12,FALSE)</f>
        <v>1975-76</v>
      </c>
      <c r="G30" s="18">
        <f>LARGE('datemar &amp; dateaug kaf'!$D$5:$D$94,'datemar &amp; dateaug kaf rank'!$A30)</f>
        <v>575.55568089600001</v>
      </c>
      <c r="H30" s="5" t="str">
        <f>VLOOKUP(I30,'datemar &amp; dateaug kaf'!$E$5:$O$94,11,FALSE)</f>
        <v>1957-58</v>
      </c>
      <c r="I30" s="18">
        <f>LARGE('datemar &amp; dateaug kaf'!$E$5:$E$94,'datemar &amp; dateaug kaf rank'!$A30)</f>
        <v>549.18741742199995</v>
      </c>
      <c r="J30" s="5" t="str">
        <f>VLOOKUP(K30,'datemar &amp; dateaug kaf'!$F$5:$O$94,10,FALSE)</f>
        <v>2006-07</v>
      </c>
      <c r="K30" s="18">
        <f>LARGE('datemar &amp; dateaug kaf'!$F$5:$F$94,'datemar &amp; dateaug kaf rank'!$A30)</f>
        <v>478.260477933</v>
      </c>
      <c r="L30" s="5" t="str">
        <f>VLOOKUP(M30,'datemar &amp; dateaug kaf'!$G$5:$O$94,9,FALSE)</f>
        <v>1992-93</v>
      </c>
      <c r="M30" s="18">
        <f>LARGE('datemar &amp; dateaug kaf'!$G$5:$G$94,'datemar &amp; dateaug kaf rank'!$A30)</f>
        <v>365.32957307699996</v>
      </c>
      <c r="N30" s="5" t="str">
        <f>VLOOKUP(O30,'datemar &amp; dateaug kaf'!$H$5:$O$94,8,FALSE)</f>
        <v>1994-95</v>
      </c>
      <c r="O30" s="18">
        <f>LARGE('datemar &amp; dateaug kaf'!$H$5:$H$94,'datemar &amp; dateaug kaf rank'!$A30)</f>
        <v>236.33056965</v>
      </c>
      <c r="P30" s="5" t="str">
        <f>VLOOKUP(Q30,'datemar &amp; dateaug kaf'!$I$5:$O$94,7,FALSE)</f>
        <v>1974-75</v>
      </c>
      <c r="Q30" s="18">
        <f>LARGE('datemar &amp; dateaug kaf'!$I$5:$I$94,'datemar &amp; dateaug kaf rank'!$A30)</f>
        <v>111.29255781000001</v>
      </c>
      <c r="R30" s="5" t="str">
        <f>VLOOKUP(S30,'datemar &amp; dateaug kaf'!$J$5:$O$94,6,FALSE)</f>
        <v>1974-75</v>
      </c>
      <c r="S30" s="18">
        <f>LARGE('datemar &amp; dateaug kaf'!$J$5:$J$94,'datemar &amp; dateaug kaf rank'!$A30)</f>
        <v>361.22973852000001</v>
      </c>
      <c r="T30" s="5" t="str">
        <f>VLOOKUP(U30,'datemar &amp; dateaug kaf'!$K$5:$O$94,5,FALSE)</f>
        <v>1982-83</v>
      </c>
      <c r="U30" s="18">
        <f>LARGE('datemar &amp; dateaug kaf'!$K$5:$K$94,'datemar &amp; dateaug kaf rank'!$A30)</f>
        <v>246.82114776899999</v>
      </c>
      <c r="V30" s="5" t="str">
        <f>VLOOKUP(W30,'datemar &amp; dateaug kaf'!$L$5:$O$94,4,FALSE)</f>
        <v>1945-46</v>
      </c>
      <c r="W30" s="18">
        <f>LARGE('datemar &amp; dateaug kaf'!$L$5:$L$94,'datemar &amp; dateaug kaf rank'!$A30)</f>
        <v>130.88131740599999</v>
      </c>
      <c r="X30" s="5" t="str">
        <f>VLOOKUP(Y30,'datemar &amp; dateaug kaf'!$M$5:$O$94,3,FALSE)</f>
        <v>1936-37</v>
      </c>
      <c r="Y30" s="18">
        <f>LARGE('datemar &amp; dateaug kaf'!$M$5:$M$94,'datemar &amp; dateaug kaf rank'!$A30)</f>
        <v>59.028096959999999</v>
      </c>
      <c r="Z30" s="5" t="str">
        <f>VLOOKUP(AA30,'datemar &amp; dateaug kaf'!$N$5:$O$94,2,FALSE)</f>
        <v>1946-47</v>
      </c>
      <c r="AA30" s="18">
        <f>LARGE('datemar &amp; dateaug kaf'!$N$5:$N$94,'datemar &amp; dateaug kaf rank'!$A30)</f>
        <v>23.857189188</v>
      </c>
    </row>
    <row r="31" spans="1:27" x14ac:dyDescent="0.2">
      <c r="A31" s="5">
        <v>26</v>
      </c>
      <c r="B31" s="5" t="str">
        <f>VLOOKUP(C31,'datemar &amp; dateaug kaf'!$B$5:$O$94,14,FALSE)</f>
        <v>1957-58</v>
      </c>
      <c r="C31" s="18">
        <f>LARGE('datemar &amp; dateaug kaf'!$B$5:$B$94,'datemar &amp; dateaug kaf rank'!$A31)</f>
        <v>613.18807617899995</v>
      </c>
      <c r="D31" s="5" t="str">
        <f>VLOOKUP(E31,'datemar &amp; dateaug kaf'!$C$5:$O$94,13,FALSE)</f>
        <v>1957-58</v>
      </c>
      <c r="E31" s="18">
        <f>LARGE('datemar &amp; dateaug kaf'!$C$5:$C$94,'datemar &amp; dateaug kaf rank'!$A31)</f>
        <v>592.65121744499993</v>
      </c>
      <c r="F31" s="5" t="str">
        <f>VLOOKUP(G31,'datemar &amp; dateaug kaf'!$D$5:$O$94,12,FALSE)</f>
        <v>1957-58</v>
      </c>
      <c r="G31" s="18">
        <f>LARGE('datemar &amp; dateaug kaf'!$D$5:$D$94,'datemar &amp; dateaug kaf rank'!$A31)</f>
        <v>573.96692062500006</v>
      </c>
      <c r="H31" s="5" t="str">
        <f>VLOOKUP(I31,'datemar &amp; dateaug kaf'!$E$5:$O$94,11,FALSE)</f>
        <v>1975-76</v>
      </c>
      <c r="I31" s="18">
        <f>LARGE('datemar &amp; dateaug kaf'!$E$5:$E$94,'datemar &amp; dateaug kaf rank'!$A31)</f>
        <v>540.63072352799998</v>
      </c>
      <c r="J31" s="5" t="str">
        <f>VLOOKUP(K31,'datemar &amp; dateaug kaf'!$F$5:$O$94,10,FALSE)</f>
        <v>1975-76</v>
      </c>
      <c r="K31" s="18">
        <f>LARGE('datemar &amp; dateaug kaf'!$F$5:$F$94,'datemar &amp; dateaug kaf rank'!$A31)</f>
        <v>471.60593272799997</v>
      </c>
      <c r="L31" s="5" t="str">
        <f>VLOOKUP(M31,'datemar &amp; dateaug kaf'!$G$5:$O$94,9,FALSE)</f>
        <v>1953-54</v>
      </c>
      <c r="M31" s="18">
        <f>LARGE('datemar &amp; dateaug kaf'!$G$5:$G$94,'datemar &amp; dateaug kaf rank'!$A31)</f>
        <v>362.802631023</v>
      </c>
      <c r="N31" s="5" t="str">
        <f>VLOOKUP(O31,'datemar &amp; dateaug kaf'!$H$5:$O$94,8,FALSE)</f>
        <v>1970-71</v>
      </c>
      <c r="O31" s="18">
        <f>LARGE('datemar &amp; dateaug kaf'!$H$5:$H$94,'datemar &amp; dateaug kaf rank'!$A31)</f>
        <v>232.72263590099999</v>
      </c>
      <c r="P31" s="5" t="str">
        <f>VLOOKUP(Q31,'datemar &amp; dateaug kaf'!$I$5:$O$94,7,FALSE)</f>
        <v>1978-79</v>
      </c>
      <c r="Q31" s="18">
        <f>LARGE('datemar &amp; dateaug kaf'!$I$5:$I$94,'datemar &amp; dateaug kaf rank'!$A31)</f>
        <v>110.001318189</v>
      </c>
      <c r="R31" s="5" t="str">
        <f>VLOOKUP(S31,'datemar &amp; dateaug kaf'!$J$5:$O$94,6,FALSE)</f>
        <v>1963-64</v>
      </c>
      <c r="S31" s="18">
        <f>LARGE('datemar &amp; dateaug kaf'!$J$5:$J$94,'datemar &amp; dateaug kaf rank'!$A31)</f>
        <v>351.55436698200003</v>
      </c>
      <c r="T31" s="5" t="str">
        <f>VLOOKUP(U31,'datemar &amp; dateaug kaf'!$K$5:$O$94,5,FALSE)</f>
        <v>1971-72</v>
      </c>
      <c r="U31" s="18">
        <f>LARGE('datemar &amp; dateaug kaf'!$K$5:$K$94,'datemar &amp; dateaug kaf rank'!$A31)</f>
        <v>239.46643730099998</v>
      </c>
      <c r="V31" s="5" t="str">
        <f>VLOOKUP(W31,'datemar &amp; dateaug kaf'!$L$5:$O$94,4,FALSE)</f>
        <v>2016-17</v>
      </c>
      <c r="W31" s="18">
        <f>LARGE('datemar &amp; dateaug kaf'!$L$5:$L$94,'datemar &amp; dateaug kaf rank'!$A31)</f>
        <v>127.737515871</v>
      </c>
      <c r="X31" s="5" t="str">
        <f>VLOOKUP(Y31,'datemar &amp; dateaug kaf'!$M$5:$O$94,3,FALSE)</f>
        <v>1971-72</v>
      </c>
      <c r="Y31" s="18">
        <f>LARGE('datemar &amp; dateaug kaf'!$M$5:$M$94,'datemar &amp; dateaug kaf rank'!$A31)</f>
        <v>55.092890496000003</v>
      </c>
      <c r="Z31" s="5" t="str">
        <f>VLOOKUP(AA31,'datemar &amp; dateaug kaf'!$N$5:$O$94,2,FALSE)</f>
        <v>1932-33</v>
      </c>
      <c r="AA31" s="18">
        <f>LARGE('datemar &amp; dateaug kaf'!$N$5:$N$94,'datemar &amp; dateaug kaf rank'!$A31)</f>
        <v>23.672726384999997</v>
      </c>
    </row>
    <row r="32" spans="1:27" x14ac:dyDescent="0.2">
      <c r="A32" s="5">
        <v>27</v>
      </c>
      <c r="B32" s="5" t="str">
        <f>VLOOKUP(C32,'datemar &amp; dateaug kaf'!$B$5:$O$94,14,FALSE)</f>
        <v>1951-52</v>
      </c>
      <c r="C32" s="18">
        <f>LARGE('datemar &amp; dateaug kaf'!$B$5:$B$94,'datemar &amp; dateaug kaf rank'!$A32)</f>
        <v>612.43237372800002</v>
      </c>
      <c r="D32" s="5" t="str">
        <f>VLOOKUP(E32,'datemar &amp; dateaug kaf'!$C$5:$O$94,13,FALSE)</f>
        <v>1951-52</v>
      </c>
      <c r="E32" s="18">
        <f>LARGE('datemar &amp; dateaug kaf'!$C$5:$C$94,'datemar &amp; dateaug kaf rank'!$A32)</f>
        <v>589.98939936299996</v>
      </c>
      <c r="F32" s="5" t="str">
        <f>VLOOKUP(G32,'datemar &amp; dateaug kaf'!$D$5:$O$94,12,FALSE)</f>
        <v>1951-52</v>
      </c>
      <c r="G32" s="18">
        <f>LARGE('datemar &amp; dateaug kaf'!$D$5:$D$94,'datemar &amp; dateaug kaf rank'!$A32)</f>
        <v>569.87700342300002</v>
      </c>
      <c r="H32" s="5" t="str">
        <f>VLOOKUP(I32,'datemar &amp; dateaug kaf'!$E$5:$O$94,11,FALSE)</f>
        <v>1969-70</v>
      </c>
      <c r="I32" s="18">
        <f>LARGE('datemar &amp; dateaug kaf'!$E$5:$E$94,'datemar &amp; dateaug kaf rank'!$A32)</f>
        <v>539.63303761500003</v>
      </c>
      <c r="J32" s="5" t="str">
        <f>VLOOKUP(K32,'datemar &amp; dateaug kaf'!$F$5:$O$94,10,FALSE)</f>
        <v>2011-12</v>
      </c>
      <c r="K32" s="18">
        <f>LARGE('datemar &amp; dateaug kaf'!$F$5:$F$94,'datemar &amp; dateaug kaf rank'!$A32)</f>
        <v>463.80295781400002</v>
      </c>
      <c r="L32" s="5" t="str">
        <f>VLOOKUP(M32,'datemar &amp; dateaug kaf'!$G$5:$O$94,9,FALSE)</f>
        <v>1942-43</v>
      </c>
      <c r="M32" s="18">
        <f>LARGE('datemar &amp; dateaug kaf'!$G$5:$G$94,'datemar &amp; dateaug kaf rank'!$A32)</f>
        <v>357.55238328600001</v>
      </c>
      <c r="N32" s="5" t="str">
        <f>VLOOKUP(O32,'datemar &amp; dateaug kaf'!$H$5:$O$94,8,FALSE)</f>
        <v>1951-52</v>
      </c>
      <c r="O32" s="18">
        <f>LARGE('datemar &amp; dateaug kaf'!$H$5:$H$94,'datemar &amp; dateaug kaf rank'!$A32)</f>
        <v>229.455859164</v>
      </c>
      <c r="P32" s="5" t="str">
        <f>VLOOKUP(Q32,'datemar &amp; dateaug kaf'!$I$5:$O$94,7,FALSE)</f>
        <v>1965-66</v>
      </c>
      <c r="Q32" s="18">
        <f>LARGE('datemar &amp; dateaug kaf'!$I$5:$I$94,'datemar &amp; dateaug kaf rank'!$A32)</f>
        <v>109.44792978000001</v>
      </c>
      <c r="R32" s="5" t="str">
        <f>VLOOKUP(S32,'datemar &amp; dateaug kaf'!$J$5:$O$94,6,FALSE)</f>
        <v>1981-82</v>
      </c>
      <c r="S32" s="18">
        <f>LARGE('datemar &amp; dateaug kaf'!$J$5:$J$94,'datemar &amp; dateaug kaf rank'!$A32)</f>
        <v>339.65155751100002</v>
      </c>
      <c r="T32" s="5" t="str">
        <f>VLOOKUP(U32,'datemar &amp; dateaug kaf'!$K$5:$O$94,5,FALSE)</f>
        <v>1937-38</v>
      </c>
      <c r="U32" s="18">
        <f>LARGE('datemar &amp; dateaug kaf'!$K$5:$K$94,'datemar &amp; dateaug kaf rank'!$A32)</f>
        <v>238.03238776799998</v>
      </c>
      <c r="V32" s="5" t="str">
        <f>VLOOKUP(W32,'datemar &amp; dateaug kaf'!$L$5:$O$94,4,FALSE)</f>
        <v>1953-54</v>
      </c>
      <c r="W32" s="18">
        <f>LARGE('datemar &amp; dateaug kaf'!$L$5:$L$94,'datemar &amp; dateaug kaf rank'!$A32)</f>
        <v>127.71173074800001</v>
      </c>
      <c r="X32" s="5" t="str">
        <f>VLOOKUP(Y32,'datemar &amp; dateaug kaf'!$M$5:$O$94,3,FALSE)</f>
        <v>2016-17</v>
      </c>
      <c r="Y32" s="18">
        <f>LARGE('datemar &amp; dateaug kaf'!$M$5:$M$94,'datemar &amp; dateaug kaf rank'!$A32)</f>
        <v>54.785452490999994</v>
      </c>
      <c r="Z32" s="5" t="str">
        <f>VLOOKUP(AA32,'datemar &amp; dateaug kaf'!$N$5:$O$94,2,FALSE)</f>
        <v>1971-72</v>
      </c>
      <c r="AA32" s="18">
        <f>LARGE('datemar &amp; dateaug kaf'!$N$5:$N$94,'datemar &amp; dateaug kaf rank'!$A32)</f>
        <v>23.488263581999998</v>
      </c>
    </row>
    <row r="33" spans="1:27" x14ac:dyDescent="0.2">
      <c r="A33" s="5">
        <v>28</v>
      </c>
      <c r="B33" s="5" t="str">
        <f>VLOOKUP(C33,'datemar &amp; dateaug kaf'!$B$5:$O$94,14,FALSE)</f>
        <v>1956-57</v>
      </c>
      <c r="C33" s="18">
        <f>LARGE('datemar &amp; dateaug kaf'!$B$5:$B$94,'datemar &amp; dateaug kaf rank'!$A33)</f>
        <v>605.35733267099999</v>
      </c>
      <c r="D33" s="5" t="str">
        <f>VLOOKUP(E33,'datemar &amp; dateaug kaf'!$C$5:$O$94,13,FALSE)</f>
        <v>1969-70</v>
      </c>
      <c r="E33" s="18">
        <f>LARGE('datemar &amp; dateaug kaf'!$C$5:$C$94,'datemar &amp; dateaug kaf rank'!$A33)</f>
        <v>583.50344919299994</v>
      </c>
      <c r="F33" s="5" t="str">
        <f>VLOOKUP(G33,'datemar &amp; dateaug kaf'!$D$5:$O$94,12,FALSE)</f>
        <v>1969-70</v>
      </c>
      <c r="G33" s="18">
        <f>LARGE('datemar &amp; dateaug kaf'!$D$5:$D$94,'datemar &amp; dateaug kaf rank'!$A33)</f>
        <v>565.949730843</v>
      </c>
      <c r="H33" s="5" t="str">
        <f>VLOOKUP(I33,'datemar &amp; dateaug kaf'!$E$5:$O$94,11,FALSE)</f>
        <v>1951-52</v>
      </c>
      <c r="I33" s="18">
        <f>LARGE('datemar &amp; dateaug kaf'!$E$5:$E$94,'datemar &amp; dateaug kaf rank'!$A33)</f>
        <v>520.31799701700004</v>
      </c>
      <c r="J33" s="5" t="str">
        <f>VLOOKUP(K33,'datemar &amp; dateaug kaf'!$F$5:$O$94,10,FALSE)</f>
        <v>1956-57</v>
      </c>
      <c r="K33" s="18">
        <f>LARGE('datemar &amp; dateaug kaf'!$F$5:$F$94,'datemar &amp; dateaug kaf rank'!$A33)</f>
        <v>457.900148118</v>
      </c>
      <c r="L33" s="5" t="str">
        <f>VLOOKUP(M33,'datemar &amp; dateaug kaf'!$G$5:$O$94,9,FALSE)</f>
        <v>1974-75</v>
      </c>
      <c r="M33" s="18">
        <f>LARGE('datemar &amp; dateaug kaf'!$G$5:$G$94,'datemar &amp; dateaug kaf rank'!$A33)</f>
        <v>357.12197007899999</v>
      </c>
      <c r="N33" s="5" t="str">
        <f>VLOOKUP(O33,'datemar &amp; dateaug kaf'!$H$5:$O$94,8,FALSE)</f>
        <v>1974-75</v>
      </c>
      <c r="O33" s="18">
        <f>LARGE('datemar &amp; dateaug kaf'!$H$5:$H$94,'datemar &amp; dateaug kaf rank'!$A33)</f>
        <v>222.03371068199999</v>
      </c>
      <c r="P33" s="5" t="str">
        <f>VLOOKUP(Q33,'datemar &amp; dateaug kaf'!$I$5:$O$94,7,FALSE)</f>
        <v>1998-99</v>
      </c>
      <c r="Q33" s="18">
        <f>LARGE('datemar &amp; dateaug kaf'!$I$5:$I$94,'datemar &amp; dateaug kaf rank'!$A33)</f>
        <v>109.386442179</v>
      </c>
      <c r="R33" s="5" t="str">
        <f>VLOOKUP(S33,'datemar &amp; dateaug kaf'!$J$5:$O$94,6,FALSE)</f>
        <v>1982-83</v>
      </c>
      <c r="S33" s="18">
        <f>LARGE('datemar &amp; dateaug kaf'!$J$5:$J$94,'datemar &amp; dateaug kaf rank'!$A33)</f>
        <v>339.17155752899998</v>
      </c>
      <c r="T33" s="5" t="str">
        <f>VLOOKUP(U33,'datemar &amp; dateaug kaf'!$K$5:$O$94,5,FALSE)</f>
        <v>1995-96</v>
      </c>
      <c r="U33" s="18">
        <f>LARGE('datemar &amp; dateaug kaf'!$K$5:$K$94,'datemar &amp; dateaug kaf rank'!$A33)</f>
        <v>233.966272218</v>
      </c>
      <c r="V33" s="5" t="str">
        <f>VLOOKUP(W33,'datemar &amp; dateaug kaf'!$L$5:$O$94,4,FALSE)</f>
        <v>1971-72</v>
      </c>
      <c r="W33" s="18">
        <f>LARGE('datemar &amp; dateaug kaf'!$L$5:$L$94,'datemar &amp; dateaug kaf rank'!$A33)</f>
        <v>126.021813456</v>
      </c>
      <c r="X33" s="5" t="str">
        <f>VLOOKUP(Y33,'datemar &amp; dateaug kaf'!$M$5:$O$94,3,FALSE)</f>
        <v>1946-47</v>
      </c>
      <c r="Y33" s="18">
        <f>LARGE('datemar &amp; dateaug kaf'!$M$5:$M$94,'datemar &amp; dateaug kaf rank'!$A33)</f>
        <v>54.109088880000002</v>
      </c>
      <c r="Z33" s="5" t="str">
        <f>VLOOKUP(AA33,'datemar &amp; dateaug kaf'!$N$5:$O$94,2,FALSE)</f>
        <v>1945-46</v>
      </c>
      <c r="AA33" s="18">
        <f>LARGE('datemar &amp; dateaug kaf'!$N$5:$N$94,'datemar &amp; dateaug kaf rank'!$A33)</f>
        <v>23.365288379999999</v>
      </c>
    </row>
    <row r="34" spans="1:27" x14ac:dyDescent="0.2">
      <c r="A34" s="5">
        <v>29</v>
      </c>
      <c r="B34" s="5" t="str">
        <f>VLOOKUP(C34,'datemar &amp; dateaug kaf'!$B$5:$O$94,14,FALSE)</f>
        <v>1969-70</v>
      </c>
      <c r="C34" s="18">
        <f>LARGE('datemar &amp; dateaug kaf'!$B$5:$B$94,'datemar &amp; dateaug kaf rank'!$A34)</f>
        <v>602.87204350799993</v>
      </c>
      <c r="D34" s="5" t="str">
        <f>VLOOKUP(E34,'datemar &amp; dateaug kaf'!$C$5:$O$94,13,FALSE)</f>
        <v>1956-57</v>
      </c>
      <c r="E34" s="18">
        <f>LARGE('datemar &amp; dateaug kaf'!$C$5:$C$94,'datemar &amp; dateaug kaf rank'!$A34)</f>
        <v>580.14741626099999</v>
      </c>
      <c r="F34" s="5" t="str">
        <f>VLOOKUP(G34,'datemar &amp; dateaug kaf'!$D$5:$O$94,12,FALSE)</f>
        <v>1956-57</v>
      </c>
      <c r="G34" s="18">
        <f>LARGE('datemar &amp; dateaug kaf'!$D$5:$D$94,'datemar &amp; dateaug kaf rank'!$A34)</f>
        <v>559.26146663100008</v>
      </c>
      <c r="H34" s="5" t="str">
        <f>VLOOKUP(I34,'datemar &amp; dateaug kaf'!$E$5:$O$94,11,FALSE)</f>
        <v>1992-93</v>
      </c>
      <c r="I34" s="18">
        <f>LARGE('datemar &amp; dateaug kaf'!$E$5:$E$94,'datemar &amp; dateaug kaf rank'!$A34)</f>
        <v>517.42807977000007</v>
      </c>
      <c r="J34" s="5" t="str">
        <f>VLOOKUP(K34,'datemar &amp; dateaug kaf'!$F$5:$O$94,10,FALSE)</f>
        <v>1992-93</v>
      </c>
      <c r="K34" s="18">
        <f>LARGE('datemar &amp; dateaug kaf'!$F$5:$F$94,'datemar &amp; dateaug kaf rank'!$A34)</f>
        <v>457.74543738</v>
      </c>
      <c r="L34" s="5" t="str">
        <f>VLOOKUP(M34,'datemar &amp; dateaug kaf'!$G$5:$O$94,9,FALSE)</f>
        <v>1988-89</v>
      </c>
      <c r="M34" s="18">
        <f>LARGE('datemar &amp; dateaug kaf'!$G$5:$G$94,'datemar &amp; dateaug kaf rank'!$A34)</f>
        <v>346.272383709</v>
      </c>
      <c r="N34" s="5" t="str">
        <f>VLOOKUP(O34,'datemar &amp; dateaug kaf'!$H$5:$O$94,8,FALSE)</f>
        <v>1996-97</v>
      </c>
      <c r="O34" s="18">
        <f>LARGE('datemar &amp; dateaug kaf'!$H$5:$H$94,'datemar &amp; dateaug kaf rank'!$A34)</f>
        <v>221.69057019900001</v>
      </c>
      <c r="P34" s="5" t="str">
        <f>VLOOKUP(Q34,'datemar &amp; dateaug kaf'!$I$5:$O$94,7,FALSE)</f>
        <v>2007-08</v>
      </c>
      <c r="Q34" s="18">
        <f>LARGE('datemar &amp; dateaug kaf'!$I$5:$I$94,'datemar &amp; dateaug kaf rank'!$A34)</f>
        <v>108.956028972</v>
      </c>
      <c r="R34" s="5" t="str">
        <f>VLOOKUP(S34,'datemar &amp; dateaug kaf'!$J$5:$O$94,6,FALSE)</f>
        <v>1971-72</v>
      </c>
      <c r="S34" s="18">
        <f>LARGE('datemar &amp; dateaug kaf'!$J$5:$J$94,'datemar &amp; dateaug kaf rank'!$A34)</f>
        <v>333.30445031099998</v>
      </c>
      <c r="T34" s="5" t="str">
        <f>VLOOKUP(U34,'datemar &amp; dateaug kaf'!$K$5:$O$94,5,FALSE)</f>
        <v>1945-46</v>
      </c>
      <c r="U34" s="18">
        <f>LARGE('datemar &amp; dateaug kaf'!$K$5:$K$94,'datemar &amp; dateaug kaf rank'!$A34)</f>
        <v>231.41354504099999</v>
      </c>
      <c r="V34" s="5" t="str">
        <f>VLOOKUP(W34,'datemar &amp; dateaug kaf'!$L$5:$O$94,4,FALSE)</f>
        <v>1975-76</v>
      </c>
      <c r="W34" s="18">
        <f>LARGE('datemar &amp; dateaug kaf'!$L$5:$L$94,'datemar &amp; dateaug kaf rank'!$A34)</f>
        <v>120.271731027</v>
      </c>
      <c r="X34" s="5" t="str">
        <f>VLOOKUP(Y34,'datemar &amp; dateaug kaf'!$M$5:$O$94,3,FALSE)</f>
        <v>1988-89</v>
      </c>
      <c r="Y34" s="18">
        <f>LARGE('datemar &amp; dateaug kaf'!$M$5:$M$94,'datemar &amp; dateaug kaf rank'!$A34)</f>
        <v>53.740163273999997</v>
      </c>
      <c r="Z34" s="5" t="str">
        <f>VLOOKUP(AA34,'datemar &amp; dateaug kaf'!$N$5:$O$94,2,FALSE)</f>
        <v>1996-97</v>
      </c>
      <c r="AA34" s="18">
        <f>LARGE('datemar &amp; dateaug kaf'!$N$5:$N$94,'datemar &amp; dateaug kaf rank'!$A34)</f>
        <v>23.057850374999997</v>
      </c>
    </row>
    <row r="35" spans="1:27" x14ac:dyDescent="0.2">
      <c r="A35" s="5">
        <v>30</v>
      </c>
      <c r="B35" s="5" t="str">
        <f>VLOOKUP(C35,'datemar &amp; dateaug kaf'!$B$5:$O$94,14,FALSE)</f>
        <v>1947-48</v>
      </c>
      <c r="C35" s="18">
        <f>LARGE('datemar &amp; dateaug kaf'!$B$5:$B$94,'datemar &amp; dateaug kaf rank'!$A35)</f>
        <v>588.72791180699994</v>
      </c>
      <c r="D35" s="5" t="str">
        <f>VLOOKUP(E35,'datemar &amp; dateaug kaf'!$C$5:$O$94,13,FALSE)</f>
        <v>1947-48</v>
      </c>
      <c r="E35" s="18">
        <f>LARGE('datemar &amp; dateaug kaf'!$C$5:$C$94,'datemar &amp; dateaug kaf rank'!$A35)</f>
        <v>564.87072261900005</v>
      </c>
      <c r="F35" s="5" t="str">
        <f>VLOOKUP(G35,'datemar &amp; dateaug kaf'!$D$5:$O$94,12,FALSE)</f>
        <v>1947-48</v>
      </c>
      <c r="G35" s="18">
        <f>LARGE('datemar &amp; dateaug kaf'!$D$5:$D$94,'datemar &amp; dateaug kaf rank'!$A35)</f>
        <v>546.30543405899994</v>
      </c>
      <c r="H35" s="5" t="str">
        <f>VLOOKUP(I35,'datemar &amp; dateaug kaf'!$E$5:$O$94,11,FALSE)</f>
        <v>1956-57</v>
      </c>
      <c r="I35" s="18">
        <f>LARGE('datemar &amp; dateaug kaf'!$E$5:$E$94,'datemar &amp; dateaug kaf rank'!$A35)</f>
        <v>514.19105509799999</v>
      </c>
      <c r="J35" s="5" t="str">
        <f>VLOOKUP(K35,'datemar &amp; dateaug kaf'!$F$5:$O$94,10,FALSE)</f>
        <v>1974-75</v>
      </c>
      <c r="K35" s="18">
        <f>LARGE('datemar &amp; dateaug kaf'!$F$5:$F$94,'datemar &amp; dateaug kaf rank'!$A35)</f>
        <v>453.16560284100001</v>
      </c>
      <c r="L35" s="5" t="str">
        <f>VLOOKUP(M35,'datemar &amp; dateaug kaf'!$G$5:$O$94,9,FALSE)</f>
        <v>1999-2000</v>
      </c>
      <c r="M35" s="18">
        <f>LARGE('datemar &amp; dateaug kaf'!$G$5:$G$94,'datemar &amp; dateaug kaf rank'!$A35)</f>
        <v>344.12626808700003</v>
      </c>
      <c r="N35" s="5" t="str">
        <f>VLOOKUP(O35,'datemar &amp; dateaug kaf'!$H$5:$O$94,8,FALSE)</f>
        <v>1953-54</v>
      </c>
      <c r="O35" s="18">
        <f>LARGE('datemar &amp; dateaug kaf'!$H$5:$H$94,'datemar &amp; dateaug kaf rank'!$A35)</f>
        <v>220.212884304</v>
      </c>
      <c r="P35" s="5" t="str">
        <f>VLOOKUP(Q35,'datemar &amp; dateaug kaf'!$I$5:$O$94,7,FALSE)</f>
        <v>1997-98</v>
      </c>
      <c r="Q35" s="18">
        <f>LARGE('datemar &amp; dateaug kaf'!$I$5:$I$94,'datemar &amp; dateaug kaf rank'!$A35)</f>
        <v>107.11140094199999</v>
      </c>
      <c r="R35" s="5" t="str">
        <f>VLOOKUP(S35,'datemar &amp; dateaug kaf'!$J$5:$O$94,6,FALSE)</f>
        <v>1968-69</v>
      </c>
      <c r="S35" s="18">
        <f>LARGE('datemar &amp; dateaug kaf'!$J$5:$J$94,'datemar &amp; dateaug kaf rank'!$A35)</f>
        <v>328.16527694999996</v>
      </c>
      <c r="T35" s="5" t="str">
        <f>VLOOKUP(U35,'datemar &amp; dateaug kaf'!$K$5:$O$94,5,FALSE)</f>
        <v>1957-58</v>
      </c>
      <c r="U35" s="18">
        <f>LARGE('datemar &amp; dateaug kaf'!$K$5:$K$94,'datemar &amp; dateaug kaf rank'!$A35)</f>
        <v>228.91238810999999</v>
      </c>
      <c r="V35" s="5" t="str">
        <f>VLOOKUP(W35,'datemar &amp; dateaug kaf'!$L$5:$O$94,4,FALSE)</f>
        <v>1959-60</v>
      </c>
      <c r="W35" s="18">
        <f>LARGE('datemar &amp; dateaug kaf'!$L$5:$L$94,'datemar &amp; dateaug kaf rank'!$A35)</f>
        <v>119.36528478</v>
      </c>
      <c r="X35" s="5" t="str">
        <f>VLOOKUP(Y35,'datemar &amp; dateaug kaf'!$M$5:$O$94,3,FALSE)</f>
        <v>1988-89</v>
      </c>
      <c r="Y35" s="18">
        <f>LARGE('datemar &amp; dateaug kaf'!$M$5:$M$94,'datemar &amp; dateaug kaf rank'!$A35)</f>
        <v>53.740163273999997</v>
      </c>
      <c r="Z35" s="5" t="str">
        <f>VLOOKUP(AA35,'datemar &amp; dateaug kaf'!$N$5:$O$94,2,FALSE)</f>
        <v>1961-62</v>
      </c>
      <c r="AA35" s="18">
        <f>LARGE('datemar &amp; dateaug kaf'!$N$5:$N$94,'datemar &amp; dateaug kaf rank'!$A35)</f>
        <v>22.996362774000001</v>
      </c>
    </row>
    <row r="36" spans="1:27" x14ac:dyDescent="0.2">
      <c r="A36" s="5">
        <v>31</v>
      </c>
      <c r="B36" s="5" t="str">
        <f>VLOOKUP(C36,'datemar &amp; dateaug kaf'!$B$5:$O$94,14,FALSE)</f>
        <v>2011-12</v>
      </c>
      <c r="C36" s="18">
        <f>LARGE('datemar &amp; dateaug kaf'!$B$5:$B$94,'datemar &amp; dateaug kaf rank'!$A36)</f>
        <v>588.61287048899999</v>
      </c>
      <c r="D36" s="5" t="str">
        <f>VLOOKUP(E36,'datemar &amp; dateaug kaf'!$C$5:$O$94,13,FALSE)</f>
        <v>2013-14</v>
      </c>
      <c r="E36" s="18">
        <f>LARGE('datemar &amp; dateaug kaf'!$C$5:$C$94,'datemar &amp; dateaug kaf rank'!$A36)</f>
        <v>563.151053262</v>
      </c>
      <c r="F36" s="5" t="str">
        <f>VLOOKUP(G36,'datemar &amp; dateaug kaf'!$D$5:$O$94,12,FALSE)</f>
        <v>1992-93</v>
      </c>
      <c r="G36" s="18">
        <f>LARGE('datemar &amp; dateaug kaf'!$D$5:$D$94,'datemar &amp; dateaug kaf rank'!$A36)</f>
        <v>534.82907085300008</v>
      </c>
      <c r="H36" s="5" t="str">
        <f>VLOOKUP(I36,'datemar &amp; dateaug kaf'!$E$5:$O$94,11,FALSE)</f>
        <v>2014-15</v>
      </c>
      <c r="I36" s="18">
        <f>LARGE('datemar &amp; dateaug kaf'!$E$5:$E$94,'datemar &amp; dateaug kaf rank'!$A36)</f>
        <v>504.37684058999997</v>
      </c>
      <c r="J36" s="5" t="str">
        <f>VLOOKUP(K36,'datemar &amp; dateaug kaf'!$F$5:$O$94,10,FALSE)</f>
        <v>1994-95</v>
      </c>
      <c r="K36" s="18">
        <f>LARGE('datemar &amp; dateaug kaf'!$F$5:$F$94,'datemar &amp; dateaug kaf rank'!$A36)</f>
        <v>447.786429489</v>
      </c>
      <c r="L36" s="5" t="str">
        <f>VLOOKUP(M36,'datemar &amp; dateaug kaf'!$G$5:$O$94,9,FALSE)</f>
        <v>1997-98</v>
      </c>
      <c r="M36" s="18">
        <f>LARGE('datemar &amp; dateaug kaf'!$G$5:$G$94,'datemar &amp; dateaug kaf rank'!$A36)</f>
        <v>341.70643346700001</v>
      </c>
      <c r="N36" s="5" t="str">
        <f>VLOOKUP(O36,'datemar &amp; dateaug kaf'!$H$5:$O$94,8,FALSE)</f>
        <v>1999-2000</v>
      </c>
      <c r="O36" s="18">
        <f>LARGE('datemar &amp; dateaug kaf'!$H$5:$H$94,'datemar &amp; dateaug kaf rank'!$A36)</f>
        <v>216.90842161800001</v>
      </c>
      <c r="P36" s="5" t="str">
        <f>VLOOKUP(Q36,'datemar &amp; dateaug kaf'!$I$5:$O$94,7,FALSE)</f>
        <v>1945-46</v>
      </c>
      <c r="Q36" s="18">
        <f>LARGE('datemar &amp; dateaug kaf'!$I$5:$I$94,'datemar &amp; dateaug kaf rank'!$A36)</f>
        <v>104.713384503</v>
      </c>
      <c r="R36" s="5" t="str">
        <f>VLOOKUP(S36,'datemar &amp; dateaug kaf'!$J$5:$O$94,6,FALSE)</f>
        <v>1944-45</v>
      </c>
      <c r="S36" s="18">
        <f>LARGE('datemar &amp; dateaug kaf'!$J$5:$J$94,'datemar &amp; dateaug kaf rank'!$A36)</f>
        <v>326.85618608999999</v>
      </c>
      <c r="T36" s="5" t="str">
        <f>VLOOKUP(U36,'datemar &amp; dateaug kaf'!$K$5:$O$94,5,FALSE)</f>
        <v>1981-82</v>
      </c>
      <c r="U36" s="18">
        <f>LARGE('datemar &amp; dateaug kaf'!$K$5:$K$94,'datemar &amp; dateaug kaf rank'!$A36)</f>
        <v>228.79536332100002</v>
      </c>
      <c r="V36" s="5" t="str">
        <f>VLOOKUP(W36,'datemar &amp; dateaug kaf'!$L$5:$O$94,4,FALSE)</f>
        <v>1937-38</v>
      </c>
      <c r="W36" s="18">
        <f>LARGE('datemar &amp; dateaug kaf'!$L$5:$L$94,'datemar &amp; dateaug kaf rank'!$A36)</f>
        <v>116.47140059099999</v>
      </c>
      <c r="X36" s="5" t="str">
        <f>VLOOKUP(Y36,'datemar &amp; dateaug kaf'!$M$5:$O$94,3,FALSE)</f>
        <v>1957-58</v>
      </c>
      <c r="Y36" s="18">
        <f>LARGE('datemar &amp; dateaug kaf'!$M$5:$M$94,'datemar &amp; dateaug kaf rank'!$A36)</f>
        <v>53.125287264000001</v>
      </c>
      <c r="Z36" s="5" t="str">
        <f>VLOOKUP(AA36,'datemar &amp; dateaug kaf'!$N$5:$O$94,2,FALSE)</f>
        <v>1954-55</v>
      </c>
      <c r="AA36" s="18">
        <f>LARGE('datemar &amp; dateaug kaf'!$N$5:$N$94,'datemar &amp; dateaug kaf rank'!$A36)</f>
        <v>22.627437168</v>
      </c>
    </row>
    <row r="37" spans="1:27" x14ac:dyDescent="0.2">
      <c r="A37" s="5">
        <v>32</v>
      </c>
      <c r="B37" s="5" t="str">
        <f>VLOOKUP(C37,'datemar &amp; dateaug kaf'!$B$5:$O$94,14,FALSE)</f>
        <v>2013-14</v>
      </c>
      <c r="C37" s="18">
        <f>LARGE('datemar &amp; dateaug kaf'!$B$5:$B$94,'datemar &amp; dateaug kaf rank'!$A37)</f>
        <v>587.99204406600006</v>
      </c>
      <c r="D37" s="5" t="str">
        <f>VLOOKUP(E37,'datemar &amp; dateaug kaf'!$C$5:$O$94,13,FALSE)</f>
        <v>2011-12</v>
      </c>
      <c r="E37" s="18">
        <f>LARGE('datemar &amp; dateaug kaf'!$C$5:$C$94,'datemar &amp; dateaug kaf rank'!$A37)</f>
        <v>557.13121877699996</v>
      </c>
      <c r="F37" s="5" t="str">
        <f>VLOOKUP(G37,'datemar &amp; dateaug kaf'!$D$5:$O$94,12,FALSE)</f>
        <v>2014-15</v>
      </c>
      <c r="G37" s="18">
        <f>LARGE('datemar &amp; dateaug kaf'!$D$5:$D$94,'datemar &amp; dateaug kaf rank'!$A37)</f>
        <v>533.89088907000007</v>
      </c>
      <c r="H37" s="5" t="str">
        <f>VLOOKUP(I37,'datemar &amp; dateaug kaf'!$E$5:$O$94,11,FALSE)</f>
        <v>1960-61</v>
      </c>
      <c r="I37" s="18">
        <f>LARGE('datemar &amp; dateaug kaf'!$E$5:$E$94,'datemar &amp; dateaug kaf rank'!$A37)</f>
        <v>503.69849350800001</v>
      </c>
      <c r="J37" s="5" t="str">
        <f>VLOOKUP(K37,'datemar &amp; dateaug kaf'!$F$5:$O$94,10,FALSE)</f>
        <v>2013-14</v>
      </c>
      <c r="K37" s="18">
        <f>LARGE('datemar &amp; dateaug kaf'!$F$5:$F$94,'datemar &amp; dateaug kaf rank'!$A37)</f>
        <v>446.69353696799999</v>
      </c>
      <c r="L37" s="5" t="str">
        <f>VLOOKUP(M37,'datemar &amp; dateaug kaf'!$G$5:$O$94,9,FALSE)</f>
        <v>1947-48</v>
      </c>
      <c r="M37" s="18">
        <f>LARGE('datemar &amp; dateaug kaf'!$G$5:$G$94,'datemar &amp; dateaug kaf rank'!$A37)</f>
        <v>341.32759050599998</v>
      </c>
      <c r="N37" s="5" t="str">
        <f>VLOOKUP(O37,'datemar &amp; dateaug kaf'!$H$5:$O$94,8,FALSE)</f>
        <v>1978-79</v>
      </c>
      <c r="O37" s="18">
        <f>LARGE('datemar &amp; dateaug kaf'!$H$5:$H$94,'datemar &amp; dateaug kaf rank'!$A37)</f>
        <v>215.299826637</v>
      </c>
      <c r="P37" s="5" t="str">
        <f>VLOOKUP(Q37,'datemar &amp; dateaug kaf'!$I$5:$O$94,7,FALSE)</f>
        <v>1955-56</v>
      </c>
      <c r="Q37" s="18">
        <f>LARGE('datemar &amp; dateaug kaf'!$I$5:$I$94,'datemar &amp; dateaug kaf rank'!$A37)</f>
        <v>102.991731675</v>
      </c>
      <c r="R37" s="5" t="str">
        <f>VLOOKUP(S37,'datemar &amp; dateaug kaf'!$J$5:$O$94,6,FALSE)</f>
        <v>1988-89</v>
      </c>
      <c r="S37" s="18">
        <f>LARGE('datemar &amp; dateaug kaf'!$J$5:$J$94,'datemar &amp; dateaug kaf rank'!$A37)</f>
        <v>326.52692990400004</v>
      </c>
      <c r="T37" s="5" t="str">
        <f>VLOOKUP(U37,'datemar &amp; dateaug kaf'!$K$5:$O$94,5,FALSE)</f>
        <v>1997-98</v>
      </c>
      <c r="U37" s="18">
        <f>LARGE('datemar &amp; dateaug kaf'!$K$5:$K$94,'datemar &amp; dateaug kaf rank'!$A37)</f>
        <v>228.565280685</v>
      </c>
      <c r="V37" s="5" t="str">
        <f>VLOOKUP(W37,'datemar &amp; dateaug kaf'!$L$5:$O$94,4,FALSE)</f>
        <v>1948-49</v>
      </c>
      <c r="W37" s="18">
        <f>LARGE('datemar &amp; dateaug kaf'!$L$5:$L$94,'datemar &amp; dateaug kaf rank'!$A37)</f>
        <v>114.912392385</v>
      </c>
      <c r="X37" s="5" t="str">
        <f>VLOOKUP(Y37,'datemar &amp; dateaug kaf'!$M$5:$O$94,3,FALSE)</f>
        <v>1931-32</v>
      </c>
      <c r="Y37" s="18">
        <f>LARGE('datemar &amp; dateaug kaf'!$M$5:$M$94,'datemar &amp; dateaug kaf rank'!$A37)</f>
        <v>52.756361658000003</v>
      </c>
      <c r="Z37" s="5" t="str">
        <f>VLOOKUP(AA37,'datemar &amp; dateaug kaf'!$N$5:$O$94,2,FALSE)</f>
        <v>2005-06</v>
      </c>
      <c r="AA37" s="18">
        <f>LARGE('datemar &amp; dateaug kaf'!$N$5:$N$94,'datemar &amp; dateaug kaf rank'!$A37)</f>
        <v>22.504461965999997</v>
      </c>
    </row>
    <row r="38" spans="1:27" x14ac:dyDescent="0.2">
      <c r="A38" s="5">
        <v>33</v>
      </c>
      <c r="B38" s="5" t="str">
        <f>VLOOKUP(C38,'datemar &amp; dateaug kaf'!$B$5:$O$94,14,FALSE)</f>
        <v>1999-2000</v>
      </c>
      <c r="C38" s="18">
        <f>LARGE('datemar &amp; dateaug kaf'!$B$5:$B$94,'datemar &amp; dateaug kaf rank'!$A38)</f>
        <v>575.46444123000003</v>
      </c>
      <c r="D38" s="5" t="str">
        <f>VLOOKUP(E38,'datemar &amp; dateaug kaf'!$C$5:$O$94,13,FALSE)</f>
        <v>2014-15</v>
      </c>
      <c r="E38" s="18">
        <f>LARGE('datemar &amp; dateaug kaf'!$C$5:$C$94,'datemar &amp; dateaug kaf rank'!$A38)</f>
        <v>551.56361568</v>
      </c>
      <c r="F38" s="5" t="str">
        <f>VLOOKUP(G38,'datemar &amp; dateaug kaf'!$D$5:$O$94,12,FALSE)</f>
        <v>2013-14</v>
      </c>
      <c r="G38" s="18">
        <f>LARGE('datemar &amp; dateaug kaf'!$D$5:$D$94,'datemar &amp; dateaug kaf rank'!$A38)</f>
        <v>531.49485610199997</v>
      </c>
      <c r="H38" s="5" t="str">
        <f>VLOOKUP(I38,'datemar &amp; dateaug kaf'!$E$5:$O$94,11,FALSE)</f>
        <v>2011-12</v>
      </c>
      <c r="I38" s="18">
        <f>LARGE('datemar &amp; dateaug kaf'!$E$5:$E$94,'datemar &amp; dateaug kaf rank'!$A38)</f>
        <v>500.87403080399997</v>
      </c>
      <c r="J38" s="5" t="str">
        <f>VLOOKUP(K38,'datemar &amp; dateaug kaf'!$F$5:$O$94,10,FALSE)</f>
        <v>1977-78</v>
      </c>
      <c r="K38" s="18">
        <f>LARGE('datemar &amp; dateaug kaf'!$F$5:$F$94,'datemar &amp; dateaug kaf rank'!$A38)</f>
        <v>442.90907429999999</v>
      </c>
      <c r="L38" s="5" t="str">
        <f>VLOOKUP(M38,'datemar &amp; dateaug kaf'!$G$5:$O$94,9,FALSE)</f>
        <v>1945-46</v>
      </c>
      <c r="M38" s="18">
        <f>LARGE('datemar &amp; dateaug kaf'!$G$5:$G$94,'datemar &amp; dateaug kaf rank'!$A38)</f>
        <v>341.29783844099995</v>
      </c>
      <c r="N38" s="5" t="str">
        <f>VLOOKUP(O38,'datemar &amp; dateaug kaf'!$H$5:$O$94,8,FALSE)</f>
        <v>2006-07</v>
      </c>
      <c r="O38" s="18">
        <f>LARGE('datemar &amp; dateaug kaf'!$H$5:$H$94,'datemar &amp; dateaug kaf rank'!$A38)</f>
        <v>198.67635618599999</v>
      </c>
      <c r="P38" s="5" t="str">
        <f>VLOOKUP(Q38,'datemar &amp; dateaug kaf'!$I$5:$O$94,7,FALSE)</f>
        <v>1994-95</v>
      </c>
      <c r="Q38" s="18">
        <f>LARGE('datemar &amp; dateaug kaf'!$I$5:$I$94,'datemar &amp; dateaug kaf rank'!$A38)</f>
        <v>102.930244074</v>
      </c>
      <c r="R38" s="5" t="str">
        <f>VLOOKUP(S38,'datemar &amp; dateaug kaf'!$J$5:$O$94,6,FALSE)</f>
        <v>1961-62</v>
      </c>
      <c r="S38" s="18">
        <f>LARGE('datemar &amp; dateaug kaf'!$J$5:$J$94,'datemar &amp; dateaug kaf rank'!$A38)</f>
        <v>322.58775649799998</v>
      </c>
      <c r="T38" s="5" t="str">
        <f>VLOOKUP(U38,'datemar &amp; dateaug kaf'!$K$5:$O$94,5,FALSE)</f>
        <v>1968-69</v>
      </c>
      <c r="U38" s="18">
        <f>LARGE('datemar &amp; dateaug kaf'!$K$5:$K$94,'datemar &amp; dateaug kaf rank'!$A38)</f>
        <v>228.07933029</v>
      </c>
      <c r="V38" s="5" t="str">
        <f>VLOOKUP(W38,'datemar &amp; dateaug kaf'!$L$5:$O$94,4,FALSE)</f>
        <v>1997-98</v>
      </c>
      <c r="W38" s="18">
        <f>LARGE('datemar &amp; dateaug kaf'!$L$5:$L$94,'datemar &amp; dateaug kaf rank'!$A38)</f>
        <v>114.81321883499999</v>
      </c>
      <c r="X38" s="5" t="str">
        <f>VLOOKUP(Y38,'datemar &amp; dateaug kaf'!$M$5:$O$94,3,FALSE)</f>
        <v>1948-49</v>
      </c>
      <c r="Y38" s="18">
        <f>LARGE('datemar &amp; dateaug kaf'!$M$5:$M$94,'datemar &amp; dateaug kaf rank'!$A38)</f>
        <v>51.957022844999997</v>
      </c>
      <c r="Z38" s="5" t="str">
        <f>VLOOKUP(AA38,'datemar &amp; dateaug kaf'!$N$5:$O$94,2,FALSE)</f>
        <v>1950-51</v>
      </c>
      <c r="AA38" s="18">
        <f>LARGE('datemar &amp; dateaug kaf'!$N$5:$N$94,'datemar &amp; dateaug kaf rank'!$A38)</f>
        <v>22.442974364999998</v>
      </c>
    </row>
    <row r="39" spans="1:27" x14ac:dyDescent="0.2">
      <c r="A39" s="5">
        <v>34</v>
      </c>
      <c r="B39" s="5" t="str">
        <f>VLOOKUP(C39,'datemar &amp; dateaug kaf'!$B$5:$O$94,14,FALSE)</f>
        <v>2014-15</v>
      </c>
      <c r="C39" s="18">
        <f>LARGE('datemar &amp; dateaug kaf'!$B$5:$B$94,'datemar &amp; dateaug kaf rank'!$A39)</f>
        <v>573.82212724199997</v>
      </c>
      <c r="D39" s="5" t="str">
        <f>VLOOKUP(E39,'datemar &amp; dateaug kaf'!$C$5:$O$94,13,FALSE)</f>
        <v>1992-93</v>
      </c>
      <c r="E39" s="18">
        <f>LARGE('datemar &amp; dateaug kaf'!$C$5:$C$94,'datemar &amp; dateaug kaf rank'!$A39)</f>
        <v>549.76460748300008</v>
      </c>
      <c r="F39" s="5" t="str">
        <f>VLOOKUP(G39,'datemar &amp; dateaug kaf'!$D$5:$O$94,12,FALSE)</f>
        <v>2011-12</v>
      </c>
      <c r="G39" s="18">
        <f>LARGE('datemar &amp; dateaug kaf'!$D$5:$D$94,'datemar &amp; dateaug kaf rank'!$A39)</f>
        <v>531.18741809699998</v>
      </c>
      <c r="H39" s="5" t="str">
        <f>VLOOKUP(I39,'datemar &amp; dateaug kaf'!$E$5:$O$94,11,FALSE)</f>
        <v>2013-14</v>
      </c>
      <c r="I39" s="18">
        <f>LARGE('datemar &amp; dateaug kaf'!$E$5:$E$94,'datemar &amp; dateaug kaf rank'!$A39)</f>
        <v>498.04560115800001</v>
      </c>
      <c r="J39" s="5" t="str">
        <f>VLOOKUP(K39,'datemar &amp; dateaug kaf'!$F$5:$O$94,10,FALSE)</f>
        <v>1951-52</v>
      </c>
      <c r="K39" s="18">
        <f>LARGE('datemar &amp; dateaug kaf'!$F$5:$F$94,'datemar &amp; dateaug kaf rank'!$A39)</f>
        <v>439.92791738699998</v>
      </c>
      <c r="L39" s="5" t="str">
        <f>VLOOKUP(M39,'datemar &amp; dateaug kaf'!$G$5:$O$94,9,FALSE)</f>
        <v>2010-11</v>
      </c>
      <c r="M39" s="18">
        <f>LARGE('datemar &amp; dateaug kaf'!$G$5:$G$94,'datemar &amp; dateaug kaf rank'!$A39)</f>
        <v>335.42676428100003</v>
      </c>
      <c r="N39" s="5" t="str">
        <f>VLOOKUP(O39,'datemar &amp; dateaug kaf'!$H$5:$O$94,8,FALSE)</f>
        <v>1948-49</v>
      </c>
      <c r="O39" s="18">
        <f>LARGE('datemar &amp; dateaug kaf'!$H$5:$H$94,'datemar &amp; dateaug kaf rank'!$A39)</f>
        <v>197.92263720599999</v>
      </c>
      <c r="P39" s="5" t="str">
        <f>VLOOKUP(Q39,'datemar &amp; dateaug kaf'!$I$5:$O$94,7,FALSE)</f>
        <v>1951-52</v>
      </c>
      <c r="Q39" s="18">
        <f>LARGE('datemar &amp; dateaug kaf'!$I$5:$I$94,'datemar &amp; dateaug kaf rank'!$A39)</f>
        <v>102.62280606899999</v>
      </c>
      <c r="R39" s="5" t="str">
        <f>VLOOKUP(S39,'datemar &amp; dateaug kaf'!$J$5:$O$94,6,FALSE)</f>
        <v>1957-58</v>
      </c>
      <c r="S39" s="18">
        <f>LARGE('datemar &amp; dateaug kaf'!$J$5:$J$94,'datemar &amp; dateaug kaf rank'!$A39)</f>
        <v>317.93056659000001</v>
      </c>
      <c r="T39" s="5" t="str">
        <f>VLOOKUP(U39,'datemar &amp; dateaug kaf'!$K$5:$O$94,5,FALSE)</f>
        <v>1944-45</v>
      </c>
      <c r="U39" s="18">
        <f>LARGE('datemar &amp; dateaug kaf'!$K$5:$K$94,'datemar &amp; dateaug kaf rank'!$A39)</f>
        <v>223.7355288</v>
      </c>
      <c r="V39" s="5" t="str">
        <f>VLOOKUP(W39,'datemar &amp; dateaug kaf'!$L$5:$O$94,4,FALSE)</f>
        <v>2005-06</v>
      </c>
      <c r="W39" s="18">
        <f>LARGE('datemar &amp; dateaug kaf'!$L$5:$L$94,'datemar &amp; dateaug kaf rank'!$A39)</f>
        <v>114.422475048</v>
      </c>
      <c r="X39" s="5" t="str">
        <f>VLOOKUP(Y39,'datemar &amp; dateaug kaf'!$M$5:$O$94,3,FALSE)</f>
        <v>1968-69</v>
      </c>
      <c r="Y39" s="18">
        <f>LARGE('datemar &amp; dateaug kaf'!$M$5:$M$94,'datemar &amp; dateaug kaf rank'!$A39)</f>
        <v>51.895535244000001</v>
      </c>
      <c r="Z39" s="5" t="str">
        <f>VLOOKUP(AA39,'datemar &amp; dateaug kaf'!$N$5:$O$94,2,FALSE)</f>
        <v>2013-14</v>
      </c>
      <c r="AA39" s="18">
        <f>LARGE('datemar &amp; dateaug kaf'!$N$5:$N$94,'datemar &amp; dateaug kaf rank'!$A39)</f>
        <v>22.258511561999999</v>
      </c>
    </row>
    <row r="40" spans="1:27" x14ac:dyDescent="0.2">
      <c r="A40" s="5">
        <v>35</v>
      </c>
      <c r="B40" s="5" t="str">
        <f>VLOOKUP(C40,'datemar &amp; dateaug kaf'!$B$5:$O$94,14,FALSE)</f>
        <v>1997-98</v>
      </c>
      <c r="C40" s="18">
        <f>LARGE('datemar &amp; dateaug kaf'!$B$5:$B$94,'datemar &amp; dateaug kaf rank'!$A40)</f>
        <v>563.84923505400002</v>
      </c>
      <c r="D40" s="5" t="str">
        <f>VLOOKUP(E40,'datemar &amp; dateaug kaf'!$C$5:$O$94,13,FALSE)</f>
        <v>1999-2000</v>
      </c>
      <c r="E40" s="18">
        <f>LARGE('datemar &amp; dateaug kaf'!$C$5:$C$94,'datemar &amp; dateaug kaf rank'!$A40)</f>
        <v>545.51997954299998</v>
      </c>
      <c r="F40" s="5" t="str">
        <f>VLOOKUP(G40,'datemar &amp; dateaug kaf'!$D$5:$O$94,12,FALSE)</f>
        <v>1960-61</v>
      </c>
      <c r="G40" s="18">
        <f>LARGE('datemar &amp; dateaug kaf'!$D$5:$D$94,'datemar &amp; dateaug kaf rank'!$A40)</f>
        <v>522.20626140899992</v>
      </c>
      <c r="H40" s="5" t="str">
        <f>VLOOKUP(I40,'datemar &amp; dateaug kaf'!$E$5:$O$94,11,FALSE)</f>
        <v>1947-48</v>
      </c>
      <c r="I40" s="18">
        <f>LARGE('datemar &amp; dateaug kaf'!$E$5:$E$94,'datemar &amp; dateaug kaf rank'!$A40)</f>
        <v>492.38080798200002</v>
      </c>
      <c r="J40" s="5" t="str">
        <f>VLOOKUP(K40,'datemar &amp; dateaug kaf'!$F$5:$O$94,10,FALSE)</f>
        <v>1999-2000</v>
      </c>
      <c r="K40" s="18">
        <f>LARGE('datemar &amp; dateaug kaf'!$F$5:$F$94,'datemar &amp; dateaug kaf rank'!$A40)</f>
        <v>434.820479562</v>
      </c>
      <c r="L40" s="5" t="str">
        <f>VLOOKUP(M40,'datemar &amp; dateaug kaf'!$G$5:$O$94,9,FALSE)</f>
        <v>1931-32</v>
      </c>
      <c r="M40" s="18">
        <f>LARGE('datemar &amp; dateaug kaf'!$G$5:$G$94,'datemar &amp; dateaug kaf rank'!$A40)</f>
        <v>334.17519407999998</v>
      </c>
      <c r="N40" s="5" t="str">
        <f>VLOOKUP(O40,'datemar &amp; dateaug kaf'!$H$5:$O$94,8,FALSE)</f>
        <v>1938-39</v>
      </c>
      <c r="O40" s="18">
        <f>LARGE('datemar &amp; dateaug kaf'!$H$5:$H$94,'datemar &amp; dateaug kaf rank'!$A40)</f>
        <v>197.78379423599998</v>
      </c>
      <c r="P40" s="5" t="str">
        <f>VLOOKUP(Q40,'datemar &amp; dateaug kaf'!$I$5:$O$94,7,FALSE)</f>
        <v>1951-52</v>
      </c>
      <c r="Q40" s="18">
        <f>LARGE('datemar &amp; dateaug kaf'!$I$5:$I$94,'datemar &amp; dateaug kaf rank'!$A40)</f>
        <v>102.62280606899999</v>
      </c>
      <c r="R40" s="5" t="str">
        <f>VLOOKUP(S40,'datemar &amp; dateaug kaf'!$J$5:$O$94,6,FALSE)</f>
        <v>2008-09</v>
      </c>
      <c r="S40" s="18">
        <f>LARGE('datemar &amp; dateaug kaf'!$J$5:$J$94,'datemar &amp; dateaug kaf rank'!$A40)</f>
        <v>316.060153437</v>
      </c>
      <c r="T40" s="5" t="str">
        <f>VLOOKUP(U40,'datemar &amp; dateaug kaf'!$K$5:$O$94,5,FALSE)</f>
        <v>1975-76</v>
      </c>
      <c r="U40" s="18">
        <f>LARGE('datemar &amp; dateaug kaf'!$K$5:$K$94,'datemar &amp; dateaug kaf rank'!$A40)</f>
        <v>222.46412388900001</v>
      </c>
      <c r="V40" s="5" t="str">
        <f>VLOOKUP(W40,'datemar &amp; dateaug kaf'!$L$5:$O$94,4,FALSE)</f>
        <v>1987-88</v>
      </c>
      <c r="W40" s="18">
        <f>LARGE('datemar &amp; dateaug kaf'!$L$5:$L$94,'datemar &amp; dateaug kaf rank'!$A40)</f>
        <v>113.79768168300001</v>
      </c>
      <c r="X40" s="5" t="str">
        <f>VLOOKUP(Y40,'datemar &amp; dateaug kaf'!$M$5:$O$94,3,FALSE)</f>
        <v>1996-97</v>
      </c>
      <c r="Y40" s="18">
        <f>LARGE('datemar &amp; dateaug kaf'!$M$5:$M$94,'datemar &amp; dateaug kaf rank'!$A40)</f>
        <v>51.342146835000001</v>
      </c>
      <c r="Z40" s="5" t="str">
        <f>VLOOKUP(AA40,'datemar &amp; dateaug kaf'!$N$5:$O$94,2,FALSE)</f>
        <v>2008-09</v>
      </c>
      <c r="AA40" s="18">
        <f>LARGE('datemar &amp; dateaug kaf'!$N$5:$N$94,'datemar &amp; dateaug kaf rank'!$A40)</f>
        <v>22.197023960999999</v>
      </c>
    </row>
    <row r="41" spans="1:27" x14ac:dyDescent="0.2">
      <c r="A41" s="5">
        <v>36</v>
      </c>
      <c r="B41" s="5" t="str">
        <f>VLOOKUP(C41,'datemar &amp; dateaug kaf'!$B$5:$O$94,14,FALSE)</f>
        <v>1992-93</v>
      </c>
      <c r="C41" s="18">
        <f>LARGE('datemar &amp; dateaug kaf'!$B$5:$B$94,'datemar &amp; dateaug kaf rank'!$A41)</f>
        <v>563.29187970299995</v>
      </c>
      <c r="D41" s="5" t="str">
        <f>VLOOKUP(E41,'datemar &amp; dateaug kaf'!$C$5:$O$94,13,FALSE)</f>
        <v>1997-98</v>
      </c>
      <c r="E41" s="18">
        <f>LARGE('datemar &amp; dateaug kaf'!$C$5:$C$94,'datemar &amp; dateaug kaf rank'!$A41)</f>
        <v>540.79138467899998</v>
      </c>
      <c r="F41" s="5" t="str">
        <f>VLOOKUP(G41,'datemar &amp; dateaug kaf'!$D$5:$O$94,12,FALSE)</f>
        <v>1999-2000</v>
      </c>
      <c r="G41" s="18">
        <f>LARGE('datemar &amp; dateaug kaf'!$D$5:$D$94,'datemar &amp; dateaug kaf rank'!$A41)</f>
        <v>519.21915408299992</v>
      </c>
      <c r="H41" s="5" t="str">
        <f>VLOOKUP(I41,'datemar &amp; dateaug kaf'!$E$5:$O$94,11,FALSE)</f>
        <v>1994-95</v>
      </c>
      <c r="I41" s="18">
        <f>LARGE('datemar &amp; dateaug kaf'!$E$5:$E$94,'datemar &amp; dateaug kaf rank'!$A41)</f>
        <v>492.23601459899999</v>
      </c>
      <c r="J41" s="5" t="str">
        <f>VLOOKUP(K41,'datemar &amp; dateaug kaf'!$F$5:$O$94,10,FALSE)</f>
        <v>2003-04</v>
      </c>
      <c r="K41" s="18">
        <f>LARGE('datemar &amp; dateaug kaf'!$F$5:$F$94,'datemar &amp; dateaug kaf rank'!$A41)</f>
        <v>427.42411620300004</v>
      </c>
      <c r="L41" s="5" t="str">
        <f>VLOOKUP(M41,'datemar &amp; dateaug kaf'!$G$5:$O$94,9,FALSE)</f>
        <v>1960-61</v>
      </c>
      <c r="M41" s="18">
        <f>LARGE('datemar &amp; dateaug kaf'!$G$5:$G$94,'datemar &amp; dateaug kaf rank'!$A41)</f>
        <v>329.68659920699997</v>
      </c>
      <c r="N41" s="5" t="str">
        <f>VLOOKUP(O41,'datemar &amp; dateaug kaf'!$H$5:$O$94,8,FALSE)</f>
        <v>1962-63</v>
      </c>
      <c r="O41" s="18">
        <f>LARGE('datemar &amp; dateaug kaf'!$H$5:$H$94,'datemar &amp; dateaug kaf rank'!$A41)</f>
        <v>196.66313312099999</v>
      </c>
      <c r="P41" s="5" t="str">
        <f>VLOOKUP(Q41,'datemar &amp; dateaug kaf'!$I$5:$O$94,7,FALSE)</f>
        <v>1948-49</v>
      </c>
      <c r="Q41" s="18">
        <f>LARGE('datemar &amp; dateaug kaf'!$I$5:$I$94,'datemar &amp; dateaug kaf rank'!$A41)</f>
        <v>101.45454165</v>
      </c>
      <c r="R41" s="5" t="str">
        <f>VLOOKUP(S41,'datemar &amp; dateaug kaf'!$J$5:$O$94,6,FALSE)</f>
        <v>1962-63</v>
      </c>
      <c r="S41" s="18">
        <f>LARGE('datemar &amp; dateaug kaf'!$J$5:$J$94,'datemar &amp; dateaug kaf rank'!$A41)</f>
        <v>315.63569064300003</v>
      </c>
      <c r="T41" s="5" t="str">
        <f>VLOOKUP(U41,'datemar &amp; dateaug kaf'!$K$5:$O$94,5,FALSE)</f>
        <v>2008-09</v>
      </c>
      <c r="U41" s="18">
        <f>LARGE('datemar &amp; dateaug kaf'!$K$5:$K$94,'datemar &amp; dateaug kaf rank'!$A41)</f>
        <v>221.746107387</v>
      </c>
      <c r="V41" s="5" t="str">
        <f>VLOOKUP(W41,'datemar &amp; dateaug kaf'!$L$5:$O$94,4,FALSE)</f>
        <v>1984-85</v>
      </c>
      <c r="W41" s="18">
        <f>LARGE('datemar &amp; dateaug kaf'!$L$5:$L$94,'datemar &amp; dateaug kaf rank'!$A41)</f>
        <v>112.663136271</v>
      </c>
      <c r="X41" s="5" t="str">
        <f>VLOOKUP(Y41,'datemar &amp; dateaug kaf'!$M$5:$O$94,3,FALSE)</f>
        <v>2012-13</v>
      </c>
      <c r="Y41" s="18">
        <f>LARGE('datemar &amp; dateaug kaf'!$M$5:$M$94,'datemar &amp; dateaug kaf rank'!$A41)</f>
        <v>50.665783224000002</v>
      </c>
      <c r="Z41" s="5" t="str">
        <f>VLOOKUP(AA41,'datemar &amp; dateaug kaf'!$N$5:$O$94,2,FALSE)</f>
        <v>2016-17</v>
      </c>
      <c r="AA41" s="18">
        <f>LARGE('datemar &amp; dateaug kaf'!$N$5:$N$94,'datemar &amp; dateaug kaf rank'!$A41)</f>
        <v>21.951073557000001</v>
      </c>
    </row>
    <row r="42" spans="1:27" x14ac:dyDescent="0.2">
      <c r="A42" s="5">
        <v>37</v>
      </c>
      <c r="B42" s="5" t="str">
        <f>VLOOKUP(C42,'datemar &amp; dateaug kaf'!$B$5:$O$94,14,FALSE)</f>
        <v>1974-75</v>
      </c>
      <c r="C42" s="18">
        <f>LARGE('datemar &amp; dateaug kaf'!$B$5:$B$94,'datemar &amp; dateaug kaf rank'!$A42)</f>
        <v>561.67138389599995</v>
      </c>
      <c r="D42" s="5" t="str">
        <f>VLOOKUP(E42,'datemar &amp; dateaug kaf'!$C$5:$O$94,13,FALSE)</f>
        <v>1960-61</v>
      </c>
      <c r="E42" s="18">
        <f>LARGE('datemar &amp; dateaug kaf'!$C$5:$C$94,'datemar &amp; dateaug kaf rank'!$A42)</f>
        <v>537.97485585900006</v>
      </c>
      <c r="F42" s="5" t="str">
        <f>VLOOKUP(G42,'datemar &amp; dateaug kaf'!$D$5:$O$94,12,FALSE)</f>
        <v>1997-98</v>
      </c>
      <c r="G42" s="18">
        <f>LARGE('datemar &amp; dateaug kaf'!$D$5:$D$94,'datemar &amp; dateaug kaf rank'!$A42)</f>
        <v>515.91865833899999</v>
      </c>
      <c r="H42" s="5" t="str">
        <f>VLOOKUP(I42,'datemar &amp; dateaug kaf'!$E$5:$O$94,11,FALSE)</f>
        <v>1999-2000</v>
      </c>
      <c r="I42" s="18">
        <f>LARGE('datemar &amp; dateaug kaf'!$E$5:$E$94,'datemar &amp; dateaug kaf rank'!$A42)</f>
        <v>489.02874199200005</v>
      </c>
      <c r="J42" s="5" t="str">
        <f>VLOOKUP(K42,'datemar &amp; dateaug kaf'!$F$5:$O$94,10,FALSE)</f>
        <v>1949-50</v>
      </c>
      <c r="K42" s="18">
        <f>LARGE('datemar &amp; dateaug kaf'!$F$5:$F$94,'datemar &amp; dateaug kaf rank'!$A42)</f>
        <v>419.02411651800003</v>
      </c>
      <c r="L42" s="5" t="str">
        <f>VLOOKUP(M42,'datemar &amp; dateaug kaf'!$G$5:$O$94,9,FALSE)</f>
        <v>2002-03</v>
      </c>
      <c r="M42" s="18">
        <f>LARGE('datemar &amp; dateaug kaf'!$G$5:$G$94,'datemar &amp; dateaug kaf rank'!$A42)</f>
        <v>329.569574418</v>
      </c>
      <c r="N42" s="5" t="str">
        <f>VLOOKUP(O42,'datemar &amp; dateaug kaf'!$H$5:$O$94,8,FALSE)</f>
        <v>2002-03</v>
      </c>
      <c r="O42" s="18">
        <f>LARGE('datemar &amp; dateaug kaf'!$H$5:$H$94,'datemar &amp; dateaug kaf rank'!$A42)</f>
        <v>196.07999264700001</v>
      </c>
      <c r="P42" s="5" t="str">
        <f>VLOOKUP(Q42,'datemar &amp; dateaug kaf'!$I$5:$O$94,7,FALSE)</f>
        <v>1936-37</v>
      </c>
      <c r="Q42" s="18">
        <f>LARGE('datemar &amp; dateaug kaf'!$I$5:$I$94,'datemar &amp; dateaug kaf rank'!$A42)</f>
        <v>96.166607963999994</v>
      </c>
      <c r="R42" s="5" t="str">
        <f>VLOOKUP(S42,'datemar &amp; dateaug kaf'!$J$5:$O$94,6,FALSE)</f>
        <v>1994-95</v>
      </c>
      <c r="S42" s="18">
        <f>LARGE('datemar &amp; dateaug kaf'!$J$5:$J$94,'datemar &amp; dateaug kaf rank'!$A42)</f>
        <v>314.15403780599996</v>
      </c>
      <c r="T42" s="5" t="str">
        <f>VLOOKUP(U42,'datemar &amp; dateaug kaf'!$K$5:$O$94,5,FALSE)</f>
        <v>1962-63</v>
      </c>
      <c r="U42" s="18">
        <f>LARGE('datemar &amp; dateaug kaf'!$K$5:$K$94,'datemar &amp; dateaug kaf rank'!$A42)</f>
        <v>218.465446353</v>
      </c>
      <c r="V42" s="5" t="str">
        <f>VLOOKUP(W42,'datemar &amp; dateaug kaf'!$L$5:$O$94,4,FALSE)</f>
        <v>1968-69</v>
      </c>
      <c r="W42" s="18">
        <f>LARGE('datemar &amp; dateaug kaf'!$L$5:$L$94,'datemar &amp; dateaug kaf rank'!$A42)</f>
        <v>112.113714804</v>
      </c>
      <c r="X42" s="5" t="str">
        <f>VLOOKUP(Y42,'datemar &amp; dateaug kaf'!$M$5:$O$94,3,FALSE)</f>
        <v>1961-62</v>
      </c>
      <c r="Y42" s="18">
        <f>LARGE('datemar &amp; dateaug kaf'!$M$5:$M$94,'datemar &amp; dateaug kaf rank'!$A42)</f>
        <v>50.358345219</v>
      </c>
      <c r="Z42" s="5" t="str">
        <f>VLOOKUP(AA42,'datemar &amp; dateaug kaf'!$N$5:$O$94,2,FALSE)</f>
        <v>1984-85</v>
      </c>
      <c r="AA42" s="18">
        <f>LARGE('datemar &amp; dateaug kaf'!$N$5:$N$94,'datemar &amp; dateaug kaf rank'!$A42)</f>
        <v>21.889585955999998</v>
      </c>
    </row>
    <row r="43" spans="1:27" x14ac:dyDescent="0.2">
      <c r="A43" s="5">
        <v>38</v>
      </c>
      <c r="B43" s="5" t="str">
        <f>VLOOKUP(C43,'datemar &amp; dateaug kaf'!$B$5:$O$94,14,FALSE)</f>
        <v>1960-61</v>
      </c>
      <c r="C43" s="18">
        <f>LARGE('datemar &amp; dateaug kaf'!$B$5:$B$94,'datemar &amp; dateaug kaf rank'!$A43)</f>
        <v>558.57320219400003</v>
      </c>
      <c r="D43" s="5" t="str">
        <f>VLOOKUP(E43,'datemar &amp; dateaug kaf'!$C$5:$O$94,13,FALSE)</f>
        <v>1974-75</v>
      </c>
      <c r="E43" s="18">
        <f>LARGE('datemar &amp; dateaug kaf'!$C$5:$C$94,'datemar &amp; dateaug kaf rank'!$A43)</f>
        <v>534.86278986000002</v>
      </c>
      <c r="F43" s="5" t="str">
        <f>VLOOKUP(G43,'datemar &amp; dateaug kaf'!$D$5:$O$94,12,FALSE)</f>
        <v>1974-75</v>
      </c>
      <c r="G43" s="18">
        <f>LARGE('datemar &amp; dateaug kaf'!$D$5:$D$94,'datemar &amp; dateaug kaf rank'!$A43)</f>
        <v>512.13221220000003</v>
      </c>
      <c r="H43" s="5" t="str">
        <f>VLOOKUP(I43,'datemar &amp; dateaug kaf'!$E$5:$O$94,11,FALSE)</f>
        <v>1974-75</v>
      </c>
      <c r="I43" s="18">
        <f>LARGE('datemar &amp; dateaug kaf'!$E$5:$E$94,'datemar &amp; dateaug kaf rank'!$A43)</f>
        <v>488.21353541100001</v>
      </c>
      <c r="J43" s="5" t="str">
        <f>VLOOKUP(K43,'datemar &amp; dateaug kaf'!$F$5:$O$94,10,FALSE)</f>
        <v>1960-61</v>
      </c>
      <c r="K43" s="18">
        <f>LARGE('datemar &amp; dateaug kaf'!$F$5:$F$94,'datemar &amp; dateaug kaf rank'!$A43)</f>
        <v>411.526596138</v>
      </c>
      <c r="L43" s="5" t="str">
        <f>VLOOKUP(M43,'datemar &amp; dateaug kaf'!$G$5:$O$94,9,FALSE)</f>
        <v>1935-36</v>
      </c>
      <c r="M43" s="18">
        <f>LARGE('datemar &amp; dateaug kaf'!$G$5:$G$94,'datemar &amp; dateaug kaf rank'!$A43)</f>
        <v>329.32759095599999</v>
      </c>
      <c r="N43" s="5" t="str">
        <f>VLOOKUP(O43,'datemar &amp; dateaug kaf'!$H$5:$O$94,8,FALSE)</f>
        <v>1942-43</v>
      </c>
      <c r="O43" s="18">
        <f>LARGE('datemar &amp; dateaug kaf'!$H$5:$H$94,'datemar &amp; dateaug kaf rank'!$A43)</f>
        <v>187.66214172300002</v>
      </c>
      <c r="P43" s="5" t="str">
        <f>VLOOKUP(Q43,'datemar &amp; dateaug kaf'!$I$5:$O$94,7,FALSE)</f>
        <v>1999-2000</v>
      </c>
      <c r="Q43" s="18">
        <f>LARGE('datemar &amp; dateaug kaf'!$I$5:$I$94,'datemar &amp; dateaug kaf rank'!$A43)</f>
        <v>95.367269151000002</v>
      </c>
      <c r="R43" s="5" t="str">
        <f>VLOOKUP(S43,'datemar &amp; dateaug kaf'!$J$5:$O$94,6,FALSE)</f>
        <v>1975-76</v>
      </c>
      <c r="S43" s="18">
        <f>LARGE('datemar &amp; dateaug kaf'!$J$5:$J$94,'datemar &amp; dateaug kaf rank'!$A43)</f>
        <v>313.98147582899998</v>
      </c>
      <c r="T43" s="5" t="str">
        <f>VLOOKUP(U43,'datemar &amp; dateaug kaf'!$K$5:$O$94,5,FALSE)</f>
        <v>1994-95</v>
      </c>
      <c r="U43" s="18">
        <f>LARGE('datemar &amp; dateaug kaf'!$K$5:$K$94,'datemar &amp; dateaug kaf rank'!$A43)</f>
        <v>214.24660353600001</v>
      </c>
      <c r="V43" s="5" t="str">
        <f>VLOOKUP(W43,'datemar &amp; dateaug kaf'!$L$5:$O$94,4,FALSE)</f>
        <v>1994-95</v>
      </c>
      <c r="W43" s="18">
        <f>LARGE('datemar &amp; dateaug kaf'!$L$5:$L$94,'datemar &amp; dateaug kaf rank'!$A43)</f>
        <v>112.054210674</v>
      </c>
      <c r="X43" s="5" t="str">
        <f>VLOOKUP(Y43,'datemar &amp; dateaug kaf'!$M$5:$O$94,3,FALSE)</f>
        <v>2003-04</v>
      </c>
      <c r="Y43" s="18">
        <f>LARGE('datemar &amp; dateaug kaf'!$M$5:$M$94,'datemar &amp; dateaug kaf rank'!$A43)</f>
        <v>50.173882415999998</v>
      </c>
      <c r="Z43" s="5" t="str">
        <f>VLOOKUP(AA43,'datemar &amp; dateaug kaf'!$N$5:$O$94,2,FALSE)</f>
        <v>1989-90</v>
      </c>
      <c r="AA43" s="18">
        <f>LARGE('datemar &amp; dateaug kaf'!$N$5:$N$94,'datemar &amp; dateaug kaf rank'!$A43)</f>
        <v>21.828098354999998</v>
      </c>
    </row>
    <row r="44" spans="1:27" x14ac:dyDescent="0.2">
      <c r="A44" s="5">
        <v>39</v>
      </c>
      <c r="B44" s="5" t="str">
        <f>VLOOKUP(C44,'datemar &amp; dateaug kaf'!$B$5:$O$94,14,FALSE)</f>
        <v>2007-08</v>
      </c>
      <c r="C44" s="18">
        <f>LARGE('datemar &amp; dateaug kaf'!$B$5:$B$94,'datemar &amp; dateaug kaf rank'!$A44)</f>
        <v>541.37055821099989</v>
      </c>
      <c r="D44" s="5" t="str">
        <f>VLOOKUP(E44,'datemar &amp; dateaug kaf'!$C$5:$O$94,13,FALSE)</f>
        <v>1994-95</v>
      </c>
      <c r="E44" s="18">
        <f>LARGE('datemar &amp; dateaug kaf'!$C$5:$C$94,'datemar &amp; dateaug kaf rank'!$A44)</f>
        <v>525.59402987700003</v>
      </c>
      <c r="F44" s="5" t="str">
        <f>VLOOKUP(G44,'datemar &amp; dateaug kaf'!$D$5:$O$94,12,FALSE)</f>
        <v>1994-95</v>
      </c>
      <c r="G44" s="18">
        <f>LARGE('datemar &amp; dateaug kaf'!$D$5:$D$94,'datemar &amp; dateaug kaf rank'!$A44)</f>
        <v>509.94444368700005</v>
      </c>
      <c r="H44" s="5" t="str">
        <f>VLOOKUP(I44,'datemar &amp; dateaug kaf'!$E$5:$O$94,11,FALSE)</f>
        <v>1988-89</v>
      </c>
      <c r="I44" s="18">
        <f>LARGE('datemar &amp; dateaug kaf'!$E$5:$E$94,'datemar &amp; dateaug kaf rank'!$A44)</f>
        <v>479.44064317800002</v>
      </c>
      <c r="J44" s="5" t="str">
        <f>VLOOKUP(K44,'datemar &amp; dateaug kaf'!$F$5:$O$94,10,FALSE)</f>
        <v>2014-15</v>
      </c>
      <c r="K44" s="18">
        <f>LARGE('datemar &amp; dateaug kaf'!$F$5:$F$94,'datemar &amp; dateaug kaf rank'!$A44)</f>
        <v>409.52725737000003</v>
      </c>
      <c r="L44" s="5" t="str">
        <f>VLOOKUP(M44,'datemar &amp; dateaug kaf'!$G$5:$O$94,9,FALSE)</f>
        <v>1956-57</v>
      </c>
      <c r="M44" s="18">
        <f>LARGE('datemar &amp; dateaug kaf'!$G$5:$G$94,'datemar &amp; dateaug kaf rank'!$A44)</f>
        <v>326.74709518499998</v>
      </c>
      <c r="N44" s="5" t="str">
        <f>VLOOKUP(O44,'datemar &amp; dateaug kaf'!$H$5:$O$94,8,FALSE)</f>
        <v>1944-45</v>
      </c>
      <c r="O44" s="18">
        <f>LARGE('datemar &amp; dateaug kaf'!$H$5:$H$94,'datemar &amp; dateaug kaf rank'!$A44)</f>
        <v>187.660158252</v>
      </c>
      <c r="P44" s="5" t="str">
        <f>VLOOKUP(Q44,'datemar &amp; dateaug kaf'!$I$5:$O$94,7,FALSE)</f>
        <v>1930-31</v>
      </c>
      <c r="Q44" s="18">
        <f>LARGE('datemar &amp; dateaug kaf'!$I$5:$I$94,'datemar &amp; dateaug kaf rank'!$A44)</f>
        <v>95.305781550000006</v>
      </c>
      <c r="R44" s="5" t="str">
        <f>VLOOKUP(S44,'datemar &amp; dateaug kaf'!$J$5:$O$94,6,FALSE)</f>
        <v>1953-54</v>
      </c>
      <c r="S44" s="18">
        <f>LARGE('datemar &amp; dateaug kaf'!$J$5:$J$94,'datemar &amp; dateaug kaf rank'!$A44)</f>
        <v>313.93982293799996</v>
      </c>
      <c r="T44" s="5" t="str">
        <f>VLOOKUP(U44,'datemar &amp; dateaug kaf'!$K$5:$O$94,5,FALSE)</f>
        <v>1928-29</v>
      </c>
      <c r="U44" s="18">
        <f>LARGE('datemar &amp; dateaug kaf'!$K$5:$K$94,'datemar &amp; dateaug kaf rank'!$A44)</f>
        <v>211.84065321300002</v>
      </c>
      <c r="V44" s="5" t="str">
        <f>VLOOKUP(W44,'datemar &amp; dateaug kaf'!$L$5:$O$94,4,FALSE)</f>
        <v>1928-29</v>
      </c>
      <c r="W44" s="18">
        <f>LARGE('datemar &amp; dateaug kaf'!$L$5:$L$94,'datemar &amp; dateaug kaf rank'!$A44)</f>
        <v>111.923301588</v>
      </c>
      <c r="X44" s="5" t="str">
        <f>VLOOKUP(Y44,'datemar &amp; dateaug kaf'!$M$5:$O$94,3,FALSE)</f>
        <v>1950-51</v>
      </c>
      <c r="Y44" s="18">
        <f>LARGE('datemar &amp; dateaug kaf'!$M$5:$M$94,'datemar &amp; dateaug kaf rank'!$A44)</f>
        <v>49.804956809999993</v>
      </c>
      <c r="Z44" s="5" t="str">
        <f>VLOOKUP(AA44,'datemar &amp; dateaug kaf'!$N$5:$O$94,2,FALSE)</f>
        <v>1948-49</v>
      </c>
      <c r="AA44" s="18">
        <f>LARGE('datemar &amp; dateaug kaf'!$N$5:$N$94,'datemar &amp; dateaug kaf rank'!$A44)</f>
        <v>21.766610754000002</v>
      </c>
    </row>
    <row r="45" spans="1:27" x14ac:dyDescent="0.2">
      <c r="A45" s="5">
        <v>40</v>
      </c>
      <c r="B45" s="5" t="str">
        <f>VLOOKUP(C45,'datemar &amp; dateaug kaf'!$B$5:$O$94,14,FALSE)</f>
        <v>1994-95</v>
      </c>
      <c r="C45" s="18">
        <f>LARGE('datemar &amp; dateaug kaf'!$B$5:$B$94,'datemar &amp; dateaug kaf rank'!$A45)</f>
        <v>537.9530376780001</v>
      </c>
      <c r="D45" s="5" t="str">
        <f>VLOOKUP(E45,'datemar &amp; dateaug kaf'!$C$5:$O$94,13,FALSE)</f>
        <v>2007-08</v>
      </c>
      <c r="E45" s="18">
        <f>LARGE('datemar &amp; dateaug kaf'!$C$5:$C$94,'datemar &amp; dateaug kaf rank'!$A45)</f>
        <v>521.14113748199998</v>
      </c>
      <c r="F45" s="5" t="str">
        <f>VLOOKUP(G45,'datemar &amp; dateaug kaf'!$D$5:$O$94,12,FALSE)</f>
        <v>1968-69</v>
      </c>
      <c r="G45" s="18">
        <f>LARGE('datemar &amp; dateaug kaf'!$D$5:$D$94,'datemar &amp; dateaug kaf rank'!$A45)</f>
        <v>500.78279113799999</v>
      </c>
      <c r="H45" s="5" t="str">
        <f>VLOOKUP(I45,'datemar &amp; dateaug kaf'!$E$5:$O$94,11,FALSE)</f>
        <v>1968-69</v>
      </c>
      <c r="I45" s="18">
        <f>LARGE('datemar &amp; dateaug kaf'!$E$5:$E$94,'datemar &amp; dateaug kaf rank'!$A45)</f>
        <v>474.58907311199999</v>
      </c>
      <c r="J45" s="5" t="str">
        <f>VLOOKUP(K45,'datemar &amp; dateaug kaf'!$F$5:$O$94,10,FALSE)</f>
        <v>1947-48</v>
      </c>
      <c r="K45" s="18">
        <f>LARGE('datemar &amp; dateaug kaf'!$F$5:$F$94,'datemar &amp; dateaug kaf rank'!$A45)</f>
        <v>406.87337317200002</v>
      </c>
      <c r="L45" s="5" t="str">
        <f>VLOOKUP(M45,'datemar &amp; dateaug kaf'!$G$5:$O$94,9,FALSE)</f>
        <v>1975-76</v>
      </c>
      <c r="M45" s="18">
        <f>LARGE('datemar &amp; dateaug kaf'!$G$5:$G$94,'datemar &amp; dateaug kaf rank'!$A45)</f>
        <v>315.18147578399999</v>
      </c>
      <c r="N45" s="5" t="str">
        <f>VLOOKUP(O45,'datemar &amp; dateaug kaf'!$H$5:$O$94,8,FALSE)</f>
        <v>1967-68</v>
      </c>
      <c r="O45" s="18">
        <f>LARGE('datemar &amp; dateaug kaf'!$H$5:$H$94,'datemar &amp; dateaug kaf rank'!$A45)</f>
        <v>187.436026029</v>
      </c>
      <c r="P45" s="5" t="str">
        <f>VLOOKUP(Q45,'datemar &amp; dateaug kaf'!$I$5:$O$94,7,FALSE)</f>
        <v>2008-09</v>
      </c>
      <c r="Q45" s="18">
        <f>LARGE('datemar &amp; dateaug kaf'!$I$5:$I$94,'datemar &amp; dateaug kaf rank'!$A45)</f>
        <v>94.321979933999998</v>
      </c>
      <c r="R45" s="5" t="str">
        <f>VLOOKUP(S45,'datemar &amp; dateaug kaf'!$J$5:$O$94,6,FALSE)</f>
        <v>1945-46</v>
      </c>
      <c r="S45" s="18">
        <f>LARGE('datemar &amp; dateaug kaf'!$J$5:$J$94,'datemar &amp; dateaug kaf rank'!$A45)</f>
        <v>313.35073205100002</v>
      </c>
      <c r="T45" s="5" t="str">
        <f>VLOOKUP(U45,'datemar &amp; dateaug kaf'!$K$5:$O$94,5,FALSE)</f>
        <v>2005-06</v>
      </c>
      <c r="U45" s="18">
        <f>LARGE('datemar &amp; dateaug kaf'!$K$5:$K$94,'datemar &amp; dateaug kaf rank'!$A45)</f>
        <v>209.11338058800001</v>
      </c>
      <c r="V45" s="5" t="str">
        <f>VLOOKUP(W45,'datemar &amp; dateaug kaf'!$L$5:$O$94,4,FALSE)</f>
        <v>1961-62</v>
      </c>
      <c r="W45" s="18">
        <f>LARGE('datemar &amp; dateaug kaf'!$L$5:$L$94,'datemar &amp; dateaug kaf rank'!$A45)</f>
        <v>111.588094989</v>
      </c>
      <c r="X45" s="5" t="str">
        <f>VLOOKUP(Y45,'datemar &amp; dateaug kaf'!$M$5:$O$94,3,FALSE)</f>
        <v>1995-96</v>
      </c>
      <c r="Y45" s="18">
        <f>LARGE('datemar &amp; dateaug kaf'!$M$5:$M$94,'datemar &amp; dateaug kaf rank'!$A45)</f>
        <v>49.681981608000001</v>
      </c>
      <c r="Z45" s="5" t="str">
        <f>VLOOKUP(AA45,'datemar &amp; dateaug kaf'!$N$5:$O$94,2,FALSE)</f>
        <v>1948-49</v>
      </c>
      <c r="AA45" s="18">
        <f>LARGE('datemar &amp; dateaug kaf'!$N$5:$N$94,'datemar &amp; dateaug kaf rank'!$A45)</f>
        <v>21.766610754000002</v>
      </c>
    </row>
    <row r="46" spans="1:27" x14ac:dyDescent="0.2">
      <c r="A46" s="5">
        <v>41</v>
      </c>
      <c r="B46" s="5" t="str">
        <f>VLOOKUP(C46,'datemar &amp; dateaug kaf'!$B$5:$O$94,14,FALSE)</f>
        <v>1968-69</v>
      </c>
      <c r="C46" s="18">
        <f>LARGE('datemar &amp; dateaug kaf'!$B$5:$B$94,'datemar &amp; dateaug kaf rank'!$A46)</f>
        <v>534.96196340999995</v>
      </c>
      <c r="D46" s="5" t="str">
        <f>VLOOKUP(E46,'datemar &amp; dateaug kaf'!$C$5:$O$94,13,FALSE)</f>
        <v>1968-69</v>
      </c>
      <c r="E46" s="18">
        <f>LARGE('datemar &amp; dateaug kaf'!$C$5:$C$94,'datemar &amp; dateaug kaf rank'!$A46)</f>
        <v>517.62245992800001</v>
      </c>
      <c r="F46" s="5" t="str">
        <f>VLOOKUP(G46,'datemar &amp; dateaug kaf'!$D$5:$O$94,12,FALSE)</f>
        <v>2007-08</v>
      </c>
      <c r="G46" s="18">
        <f>LARGE('datemar &amp; dateaug kaf'!$D$5:$D$94,'datemar &amp; dateaug kaf rank'!$A46)</f>
        <v>499.838658942</v>
      </c>
      <c r="H46" s="5" t="str">
        <f>VLOOKUP(I46,'datemar &amp; dateaug kaf'!$E$5:$O$94,11,FALSE)</f>
        <v>1966-67</v>
      </c>
      <c r="I46" s="18">
        <f>LARGE('datemar &amp; dateaug kaf'!$E$5:$E$94,'datemar &amp; dateaug kaf rank'!$A46)</f>
        <v>469.40229644700003</v>
      </c>
      <c r="J46" s="5" t="str">
        <f>VLOOKUP(K46,'datemar &amp; dateaug kaf'!$F$5:$O$94,10,FALSE)</f>
        <v>1997-98</v>
      </c>
      <c r="K46" s="18">
        <f>LARGE('datemar &amp; dateaug kaf'!$F$5:$F$94,'datemar &amp; dateaug kaf rank'!$A46)</f>
        <v>405.83800131000004</v>
      </c>
      <c r="L46" s="5" t="str">
        <f>VLOOKUP(M46,'datemar &amp; dateaug kaf'!$G$5:$O$94,9,FALSE)</f>
        <v>2003-04</v>
      </c>
      <c r="M46" s="18">
        <f>LARGE('datemar &amp; dateaug kaf'!$G$5:$G$94,'datemar &amp; dateaug kaf rank'!$A46)</f>
        <v>315.08626917599997</v>
      </c>
      <c r="N46" s="5" t="str">
        <f>VLOOKUP(O46,'datemar &amp; dateaug kaf'!$H$5:$O$94,8,FALSE)</f>
        <v>2007-08</v>
      </c>
      <c r="O46" s="18">
        <f>LARGE('datemar &amp; dateaug kaf'!$H$5:$H$94,'datemar &amp; dateaug kaf rank'!$A46)</f>
        <v>186.09123269100002</v>
      </c>
      <c r="P46" s="5" t="str">
        <f>VLOOKUP(Q46,'datemar &amp; dateaug kaf'!$I$5:$O$94,7,FALSE)</f>
        <v>1950-51</v>
      </c>
      <c r="Q46" s="18">
        <f>LARGE('datemar &amp; dateaug kaf'!$I$5:$I$94,'datemar &amp; dateaug kaf rank'!$A46)</f>
        <v>94.07602953</v>
      </c>
      <c r="R46" s="5" t="str">
        <f>VLOOKUP(S46,'datemar &amp; dateaug kaf'!$J$5:$O$94,6,FALSE)</f>
        <v>1997-98</v>
      </c>
      <c r="S46" s="18">
        <f>LARGE('datemar &amp; dateaug kaf'!$J$5:$J$94,'datemar &amp; dateaug kaf rank'!$A46)</f>
        <v>311.21651725499999</v>
      </c>
      <c r="T46" s="5" t="str">
        <f>VLOOKUP(U46,'datemar &amp; dateaug kaf'!$K$5:$O$94,5,FALSE)</f>
        <v>1961-62</v>
      </c>
      <c r="U46" s="18">
        <f>LARGE('datemar &amp; dateaug kaf'!$K$5:$K$94,'datemar &amp; dateaug kaf rank'!$A46)</f>
        <v>207.447264948</v>
      </c>
      <c r="V46" s="5" t="str">
        <f>VLOOKUP(W46,'datemar &amp; dateaug kaf'!$L$5:$O$94,4,FALSE)</f>
        <v>1988-89</v>
      </c>
      <c r="W46" s="18">
        <f>LARGE('datemar &amp; dateaug kaf'!$L$5:$L$94,'datemar &amp; dateaug kaf rank'!$A46)</f>
        <v>108.959995914</v>
      </c>
      <c r="X46" s="5" t="str">
        <f>VLOOKUP(Y46,'datemar &amp; dateaug kaf'!$M$5:$O$94,3,FALSE)</f>
        <v>2008-09</v>
      </c>
      <c r="Y46" s="18">
        <f>LARGE('datemar &amp; dateaug kaf'!$M$5:$M$94,'datemar &amp; dateaug kaf rank'!$A46)</f>
        <v>49.128593199000001</v>
      </c>
      <c r="Z46" s="5" t="str">
        <f>VLOOKUP(AA46,'datemar &amp; dateaug kaf'!$N$5:$O$94,2,FALSE)</f>
        <v>1995-96</v>
      </c>
      <c r="AA46" s="18">
        <f>LARGE('datemar &amp; dateaug kaf'!$N$5:$N$94,'datemar &amp; dateaug kaf rank'!$A46)</f>
        <v>21.336197547000001</v>
      </c>
    </row>
    <row r="47" spans="1:27" x14ac:dyDescent="0.2">
      <c r="A47" s="5">
        <v>42</v>
      </c>
      <c r="B47" s="5" t="str">
        <f>VLOOKUP(C47,'datemar &amp; dateaug kaf'!$B$5:$O$94,14,FALSE)</f>
        <v>1984-85</v>
      </c>
      <c r="C47" s="18">
        <f>LARGE('datemar &amp; dateaug kaf'!$B$5:$B$94,'datemar &amp; dateaug kaf rank'!$A47)</f>
        <v>531.77055857100004</v>
      </c>
      <c r="D47" s="5" t="str">
        <f>VLOOKUP(E47,'datemar &amp; dateaug kaf'!$C$5:$O$94,13,FALSE)</f>
        <v>1988-89</v>
      </c>
      <c r="E47" s="18">
        <f>LARGE('datemar &amp; dateaug kaf'!$C$5:$C$94,'datemar &amp; dateaug kaf rank'!$A47)</f>
        <v>513.60791462399993</v>
      </c>
      <c r="F47" s="5" t="str">
        <f>VLOOKUP(G47,'datemar &amp; dateaug kaf'!$D$5:$O$94,12,FALSE)</f>
        <v>1988-89</v>
      </c>
      <c r="G47" s="18">
        <f>LARGE('datemar &amp; dateaug kaf'!$D$5:$D$94,'datemar &amp; dateaug kaf rank'!$A47)</f>
        <v>496.41122105400001</v>
      </c>
      <c r="H47" s="5" t="str">
        <f>VLOOKUP(I47,'datemar &amp; dateaug kaf'!$E$5:$O$94,11,FALSE)</f>
        <v>1997-98</v>
      </c>
      <c r="I47" s="18">
        <f>LARGE('datemar &amp; dateaug kaf'!$E$5:$E$94,'datemar &amp; dateaug kaf rank'!$A47)</f>
        <v>462.48593306999999</v>
      </c>
      <c r="J47" s="5" t="str">
        <f>VLOOKUP(K47,'datemar &amp; dateaug kaf'!$F$5:$O$94,10,FALSE)</f>
        <v>1988-89</v>
      </c>
      <c r="K47" s="18">
        <f>LARGE('datemar &amp; dateaug kaf'!$F$5:$F$94,'datemar &amp; dateaug kaf rank'!$A47)</f>
        <v>397.86048094799997</v>
      </c>
      <c r="L47" s="5" t="str">
        <f>VLOOKUP(M47,'datemar &amp; dateaug kaf'!$G$5:$O$94,9,FALSE)</f>
        <v>2006-07</v>
      </c>
      <c r="M47" s="18">
        <f>LARGE('datemar &amp; dateaug kaf'!$G$5:$G$94,'datemar &amp; dateaug kaf rank'!$A47)</f>
        <v>300.86874904799998</v>
      </c>
      <c r="N47" s="5" t="str">
        <f>VLOOKUP(O47,'datemar &amp; dateaug kaf'!$H$5:$O$94,8,FALSE)</f>
        <v>2010-11</v>
      </c>
      <c r="O47" s="18">
        <f>LARGE('datemar &amp; dateaug kaf'!$H$5:$H$94,'datemar &amp; dateaug kaf rank'!$A47)</f>
        <v>185.27404263899999</v>
      </c>
      <c r="P47" s="5" t="str">
        <f>VLOOKUP(Q47,'datemar &amp; dateaug kaf'!$I$5:$O$94,7,FALSE)</f>
        <v>1990-91</v>
      </c>
      <c r="Q47" s="18">
        <f>LARGE('datemar &amp; dateaug kaf'!$I$5:$I$94,'datemar &amp; dateaug kaf rank'!$A47)</f>
        <v>93.522641120999992</v>
      </c>
      <c r="R47" s="5" t="str">
        <f>VLOOKUP(S47,'datemar &amp; dateaug kaf'!$J$5:$O$94,6,FALSE)</f>
        <v>1984-85</v>
      </c>
      <c r="S47" s="18">
        <f>LARGE('datemar &amp; dateaug kaf'!$J$5:$J$94,'datemar &amp; dateaug kaf rank'!$A47)</f>
        <v>305.89486456199995</v>
      </c>
      <c r="T47" s="5" t="str">
        <f>VLOOKUP(U47,'datemar &amp; dateaug kaf'!$K$5:$O$94,5,FALSE)</f>
        <v>1966-67</v>
      </c>
      <c r="U47" s="18">
        <f>LARGE('datemar &amp; dateaug kaf'!$K$5:$K$94,'datemar &amp; dateaug kaf rank'!$A47)</f>
        <v>207.038669922</v>
      </c>
      <c r="V47" s="5" t="str">
        <f>VLOOKUP(W47,'datemar &amp; dateaug kaf'!$L$5:$O$94,4,FALSE)</f>
        <v>1941-42</v>
      </c>
      <c r="W47" s="18">
        <f>LARGE('datemar &amp; dateaug kaf'!$L$5:$L$94,'datemar &amp; dateaug kaf rank'!$A47)</f>
        <v>108.13288850699999</v>
      </c>
      <c r="X47" s="5" t="str">
        <f>VLOOKUP(Y47,'datemar &amp; dateaug kaf'!$M$5:$O$94,3,FALSE)</f>
        <v>2013-14</v>
      </c>
      <c r="Y47" s="18">
        <f>LARGE('datemar &amp; dateaug kaf'!$M$5:$M$94,'datemar &amp; dateaug kaf rank'!$A47)</f>
        <v>48.821155193999999</v>
      </c>
      <c r="Z47" s="5" t="str">
        <f>VLOOKUP(AA47,'datemar &amp; dateaug kaf'!$N$5:$O$94,2,FALSE)</f>
        <v>1936-37</v>
      </c>
      <c r="AA47" s="18">
        <f>LARGE('datemar &amp; dateaug kaf'!$N$5:$N$94,'datemar &amp; dateaug kaf rank'!$A47)</f>
        <v>21.090247142999999</v>
      </c>
    </row>
    <row r="48" spans="1:27" x14ac:dyDescent="0.2">
      <c r="A48" s="5">
        <v>43</v>
      </c>
      <c r="B48" s="5" t="str">
        <f>VLOOKUP(C48,'datemar &amp; dateaug kaf'!$B$5:$O$94,14,FALSE)</f>
        <v>1988-89</v>
      </c>
      <c r="C48" s="18">
        <f>LARGE('datemar &amp; dateaug kaf'!$B$5:$B$94,'datemar &amp; dateaug kaf rank'!$A48)</f>
        <v>531.19336850999991</v>
      </c>
      <c r="D48" s="5" t="str">
        <f>VLOOKUP(E48,'datemar &amp; dateaug kaf'!$C$5:$O$94,13,FALSE)</f>
        <v>1966-67</v>
      </c>
      <c r="E48" s="18">
        <f>LARGE('datemar &amp; dateaug kaf'!$C$5:$C$94,'datemar &amp; dateaug kaf rank'!$A48)</f>
        <v>512.88394770899993</v>
      </c>
      <c r="F48" s="5" t="str">
        <f>VLOOKUP(G48,'datemar &amp; dateaug kaf'!$D$5:$O$94,12,FALSE)</f>
        <v>1966-67</v>
      </c>
      <c r="G48" s="18">
        <f>LARGE('datemar &amp; dateaug kaf'!$D$5:$D$94,'datemar &amp; dateaug kaf rank'!$A48)</f>
        <v>491.045931999</v>
      </c>
      <c r="H48" s="5" t="str">
        <f>VLOOKUP(I48,'datemar &amp; dateaug kaf'!$E$5:$O$94,11,FALSE)</f>
        <v>2007-08</v>
      </c>
      <c r="I48" s="18">
        <f>LARGE('datemar &amp; dateaug kaf'!$E$5:$E$94,'datemar &amp; dateaug kaf rank'!$A48)</f>
        <v>460.67105710499999</v>
      </c>
      <c r="J48" s="5" t="str">
        <f>VLOOKUP(K48,'datemar &amp; dateaug kaf'!$F$5:$O$94,10,FALSE)</f>
        <v>2002-03</v>
      </c>
      <c r="K48" s="18">
        <f>LARGE('datemar &amp; dateaug kaf'!$F$5:$F$94,'datemar &amp; dateaug kaf rank'!$A48)</f>
        <v>391.61056382699996</v>
      </c>
      <c r="L48" s="5" t="str">
        <f>VLOOKUP(M48,'datemar &amp; dateaug kaf'!$G$5:$O$94,9,FALSE)</f>
        <v>1951-52</v>
      </c>
      <c r="M48" s="18">
        <f>LARGE('datemar &amp; dateaug kaf'!$G$5:$G$94,'datemar &amp; dateaug kaf rank'!$A48)</f>
        <v>300.65850112199996</v>
      </c>
      <c r="N48" s="5" t="str">
        <f>VLOOKUP(O48,'datemar &amp; dateaug kaf'!$H$5:$O$94,8,FALSE)</f>
        <v>1945-46</v>
      </c>
      <c r="O48" s="18">
        <f>LARGE('datemar &amp; dateaug kaf'!$H$5:$H$94,'datemar &amp; dateaug kaf rank'!$A48)</f>
        <v>183.520654275</v>
      </c>
      <c r="P48" s="5" t="str">
        <f>VLOOKUP(Q48,'datemar &amp; dateaug kaf'!$I$5:$O$94,7,FALSE)</f>
        <v>1981-82</v>
      </c>
      <c r="Q48" s="18">
        <f>LARGE('datemar &amp; dateaug kaf'!$I$5:$I$94,'datemar &amp; dateaug kaf rank'!$A48)</f>
        <v>90.817186677000009</v>
      </c>
      <c r="R48" s="5" t="str">
        <f>VLOOKUP(S48,'datemar &amp; dateaug kaf'!$J$5:$O$94,6,FALSE)</f>
        <v>1978-79</v>
      </c>
      <c r="S48" s="18">
        <f>LARGE('datemar &amp; dateaug kaf'!$J$5:$J$94,'datemar &amp; dateaug kaf rank'!$A48)</f>
        <v>298.14742683600002</v>
      </c>
      <c r="T48" s="5" t="str">
        <f>VLOOKUP(U48,'datemar &amp; dateaug kaf'!$K$5:$O$94,5,FALSE)</f>
        <v>1953-54</v>
      </c>
      <c r="U48" s="18">
        <f>LARGE('datemar &amp; dateaug kaf'!$K$5:$K$94,'datemar &amp; dateaug kaf rank'!$A48)</f>
        <v>204.571231998</v>
      </c>
      <c r="V48" s="5" t="str">
        <f>VLOOKUP(W48,'datemar &amp; dateaug kaf'!$L$5:$O$94,4,FALSE)</f>
        <v>1946-47</v>
      </c>
      <c r="W48" s="18">
        <f>LARGE('datemar &amp; dateaug kaf'!$L$5:$L$94,'datemar &amp; dateaug kaf rank'!$A48)</f>
        <v>107.24627697000001</v>
      </c>
      <c r="X48" s="5" t="str">
        <f>VLOOKUP(Y48,'datemar &amp; dateaug kaf'!$M$5:$O$94,3,FALSE)</f>
        <v>1937-38</v>
      </c>
      <c r="Y48" s="18">
        <f>LARGE('datemar &amp; dateaug kaf'!$M$5:$M$94,'datemar &amp; dateaug kaf rank'!$A48)</f>
        <v>48.636692390999997</v>
      </c>
      <c r="Z48" s="5" t="str">
        <f>VLOOKUP(AA48,'datemar &amp; dateaug kaf'!$N$5:$O$94,2,FALSE)</f>
        <v>1959-60</v>
      </c>
      <c r="AA48" s="18">
        <f>LARGE('datemar &amp; dateaug kaf'!$N$5:$N$94,'datemar &amp; dateaug kaf rank'!$A48)</f>
        <v>20.598346334999999</v>
      </c>
    </row>
    <row r="49" spans="1:27" x14ac:dyDescent="0.2">
      <c r="A49" s="5">
        <v>44</v>
      </c>
      <c r="B49" s="5" t="str">
        <f>VLOOKUP(C49,'datemar &amp; dateaug kaf'!$B$5:$O$94,14,FALSE)</f>
        <v>1966-67</v>
      </c>
      <c r="C49" s="18">
        <f>LARGE('datemar &amp; dateaug kaf'!$B$5:$B$94,'datemar &amp; dateaug kaf rank'!$A49)</f>
        <v>530.03898838799989</v>
      </c>
      <c r="D49" s="5" t="str">
        <f>VLOOKUP(E49,'datemar &amp; dateaug kaf'!$C$5:$O$94,13,FALSE)</f>
        <v>1984-85</v>
      </c>
      <c r="E49" s="18">
        <f>LARGE('datemar &amp; dateaug kaf'!$C$5:$C$94,'datemar &amp; dateaug kaf rank'!$A49)</f>
        <v>505.76130334800001</v>
      </c>
      <c r="F49" s="5" t="str">
        <f>VLOOKUP(G49,'datemar &amp; dateaug kaf'!$D$5:$O$94,12,FALSE)</f>
        <v>1946-47</v>
      </c>
      <c r="G49" s="18">
        <f>LARGE('datemar &amp; dateaug kaf'!$D$5:$D$94,'datemar &amp; dateaug kaf rank'!$A49)</f>
        <v>483.00494056499997</v>
      </c>
      <c r="H49" s="5" t="str">
        <f>VLOOKUP(I49,'datemar &amp; dateaug kaf'!$E$5:$O$94,11,FALSE)</f>
        <v>1946-47</v>
      </c>
      <c r="I49" s="18">
        <f>LARGE('datemar &amp; dateaug kaf'!$E$5:$E$94,'datemar &amp; dateaug kaf rank'!$A49)</f>
        <v>455.33552011500001</v>
      </c>
      <c r="J49" s="5" t="str">
        <f>VLOOKUP(K49,'datemar &amp; dateaug kaf'!$F$5:$O$94,10,FALSE)</f>
        <v>2001-02</v>
      </c>
      <c r="K49" s="18">
        <f>LARGE('datemar &amp; dateaug kaf'!$F$5:$F$94,'datemar &amp; dateaug kaf rank'!$A49)</f>
        <v>390.82709278200002</v>
      </c>
      <c r="L49" s="5" t="str">
        <f>VLOOKUP(M49,'datemar &amp; dateaug kaf'!$G$5:$O$94,9,FALSE)</f>
        <v>2007-08</v>
      </c>
      <c r="M49" s="18">
        <f>LARGE('datemar &amp; dateaug kaf'!$G$5:$G$94,'datemar &amp; dateaug kaf rank'!$A49)</f>
        <v>295.35469966799997</v>
      </c>
      <c r="N49" s="5" t="str">
        <f>VLOOKUP(O49,'datemar &amp; dateaug kaf'!$H$5:$O$94,8,FALSE)</f>
        <v>2003-04</v>
      </c>
      <c r="O49" s="18">
        <f>LARGE('datemar &amp; dateaug kaf'!$H$5:$H$94,'datemar &amp; dateaug kaf rank'!$A49)</f>
        <v>180.55139818799998</v>
      </c>
      <c r="P49" s="5" t="str">
        <f>VLOOKUP(Q49,'datemar &amp; dateaug kaf'!$I$5:$O$94,7,FALSE)</f>
        <v>1932-33</v>
      </c>
      <c r="Q49" s="18">
        <f>LARGE('datemar &amp; dateaug kaf'!$I$5:$I$94,'datemar &amp; dateaug kaf rank'!$A49)</f>
        <v>89.771897459999991</v>
      </c>
      <c r="R49" s="5" t="str">
        <f>VLOOKUP(S49,'datemar &amp; dateaug kaf'!$J$5:$O$94,6,FALSE)</f>
        <v>2005-06</v>
      </c>
      <c r="S49" s="18">
        <f>LARGE('datemar &amp; dateaug kaf'!$J$5:$J$94,'datemar &amp; dateaug kaf rank'!$A49)</f>
        <v>297.71503015799999</v>
      </c>
      <c r="T49" s="5" t="str">
        <f>VLOOKUP(U49,'datemar &amp; dateaug kaf'!$K$5:$O$94,5,FALSE)</f>
        <v>1987-88</v>
      </c>
      <c r="U49" s="18">
        <f>LARGE('datemar &amp; dateaug kaf'!$K$5:$K$94,'datemar &amp; dateaug kaf rank'!$A49)</f>
        <v>203.569579143</v>
      </c>
      <c r="V49" s="5" t="str">
        <f>VLOOKUP(W49,'datemar &amp; dateaug kaf'!$L$5:$O$94,4,FALSE)</f>
        <v>1989-90</v>
      </c>
      <c r="W49" s="18">
        <f>LARGE('datemar &amp; dateaug kaf'!$L$5:$L$94,'datemar &amp; dateaug kaf rank'!$A49)</f>
        <v>106.345781136</v>
      </c>
      <c r="X49" s="5" t="str">
        <f>VLOOKUP(Y49,'datemar &amp; dateaug kaf'!$M$5:$O$94,3,FALSE)</f>
        <v>1937-38</v>
      </c>
      <c r="Y49" s="18">
        <f>LARGE('datemar &amp; dateaug kaf'!$M$5:$M$94,'datemar &amp; dateaug kaf rank'!$A49)</f>
        <v>48.636692390999997</v>
      </c>
      <c r="Z49" s="5" t="str">
        <f>VLOOKUP(AA49,'datemar &amp; dateaug kaf'!$N$5:$O$94,2,FALSE)</f>
        <v>1956-57</v>
      </c>
      <c r="AA49" s="18">
        <f>LARGE('datemar &amp; dateaug kaf'!$N$5:$N$94,'datemar &amp; dateaug kaf rank'!$A49)</f>
        <v>20.536858734000003</v>
      </c>
    </row>
    <row r="50" spans="1:27" x14ac:dyDescent="0.2">
      <c r="A50" s="5">
        <v>45</v>
      </c>
      <c r="B50" s="5" t="str">
        <f>VLOOKUP(C50,'datemar &amp; dateaug kaf'!$B$5:$O$94,14,FALSE)</f>
        <v>1946-47</v>
      </c>
      <c r="C50" s="18">
        <f>LARGE('datemar &amp; dateaug kaf'!$B$5:$B$94,'datemar &amp; dateaug kaf rank'!$A50)</f>
        <v>527.49419509500001</v>
      </c>
      <c r="D50" s="5" t="str">
        <f>VLOOKUP(E50,'datemar &amp; dateaug kaf'!$C$5:$O$94,13,FALSE)</f>
        <v>1946-47</v>
      </c>
      <c r="E50" s="18">
        <f>LARGE('datemar &amp; dateaug kaf'!$C$5:$C$94,'datemar &amp; dateaug kaf rank'!$A50)</f>
        <v>504.12890671499997</v>
      </c>
      <c r="F50" s="5" t="str">
        <f>VLOOKUP(G50,'datemar &amp; dateaug kaf'!$D$5:$O$94,12,FALSE)</f>
        <v>1984-85</v>
      </c>
      <c r="G50" s="18">
        <f>LARGE('datemar &amp; dateaug kaf'!$D$5:$D$94,'datemar &amp; dateaug kaf rank'!$A50)</f>
        <v>480.53155222800001</v>
      </c>
      <c r="H50" s="5" t="str">
        <f>VLOOKUP(I50,'datemar &amp; dateaug kaf'!$E$5:$O$94,11,FALSE)</f>
        <v>1949-50</v>
      </c>
      <c r="I50" s="18">
        <f>LARGE('datemar &amp; dateaug kaf'!$E$5:$E$94,'datemar &amp; dateaug kaf rank'!$A50)</f>
        <v>453.89353669799999</v>
      </c>
      <c r="J50" s="5" t="str">
        <f>VLOOKUP(K50,'datemar &amp; dateaug kaf'!$F$5:$O$94,10,FALSE)</f>
        <v>2007-08</v>
      </c>
      <c r="K50" s="18">
        <f>LARGE('datemar &amp; dateaug kaf'!$F$5:$F$94,'datemar &amp; dateaug kaf rank'!$A50)</f>
        <v>389.86114240500001</v>
      </c>
      <c r="L50" s="5" t="str">
        <f>VLOOKUP(M50,'datemar &amp; dateaug kaf'!$G$5:$O$94,9,FALSE)</f>
        <v>1978-79</v>
      </c>
      <c r="M50" s="18">
        <f>LARGE('datemar &amp; dateaug kaf'!$G$5:$G$94,'datemar &amp; dateaug kaf rank'!$A50)</f>
        <v>293.94246831600003</v>
      </c>
      <c r="N50" s="5" t="str">
        <f>VLOOKUP(O50,'datemar &amp; dateaug kaf'!$H$5:$O$94,8,FALSE)</f>
        <v>1947-48</v>
      </c>
      <c r="O50" s="18">
        <f>LARGE('datemar &amp; dateaug kaf'!$H$5:$H$94,'datemar &amp; dateaug kaf rank'!$A50)</f>
        <v>180.41453868900001</v>
      </c>
      <c r="P50" s="5" t="str">
        <f>VLOOKUP(Q50,'datemar &amp; dateaug kaf'!$I$5:$O$94,7,FALSE)</f>
        <v>1995-96</v>
      </c>
      <c r="Q50" s="18">
        <f>LARGE('datemar &amp; dateaug kaf'!$I$5:$I$94,'datemar &amp; dateaug kaf rank'!$A50)</f>
        <v>88.111732232999998</v>
      </c>
      <c r="R50" s="5" t="str">
        <f>VLOOKUP(S50,'datemar &amp; dateaug kaf'!$J$5:$O$94,6,FALSE)</f>
        <v>1935-36</v>
      </c>
      <c r="S50" s="18">
        <f>LARGE('datemar &amp; dateaug kaf'!$J$5:$J$94,'datemar &amp; dateaug kaf rank'!$A50)</f>
        <v>297.62974090500001</v>
      </c>
      <c r="T50" s="5" t="str">
        <f>VLOOKUP(U50,'datemar &amp; dateaug kaf'!$K$5:$O$94,5,FALSE)</f>
        <v>1988-89</v>
      </c>
      <c r="U50" s="18">
        <f>LARGE('datemar &amp; dateaug kaf'!$K$5:$K$94,'datemar &amp; dateaug kaf rank'!$A50)</f>
        <v>199.96164539399999</v>
      </c>
      <c r="V50" s="5" t="str">
        <f>VLOOKUP(W50,'datemar &amp; dateaug kaf'!$L$5:$O$94,4,FALSE)</f>
        <v>1966-67</v>
      </c>
      <c r="W50" s="18">
        <f>LARGE('datemar &amp; dateaug kaf'!$L$5:$L$94,'datemar &amp; dateaug kaf rank'!$A50)</f>
        <v>104.60032665600001</v>
      </c>
      <c r="X50" s="5" t="str">
        <f>VLOOKUP(Y50,'datemar &amp; dateaug kaf'!$M$5:$O$94,3,FALSE)</f>
        <v>1989-90</v>
      </c>
      <c r="Y50" s="18">
        <f>LARGE('datemar &amp; dateaug kaf'!$M$5:$M$94,'datemar &amp; dateaug kaf rank'!$A50)</f>
        <v>48.329254386000002</v>
      </c>
      <c r="Z50" s="5" t="str">
        <f>VLOOKUP(AA50,'datemar &amp; dateaug kaf'!$N$5:$O$94,2,FALSE)</f>
        <v>1964-65</v>
      </c>
      <c r="AA50" s="18">
        <f>LARGE('datemar &amp; dateaug kaf'!$N$5:$N$94,'datemar &amp; dateaug kaf rank'!$A50)</f>
        <v>20.229420729000001</v>
      </c>
    </row>
    <row r="51" spans="1:27" x14ac:dyDescent="0.2">
      <c r="A51" s="5">
        <v>46</v>
      </c>
      <c r="B51" s="5" t="str">
        <f>VLOOKUP(C51,'datemar &amp; dateaug kaf'!$B$5:$O$94,14,FALSE)</f>
        <v>2012-13</v>
      </c>
      <c r="C51" s="18">
        <f>LARGE('datemar &amp; dateaug kaf'!$B$5:$B$94,'datemar &amp; dateaug kaf rank'!$A51)</f>
        <v>526.39733563200002</v>
      </c>
      <c r="D51" s="5" t="str">
        <f>VLOOKUP(E51,'datemar &amp; dateaug kaf'!$C$5:$O$94,13,FALSE)</f>
        <v>2012-13</v>
      </c>
      <c r="E51" s="18">
        <f>LARGE('datemar &amp; dateaug kaf'!$C$5:$C$94,'datemar &amp; dateaug kaf rank'!$A51)</f>
        <v>499.77320439900001</v>
      </c>
      <c r="F51" s="5" t="str">
        <f>VLOOKUP(G51,'datemar &amp; dateaug kaf'!$D$5:$O$94,12,FALSE)</f>
        <v>1934-35</v>
      </c>
      <c r="G51" s="18">
        <f>LARGE('datemar &amp; dateaug kaf'!$D$5:$D$94,'datemar &amp; dateaug kaf rank'!$A51)</f>
        <v>477.215188716</v>
      </c>
      <c r="H51" s="5" t="str">
        <f>VLOOKUP(I51,'datemar &amp; dateaug kaf'!$E$5:$O$94,11,FALSE)</f>
        <v>2003-04</v>
      </c>
      <c r="I51" s="18">
        <f>LARGE('datemar &amp; dateaug kaf'!$E$5:$E$94,'datemar &amp; dateaug kaf rank'!$A51)</f>
        <v>453.546429273</v>
      </c>
      <c r="J51" s="5" t="str">
        <f>VLOOKUP(K51,'datemar &amp; dateaug kaf'!$F$5:$O$94,10,FALSE)</f>
        <v>1931-32</v>
      </c>
      <c r="K51" s="18">
        <f>LARGE('datemar &amp; dateaug kaf'!$F$5:$F$94,'datemar &amp; dateaug kaf rank'!$A51)</f>
        <v>376.66312637100003</v>
      </c>
      <c r="L51" s="5" t="str">
        <f>VLOOKUP(M51,'datemar &amp; dateaug kaf'!$G$5:$O$94,9,FALSE)</f>
        <v>1979-80</v>
      </c>
      <c r="M51" s="18">
        <f>LARGE('datemar &amp; dateaug kaf'!$G$5:$G$94,'datemar &amp; dateaug kaf rank'!$A51)</f>
        <v>292.27436920499997</v>
      </c>
      <c r="N51" s="5" t="str">
        <f>VLOOKUP(O51,'datemar &amp; dateaug kaf'!$H$5:$O$94,8,FALSE)</f>
        <v>1997-98</v>
      </c>
      <c r="O51" s="18">
        <f>LARGE('datemar &amp; dateaug kaf'!$H$5:$H$94,'datemar &amp; dateaug kaf rank'!$A51)</f>
        <v>176.36627437800001</v>
      </c>
      <c r="P51" s="5" t="str">
        <f>VLOOKUP(Q51,'datemar &amp; dateaug kaf'!$I$5:$O$94,7,FALSE)</f>
        <v>1928-29</v>
      </c>
      <c r="Q51" s="18">
        <f>LARGE('datemar &amp; dateaug kaf'!$I$5:$I$94,'datemar &amp; dateaug kaf rank'!$A51)</f>
        <v>87.619831425000001</v>
      </c>
      <c r="R51" s="5" t="str">
        <f>VLOOKUP(S51,'datemar &amp; dateaug kaf'!$J$5:$O$94,6,FALSE)</f>
        <v>1987-88</v>
      </c>
      <c r="S51" s="18">
        <f>LARGE('datemar &amp; dateaug kaf'!$J$5:$J$94,'datemar &amp; dateaug kaf rank'!$A51)</f>
        <v>294.84891456299999</v>
      </c>
      <c r="T51" s="5" t="str">
        <f>VLOOKUP(U51,'datemar &amp; dateaug kaf'!$K$5:$O$94,5,FALSE)</f>
        <v>2003-04</v>
      </c>
      <c r="U51" s="18">
        <f>LARGE('datemar &amp; dateaug kaf'!$K$5:$K$94,'datemar &amp; dateaug kaf rank'!$A51)</f>
        <v>195.39172821</v>
      </c>
      <c r="V51" s="5" t="str">
        <f>VLOOKUP(W51,'datemar &amp; dateaug kaf'!$L$5:$O$94,4,FALSE)</f>
        <v>2003-04</v>
      </c>
      <c r="W51" s="18">
        <f>LARGE('datemar &amp; dateaug kaf'!$L$5:$L$94,'datemar &amp; dateaug kaf rank'!$A51)</f>
        <v>104.144128326</v>
      </c>
      <c r="X51" s="5" t="str">
        <f>VLOOKUP(Y51,'datemar &amp; dateaug kaf'!$M$5:$O$94,3,FALSE)</f>
        <v>1959-60</v>
      </c>
      <c r="Y51" s="18">
        <f>LARGE('datemar &amp; dateaug kaf'!$M$5:$M$94,'datemar &amp; dateaug kaf rank'!$A51)</f>
        <v>47.960328779999998</v>
      </c>
      <c r="Z51" s="5" t="str">
        <f>VLOOKUP(AA51,'datemar &amp; dateaug kaf'!$N$5:$O$94,2,FALSE)</f>
        <v>1964-65</v>
      </c>
      <c r="AA51" s="18">
        <f>LARGE('datemar &amp; dateaug kaf'!$N$5:$N$94,'datemar &amp; dateaug kaf rank'!$A51)</f>
        <v>20.229420729000001</v>
      </c>
    </row>
    <row r="52" spans="1:27" x14ac:dyDescent="0.2">
      <c r="A52" s="5">
        <v>47</v>
      </c>
      <c r="B52" s="5" t="str">
        <f>VLOOKUP(C52,'datemar &amp; dateaug kaf'!$B$5:$O$94,14,FALSE)</f>
        <v>1949-50</v>
      </c>
      <c r="C52" s="18">
        <f>LARGE('datemar &amp; dateaug kaf'!$B$5:$B$94,'datemar &amp; dateaug kaf rank'!$A52)</f>
        <v>514.71667491300002</v>
      </c>
      <c r="D52" s="5" t="str">
        <f>VLOOKUP(E52,'datemar &amp; dateaug kaf'!$C$5:$O$94,13,FALSE)</f>
        <v>1949-50</v>
      </c>
      <c r="E52" s="18">
        <f>LARGE('datemar &amp; dateaug kaf'!$C$5:$C$94,'datemar &amp; dateaug kaf rank'!$A52)</f>
        <v>492.95006415900002</v>
      </c>
      <c r="F52" s="5" t="str">
        <f>VLOOKUP(G52,'datemar &amp; dateaug kaf'!$D$5:$O$94,12,FALSE)</f>
        <v>1949-50</v>
      </c>
      <c r="G52" s="18">
        <f>LARGE('datemar &amp; dateaug kaf'!$D$5:$D$94,'datemar &amp; dateaug kaf rank'!$A52)</f>
        <v>474.86080863899997</v>
      </c>
      <c r="H52" s="5" t="str">
        <f>VLOOKUP(I52,'datemar &amp; dateaug kaf'!$E$5:$O$94,11,FALSE)</f>
        <v>1934-35</v>
      </c>
      <c r="I52" s="18">
        <f>LARGE('datemar &amp; dateaug kaf'!$E$5:$E$94,'datemar &amp; dateaug kaf rank'!$A52)</f>
        <v>451.39039629600001</v>
      </c>
      <c r="J52" s="5" t="str">
        <f>VLOOKUP(K52,'datemar &amp; dateaug kaf'!$F$5:$O$94,10,FALSE)</f>
        <v>1966-67</v>
      </c>
      <c r="K52" s="18">
        <f>LARGE('datemar &amp; dateaug kaf'!$F$5:$F$94,'datemar &amp; dateaug kaf rank'!$A52)</f>
        <v>376.63535777700002</v>
      </c>
      <c r="L52" s="5" t="str">
        <f>VLOOKUP(M52,'datemar &amp; dateaug kaf'!$G$5:$O$94,9,FALSE)</f>
        <v>1939-40</v>
      </c>
      <c r="M52" s="18">
        <f>LARGE('datemar &amp; dateaug kaf'!$G$5:$G$94,'datemar &amp; dateaug kaf rank'!$A52)</f>
        <v>291.306435357</v>
      </c>
      <c r="N52" s="5" t="str">
        <f>VLOOKUP(O52,'datemar &amp; dateaug kaf'!$H$5:$O$94,8,FALSE)</f>
        <v>1989-90</v>
      </c>
      <c r="O52" s="18">
        <f>LARGE('datemar &amp; dateaug kaf'!$H$5:$H$94,'datemar &amp; dateaug kaf rank'!$A52)</f>
        <v>174.54346452899998</v>
      </c>
      <c r="P52" s="5" t="str">
        <f>VLOOKUP(Q52,'datemar &amp; dateaug kaf'!$I$5:$O$94,7,FALSE)</f>
        <v>1961-62</v>
      </c>
      <c r="Q52" s="18">
        <f>LARGE('datemar &amp; dateaug kaf'!$I$5:$I$94,'datemar &amp; dateaug kaf rank'!$A52)</f>
        <v>87.066443016000008</v>
      </c>
      <c r="R52" s="5" t="str">
        <f>VLOOKUP(S52,'datemar &amp; dateaug kaf'!$J$5:$O$94,6,FALSE)</f>
        <v>1928-29</v>
      </c>
      <c r="S52" s="18">
        <f>LARGE('datemar &amp; dateaug kaf'!$J$5:$J$94,'datemar &amp; dateaug kaf rank'!$A52)</f>
        <v>293.65883196300001</v>
      </c>
      <c r="T52" s="5" t="str">
        <f>VLOOKUP(U52,'datemar &amp; dateaug kaf'!$K$5:$O$94,5,FALSE)</f>
        <v>1935-36</v>
      </c>
      <c r="U52" s="18">
        <f>LARGE('datemar &amp; dateaug kaf'!$K$5:$K$94,'datemar &amp; dateaug kaf rank'!$A52)</f>
        <v>193.67602579499999</v>
      </c>
      <c r="V52" s="5" t="str">
        <f>VLOOKUP(W52,'datemar &amp; dateaug kaf'!$L$5:$O$94,4,FALSE)</f>
        <v>2008-09</v>
      </c>
      <c r="W52" s="18">
        <f>LARGE('datemar &amp; dateaug kaf'!$L$5:$L$94,'datemar &amp; dateaug kaf rank'!$A52)</f>
        <v>103.81288866899999</v>
      </c>
      <c r="X52" s="5" t="str">
        <f>VLOOKUP(Y52,'datemar &amp; dateaug kaf'!$M$5:$O$94,3,FALSE)</f>
        <v>2005-06</v>
      </c>
      <c r="Y52" s="18">
        <f>LARGE('datemar &amp; dateaug kaf'!$M$5:$M$94,'datemar &amp; dateaug kaf rank'!$A52)</f>
        <v>47.837353578000005</v>
      </c>
      <c r="Z52" s="5" t="str">
        <f>VLOOKUP(AA52,'datemar &amp; dateaug kaf'!$N$5:$O$94,2,FALSE)</f>
        <v>1962-63</v>
      </c>
      <c r="AA52" s="18">
        <f>LARGE('datemar &amp; dateaug kaf'!$N$5:$N$94,'datemar &amp; dateaug kaf rank'!$A52)</f>
        <v>20.167933128000001</v>
      </c>
    </row>
    <row r="53" spans="1:27" x14ac:dyDescent="0.2">
      <c r="A53" s="5">
        <v>48</v>
      </c>
      <c r="B53" s="5" t="str">
        <f>VLOOKUP(C53,'datemar &amp; dateaug kaf'!$B$5:$O$94,14,FALSE)</f>
        <v>1962-63</v>
      </c>
      <c r="C53" s="18">
        <f>LARGE('datemar &amp; dateaug kaf'!$B$5:$B$94,'datemar &amp; dateaug kaf rank'!$A53)</f>
        <v>512.88791465099996</v>
      </c>
      <c r="D53" s="5" t="str">
        <f>VLOOKUP(E53,'datemar &amp; dateaug kaf'!$C$5:$O$94,13,FALSE)</f>
        <v>1934-35</v>
      </c>
      <c r="E53" s="18">
        <f>LARGE('datemar &amp; dateaug kaf'!$C$5:$C$94,'datemar &amp; dateaug kaf rank'!$A53)</f>
        <v>490.90113861600003</v>
      </c>
      <c r="F53" s="5" t="str">
        <f>VLOOKUP(G53,'datemar &amp; dateaug kaf'!$D$5:$O$94,12,FALSE)</f>
        <v>2012-13</v>
      </c>
      <c r="G53" s="18">
        <f>LARGE('datemar &amp; dateaug kaf'!$D$5:$D$94,'datemar &amp; dateaug kaf rank'!$A53)</f>
        <v>473.53188306899995</v>
      </c>
      <c r="H53" s="5" t="str">
        <f>VLOOKUP(I53,'datemar &amp; dateaug kaf'!$E$5:$O$94,11,FALSE)</f>
        <v>1963-64</v>
      </c>
      <c r="I53" s="18">
        <f>LARGE('datemar &amp; dateaug kaf'!$E$5:$E$94,'datemar &amp; dateaug kaf rank'!$A53)</f>
        <v>446.74709068499999</v>
      </c>
      <c r="J53" s="5" t="str">
        <f>VLOOKUP(K53,'datemar &amp; dateaug kaf'!$F$5:$O$94,10,FALSE)</f>
        <v>1979-80</v>
      </c>
      <c r="K53" s="18">
        <f>LARGE('datemar &amp; dateaug kaf'!$F$5:$F$94,'datemar &amp; dateaug kaf rank'!$A53)</f>
        <v>367.965606036</v>
      </c>
      <c r="L53" s="5" t="str">
        <f>VLOOKUP(M53,'datemar &amp; dateaug kaf'!$G$5:$O$94,9,FALSE)</f>
        <v>1963-64</v>
      </c>
      <c r="M53" s="18">
        <f>LARGE('datemar &amp; dateaug kaf'!$G$5:$G$94,'datemar &amp; dateaug kaf rank'!$A53)</f>
        <v>280.23470023499999</v>
      </c>
      <c r="N53" s="5" t="str">
        <f>VLOOKUP(O53,'datemar &amp; dateaug kaf'!$H$5:$O$94,8,FALSE)</f>
        <v>1929-30</v>
      </c>
      <c r="O53" s="18">
        <f>LARGE('datemar &amp; dateaug kaf'!$H$5:$H$94,'datemar &amp; dateaug kaf rank'!$A53)</f>
        <v>172.20098527800002</v>
      </c>
      <c r="P53" s="5" t="str">
        <f>VLOOKUP(Q53,'datemar &amp; dateaug kaf'!$I$5:$O$94,7,FALSE)</f>
        <v>1968-69</v>
      </c>
      <c r="Q53" s="18">
        <f>LARGE('datemar &amp; dateaug kaf'!$I$5:$I$94,'datemar &amp; dateaug kaf rank'!$A53)</f>
        <v>86.636029808999993</v>
      </c>
      <c r="R53" s="5" t="str">
        <f>VLOOKUP(S53,'datemar &amp; dateaug kaf'!$J$5:$O$94,6,FALSE)</f>
        <v>1999-2000</v>
      </c>
      <c r="S53" s="18">
        <f>LARGE('datemar &amp; dateaug kaf'!$J$5:$J$94,'datemar &amp; dateaug kaf rank'!$A53)</f>
        <v>293.43073279800001</v>
      </c>
      <c r="T53" s="5" t="str">
        <f>VLOOKUP(U53,'datemar &amp; dateaug kaf'!$K$5:$O$94,5,FALSE)</f>
        <v>1978-79</v>
      </c>
      <c r="U53" s="18">
        <f>LARGE('datemar &amp; dateaug kaf'!$K$5:$K$94,'datemar &amp; dateaug kaf rank'!$A53)</f>
        <v>193.12263738599998</v>
      </c>
      <c r="V53" s="5" t="str">
        <f>VLOOKUP(W53,'datemar &amp; dateaug kaf'!$L$5:$O$94,4,FALSE)</f>
        <v>1960-61</v>
      </c>
      <c r="W53" s="18">
        <f>LARGE('datemar &amp; dateaug kaf'!$L$5:$L$94,'datemar &amp; dateaug kaf rank'!$A53)</f>
        <v>102.77156639399999</v>
      </c>
      <c r="X53" s="5" t="str">
        <f>VLOOKUP(Y53,'datemar &amp; dateaug kaf'!$M$5:$O$94,3,FALSE)</f>
        <v>1962-63</v>
      </c>
      <c r="Y53" s="18">
        <f>LARGE('datemar &amp; dateaug kaf'!$M$5:$M$94,'datemar &amp; dateaug kaf rank'!$A53)</f>
        <v>47.038014765</v>
      </c>
      <c r="Z53" s="5" t="str">
        <f>VLOOKUP(AA53,'datemar &amp; dateaug kaf'!$N$5:$O$94,2,FALSE)</f>
        <v>1999-2000</v>
      </c>
      <c r="AA53" s="18">
        <f>LARGE('datemar &amp; dateaug kaf'!$N$5:$N$94,'datemar &amp; dateaug kaf rank'!$A53)</f>
        <v>20.106445526999998</v>
      </c>
    </row>
    <row r="54" spans="1:27" x14ac:dyDescent="0.2">
      <c r="A54" s="5">
        <v>49</v>
      </c>
      <c r="B54" s="5" t="str">
        <f>VLOOKUP(C54,'datemar &amp; dateaug kaf'!$B$5:$O$94,14,FALSE)</f>
        <v>1963-64</v>
      </c>
      <c r="C54" s="18">
        <f>LARGE('datemar &amp; dateaug kaf'!$B$5:$B$94,'datemar &amp; dateaug kaf rank'!$A54)</f>
        <v>510.20824533000001</v>
      </c>
      <c r="D54" s="5" t="str">
        <f>VLOOKUP(E54,'datemar &amp; dateaug kaf'!$C$5:$O$94,13,FALSE)</f>
        <v>1963-64</v>
      </c>
      <c r="E54" s="18">
        <f>LARGE('datemar &amp; dateaug kaf'!$C$5:$C$94,'datemar &amp; dateaug kaf rank'!$A54)</f>
        <v>490.040312202</v>
      </c>
      <c r="F54" s="5" t="str">
        <f>VLOOKUP(G54,'datemar &amp; dateaug kaf'!$D$5:$O$94,12,FALSE)</f>
        <v>2003-04</v>
      </c>
      <c r="G54" s="18">
        <f>LARGE('datemar &amp; dateaug kaf'!$D$5:$D$94,'datemar &amp; dateaug kaf rank'!$A54)</f>
        <v>470.70146995200002</v>
      </c>
      <c r="H54" s="5" t="str">
        <f>VLOOKUP(I54,'datemar &amp; dateaug kaf'!$E$5:$O$94,11,FALSE)</f>
        <v>2012-13</v>
      </c>
      <c r="I54" s="18">
        <f>LARGE('datemar &amp; dateaug kaf'!$E$5:$E$94,'datemar &amp; dateaug kaf rank'!$A54)</f>
        <v>442.11171895800004</v>
      </c>
      <c r="J54" s="5" t="str">
        <f>VLOOKUP(K54,'datemar &amp; dateaug kaf'!$F$5:$O$94,10,FALSE)</f>
        <v>1934-35</v>
      </c>
      <c r="K54" s="18">
        <f>LARGE('datemar &amp; dateaug kaf'!$F$5:$F$94,'datemar &amp; dateaug kaf rank'!$A54)</f>
        <v>365.40692844599999</v>
      </c>
      <c r="L54" s="5" t="str">
        <f>VLOOKUP(M54,'datemar &amp; dateaug kaf'!$G$5:$O$94,9,FALSE)</f>
        <v>1959-60</v>
      </c>
      <c r="M54" s="18">
        <f>LARGE('datemar &amp; dateaug kaf'!$G$5:$G$94,'datemar &amp; dateaug kaf rank'!$A54)</f>
        <v>279.10213829399999</v>
      </c>
      <c r="N54" s="5" t="str">
        <f>VLOOKUP(O54,'datemar &amp; dateaug kaf'!$H$5:$O$94,8,FALSE)</f>
        <v>1986-87</v>
      </c>
      <c r="O54" s="18">
        <f>LARGE('datemar &amp; dateaug kaf'!$H$5:$H$94,'datemar &amp; dateaug kaf rank'!$A54)</f>
        <v>172.03239024300001</v>
      </c>
      <c r="P54" s="5" t="str">
        <f>VLOOKUP(Q54,'datemar &amp; dateaug kaf'!$I$5:$O$94,7,FALSE)</f>
        <v>1952-53</v>
      </c>
      <c r="Q54" s="18">
        <f>LARGE('datemar &amp; dateaug kaf'!$I$5:$I$94,'datemar &amp; dateaug kaf rank'!$A54)</f>
        <v>84.422476173000007</v>
      </c>
      <c r="R54" s="5" t="str">
        <f>VLOOKUP(S54,'datemar &amp; dateaug kaf'!$J$5:$O$94,6,FALSE)</f>
        <v>1934-35</v>
      </c>
      <c r="S54" s="18">
        <f>LARGE('datemar &amp; dateaug kaf'!$J$5:$J$94,'datemar &amp; dateaug kaf rank'!$A54)</f>
        <v>291.22511304599999</v>
      </c>
      <c r="T54" s="5" t="str">
        <f>VLOOKUP(U54,'datemar &amp; dateaug kaf'!$K$5:$O$94,5,FALSE)</f>
        <v>1984-85</v>
      </c>
      <c r="U54" s="18">
        <f>LARGE('datemar &amp; dateaug kaf'!$K$5:$K$94,'datemar &amp; dateaug kaf rank'!$A54)</f>
        <v>192.65850517199999</v>
      </c>
      <c r="V54" s="5" t="str">
        <f>VLOOKUP(W54,'datemar &amp; dateaug kaf'!$L$5:$O$94,4,FALSE)</f>
        <v>1934-35</v>
      </c>
      <c r="W54" s="18">
        <f>LARGE('datemar &amp; dateaug kaf'!$L$5:$L$94,'datemar &amp; dateaug kaf rank'!$A54)</f>
        <v>97.987434342</v>
      </c>
      <c r="X54" s="5" t="str">
        <f>VLOOKUP(Y54,'datemar &amp; dateaug kaf'!$M$5:$O$94,3,FALSE)</f>
        <v>1941-42</v>
      </c>
      <c r="Y54" s="18">
        <f>LARGE('datemar &amp; dateaug kaf'!$M$5:$M$94,'datemar &amp; dateaug kaf rank'!$A54)</f>
        <v>46.546113957000003</v>
      </c>
      <c r="Z54" s="5" t="str">
        <f>VLOOKUP(AA54,'datemar &amp; dateaug kaf'!$N$5:$O$94,2,FALSE)</f>
        <v>1978-79</v>
      </c>
      <c r="AA54" s="18">
        <f>LARGE('datemar &amp; dateaug kaf'!$N$5:$N$94,'datemar &amp; dateaug kaf rank'!$A54)</f>
        <v>19.983470324999999</v>
      </c>
    </row>
    <row r="55" spans="1:27" x14ac:dyDescent="0.2">
      <c r="A55" s="5">
        <v>50</v>
      </c>
      <c r="B55" s="5" t="str">
        <f>VLOOKUP(C55,'datemar &amp; dateaug kaf'!$B$5:$O$94,14,FALSE)</f>
        <v>2003-04</v>
      </c>
      <c r="C55" s="18">
        <f>LARGE('datemar &amp; dateaug kaf'!$B$5:$B$94,'datemar &amp; dateaug kaf rank'!$A55)</f>
        <v>507.29254295999999</v>
      </c>
      <c r="D55" s="5" t="str">
        <f>VLOOKUP(E55,'datemar &amp; dateaug kaf'!$C$5:$O$94,13,FALSE)</f>
        <v>1962-63</v>
      </c>
      <c r="E55" s="18">
        <f>LARGE('datemar &amp; dateaug kaf'!$C$5:$C$94,'datemar &amp; dateaug kaf rank'!$A55)</f>
        <v>489.89155187700004</v>
      </c>
      <c r="F55" s="5" t="str">
        <f>VLOOKUP(G55,'datemar &amp; dateaug kaf'!$D$5:$O$94,12,FALSE)</f>
        <v>1962-63</v>
      </c>
      <c r="G55" s="18">
        <f>LARGE('datemar &amp; dateaug kaf'!$D$5:$D$94,'datemar &amp; dateaug kaf rank'!$A55)</f>
        <v>470.55270962699996</v>
      </c>
      <c r="H55" s="5" t="str">
        <f>VLOOKUP(I55,'datemar &amp; dateaug kaf'!$E$5:$O$94,11,FALSE)</f>
        <v>1984-85</v>
      </c>
      <c r="I55" s="18">
        <f>LARGE('datemar &amp; dateaug kaf'!$E$5:$E$94,'datemar &amp; dateaug kaf rank'!$A55)</f>
        <v>441.85585119899997</v>
      </c>
      <c r="J55" s="5" t="str">
        <f>VLOOKUP(K55,'datemar &amp; dateaug kaf'!$F$5:$O$94,10,FALSE)</f>
        <v>1935-36</v>
      </c>
      <c r="K55" s="18">
        <f>LARGE('datemar &amp; dateaug kaf'!$F$5:$F$94,'datemar &amp; dateaug kaf rank'!$A55)</f>
        <v>363.94511031899998</v>
      </c>
      <c r="L55" s="5" t="str">
        <f>VLOOKUP(M55,'datemar &amp; dateaug kaf'!$G$5:$O$94,9,FALSE)</f>
        <v>1965-66</v>
      </c>
      <c r="M55" s="18">
        <f>LARGE('datemar &amp; dateaug kaf'!$G$5:$G$94,'datemar &amp; dateaug kaf rank'!$A55)</f>
        <v>277.03932845399999</v>
      </c>
      <c r="N55" s="5" t="str">
        <f>VLOOKUP(O55,'datemar &amp; dateaug kaf'!$H$5:$O$94,8,FALSE)</f>
        <v>1955-56</v>
      </c>
      <c r="O55" s="18">
        <f>LARGE('datemar &amp; dateaug kaf'!$H$5:$H$94,'datemar &amp; dateaug kaf rank'!$A55)</f>
        <v>171.843960498</v>
      </c>
      <c r="P55" s="5" t="str">
        <f>VLOOKUP(Q55,'datemar &amp; dateaug kaf'!$I$5:$O$94,7,FALSE)</f>
        <v>1946-47</v>
      </c>
      <c r="Q55" s="18">
        <f>LARGE('datemar &amp; dateaug kaf'!$I$5:$I$94,'datemar &amp; dateaug kaf rank'!$A55)</f>
        <v>84.238013370000004</v>
      </c>
      <c r="R55" s="5" t="str">
        <f>VLOOKUP(S55,'datemar &amp; dateaug kaf'!$J$5:$O$94,6,FALSE)</f>
        <v>1950-51</v>
      </c>
      <c r="S55" s="18">
        <f>LARGE('datemar &amp; dateaug kaf'!$J$5:$J$94,'datemar &amp; dateaug kaf rank'!$A55)</f>
        <v>288.50775777600001</v>
      </c>
      <c r="T55" s="5" t="str">
        <f>VLOOKUP(U55,'datemar &amp; dateaug kaf'!$K$5:$O$94,5,FALSE)</f>
        <v>1990-91</v>
      </c>
      <c r="U55" s="18">
        <f>LARGE('datemar &amp; dateaug kaf'!$K$5:$K$94,'datemar &amp; dateaug kaf rank'!$A55)</f>
        <v>191.430736623</v>
      </c>
      <c r="V55" s="5" t="str">
        <f>VLOOKUP(W55,'datemar &amp; dateaug kaf'!$L$5:$O$94,4,FALSE)</f>
        <v>1935-36</v>
      </c>
      <c r="W55" s="18">
        <f>LARGE('datemar &amp; dateaug kaf'!$L$5:$L$94,'datemar &amp; dateaug kaf rank'!$A55)</f>
        <v>97.263467426999995</v>
      </c>
      <c r="X55" s="5" t="str">
        <f>VLOOKUP(Y55,'datemar &amp; dateaug kaf'!$M$5:$O$94,3,FALSE)</f>
        <v>1990-91</v>
      </c>
      <c r="Y55" s="18">
        <f>LARGE('datemar &amp; dateaug kaf'!$M$5:$M$94,'datemar &amp; dateaug kaf rank'!$A55)</f>
        <v>46.361651154</v>
      </c>
      <c r="Z55" s="5" t="str">
        <f>VLOOKUP(AA55,'datemar &amp; dateaug kaf'!$N$5:$O$94,2,FALSE)</f>
        <v>1978-79</v>
      </c>
      <c r="AA55" s="18">
        <f>LARGE('datemar &amp; dateaug kaf'!$N$5:$N$94,'datemar &amp; dateaug kaf rank'!$A55)</f>
        <v>19.983470324999999</v>
      </c>
    </row>
    <row r="56" spans="1:27" x14ac:dyDescent="0.2">
      <c r="A56" s="5">
        <v>51</v>
      </c>
      <c r="B56" s="5" t="str">
        <f>VLOOKUP(C56,'datemar &amp; dateaug kaf'!$B$5:$O$94,14,FALSE)</f>
        <v>1934-35</v>
      </c>
      <c r="C56" s="18">
        <f>LARGE('datemar &amp; dateaug kaf'!$B$5:$B$94,'datemar &amp; dateaug kaf rank'!$A56)</f>
        <v>505.47370005300002</v>
      </c>
      <c r="D56" s="5" t="str">
        <f>VLOOKUP(E56,'datemar &amp; dateaug kaf'!$C$5:$O$94,13,FALSE)</f>
        <v>2003-04</v>
      </c>
      <c r="E56" s="18">
        <f>LARGE('datemar &amp; dateaug kaf'!$C$5:$C$94,'datemar &amp; dateaug kaf rank'!$A56)</f>
        <v>488.969237862</v>
      </c>
      <c r="F56" s="5" t="str">
        <f>VLOOKUP(G56,'datemar &amp; dateaug kaf'!$D$5:$O$94,12,FALSE)</f>
        <v>1963-64</v>
      </c>
      <c r="G56" s="18">
        <f>LARGE('datemar &amp; dateaug kaf'!$D$5:$D$94,'datemar &amp; dateaug kaf rank'!$A56)</f>
        <v>469.927916262</v>
      </c>
      <c r="H56" s="5" t="str">
        <f>VLOOKUP(I56,'datemar &amp; dateaug kaf'!$E$5:$O$94,11,FALSE)</f>
        <v>2001-02</v>
      </c>
      <c r="I56" s="18">
        <f>LARGE('datemar &amp; dateaug kaf'!$E$5:$E$94,'datemar &amp; dateaug kaf rank'!$A56)</f>
        <v>437.53783483200004</v>
      </c>
      <c r="J56" s="5" t="str">
        <f>VLOOKUP(K56,'datemar &amp; dateaug kaf'!$F$5:$O$94,10,FALSE)</f>
        <v>1978-79</v>
      </c>
      <c r="K56" s="18">
        <f>LARGE('datemar &amp; dateaug kaf'!$F$5:$F$94,'datemar &amp; dateaug kaf rank'!$A56)</f>
        <v>363.54643264800001</v>
      </c>
      <c r="L56" s="5" t="str">
        <f>VLOOKUP(M56,'datemar &amp; dateaug kaf'!$G$5:$O$94,9,FALSE)</f>
        <v>2001-02</v>
      </c>
      <c r="M56" s="18">
        <f>LARGE('datemar &amp; dateaug kaf'!$G$5:$G$94,'datemar &amp; dateaug kaf rank'!$A56)</f>
        <v>273.631725276</v>
      </c>
      <c r="N56" s="5" t="str">
        <f>VLOOKUP(O56,'datemar &amp; dateaug kaf'!$H$5:$O$94,8,FALSE)</f>
        <v>2005-06</v>
      </c>
      <c r="O56" s="18">
        <f>LARGE('datemar &amp; dateaug kaf'!$H$5:$H$94,'datemar &amp; dateaug kaf rank'!$A56)</f>
        <v>167.159001996</v>
      </c>
      <c r="P56" s="5" t="str">
        <f>VLOOKUP(Q56,'datemar &amp; dateaug kaf'!$I$5:$O$94,7,FALSE)</f>
        <v>2003-04</v>
      </c>
      <c r="Q56" s="18">
        <f>LARGE('datemar &amp; dateaug kaf'!$I$5:$I$94,'datemar &amp; dateaug kaf rank'!$A56)</f>
        <v>81.040658117999996</v>
      </c>
      <c r="R56" s="5" t="str">
        <f>VLOOKUP(S56,'datemar &amp; dateaug kaf'!$J$5:$O$94,6,FALSE)</f>
        <v>1996-97</v>
      </c>
      <c r="S56" s="18">
        <f>LARGE('datemar &amp; dateaug kaf'!$J$5:$J$94,'datemar &amp; dateaug kaf rank'!$A56)</f>
        <v>285.76461738299997</v>
      </c>
      <c r="T56" s="5" t="str">
        <f>VLOOKUP(U56,'datemar &amp; dateaug kaf'!$K$5:$O$94,5,FALSE)</f>
        <v>1941-42</v>
      </c>
      <c r="U56" s="18">
        <f>LARGE('datemar &amp; dateaug kaf'!$K$5:$K$94,'datemar &amp; dateaug kaf rank'!$A56)</f>
        <v>191.07966225600001</v>
      </c>
      <c r="V56" s="5" t="str">
        <f>VLOOKUP(W56,'datemar &amp; dateaug kaf'!$L$5:$O$94,4,FALSE)</f>
        <v>1980-81</v>
      </c>
      <c r="W56" s="18">
        <f>LARGE('datemar &amp; dateaug kaf'!$L$5:$L$94,'datemar &amp; dateaug kaf rank'!$A56)</f>
        <v>96.870740169000001</v>
      </c>
      <c r="X56" s="5" t="str">
        <f>VLOOKUP(Y56,'datemar &amp; dateaug kaf'!$M$5:$O$94,3,FALSE)</f>
        <v>1986-87</v>
      </c>
      <c r="Y56" s="18">
        <f>LARGE('datemar &amp; dateaug kaf'!$M$5:$M$94,'datemar &amp; dateaug kaf rank'!$A56)</f>
        <v>46.115700749999995</v>
      </c>
      <c r="Z56" s="5" t="str">
        <f>VLOOKUP(AA56,'datemar &amp; dateaug kaf'!$N$5:$O$94,2,FALSE)</f>
        <v>1994-95</v>
      </c>
      <c r="AA56" s="18">
        <f>LARGE('datemar &amp; dateaug kaf'!$N$5:$N$94,'datemar &amp; dateaug kaf rank'!$A56)</f>
        <v>19.737519921000001</v>
      </c>
    </row>
    <row r="57" spans="1:27" x14ac:dyDescent="0.2">
      <c r="A57" s="5">
        <v>52</v>
      </c>
      <c r="B57" s="5" t="str">
        <f>VLOOKUP(C57,'datemar &amp; dateaug kaf'!$B$5:$O$94,14,FALSE)</f>
        <v>1986-87</v>
      </c>
      <c r="C57" s="18">
        <f>LARGE('datemar &amp; dateaug kaf'!$B$5:$B$94,'datemar &amp; dateaug kaf rank'!$A57)</f>
        <v>502.40527041600001</v>
      </c>
      <c r="D57" s="5" t="str">
        <f>VLOOKUP(E57,'datemar &amp; dateaug kaf'!$C$5:$O$94,13,FALSE)</f>
        <v>1986-87</v>
      </c>
      <c r="E57" s="18">
        <f>LARGE('datemar &amp; dateaug kaf'!$C$5:$C$94,'datemar &amp; dateaug kaf rank'!$A57)</f>
        <v>483.46708930799997</v>
      </c>
      <c r="F57" s="5" t="str">
        <f>VLOOKUP(G57,'datemar &amp; dateaug kaf'!$D$5:$O$94,12,FALSE)</f>
        <v>1961-62</v>
      </c>
      <c r="G57" s="18">
        <f>LARGE('datemar &amp; dateaug kaf'!$D$5:$D$94,'datemar &amp; dateaug kaf rank'!$A57)</f>
        <v>460.32791662199998</v>
      </c>
      <c r="H57" s="5" t="str">
        <f>VLOOKUP(I57,'datemar &amp; dateaug kaf'!$E$5:$O$94,11,FALSE)</f>
        <v>1961-62</v>
      </c>
      <c r="I57" s="18">
        <f>LARGE('datemar &amp; dateaug kaf'!$E$5:$E$94,'datemar &amp; dateaug kaf rank'!$A57)</f>
        <v>433.08890937900003</v>
      </c>
      <c r="J57" s="5" t="str">
        <f>VLOOKUP(K57,'datemar &amp; dateaug kaf'!$F$5:$O$94,10,FALSE)</f>
        <v>2012-13</v>
      </c>
      <c r="K57" s="18">
        <f>LARGE('datemar &amp; dateaug kaf'!$F$5:$F$94,'datemar &amp; dateaug kaf rank'!$A57)</f>
        <v>363.090234318</v>
      </c>
      <c r="L57" s="5" t="str">
        <f>VLOOKUP(M57,'datemar &amp; dateaug kaf'!$G$5:$O$94,9,FALSE)</f>
        <v>2008-09</v>
      </c>
      <c r="M57" s="18">
        <f>LARGE('datemar &amp; dateaug kaf'!$G$5:$G$94,'datemar &amp; dateaug kaf rank'!$A57)</f>
        <v>272.546766639</v>
      </c>
      <c r="N57" s="5" t="str">
        <f>VLOOKUP(O57,'datemar &amp; dateaug kaf'!$H$5:$O$94,8,FALSE)</f>
        <v>1946-47</v>
      </c>
      <c r="O57" s="18">
        <f>LARGE('datemar &amp; dateaug kaf'!$H$5:$H$94,'datemar &amp; dateaug kaf rank'!$A57)</f>
        <v>164.76693596999999</v>
      </c>
      <c r="P57" s="5" t="str">
        <f>VLOOKUP(Q57,'datemar &amp; dateaug kaf'!$I$5:$O$94,7,FALSE)</f>
        <v>1969-70</v>
      </c>
      <c r="Q57" s="18">
        <f>LARGE('datemar &amp; dateaug kaf'!$I$5:$I$94,'datemar &amp; dateaug kaf rank'!$A57)</f>
        <v>80.979170517</v>
      </c>
      <c r="R57" s="5" t="str">
        <f>VLOOKUP(S57,'datemar &amp; dateaug kaf'!$J$5:$O$94,6,FALSE)</f>
        <v>1990-91</v>
      </c>
      <c r="S57" s="18">
        <f>LARGE('datemar &amp; dateaug kaf'!$J$5:$J$94,'datemar &amp; dateaug kaf rank'!$A57)</f>
        <v>277.11668382300002</v>
      </c>
      <c r="T57" s="5" t="str">
        <f>VLOOKUP(U57,'datemar &amp; dateaug kaf'!$K$5:$O$94,5,FALSE)</f>
        <v>1999-2000</v>
      </c>
      <c r="U57" s="18">
        <f>LARGE('datemar &amp; dateaug kaf'!$K$5:$K$94,'datemar &amp; dateaug kaf rank'!$A57)</f>
        <v>189.47701768799999</v>
      </c>
      <c r="V57" s="5" t="str">
        <f>VLOOKUP(W57,'datemar &amp; dateaug kaf'!$L$5:$O$94,4,FALSE)</f>
        <v>1950-51</v>
      </c>
      <c r="W57" s="18">
        <f>LARGE('datemar &amp; dateaug kaf'!$L$5:$L$94,'datemar &amp; dateaug kaf rank'!$A57)</f>
        <v>96.634707120000002</v>
      </c>
      <c r="X57" s="5" t="str">
        <f>VLOOKUP(Y57,'datemar &amp; dateaug kaf'!$M$5:$O$94,3,FALSE)</f>
        <v>1999-2000</v>
      </c>
      <c r="Y57" s="18">
        <f>LARGE('datemar &amp; dateaug kaf'!$M$5:$M$94,'datemar &amp; dateaug kaf rank'!$A57)</f>
        <v>46.054213149000006</v>
      </c>
      <c r="Z57" s="5" t="str">
        <f>VLOOKUP(AA57,'datemar &amp; dateaug kaf'!$N$5:$O$94,2,FALSE)</f>
        <v>1994-95</v>
      </c>
      <c r="AA57" s="18">
        <f>LARGE('datemar &amp; dateaug kaf'!$N$5:$N$94,'datemar &amp; dateaug kaf rank'!$A57)</f>
        <v>19.737519921000001</v>
      </c>
    </row>
    <row r="58" spans="1:27" x14ac:dyDescent="0.2">
      <c r="A58" s="5">
        <v>53</v>
      </c>
      <c r="B58" s="5" t="str">
        <f>VLOOKUP(C58,'datemar &amp; dateaug kaf'!$B$5:$O$94,14,FALSE)</f>
        <v>1961-62</v>
      </c>
      <c r="C58" s="18">
        <f>LARGE('datemar &amp; dateaug kaf'!$B$5:$B$94,'datemar &amp; dateaug kaf rank'!$A58)</f>
        <v>494.64394839300002</v>
      </c>
      <c r="D58" s="5" t="str">
        <f>VLOOKUP(E58,'datemar &amp; dateaug kaf'!$C$5:$O$94,13,FALSE)</f>
        <v>1961-62</v>
      </c>
      <c r="E58" s="18">
        <f>LARGE('datemar &amp; dateaug kaf'!$C$5:$C$94,'datemar &amp; dateaug kaf rank'!$A58)</f>
        <v>476.75105650200004</v>
      </c>
      <c r="F58" s="5" t="str">
        <f>VLOOKUP(G58,'datemar &amp; dateaug kaf'!$D$5:$O$94,12,FALSE)</f>
        <v>2001-02</v>
      </c>
      <c r="G58" s="18">
        <f>LARGE('datemar &amp; dateaug kaf'!$D$5:$D$94,'datemar &amp; dateaug kaf rank'!$A58)</f>
        <v>454.32394990500001</v>
      </c>
      <c r="H58" s="5" t="str">
        <f>VLOOKUP(I58,'datemar &amp; dateaug kaf'!$E$5:$O$94,11,FALSE)</f>
        <v>1941-42</v>
      </c>
      <c r="I58" s="18">
        <f>LARGE('datemar &amp; dateaug kaf'!$E$5:$E$94,'datemar &amp; dateaug kaf rank'!$A58)</f>
        <v>424.56395102099998</v>
      </c>
      <c r="J58" s="5" t="str">
        <f>VLOOKUP(K58,'datemar &amp; dateaug kaf'!$F$5:$O$94,10,FALSE)</f>
        <v>1948-49</v>
      </c>
      <c r="K58" s="18">
        <f>LARGE('datemar &amp; dateaug kaf'!$F$5:$F$94,'datemar &amp; dateaug kaf rank'!$A58)</f>
        <v>360.80329225499997</v>
      </c>
      <c r="L58" s="5" t="str">
        <f>VLOOKUP(M58,'datemar &amp; dateaug kaf'!$G$5:$O$94,9,FALSE)</f>
        <v>1989-90</v>
      </c>
      <c r="M58" s="18">
        <f>LARGE('datemar &amp; dateaug kaf'!$G$5:$G$94,'datemar &amp; dateaug kaf rank'!$A58)</f>
        <v>268.92693206399997</v>
      </c>
      <c r="N58" s="5" t="str">
        <f>VLOOKUP(O58,'datemar &amp; dateaug kaf'!$H$5:$O$94,8,FALSE)</f>
        <v>1934-35</v>
      </c>
      <c r="O58" s="18">
        <f>LARGE('datemar &amp; dateaug kaf'!$H$5:$H$94,'datemar &amp; dateaug kaf rank'!$A58)</f>
        <v>163.11272115599999</v>
      </c>
      <c r="P58" s="5" t="str">
        <f>VLOOKUP(Q58,'datemar &amp; dateaug kaf'!$I$5:$O$94,7,FALSE)</f>
        <v>2001-02</v>
      </c>
      <c r="Q58" s="18">
        <f>LARGE('datemar &amp; dateaug kaf'!$I$5:$I$94,'datemar &amp; dateaug kaf rank'!$A58)</f>
        <v>80.671732512000005</v>
      </c>
      <c r="R58" s="5" t="str">
        <f>VLOOKUP(S58,'datemar &amp; dateaug kaf'!$J$5:$O$94,6,FALSE)</f>
        <v>2003-04</v>
      </c>
      <c r="S58" s="18">
        <f>LARGE('datemar &amp; dateaug kaf'!$J$5:$J$94,'datemar &amp; dateaug kaf rank'!$A58)</f>
        <v>275.36527892999999</v>
      </c>
      <c r="T58" s="5" t="str">
        <f>VLOOKUP(U58,'datemar &amp; dateaug kaf'!$K$5:$O$94,5,FALSE)</f>
        <v>1960-61</v>
      </c>
      <c r="U58" s="18">
        <f>LARGE('datemar &amp; dateaug kaf'!$K$5:$K$94,'datemar &amp; dateaug kaf rank'!$A58)</f>
        <v>188.731232592</v>
      </c>
      <c r="V58" s="5" t="str">
        <f>VLOOKUP(W58,'datemar &amp; dateaug kaf'!$L$5:$O$94,4,FALSE)</f>
        <v>1996-97</v>
      </c>
      <c r="W58" s="18">
        <f>LARGE('datemar &amp; dateaug kaf'!$L$5:$L$94,'datemar &amp; dateaug kaf rank'!$A58)</f>
        <v>96.089252595000005</v>
      </c>
      <c r="X58" s="5" t="str">
        <f>VLOOKUP(Y58,'datemar &amp; dateaug kaf'!$M$5:$O$94,3,FALSE)</f>
        <v>1956-57</v>
      </c>
      <c r="Y58" s="18">
        <f>LARGE('datemar &amp; dateaug kaf'!$M$5:$M$94,'datemar &amp; dateaug kaf rank'!$A58)</f>
        <v>45.316361937000003</v>
      </c>
      <c r="Z58" s="5" t="str">
        <f>VLOOKUP(AA58,'datemar &amp; dateaug kaf'!$N$5:$O$94,2,FALSE)</f>
        <v>1931-32</v>
      </c>
      <c r="AA58" s="18">
        <f>LARGE('datemar &amp; dateaug kaf'!$N$5:$N$94,'datemar &amp; dateaug kaf rank'!$A58)</f>
        <v>19.676032319999997</v>
      </c>
    </row>
    <row r="59" spans="1:27" x14ac:dyDescent="0.2">
      <c r="A59" s="5">
        <v>54</v>
      </c>
      <c r="B59" s="5" t="str">
        <f>VLOOKUP(C59,'datemar &amp; dateaug kaf'!$B$5:$O$94,14,FALSE)</f>
        <v>1979-80</v>
      </c>
      <c r="C59" s="18">
        <f>LARGE('datemar &amp; dateaug kaf'!$B$5:$B$94,'datemar &amp; dateaug kaf rank'!$A59)</f>
        <v>491.28593198999999</v>
      </c>
      <c r="D59" s="5" t="str">
        <f>VLOOKUP(E59,'datemar &amp; dateaug kaf'!$C$5:$O$94,13,FALSE)</f>
        <v>1979-80</v>
      </c>
      <c r="E59" s="18">
        <f>LARGE('datemar &amp; dateaug kaf'!$C$5:$C$94,'datemar &amp; dateaug kaf rank'!$A59)</f>
        <v>471.30246166500001</v>
      </c>
      <c r="F59" s="5" t="str">
        <f>VLOOKUP(G59,'datemar &amp; dateaug kaf'!$D$5:$O$94,12,FALSE)</f>
        <v>1986-87</v>
      </c>
      <c r="G59" s="18">
        <f>LARGE('datemar &amp; dateaug kaf'!$D$5:$D$94,'datemar &amp; dateaug kaf rank'!$A59)</f>
        <v>453.53651191800003</v>
      </c>
      <c r="H59" s="5" t="str">
        <f>VLOOKUP(I59,'datemar &amp; dateaug kaf'!$E$5:$O$94,11,FALSE)</f>
        <v>1986-87</v>
      </c>
      <c r="I59" s="18">
        <f>LARGE('datemar &amp; dateaug kaf'!$E$5:$E$94,'datemar &amp; dateaug kaf rank'!$A59)</f>
        <v>421.25552139299998</v>
      </c>
      <c r="J59" s="5" t="str">
        <f>VLOOKUP(K59,'datemar &amp; dateaug kaf'!$F$5:$O$94,10,FALSE)</f>
        <v>1968-69</v>
      </c>
      <c r="K59" s="18">
        <f>LARGE('datemar &amp; dateaug kaf'!$F$5:$F$94,'datemar &amp; dateaug kaf rank'!$A59)</f>
        <v>359.38907743200002</v>
      </c>
      <c r="L59" s="5" t="str">
        <f>VLOOKUP(M59,'datemar &amp; dateaug kaf'!$G$5:$O$94,9,FALSE)</f>
        <v>1986-87</v>
      </c>
      <c r="M59" s="18">
        <f>LARGE('datemar &amp; dateaug kaf'!$G$5:$G$94,'datemar &amp; dateaug kaf rank'!$A59)</f>
        <v>264.81718015199999</v>
      </c>
      <c r="N59" s="5" t="str">
        <f>VLOOKUP(O59,'datemar &amp; dateaug kaf'!$H$5:$O$94,8,FALSE)</f>
        <v>1969-70</v>
      </c>
      <c r="O59" s="18">
        <f>LARGE('datemar &amp; dateaug kaf'!$H$5:$H$94,'datemar &amp; dateaug kaf rank'!$A59)</f>
        <v>160.95272123699999</v>
      </c>
      <c r="P59" s="5" t="str">
        <f>VLOOKUP(Q59,'datemar &amp; dateaug kaf'!$I$5:$O$94,7,FALSE)</f>
        <v>1942-43</v>
      </c>
      <c r="Q59" s="18">
        <f>LARGE('datemar &amp; dateaug kaf'!$I$5:$I$94,'datemar &amp; dateaug kaf rank'!$A59)</f>
        <v>78.642641678999993</v>
      </c>
      <c r="R59" s="5" t="str">
        <f>VLOOKUP(S59,'datemar &amp; dateaug kaf'!$J$5:$O$94,6,FALSE)</f>
        <v>2004-05</v>
      </c>
      <c r="S59" s="18">
        <f>LARGE('datemar &amp; dateaug kaf'!$J$5:$J$94,'datemar &amp; dateaug kaf rank'!$A59)</f>
        <v>272.35436995199996</v>
      </c>
      <c r="T59" s="5" t="str">
        <f>VLOOKUP(U59,'datemar &amp; dateaug kaf'!$K$5:$O$94,5,FALSE)</f>
        <v>1950-51</v>
      </c>
      <c r="U59" s="18">
        <f>LARGE('datemar &amp; dateaug kaf'!$K$5:$K$94,'datemar &amp; dateaug kaf rank'!$A59)</f>
        <v>188.005282206</v>
      </c>
      <c r="V59" s="5" t="str">
        <f>VLOOKUP(W59,'datemar &amp; dateaug kaf'!$L$5:$O$94,4,FALSE)</f>
        <v>1995-96</v>
      </c>
      <c r="W59" s="18">
        <f>LARGE('datemar &amp; dateaug kaf'!$L$5:$L$94,'datemar &amp; dateaug kaf rank'!$A59)</f>
        <v>95.619169968000008</v>
      </c>
      <c r="X59" s="5" t="str">
        <f>VLOOKUP(Y59,'datemar &amp; dateaug kaf'!$M$5:$O$94,3,FALSE)</f>
        <v>1997-98</v>
      </c>
      <c r="Y59" s="18">
        <f>LARGE('datemar &amp; dateaug kaf'!$M$5:$M$94,'datemar &amp; dateaug kaf rank'!$A59)</f>
        <v>45.193386734999997</v>
      </c>
      <c r="Z59" s="5" t="str">
        <f>VLOOKUP(AA59,'datemar &amp; dateaug kaf'!$N$5:$O$94,2,FALSE)</f>
        <v>1937-38</v>
      </c>
      <c r="AA59" s="18">
        <f>LARGE('datemar &amp; dateaug kaf'!$N$5:$N$94,'datemar &amp; dateaug kaf rank'!$A59)</f>
        <v>19.553057118000002</v>
      </c>
    </row>
    <row r="60" spans="1:27" x14ac:dyDescent="0.2">
      <c r="A60" s="5">
        <v>55</v>
      </c>
      <c r="B60" s="5" t="str">
        <f>VLOOKUP(C60,'datemar &amp; dateaug kaf'!$B$5:$O$94,14,FALSE)</f>
        <v>1948-49</v>
      </c>
      <c r="C60" s="18">
        <f>LARGE('datemar &amp; dateaug kaf'!$B$5:$B$94,'datemar &amp; dateaug kaf rank'!$A60)</f>
        <v>487.00560157199999</v>
      </c>
      <c r="D60" s="5" t="str">
        <f>VLOOKUP(E60,'datemar &amp; dateaug kaf'!$C$5:$O$94,13,FALSE)</f>
        <v>2001-02</v>
      </c>
      <c r="E60" s="18">
        <f>LARGE('datemar &amp; dateaug kaf'!$C$5:$C$94,'datemar &amp; dateaug kaf rank'!$A60)</f>
        <v>467.35535437499999</v>
      </c>
      <c r="F60" s="5" t="str">
        <f>VLOOKUP(G60,'datemar &amp; dateaug kaf'!$D$5:$O$94,12,FALSE)</f>
        <v>1979-80</v>
      </c>
      <c r="G60" s="18">
        <f>LARGE('datemar &amp; dateaug kaf'!$D$5:$D$94,'datemar &amp; dateaug kaf rank'!$A60)</f>
        <v>453.09419788499997</v>
      </c>
      <c r="H60" s="5" t="str">
        <f>VLOOKUP(I60,'datemar &amp; dateaug kaf'!$E$5:$O$94,11,FALSE)</f>
        <v>1979-80</v>
      </c>
      <c r="I60" s="18">
        <f>LARGE('datemar &amp; dateaug kaf'!$E$5:$E$94,'datemar &amp; dateaug kaf rank'!$A60)</f>
        <v>420.56725695599999</v>
      </c>
      <c r="J60" s="5" t="str">
        <f>VLOOKUP(K60,'datemar &amp; dateaug kaf'!$F$5:$O$94,10,FALSE)</f>
        <v>2008-09</v>
      </c>
      <c r="K60" s="18">
        <f>LARGE('datemar &amp; dateaug kaf'!$F$5:$F$94,'datemar &amp; dateaug kaf rank'!$A60)</f>
        <v>351.31238351999997</v>
      </c>
      <c r="L60" s="5" t="str">
        <f>VLOOKUP(M60,'datemar &amp; dateaug kaf'!$G$5:$O$94,9,FALSE)</f>
        <v>1958-59</v>
      </c>
      <c r="M60" s="18">
        <f>LARGE('datemar &amp; dateaug kaf'!$G$5:$G$94,'datemar &amp; dateaug kaf rank'!$A60)</f>
        <v>264.78941155800004</v>
      </c>
      <c r="N60" s="5" t="str">
        <f>VLOOKUP(O60,'datemar &amp; dateaug kaf'!$H$5:$O$94,8,FALSE)</f>
        <v>1990-91</v>
      </c>
      <c r="O60" s="18">
        <f>LARGE('datemar &amp; dateaug kaf'!$H$5:$H$94,'datemar &amp; dateaug kaf rank'!$A60)</f>
        <v>159.778506405</v>
      </c>
      <c r="P60" s="5" t="str">
        <f>VLOOKUP(Q60,'datemar &amp; dateaug kaf'!$I$5:$O$94,7,FALSE)</f>
        <v>1963-64</v>
      </c>
      <c r="Q60" s="18">
        <f>LARGE('datemar &amp; dateaug kaf'!$I$5:$I$94,'datemar &amp; dateaug kaf rank'!$A60)</f>
        <v>78.581154077999997</v>
      </c>
      <c r="R60" s="5" t="str">
        <f>VLOOKUP(S60,'datemar &amp; dateaug kaf'!$J$5:$O$94,6,FALSE)</f>
        <v>2001-02</v>
      </c>
      <c r="S60" s="18">
        <f>LARGE('datemar &amp; dateaug kaf'!$J$5:$J$94,'datemar &amp; dateaug kaf rank'!$A60)</f>
        <v>270.00792375900005</v>
      </c>
      <c r="T60" s="5" t="str">
        <f>VLOOKUP(U60,'datemar &amp; dateaug kaf'!$K$5:$O$94,5,FALSE)</f>
        <v>2004-05</v>
      </c>
      <c r="U60" s="18">
        <f>LARGE('datemar &amp; dateaug kaf'!$K$5:$K$94,'datemar &amp; dateaug kaf rank'!$A60)</f>
        <v>187.50148057199999</v>
      </c>
      <c r="V60" s="5" t="str">
        <f>VLOOKUP(W60,'datemar &amp; dateaug kaf'!$L$5:$O$94,4,FALSE)</f>
        <v>1990-91</v>
      </c>
      <c r="W60" s="18">
        <f>LARGE('datemar &amp; dateaug kaf'!$L$5:$L$94,'datemar &amp; dateaug kaf rank'!$A60)</f>
        <v>93.726938634000007</v>
      </c>
      <c r="X60" s="5" t="str">
        <f>VLOOKUP(Y60,'datemar &amp; dateaug kaf'!$M$5:$O$94,3,FALSE)</f>
        <v>1964-65</v>
      </c>
      <c r="Y60" s="18">
        <f>LARGE('datemar &amp; dateaug kaf'!$M$5:$M$94,'datemar &amp; dateaug kaf rank'!$A60)</f>
        <v>44.701485927</v>
      </c>
      <c r="Z60" s="5" t="str">
        <f>VLOOKUP(AA60,'datemar &amp; dateaug kaf'!$N$5:$O$94,2,FALSE)</f>
        <v>1937-38</v>
      </c>
      <c r="AA60" s="18">
        <f>LARGE('datemar &amp; dateaug kaf'!$N$5:$N$94,'datemar &amp; dateaug kaf rank'!$A60)</f>
        <v>19.553057118000002</v>
      </c>
    </row>
    <row r="61" spans="1:27" x14ac:dyDescent="0.2">
      <c r="A61" s="5">
        <v>56</v>
      </c>
      <c r="B61" s="5" t="str">
        <f>VLOOKUP(C61,'datemar &amp; dateaug kaf'!$B$5:$O$94,14,FALSE)</f>
        <v>2001-02</v>
      </c>
      <c r="C61" s="18">
        <f>LARGE('datemar &amp; dateaug kaf'!$B$5:$B$94,'datemar &amp; dateaug kaf rank'!$A61)</f>
        <v>481.49750260499997</v>
      </c>
      <c r="D61" s="5" t="str">
        <f>VLOOKUP(E61,'datemar &amp; dateaug kaf'!$C$5:$O$94,13,FALSE)</f>
        <v>1941-42</v>
      </c>
      <c r="E61" s="18">
        <f>LARGE('datemar &amp; dateaug kaf'!$C$5:$C$94,'datemar &amp; dateaug kaf rank'!$A61)</f>
        <v>463.58477600399999</v>
      </c>
      <c r="F61" s="5" t="str">
        <f>VLOOKUP(G61,'datemar &amp; dateaug kaf'!$D$5:$O$94,12,FALSE)</f>
        <v>1941-42</v>
      </c>
      <c r="G61" s="18">
        <f>LARGE('datemar &amp; dateaug kaf'!$D$5:$D$94,'datemar &amp; dateaug kaf rank'!$A61)</f>
        <v>444.424446144</v>
      </c>
      <c r="H61" s="5" t="str">
        <f>VLOOKUP(I61,'datemar &amp; dateaug kaf'!$E$5:$O$94,11,FALSE)</f>
        <v>1962-63</v>
      </c>
      <c r="I61" s="18">
        <f>LARGE('datemar &amp; dateaug kaf'!$E$5:$E$94,'datemar &amp; dateaug kaf rank'!$A61)</f>
        <v>417.91932317099997</v>
      </c>
      <c r="J61" s="5" t="str">
        <f>VLOOKUP(K61,'datemar &amp; dateaug kaf'!$F$5:$O$94,10,FALSE)</f>
        <v>1963-64</v>
      </c>
      <c r="K61" s="18">
        <f>LARGE('datemar &amp; dateaug kaf'!$F$5:$F$94,'datemar &amp; dateaug kaf rank'!$A61)</f>
        <v>345.41155729500002</v>
      </c>
      <c r="L61" s="5" t="str">
        <f>VLOOKUP(M61,'datemar &amp; dateaug kaf'!$G$5:$O$94,9,FALSE)</f>
        <v>1966-67</v>
      </c>
      <c r="M61" s="18">
        <f>LARGE('datemar &amp; dateaug kaf'!$G$5:$G$94,'datemar &amp; dateaug kaf rank'!$A61)</f>
        <v>262.39139511899998</v>
      </c>
      <c r="N61" s="5" t="str">
        <f>VLOOKUP(O61,'datemar &amp; dateaug kaf'!$H$5:$O$94,8,FALSE)</f>
        <v>2001-02</v>
      </c>
      <c r="O61" s="18">
        <f>LARGE('datemar &amp; dateaug kaf'!$H$5:$H$94,'datemar &amp; dateaug kaf rank'!$A61)</f>
        <v>154.59172974000001</v>
      </c>
      <c r="P61" s="5" t="str">
        <f>VLOOKUP(Q61,'datemar &amp; dateaug kaf'!$I$5:$O$94,7,FALSE)</f>
        <v>2012-13</v>
      </c>
      <c r="Q61" s="18">
        <f>LARGE('datemar &amp; dateaug kaf'!$I$5:$I$94,'datemar &amp; dateaug kaf rank'!$A61)</f>
        <v>77.535864860999993</v>
      </c>
      <c r="R61" s="5" t="str">
        <f>VLOOKUP(S61,'datemar &amp; dateaug kaf'!$J$5:$O$94,6,FALSE)</f>
        <v>1960-61</v>
      </c>
      <c r="S61" s="18">
        <f>LARGE('datemar &amp; dateaug kaf'!$J$5:$J$94,'datemar &amp; dateaug kaf rank'!$A61)</f>
        <v>268.40726266200005</v>
      </c>
      <c r="T61" s="5" t="str">
        <f>VLOOKUP(U61,'datemar &amp; dateaug kaf'!$K$5:$O$94,5,FALSE)</f>
        <v>1934-35</v>
      </c>
      <c r="U61" s="18">
        <f>LARGE('datemar &amp; dateaug kaf'!$K$5:$K$94,'datemar &amp; dateaug kaf rank'!$A61)</f>
        <v>185.54577816599999</v>
      </c>
      <c r="V61" s="5" t="str">
        <f>VLOOKUP(W61,'datemar &amp; dateaug kaf'!$L$5:$O$94,4,FALSE)</f>
        <v>1944-45</v>
      </c>
      <c r="W61" s="18">
        <f>LARGE('datemar &amp; dateaug kaf'!$L$5:$L$94,'datemar &amp; dateaug kaf rank'!$A61)</f>
        <v>93.012889074</v>
      </c>
      <c r="X61" s="5" t="str">
        <f>VLOOKUP(Y61,'datemar &amp; dateaug kaf'!$M$5:$O$94,3,FALSE)</f>
        <v>1977-78</v>
      </c>
      <c r="Y61" s="18">
        <f>LARGE('datemar &amp; dateaug kaf'!$M$5:$M$94,'datemar &amp; dateaug kaf rank'!$A61)</f>
        <v>44.209585119000003</v>
      </c>
      <c r="Z61" s="5" t="str">
        <f>VLOOKUP(AA61,'datemar &amp; dateaug kaf'!$N$5:$O$94,2,FALSE)</f>
        <v>1937-38</v>
      </c>
      <c r="AA61" s="18">
        <f>LARGE('datemar &amp; dateaug kaf'!$N$5:$N$94,'datemar &amp; dateaug kaf rank'!$A61)</f>
        <v>19.553057118000002</v>
      </c>
    </row>
    <row r="62" spans="1:27" x14ac:dyDescent="0.2">
      <c r="A62" s="5">
        <v>57</v>
      </c>
      <c r="B62" s="5" t="str">
        <f>VLOOKUP(C62,'datemar &amp; dateaug kaf'!$B$5:$O$94,14,FALSE)</f>
        <v>1941-42</v>
      </c>
      <c r="C62" s="18">
        <f>LARGE('datemar &amp; dateaug kaf'!$B$5:$B$94,'datemar &amp; dateaug kaf rank'!$A62)</f>
        <v>479.69452746600001</v>
      </c>
      <c r="D62" s="5" t="str">
        <f>VLOOKUP(E62,'datemar &amp; dateaug kaf'!$C$5:$O$94,13,FALSE)</f>
        <v>1948-49</v>
      </c>
      <c r="E62" s="18">
        <f>LARGE('datemar &amp; dateaug kaf'!$C$5:$C$94,'datemar &amp; dateaug kaf rank'!$A62)</f>
        <v>462.41056117200003</v>
      </c>
      <c r="F62" s="5" t="str">
        <f>VLOOKUP(G62,'datemar &amp; dateaug kaf'!$D$5:$O$94,12,FALSE)</f>
        <v>1948-49</v>
      </c>
      <c r="G62" s="18">
        <f>LARGE('datemar &amp; dateaug kaf'!$D$5:$D$94,'datemar &amp; dateaug kaf rank'!$A62)</f>
        <v>440.45353720199995</v>
      </c>
      <c r="H62" s="5" t="str">
        <f>VLOOKUP(I62,'datemar &amp; dateaug kaf'!$E$5:$O$94,11,FALSE)</f>
        <v>1948-49</v>
      </c>
      <c r="I62" s="18">
        <f>LARGE('datemar &amp; dateaug kaf'!$E$5:$E$94,'datemar &amp; dateaug kaf rank'!$A62)</f>
        <v>415.42808359499998</v>
      </c>
      <c r="J62" s="5" t="str">
        <f>VLOOKUP(K62,'datemar &amp; dateaug kaf'!$F$5:$O$94,10,FALSE)</f>
        <v>1946-47</v>
      </c>
      <c r="K62" s="18">
        <f>LARGE('datemar &amp; dateaug kaf'!$F$5:$F$94,'datemar &amp; dateaug kaf rank'!$A62)</f>
        <v>344.00329288500001</v>
      </c>
      <c r="L62" s="5" t="str">
        <f>VLOOKUP(M62,'datemar &amp; dateaug kaf'!$G$5:$O$94,9,FALSE)</f>
        <v>1967-68</v>
      </c>
      <c r="M62" s="18">
        <f>LARGE('datemar &amp; dateaug kaf'!$G$5:$G$94,'datemar &amp; dateaug kaf rank'!$A62)</f>
        <v>257.40891596699998</v>
      </c>
      <c r="N62" s="5" t="str">
        <f>VLOOKUP(O62,'datemar &amp; dateaug kaf'!$H$5:$O$94,8,FALSE)</f>
        <v>1935-36</v>
      </c>
      <c r="O62" s="18">
        <f>LARGE('datemar &amp; dateaug kaf'!$H$5:$H$94,'datemar &amp; dateaug kaf rank'!$A62)</f>
        <v>151.81288686900001</v>
      </c>
      <c r="P62" s="5" t="str">
        <f>VLOOKUP(Q62,'datemar &amp; dateaug kaf'!$I$5:$O$94,7,FALSE)</f>
        <v>1953-54</v>
      </c>
      <c r="Q62" s="18">
        <f>LARGE('datemar &amp; dateaug kaf'!$I$5:$I$94,'datemar &amp; dateaug kaf rank'!$A62)</f>
        <v>76.982476452</v>
      </c>
      <c r="R62" s="5" t="str">
        <f>VLOOKUP(S62,'datemar &amp; dateaug kaf'!$J$5:$O$94,6,FALSE)</f>
        <v>1989-90</v>
      </c>
      <c r="S62" s="18">
        <f>LARGE('datemar &amp; dateaug kaf'!$J$5:$J$94,'datemar &amp; dateaug kaf rank'!$A62)</f>
        <v>267.84792384000002</v>
      </c>
      <c r="T62" s="5" t="str">
        <f>VLOOKUP(U62,'datemar &amp; dateaug kaf'!$K$5:$O$94,5,FALSE)</f>
        <v>1996-97</v>
      </c>
      <c r="U62" s="18">
        <f>LARGE('datemar &amp; dateaug kaf'!$K$5:$K$94,'datemar &amp; dateaug kaf rank'!$A62)</f>
        <v>182.04891879299998</v>
      </c>
      <c r="V62" s="5" t="str">
        <f>VLOOKUP(W62,'datemar &amp; dateaug kaf'!$L$5:$O$94,4,FALSE)</f>
        <v>1999-2000</v>
      </c>
      <c r="W62" s="18">
        <f>LARGE('datemar &amp; dateaug kaf'!$L$5:$L$94,'datemar &amp; dateaug kaf rank'!$A62)</f>
        <v>93.002971718999987</v>
      </c>
      <c r="X62" s="5" t="str">
        <f>VLOOKUP(Y62,'datemar &amp; dateaug kaf'!$M$5:$O$94,3,FALSE)</f>
        <v>2006-07</v>
      </c>
      <c r="Y62" s="18">
        <f>LARGE('datemar &amp; dateaug kaf'!$M$5:$M$94,'datemar &amp; dateaug kaf rank'!$A62)</f>
        <v>44.148097518</v>
      </c>
      <c r="Z62" s="5" t="str">
        <f>VLOOKUP(AA62,'datemar &amp; dateaug kaf'!$N$5:$O$94,2,FALSE)</f>
        <v>1990-91</v>
      </c>
      <c r="AA62" s="18">
        <f>LARGE('datemar &amp; dateaug kaf'!$N$5:$N$94,'datemar &amp; dateaug kaf rank'!$A62)</f>
        <v>19.491569516999999</v>
      </c>
    </row>
    <row r="63" spans="1:27" x14ac:dyDescent="0.2">
      <c r="A63" s="5">
        <v>58</v>
      </c>
      <c r="B63" s="5" t="str">
        <f>VLOOKUP(C63,'datemar &amp; dateaug kaf'!$B$5:$O$94,14,FALSE)</f>
        <v>2008-09</v>
      </c>
      <c r="C63" s="18">
        <f>LARGE('datemar &amp; dateaug kaf'!$B$5:$B$94,'datemar &amp; dateaug kaf rank'!$A63)</f>
        <v>476.75700691499998</v>
      </c>
      <c r="D63" s="5" t="str">
        <f>VLOOKUP(E63,'datemar &amp; dateaug kaf'!$C$5:$O$94,13,FALSE)</f>
        <v>2008-09</v>
      </c>
      <c r="E63" s="18">
        <f>LARGE('datemar &amp; dateaug kaf'!$C$5:$C$94,'datemar &amp; dateaug kaf rank'!$A63)</f>
        <v>452.16196651499996</v>
      </c>
      <c r="F63" s="5" t="str">
        <f>VLOOKUP(G63,'datemar &amp; dateaug kaf'!$D$5:$O$94,12,FALSE)</f>
        <v>2002-03</v>
      </c>
      <c r="G63" s="18">
        <f>LARGE('datemar &amp; dateaug kaf'!$D$5:$D$94,'datemar &amp; dateaug kaf rank'!$A63)</f>
        <v>430.04824833600003</v>
      </c>
      <c r="H63" s="5" t="str">
        <f>VLOOKUP(I63,'datemar &amp; dateaug kaf'!$E$5:$O$94,11,FALSE)</f>
        <v>2002-03</v>
      </c>
      <c r="I63" s="18">
        <f>LARGE('datemar &amp; dateaug kaf'!$E$5:$E$94,'datemar &amp; dateaug kaf rank'!$A63)</f>
        <v>415.35271169700002</v>
      </c>
      <c r="J63" s="5" t="str">
        <f>VLOOKUP(K63,'datemar &amp; dateaug kaf'!$F$5:$O$94,10,FALSE)</f>
        <v>1980-81</v>
      </c>
      <c r="K63" s="18">
        <f>LARGE('datemar &amp; dateaug kaf'!$F$5:$F$94,'datemar &amp; dateaug kaf rank'!$A63)</f>
        <v>342.073375602</v>
      </c>
      <c r="L63" s="5" t="str">
        <f>VLOOKUP(M63,'datemar &amp; dateaug kaf'!$G$5:$O$94,9,FALSE)</f>
        <v>1968-69</v>
      </c>
      <c r="M63" s="18">
        <f>LARGE('datemar &amp; dateaug kaf'!$G$5:$G$94,'datemar &amp; dateaug kaf rank'!$A63)</f>
        <v>255.659494545</v>
      </c>
      <c r="N63" s="5" t="str">
        <f>VLOOKUP(O63,'datemar &amp; dateaug kaf'!$H$5:$O$94,8,FALSE)</f>
        <v>1963-64</v>
      </c>
      <c r="O63" s="18">
        <f>LARGE('datemar &amp; dateaug kaf'!$H$5:$H$94,'datemar &amp; dateaug kaf rank'!$A63)</f>
        <v>151.172225736</v>
      </c>
      <c r="P63" s="5" t="str">
        <f>VLOOKUP(Q63,'datemar &amp; dateaug kaf'!$I$5:$O$94,7,FALSE)</f>
        <v>1935-36</v>
      </c>
      <c r="Q63" s="18">
        <f>LARGE('datemar &amp; dateaug kaf'!$I$5:$I$94,'datemar &amp; dateaug kaf rank'!$A63)</f>
        <v>75.13784842199999</v>
      </c>
      <c r="R63" s="5" t="str">
        <f>VLOOKUP(S63,'datemar &amp; dateaug kaf'!$J$5:$O$94,6,FALSE)</f>
        <v>1966-67</v>
      </c>
      <c r="S63" s="18">
        <f>LARGE('datemar &amp; dateaug kaf'!$J$5:$J$94,'datemar &amp; dateaug kaf rank'!$A63)</f>
        <v>257.91470107200001</v>
      </c>
      <c r="T63" s="5" t="str">
        <f>VLOOKUP(U63,'datemar &amp; dateaug kaf'!$K$5:$O$94,5,FALSE)</f>
        <v>1989-90</v>
      </c>
      <c r="U63" s="18">
        <f>LARGE('datemar &amp; dateaug kaf'!$K$5:$K$94,'datemar &amp; dateaug kaf rank'!$A63)</f>
        <v>167.46445653000001</v>
      </c>
      <c r="V63" s="5" t="str">
        <f>VLOOKUP(W63,'datemar &amp; dateaug kaf'!$L$5:$O$94,4,FALSE)</f>
        <v>1979-80</v>
      </c>
      <c r="W63" s="18">
        <f>LARGE('datemar &amp; dateaug kaf'!$L$5:$L$94,'datemar &amp; dateaug kaf rank'!$A63)</f>
        <v>90.428426361000007</v>
      </c>
      <c r="X63" s="5" t="str">
        <f>VLOOKUP(Y63,'datemar &amp; dateaug kaf'!$M$5:$O$94,3,FALSE)</f>
        <v>1978-79</v>
      </c>
      <c r="Y63" s="18">
        <f>LARGE('datemar &amp; dateaug kaf'!$M$5:$M$94,'datemar &amp; dateaug kaf rank'!$A63)</f>
        <v>43.779171911999995</v>
      </c>
      <c r="Z63" s="5" t="str">
        <f>VLOOKUP(AA63,'datemar &amp; dateaug kaf'!$N$5:$O$94,2,FALSE)</f>
        <v>1968-69</v>
      </c>
      <c r="AA63" s="18">
        <f>LARGE('datemar &amp; dateaug kaf'!$N$5:$N$94,'datemar &amp; dateaug kaf rank'!$A63)</f>
        <v>19.368594314999999</v>
      </c>
    </row>
    <row r="64" spans="1:27" x14ac:dyDescent="0.2">
      <c r="A64" s="5">
        <v>59</v>
      </c>
      <c r="B64" s="5" t="str">
        <f>VLOOKUP(C64,'datemar &amp; dateaug kaf'!$B$5:$O$94,14,FALSE)</f>
        <v>2002-03</v>
      </c>
      <c r="C64" s="18">
        <f>LARGE('datemar &amp; dateaug kaf'!$B$5:$B$94,'datemar &amp; dateaug kaf rank'!$A64)</f>
        <v>463.20196610099998</v>
      </c>
      <c r="D64" s="5" t="str">
        <f>VLOOKUP(E64,'datemar &amp; dateaug kaf'!$C$5:$O$94,13,FALSE)</f>
        <v>2002-03</v>
      </c>
      <c r="E64" s="18">
        <f>LARGE('datemar &amp; dateaug kaf'!$C$5:$C$94,'datemar &amp; dateaug kaf rank'!$A64)</f>
        <v>448.13750385600002</v>
      </c>
      <c r="F64" s="5" t="str">
        <f>VLOOKUP(G64,'datemar &amp; dateaug kaf'!$D$5:$O$94,12,FALSE)</f>
        <v>2008-09</v>
      </c>
      <c r="G64" s="18">
        <f>LARGE('datemar &amp; dateaug kaf'!$D$5:$D$94,'datemar &amp; dateaug kaf rank'!$A64)</f>
        <v>428.77684342499998</v>
      </c>
      <c r="H64" s="5" t="str">
        <f>VLOOKUP(I64,'datemar &amp; dateaug kaf'!$E$5:$O$94,11,FALSE)</f>
        <v>1931-32</v>
      </c>
      <c r="I64" s="18">
        <f>LARGE('datemar &amp; dateaug kaf'!$E$5:$E$94,'datemar &amp; dateaug kaf rank'!$A64)</f>
        <v>408.49783592099999</v>
      </c>
      <c r="J64" s="5" t="str">
        <f>VLOOKUP(K64,'datemar &amp; dateaug kaf'!$F$5:$O$94,10,FALSE)</f>
        <v>1939-40</v>
      </c>
      <c r="K64" s="18">
        <f>LARGE('datemar &amp; dateaug kaf'!$F$5:$F$94,'datemar &amp; dateaug kaf rank'!$A64)</f>
        <v>339.57420214200005</v>
      </c>
      <c r="L64" s="5" t="str">
        <f>VLOOKUP(M64,'datemar &amp; dateaug kaf'!$G$5:$O$94,9,FALSE)</f>
        <v>1944-45</v>
      </c>
      <c r="M64" s="18">
        <f>LARGE('datemar &amp; dateaug kaf'!$G$5:$G$94,'datemar &amp; dateaug kaf rank'!$A64)</f>
        <v>252.59106490799999</v>
      </c>
      <c r="N64" s="5" t="str">
        <f>VLOOKUP(O64,'datemar &amp; dateaug kaf'!$H$5:$O$94,8,FALSE)</f>
        <v>1965-66</v>
      </c>
      <c r="O64" s="18">
        <f>LARGE('datemar &amp; dateaug kaf'!$H$5:$H$94,'datemar &amp; dateaug kaf rank'!$A64)</f>
        <v>150.98974640400002</v>
      </c>
      <c r="P64" s="5" t="str">
        <f>VLOOKUP(Q64,'datemar &amp; dateaug kaf'!$I$5:$O$94,7,FALSE)</f>
        <v>1986-87</v>
      </c>
      <c r="Q64" s="18">
        <f>LARGE('datemar &amp; dateaug kaf'!$I$5:$I$94,'datemar &amp; dateaug kaf rank'!$A64)</f>
        <v>73.231732790999999</v>
      </c>
      <c r="R64" s="5" t="str">
        <f>VLOOKUP(S64,'datemar &amp; dateaug kaf'!$J$5:$O$94,6,FALSE)</f>
        <v>1956-57</v>
      </c>
      <c r="S64" s="18">
        <f>LARGE('datemar &amp; dateaug kaf'!$J$5:$J$94,'datemar &amp; dateaug kaf rank'!$A64)</f>
        <v>256.86742838399999</v>
      </c>
      <c r="T64" s="5" t="str">
        <f>VLOOKUP(U64,'datemar &amp; dateaug kaf'!$K$5:$O$94,5,FALSE)</f>
        <v>2013-14</v>
      </c>
      <c r="U64" s="18">
        <f>LARGE('datemar &amp; dateaug kaf'!$K$5:$K$94,'datemar &amp; dateaug kaf rank'!$A64)</f>
        <v>167.333547444</v>
      </c>
      <c r="V64" s="5" t="str">
        <f>VLOOKUP(W64,'datemar &amp; dateaug kaf'!$L$5:$O$94,4,FALSE)</f>
        <v>2012-13</v>
      </c>
      <c r="W64" s="18">
        <f>LARGE('datemar &amp; dateaug kaf'!$L$5:$L$94,'datemar &amp; dateaug kaf rank'!$A64)</f>
        <v>88.034376864000009</v>
      </c>
      <c r="X64" s="5" t="str">
        <f>VLOOKUP(Y64,'datemar &amp; dateaug kaf'!$M$5:$O$94,3,FALSE)</f>
        <v>1979-80</v>
      </c>
      <c r="Y64" s="18">
        <f>LARGE('datemar &amp; dateaug kaf'!$M$5:$M$94,'datemar &amp; dateaug kaf rank'!$A64)</f>
        <v>43.717684310999999</v>
      </c>
      <c r="Z64" s="5" t="str">
        <f>VLOOKUP(AA64,'datemar &amp; dateaug kaf'!$N$5:$O$94,2,FALSE)</f>
        <v>1985-86</v>
      </c>
      <c r="AA64" s="18">
        <f>LARGE('datemar &amp; dateaug kaf'!$N$5:$N$94,'datemar &amp; dateaug kaf rank'!$A64)</f>
        <v>18.938181108000002</v>
      </c>
    </row>
    <row r="65" spans="1:27" x14ac:dyDescent="0.2">
      <c r="A65" s="5">
        <v>60</v>
      </c>
      <c r="B65" s="5" t="str">
        <f>VLOOKUP(C65,'datemar &amp; dateaug kaf'!$B$5:$O$94,14,FALSE)</f>
        <v>1958-59</v>
      </c>
      <c r="C65" s="18">
        <f>LARGE('datemar &amp; dateaug kaf'!$B$5:$B$94,'datemar &amp; dateaug kaf rank'!$A65)</f>
        <v>460.51436289599997</v>
      </c>
      <c r="D65" s="5" t="str">
        <f>VLOOKUP(E65,'datemar &amp; dateaug kaf'!$C$5:$O$94,13,FALSE)</f>
        <v>1931-32</v>
      </c>
      <c r="E65" s="18">
        <f>LARGE('datemar &amp; dateaug kaf'!$C$5:$C$94,'datemar &amp; dateaug kaf rank'!$A65)</f>
        <v>439.95171903900001</v>
      </c>
      <c r="F65" s="5" t="str">
        <f>VLOOKUP(G65,'datemar &amp; dateaug kaf'!$D$5:$O$94,12,FALSE)</f>
        <v>1931-32</v>
      </c>
      <c r="G65" s="18">
        <f>LARGE('datemar &amp; dateaug kaf'!$D$5:$D$94,'datemar &amp; dateaug kaf rank'!$A65)</f>
        <v>428.05089303900002</v>
      </c>
      <c r="H65" s="5" t="str">
        <f>VLOOKUP(I65,'datemar &amp; dateaug kaf'!$E$5:$O$94,11,FALSE)</f>
        <v>2008-09</v>
      </c>
      <c r="I65" s="18">
        <f>LARGE('datemar &amp; dateaug kaf'!$E$5:$E$94,'datemar &amp; dateaug kaf rank'!$A65)</f>
        <v>401.41486098000001</v>
      </c>
      <c r="J65" s="5" t="str">
        <f>VLOOKUP(K65,'datemar &amp; dateaug kaf'!$F$5:$O$94,10,FALSE)</f>
        <v>1941-42</v>
      </c>
      <c r="K65" s="18">
        <f>LARGE('datemar &amp; dateaug kaf'!$F$5:$F$94,'datemar &amp; dateaug kaf rank'!$A65)</f>
        <v>338.282962521</v>
      </c>
      <c r="L65" s="5" t="str">
        <f>VLOOKUP(M65,'datemar &amp; dateaug kaf'!$G$5:$O$94,9,FALSE)</f>
        <v>1990-91</v>
      </c>
      <c r="M65" s="18">
        <f>LARGE('datemar &amp; dateaug kaf'!$G$5:$G$94,'datemar &amp; dateaug kaf rank'!$A65)</f>
        <v>248.44362704699998</v>
      </c>
      <c r="N65" s="5" t="str">
        <f>VLOOKUP(O65,'datemar &amp; dateaug kaf'!$H$5:$O$94,8,FALSE)</f>
        <v>1968-69</v>
      </c>
      <c r="O65" s="18">
        <f>LARGE('datemar &amp; dateaug kaf'!$H$5:$H$94,'datemar &amp; dateaug kaf rank'!$A65)</f>
        <v>148.67106880499998</v>
      </c>
      <c r="P65" s="5" t="str">
        <f>VLOOKUP(Q65,'datemar &amp; dateaug kaf'!$I$5:$O$94,7,FALSE)</f>
        <v>1947-48</v>
      </c>
      <c r="Q65" s="18">
        <f>LARGE('datemar &amp; dateaug kaf'!$I$5:$I$94,'datemar &amp; dateaug kaf rank'!$A65)</f>
        <v>72.678344381999992</v>
      </c>
      <c r="R65" s="5" t="str">
        <f>VLOOKUP(S65,'datemar &amp; dateaug kaf'!$J$5:$O$94,6,FALSE)</f>
        <v>1946-47</v>
      </c>
      <c r="S65" s="18">
        <f>LARGE('datemar &amp; dateaug kaf'!$J$5:$J$94,'datemar &amp; dateaug kaf rank'!$A65)</f>
        <v>255.45321356100001</v>
      </c>
      <c r="T65" s="5" t="str">
        <f>VLOOKUP(U65,'datemar &amp; dateaug kaf'!$K$5:$O$94,5,FALSE)</f>
        <v>1969-70</v>
      </c>
      <c r="U65" s="18">
        <f>LARGE('datemar &amp; dateaug kaf'!$K$5:$K$94,'datemar &amp; dateaug kaf rank'!$A65)</f>
        <v>166.89916729499998</v>
      </c>
      <c r="V65" s="5" t="str">
        <f>VLOOKUP(W65,'datemar &amp; dateaug kaf'!$L$5:$O$94,4,FALSE)</f>
        <v>1962-63</v>
      </c>
      <c r="W65" s="18">
        <f>LARGE('datemar &amp; dateaug kaf'!$L$5:$L$94,'datemar &amp; dateaug kaf rank'!$A65)</f>
        <v>87.619831425000001</v>
      </c>
      <c r="X65" s="5" t="str">
        <f>VLOOKUP(Y65,'datemar &amp; dateaug kaf'!$M$5:$O$94,3,FALSE)</f>
        <v>2015-16</v>
      </c>
      <c r="Y65" s="18">
        <f>LARGE('datemar &amp; dateaug kaf'!$M$5:$M$94,'datemar &amp; dateaug kaf rank'!$A65)</f>
        <v>43.533221508000004</v>
      </c>
      <c r="Z65" s="5" t="str">
        <f>VLOOKUP(AA65,'datemar &amp; dateaug kaf'!$N$5:$O$94,2,FALSE)</f>
        <v>1985-86</v>
      </c>
      <c r="AA65" s="18">
        <f>LARGE('datemar &amp; dateaug kaf'!$N$5:$N$94,'datemar &amp; dateaug kaf rank'!$A65)</f>
        <v>18.938181108000002</v>
      </c>
    </row>
    <row r="66" spans="1:27" x14ac:dyDescent="0.2">
      <c r="A66" s="5">
        <v>61</v>
      </c>
      <c r="B66" s="5" t="str">
        <f>VLOOKUP(C66,'datemar &amp; dateaug kaf'!$B$5:$O$94,14,FALSE)</f>
        <v>1978-79</v>
      </c>
      <c r="C66" s="18">
        <f>LARGE('datemar &amp; dateaug kaf'!$B$5:$B$94,'datemar &amp; dateaug kaf rank'!$A66)</f>
        <v>453.27667721699999</v>
      </c>
      <c r="D66" s="5" t="str">
        <f>VLOOKUP(E66,'datemar &amp; dateaug kaf'!$C$5:$O$94,13,FALSE)</f>
        <v>1958-59</v>
      </c>
      <c r="E66" s="18">
        <f>LARGE('datemar &amp; dateaug kaf'!$C$5:$C$94,'datemar &amp; dateaug kaf rank'!$A66)</f>
        <v>438.74775214200002</v>
      </c>
      <c r="F66" s="5" t="str">
        <f>VLOOKUP(G66,'datemar &amp; dateaug kaf'!$D$5:$O$94,12,FALSE)</f>
        <v>1958-59</v>
      </c>
      <c r="G66" s="18">
        <f>LARGE('datemar &amp; dateaug kaf'!$D$5:$D$94,'datemar &amp; dateaug kaf rank'!$A66)</f>
        <v>419.05188511199998</v>
      </c>
      <c r="H66" s="5" t="str">
        <f>VLOOKUP(I66,'datemar &amp; dateaug kaf'!$E$5:$O$94,11,FALSE)</f>
        <v>1958-59</v>
      </c>
      <c r="I66" s="18">
        <f>LARGE('datemar &amp; dateaug kaf'!$E$5:$E$94,'datemar &amp; dateaug kaf rank'!$A66)</f>
        <v>398.82246438300001</v>
      </c>
      <c r="J66" s="5" t="str">
        <f>VLOOKUP(K66,'datemar &amp; dateaug kaf'!$F$5:$O$94,10,FALSE)</f>
        <v>1961-62</v>
      </c>
      <c r="K66" s="18">
        <f>LARGE('datemar &amp; dateaug kaf'!$F$5:$F$94,'datemar &amp; dateaug kaf rank'!$A66)</f>
        <v>333.18147510900002</v>
      </c>
      <c r="L66" s="5" t="str">
        <f>VLOOKUP(M66,'datemar &amp; dateaug kaf'!$G$5:$O$94,9,FALSE)</f>
        <v>1938-39</v>
      </c>
      <c r="M66" s="18">
        <f>LARGE('datemar &amp; dateaug kaf'!$G$5:$G$94,'datemar &amp; dateaug kaf rank'!$A66)</f>
        <v>248.265114657</v>
      </c>
      <c r="N66" s="5" t="str">
        <f>VLOOKUP(O66,'datemar &amp; dateaug kaf'!$H$5:$O$94,8,FALSE)</f>
        <v>1980-81</v>
      </c>
      <c r="O66" s="18">
        <f>LARGE('datemar &amp; dateaug kaf'!$H$5:$H$94,'datemar &amp; dateaug kaf rank'!$A66)</f>
        <v>148.38743245200001</v>
      </c>
      <c r="P66" s="5" t="str">
        <f>VLOOKUP(Q66,'datemar &amp; dateaug kaf'!$I$5:$O$94,7,FALSE)</f>
        <v>1987-88</v>
      </c>
      <c r="Q66" s="18">
        <f>LARGE('datemar &amp; dateaug kaf'!$I$5:$I$94,'datemar &amp; dateaug kaf rank'!$A66)</f>
        <v>70.710741150000004</v>
      </c>
      <c r="R66" s="5" t="str">
        <f>VLOOKUP(S66,'datemar &amp; dateaug kaf'!$J$5:$O$94,6,FALSE)</f>
        <v>2012-13</v>
      </c>
      <c r="S66" s="18">
        <f>LARGE('datemar &amp; dateaug kaf'!$J$5:$J$94,'datemar &amp; dateaug kaf rank'!$A66)</f>
        <v>254.560651611</v>
      </c>
      <c r="T66" s="5" t="str">
        <f>VLOOKUP(U66,'datemar &amp; dateaug kaf'!$K$5:$O$94,5,FALSE)</f>
        <v>1956-57</v>
      </c>
      <c r="U66" s="18">
        <f>LARGE('datemar &amp; dateaug kaf'!$K$5:$K$94,'datemar &amp; dateaug kaf rank'!$A66)</f>
        <v>164.755035144</v>
      </c>
      <c r="V66" s="5" t="str">
        <f>VLOOKUP(W66,'datemar &amp; dateaug kaf'!$L$5:$O$94,4,FALSE)</f>
        <v>1964-65</v>
      </c>
      <c r="W66" s="18">
        <f>LARGE('datemar &amp; dateaug kaf'!$L$5:$L$94,'datemar &amp; dateaug kaf rank'!$A66)</f>
        <v>87.365947136999992</v>
      </c>
      <c r="X66" s="5" t="str">
        <f>VLOOKUP(Y66,'datemar &amp; dateaug kaf'!$M$5:$O$94,3,FALSE)</f>
        <v>1985-86</v>
      </c>
      <c r="Y66" s="18">
        <f>LARGE('datemar &amp; dateaug kaf'!$M$5:$M$94,'datemar &amp; dateaug kaf rank'!$A66)</f>
        <v>42.979833099000004</v>
      </c>
      <c r="Z66" s="5" t="str">
        <f>VLOOKUP(AA66,'datemar &amp; dateaug kaf'!$N$5:$O$94,2,FALSE)</f>
        <v>1972-73</v>
      </c>
      <c r="AA66" s="18">
        <f>LARGE('datemar &amp; dateaug kaf'!$N$5:$N$94,'datemar &amp; dateaug kaf rank'!$A66)</f>
        <v>18.569255502000001</v>
      </c>
    </row>
    <row r="67" spans="1:27" x14ac:dyDescent="0.2">
      <c r="A67" s="11">
        <v>62</v>
      </c>
      <c r="B67" s="5" t="str">
        <f>VLOOKUP(C67,'datemar &amp; dateaug kaf'!$B$5:$O$94,14,FALSE)</f>
        <v>1931-32</v>
      </c>
      <c r="C67" s="18">
        <f>LARGE('datemar &amp; dateaug kaf'!$B$5:$B$94,'datemar &amp; dateaug kaf rank'!$A67)</f>
        <v>452.24923923900002</v>
      </c>
      <c r="D67" s="5" t="str">
        <f>VLOOKUP(E67,'datemar &amp; dateaug kaf'!$C$5:$O$94,13,FALSE)</f>
        <v>1978-79</v>
      </c>
      <c r="E67" s="18">
        <f>LARGE('datemar &amp; dateaug kaf'!$C$5:$C$94,'datemar &amp; dateaug kaf rank'!$A67)</f>
        <v>433.72362009900002</v>
      </c>
      <c r="F67" s="5" t="str">
        <f>VLOOKUP(G67,'datemar &amp; dateaug kaf'!$D$5:$O$94,12,FALSE)</f>
        <v>1980-81</v>
      </c>
      <c r="G67" s="18">
        <f>LARGE('datemar &amp; dateaug kaf'!$D$5:$D$94,'datemar &amp; dateaug kaf rank'!$A67)</f>
        <v>414.36891008100002</v>
      </c>
      <c r="H67" s="5" t="str">
        <f>VLOOKUP(I67,'datemar &amp; dateaug kaf'!$E$5:$O$94,11,FALSE)</f>
        <v>1980-81</v>
      </c>
      <c r="I67" s="18">
        <f>LARGE('datemar &amp; dateaug kaf'!$E$5:$E$94,'datemar &amp; dateaug kaf rank'!$A67)</f>
        <v>394.139489352</v>
      </c>
      <c r="J67" s="5" t="str">
        <f>VLOOKUP(K67,'datemar &amp; dateaug kaf'!$F$5:$O$94,10,FALSE)</f>
        <v>1962-63</v>
      </c>
      <c r="K67" s="18">
        <f>LARGE('datemar &amp; dateaug kaf'!$F$5:$F$94,'datemar &amp; dateaug kaf rank'!$A67)</f>
        <v>330.091227291</v>
      </c>
      <c r="L67" s="5" t="str">
        <f>VLOOKUP(M67,'datemar &amp; dateaug kaf'!$G$5:$O$94,9,FALSE)</f>
        <v>1934-35</v>
      </c>
      <c r="M67" s="18">
        <f>LARGE('datemar &amp; dateaug kaf'!$G$5:$G$94,'datemar &amp; dateaug kaf rank'!$A67)</f>
        <v>244.89123048599998</v>
      </c>
      <c r="N67" s="5" t="str">
        <f>VLOOKUP(O67,'datemar &amp; dateaug kaf'!$H$5:$O$94,8,FALSE)</f>
        <v>1932-33</v>
      </c>
      <c r="O67" s="18">
        <f>LARGE('datemar &amp; dateaug kaf'!$H$5:$H$94,'datemar &amp; dateaug kaf rank'!$A67)</f>
        <v>147.80825891999999</v>
      </c>
      <c r="P67" s="5" t="str">
        <f>VLOOKUP(Q67,'datemar &amp; dateaug kaf'!$I$5:$O$94,7,FALSE)</f>
        <v>1944-45</v>
      </c>
      <c r="Q67" s="18">
        <f>LARGE('datemar &amp; dateaug kaf'!$I$5:$I$94,'datemar &amp; dateaug kaf rank'!$A67)</f>
        <v>70.587765947999998</v>
      </c>
      <c r="R67" s="5" t="str">
        <f>VLOOKUP(S67,'datemar &amp; dateaug kaf'!$J$5:$O$94,6,FALSE)</f>
        <v>2013-14</v>
      </c>
      <c r="S67" s="18">
        <f>LARGE('datemar &amp; dateaug kaf'!$J$5:$J$94,'datemar &amp; dateaug kaf rank'!$A67)</f>
        <v>253.13850290400001</v>
      </c>
      <c r="T67" s="5" t="str">
        <f>VLOOKUP(U67,'datemar &amp; dateaug kaf'!$K$5:$O$94,5,FALSE)</f>
        <v>1946-47</v>
      </c>
      <c r="U67" s="18">
        <f>LARGE('datemar &amp; dateaug kaf'!$K$5:$K$94,'datemar &amp; dateaug kaf rank'!$A67)</f>
        <v>162.031729461</v>
      </c>
      <c r="V67" s="5" t="str">
        <f>VLOOKUP(W67,'datemar &amp; dateaug kaf'!$L$5:$O$94,4,FALSE)</f>
        <v>1956-57</v>
      </c>
      <c r="W67" s="18">
        <f>LARGE('datemar &amp; dateaug kaf'!$L$5:$L$94,'datemar &amp; dateaug kaf rank'!$A67)</f>
        <v>85.005616646999997</v>
      </c>
      <c r="X67" s="5" t="str">
        <f>VLOOKUP(Y67,'datemar &amp; dateaug kaf'!$M$5:$O$94,3,FALSE)</f>
        <v>1960-61</v>
      </c>
      <c r="Y67" s="18">
        <f>LARGE('datemar &amp; dateaug kaf'!$M$5:$M$94,'datemar &amp; dateaug kaf rank'!$A67)</f>
        <v>42.672395094000002</v>
      </c>
      <c r="Z67" s="5" t="str">
        <f>VLOOKUP(AA67,'datemar &amp; dateaug kaf'!$N$5:$O$94,2,FALSE)</f>
        <v>2002-03</v>
      </c>
      <c r="AA67" s="18">
        <f>LARGE('datemar &amp; dateaug kaf'!$N$5:$N$94,'datemar &amp; dateaug kaf rank'!$A67)</f>
        <v>18.323305098000002</v>
      </c>
    </row>
    <row r="68" spans="1:27" x14ac:dyDescent="0.2">
      <c r="A68" s="11">
        <v>63</v>
      </c>
      <c r="B68" s="5" t="str">
        <f>VLOOKUP(C68,'datemar &amp; dateaug kaf'!$B$5:$O$94,14,FALSE)</f>
        <v>1980-81</v>
      </c>
      <c r="C68" s="18">
        <f>LARGE('datemar &amp; dateaug kaf'!$B$5:$B$94,'datemar &amp; dateaug kaf rank'!$A68)</f>
        <v>452.07072684899998</v>
      </c>
      <c r="D68" s="5" t="str">
        <f>VLOOKUP(E68,'datemar &amp; dateaug kaf'!$C$5:$O$94,13,FALSE)</f>
        <v>1980-81</v>
      </c>
      <c r="E68" s="18">
        <f>LARGE('datemar &amp; dateaug kaf'!$C$5:$C$94,'datemar &amp; dateaug kaf rank'!$A68)</f>
        <v>432.51766973099996</v>
      </c>
      <c r="F68" s="5" t="str">
        <f>VLOOKUP(G68,'datemar &amp; dateaug kaf'!$D$5:$O$94,12,FALSE)</f>
        <v>1935-36</v>
      </c>
      <c r="G68" s="18">
        <f>LARGE('datemar &amp; dateaug kaf'!$D$5:$D$94,'datemar &amp; dateaug kaf rank'!$A68)</f>
        <v>403.53320800799997</v>
      </c>
      <c r="H68" s="5" t="str">
        <f>VLOOKUP(I68,'datemar &amp; dateaug kaf'!$E$5:$O$94,11,FALSE)</f>
        <v>1978-79</v>
      </c>
      <c r="I68" s="18">
        <f>LARGE('datemar &amp; dateaug kaf'!$E$5:$E$94,'datemar &amp; dateaug kaf rank'!$A68)</f>
        <v>386.812547478</v>
      </c>
      <c r="J68" s="5" t="str">
        <f>VLOOKUP(K68,'datemar &amp; dateaug kaf'!$F$5:$O$94,10,FALSE)</f>
        <v>1987-88</v>
      </c>
      <c r="K68" s="18">
        <f>LARGE('datemar &amp; dateaug kaf'!$F$5:$F$94,'datemar &amp; dateaug kaf rank'!$A68)</f>
        <v>328.893210807</v>
      </c>
      <c r="L68" s="5" t="str">
        <f>VLOOKUP(M68,'datemar &amp; dateaug kaf'!$G$5:$O$94,9,FALSE)</f>
        <v>1987-88</v>
      </c>
      <c r="M68" s="18">
        <f>LARGE('datemar &amp; dateaug kaf'!$G$5:$G$94,'datemar &amp; dateaug kaf rank'!$A68)</f>
        <v>243.118007412</v>
      </c>
      <c r="N68" s="5" t="str">
        <f>VLOOKUP(O68,'datemar &amp; dateaug kaf'!$H$5:$O$94,8,FALSE)</f>
        <v>1961-62</v>
      </c>
      <c r="O68" s="18">
        <f>LARGE('datemar &amp; dateaug kaf'!$H$5:$H$94,'datemar &amp; dateaug kaf rank'!$A68)</f>
        <v>146.93553168</v>
      </c>
      <c r="P68" s="5" t="str">
        <f>VLOOKUP(Q68,'datemar &amp; dateaug kaf'!$I$5:$O$94,7,FALSE)</f>
        <v>2017-18</v>
      </c>
      <c r="Q68" s="18">
        <f>LARGE('datemar &amp; dateaug kaf'!$I$5:$I$94,'datemar &amp; dateaug kaf rank'!$A68)</f>
        <v>70.095865140000001</v>
      </c>
      <c r="R68" s="5" t="str">
        <f>VLOOKUP(S68,'datemar &amp; dateaug kaf'!$J$5:$O$94,6,FALSE)</f>
        <v>1965-66</v>
      </c>
      <c r="S68" s="18">
        <f>LARGE('datemar &amp; dateaug kaf'!$J$5:$J$94,'datemar &amp; dateaug kaf rank'!$A68)</f>
        <v>253.09288307099999</v>
      </c>
      <c r="T68" s="5" t="str">
        <f>VLOOKUP(U68,'datemar &amp; dateaug kaf'!$K$5:$O$94,5,FALSE)</f>
        <v>1980-81</v>
      </c>
      <c r="U68" s="18">
        <f>LARGE('datemar &amp; dateaug kaf'!$K$5:$K$94,'datemar &amp; dateaug kaf rank'!$A68)</f>
        <v>159.83404359300002</v>
      </c>
      <c r="V68" s="5" t="str">
        <f>VLOOKUP(W68,'datemar &amp; dateaug kaf'!$L$5:$O$94,4,FALSE)</f>
        <v>2006-07</v>
      </c>
      <c r="W68" s="18">
        <f>LARGE('datemar &amp; dateaug kaf'!$L$5:$L$94,'datemar &amp; dateaug kaf rank'!$A68)</f>
        <v>84.313385268000005</v>
      </c>
      <c r="X68" s="5" t="str">
        <f>VLOOKUP(Y68,'datemar &amp; dateaug kaf'!$M$5:$O$94,3,FALSE)</f>
        <v>1980-81</v>
      </c>
      <c r="Y68" s="18">
        <f>LARGE('datemar &amp; dateaug kaf'!$M$5:$M$94,'datemar &amp; dateaug kaf rank'!$A68)</f>
        <v>42.364957089000001</v>
      </c>
      <c r="Z68" s="5" t="str">
        <f>VLOOKUP(AA68,'datemar &amp; dateaug kaf'!$N$5:$O$94,2,FALSE)</f>
        <v>1986-87</v>
      </c>
      <c r="AA68" s="18">
        <f>LARGE('datemar &amp; dateaug kaf'!$N$5:$N$94,'datemar &amp; dateaug kaf rank'!$A68)</f>
        <v>18.200329896</v>
      </c>
    </row>
    <row r="69" spans="1:27" x14ac:dyDescent="0.2">
      <c r="A69" s="11">
        <v>64</v>
      </c>
      <c r="B69" s="5" t="str">
        <f>VLOOKUP(C69,'datemar &amp; dateaug kaf'!$B$5:$O$94,14,FALSE)</f>
        <v>1935-36</v>
      </c>
      <c r="C69" s="18">
        <f>LARGE('datemar &amp; dateaug kaf'!$B$5:$B$94,'datemar &amp; dateaug kaf rank'!$A69)</f>
        <v>433.935851496</v>
      </c>
      <c r="D69" s="5" t="str">
        <f>VLOOKUP(E69,'datemar &amp; dateaug kaf'!$C$5:$O$94,13,FALSE)</f>
        <v>1935-36</v>
      </c>
      <c r="E69" s="18">
        <f>LARGE('datemar &amp; dateaug kaf'!$C$5:$C$94,'datemar &amp; dateaug kaf rank'!$A69)</f>
        <v>417.45717442799997</v>
      </c>
      <c r="F69" s="5" t="str">
        <f>VLOOKUP(G69,'datemar &amp; dateaug kaf'!$D$5:$O$94,12,FALSE)</f>
        <v>1978-79</v>
      </c>
      <c r="G69" s="18">
        <f>LARGE('datemar &amp; dateaug kaf'!$D$5:$D$94,'datemar &amp; dateaug kaf rank'!$A69)</f>
        <v>402.24593532900002</v>
      </c>
      <c r="H69" s="5" t="str">
        <f>VLOOKUP(I69,'datemar &amp; dateaug kaf'!$E$5:$O$94,11,FALSE)</f>
        <v>1935-36</v>
      </c>
      <c r="I69" s="18">
        <f>LARGE('datemar &amp; dateaug kaf'!$E$5:$E$94,'datemar &amp; dateaug kaf rank'!$A69)</f>
        <v>386.37816732900001</v>
      </c>
      <c r="J69" s="5" t="str">
        <f>VLOOKUP(K69,'datemar &amp; dateaug kaf'!$F$5:$O$94,10,FALSE)</f>
        <v>1958-59</v>
      </c>
      <c r="K69" s="18">
        <f>LARGE('datemar &amp; dateaug kaf'!$F$5:$F$94,'datemar &amp; dateaug kaf rank'!$A69)</f>
        <v>328.42907859299999</v>
      </c>
      <c r="L69" s="5" t="str">
        <f>VLOOKUP(M69,'datemar &amp; dateaug kaf'!$G$5:$O$94,9,FALSE)</f>
        <v>1948-49</v>
      </c>
      <c r="M69" s="18">
        <f>LARGE('datemar &amp; dateaug kaf'!$G$5:$G$94,'datemar &amp; dateaug kaf rank'!$A69)</f>
        <v>238.811891871</v>
      </c>
      <c r="N69" s="5" t="str">
        <f>VLOOKUP(O69,'datemar &amp; dateaug kaf'!$H$5:$O$94,8,FALSE)</f>
        <v>1975-76</v>
      </c>
      <c r="O69" s="18">
        <f>LARGE('datemar &amp; dateaug kaf'!$H$5:$H$94,'datemar &amp; dateaug kaf rank'!$A69)</f>
        <v>146.58247384200001</v>
      </c>
      <c r="P69" s="5" t="str">
        <f>VLOOKUP(Q69,'datemar &amp; dateaug kaf'!$I$5:$O$94,7,FALSE)</f>
        <v>1975-76</v>
      </c>
      <c r="Q69" s="18">
        <f>LARGE('datemar &amp; dateaug kaf'!$I$5:$I$94,'datemar &amp; dateaug kaf rank'!$A69)</f>
        <v>69.849914736000002</v>
      </c>
      <c r="R69" s="5" t="str">
        <f>VLOOKUP(S69,'datemar &amp; dateaug kaf'!$J$5:$O$94,6,FALSE)</f>
        <v>2015-16</v>
      </c>
      <c r="S69" s="18">
        <f>LARGE('datemar &amp; dateaug kaf'!$J$5:$J$94,'datemar &amp; dateaug kaf rank'!$A69)</f>
        <v>251.714370726</v>
      </c>
      <c r="T69" s="5" t="str">
        <f>VLOOKUP(U69,'datemar &amp; dateaug kaf'!$K$5:$O$94,5,FALSE)</f>
        <v>1985-86</v>
      </c>
      <c r="U69" s="18">
        <f>LARGE('datemar &amp; dateaug kaf'!$K$5:$K$94,'datemar &amp; dateaug kaf rank'!$A69)</f>
        <v>159.57024195</v>
      </c>
      <c r="V69" s="5" t="str">
        <f>VLOOKUP(W69,'datemar &amp; dateaug kaf'!$L$5:$O$94,4,FALSE)</f>
        <v>2015-16</v>
      </c>
      <c r="W69" s="18">
        <f>LARGE('datemar &amp; dateaug kaf'!$L$5:$L$94,'datemar &amp; dateaug kaf rank'!$A69)</f>
        <v>84.293550558000007</v>
      </c>
      <c r="X69" s="5" t="str">
        <f>VLOOKUP(Y69,'datemar &amp; dateaug kaf'!$M$5:$O$94,3,FALSE)</f>
        <v>1928-29</v>
      </c>
      <c r="Y69" s="18">
        <f>LARGE('datemar &amp; dateaug kaf'!$M$5:$M$94,'datemar &amp; dateaug kaf rank'!$A69)</f>
        <v>42.303469488000005</v>
      </c>
      <c r="Z69" s="5" t="str">
        <f>VLOOKUP(AA69,'datemar &amp; dateaug kaf'!$N$5:$O$94,2,FALSE)</f>
        <v>1941-42</v>
      </c>
      <c r="AA69" s="18">
        <f>LARGE('datemar &amp; dateaug kaf'!$N$5:$N$94,'datemar &amp; dateaug kaf rank'!$A69)</f>
        <v>18.015867093000001</v>
      </c>
    </row>
    <row r="70" spans="1:27" x14ac:dyDescent="0.2">
      <c r="A70" s="11">
        <v>65</v>
      </c>
      <c r="B70" s="5" t="str">
        <f>VLOOKUP(C70,'datemar &amp; dateaug kaf'!$B$5:$O$94,14,FALSE)</f>
        <v>1990-91</v>
      </c>
      <c r="C70" s="18">
        <f>LARGE('datemar &amp; dateaug kaf'!$B$5:$B$94,'datemar &amp; dateaug kaf rank'!$A70)</f>
        <v>427.94973601800001</v>
      </c>
      <c r="D70" s="5" t="str">
        <f>VLOOKUP(E70,'datemar &amp; dateaug kaf'!$C$5:$O$94,13,FALSE)</f>
        <v>1990-91</v>
      </c>
      <c r="E70" s="18">
        <f>LARGE('datemar &amp; dateaug kaf'!$C$5:$C$94,'datemar &amp; dateaug kaf rank'!$A70)</f>
        <v>406.12163766299994</v>
      </c>
      <c r="F70" s="5" t="str">
        <f>VLOOKUP(G70,'datemar &amp; dateaug kaf'!$D$5:$O$94,12,FALSE)</f>
        <v>1990-91</v>
      </c>
      <c r="G70" s="18">
        <f>LARGE('datemar &amp; dateaug kaf'!$D$5:$D$94,'datemar &amp; dateaug kaf rank'!$A70)</f>
        <v>383.09353935299998</v>
      </c>
      <c r="H70" s="5" t="str">
        <f>VLOOKUP(I70,'datemar &amp; dateaug kaf'!$E$5:$O$94,11,FALSE)</f>
        <v>1932-33</v>
      </c>
      <c r="I70" s="18">
        <f>LARGE('datemar &amp; dateaug kaf'!$E$5:$E$94,'datemar &amp; dateaug kaf rank'!$A70)</f>
        <v>357.21320974499997</v>
      </c>
      <c r="J70" s="5" t="str">
        <f>VLOOKUP(K70,'datemar &amp; dateaug kaf'!$F$5:$O$94,10,FALSE)</f>
        <v>1986-87</v>
      </c>
      <c r="K70" s="18">
        <f>LARGE('datemar &amp; dateaug kaf'!$F$5:$F$94,'datemar &amp; dateaug kaf rank'!$A70)</f>
        <v>318.37288062299996</v>
      </c>
      <c r="L70" s="5" t="str">
        <f>VLOOKUP(M70,'datemar &amp; dateaug kaf'!$G$5:$O$94,9,FALSE)</f>
        <v>1977-78</v>
      </c>
      <c r="M70" s="18">
        <f>LARGE('datemar &amp; dateaug kaf'!$G$5:$G$94,'datemar &amp; dateaug kaf rank'!$A70)</f>
        <v>237.90941256599999</v>
      </c>
      <c r="N70" s="5" t="str">
        <f>VLOOKUP(O70,'datemar &amp; dateaug kaf'!$H$5:$O$94,8,FALSE)</f>
        <v>1977-78</v>
      </c>
      <c r="O70" s="18">
        <f>LARGE('datemar &amp; dateaug kaf'!$H$5:$H$94,'datemar &amp; dateaug kaf rank'!$A70)</f>
        <v>144.69420944999999</v>
      </c>
      <c r="P70" s="5" t="str">
        <f>VLOOKUP(Q70,'datemar &amp; dateaug kaf'!$I$5:$O$94,7,FALSE)</f>
        <v>1979-80</v>
      </c>
      <c r="Q70" s="18">
        <f>LARGE('datemar &amp; dateaug kaf'!$I$5:$I$94,'datemar &amp; dateaug kaf rank'!$A70)</f>
        <v>69.419501529000001</v>
      </c>
      <c r="R70" s="5" t="str">
        <f>VLOOKUP(S70,'datemar &amp; dateaug kaf'!$J$5:$O$94,6,FALSE)</f>
        <v>2006-07</v>
      </c>
      <c r="S70" s="18">
        <f>LARGE('datemar &amp; dateaug kaf'!$J$5:$J$94,'datemar &amp; dateaug kaf rank'!$A70)</f>
        <v>239.78180918999999</v>
      </c>
      <c r="T70" s="5" t="str">
        <f>VLOOKUP(U70,'datemar &amp; dateaug kaf'!$K$5:$O$94,5,FALSE)</f>
        <v>2015-16</v>
      </c>
      <c r="U70" s="18">
        <f>LARGE('datemar &amp; dateaug kaf'!$K$5:$K$94,'datemar &amp; dateaug kaf rank'!$A70)</f>
        <v>157.340820546</v>
      </c>
      <c r="V70" s="5" t="str">
        <f>VLOOKUP(W70,'datemar &amp; dateaug kaf'!$L$5:$O$94,4,FALSE)</f>
        <v>2004-05</v>
      </c>
      <c r="W70" s="18">
        <f>LARGE('datemar &amp; dateaug kaf'!$L$5:$L$94,'datemar &amp; dateaug kaf rank'!$A70)</f>
        <v>83.894872887000005</v>
      </c>
      <c r="X70" s="5" t="str">
        <f>VLOOKUP(Y70,'datemar &amp; dateaug kaf'!$M$5:$O$94,3,FALSE)</f>
        <v>1928-29</v>
      </c>
      <c r="Y70" s="18">
        <f>LARGE('datemar &amp; dateaug kaf'!$M$5:$M$94,'datemar &amp; dateaug kaf rank'!$A70)</f>
        <v>42.303469488000005</v>
      </c>
      <c r="Z70" s="5" t="str">
        <f>VLOOKUP(AA70,'datemar &amp; dateaug kaf'!$N$5:$O$94,2,FALSE)</f>
        <v>1941-42</v>
      </c>
      <c r="AA70" s="18">
        <f>LARGE('datemar &amp; dateaug kaf'!$N$5:$N$94,'datemar &amp; dateaug kaf rank'!$A70)</f>
        <v>18.015867093000001</v>
      </c>
    </row>
    <row r="71" spans="1:27" x14ac:dyDescent="0.2">
      <c r="A71" s="11">
        <v>66</v>
      </c>
      <c r="B71" s="5" t="str">
        <f>VLOOKUP(C71,'datemar &amp; dateaug kaf'!$B$5:$O$94,14,FALSE)</f>
        <v>1989-90</v>
      </c>
      <c r="C71" s="18">
        <f>LARGE('datemar &amp; dateaug kaf'!$B$5:$B$94,'datemar &amp; dateaug kaf rank'!$A71)</f>
        <v>427.13056249499999</v>
      </c>
      <c r="D71" s="5" t="str">
        <f>VLOOKUP(E71,'datemar &amp; dateaug kaf'!$C$5:$O$94,13,FALSE)</f>
        <v>1989-90</v>
      </c>
      <c r="E71" s="18">
        <f>LARGE('datemar &amp; dateaug kaf'!$C$5:$C$94,'datemar &amp; dateaug kaf rank'!$A71)</f>
        <v>401.42874527700002</v>
      </c>
      <c r="F71" s="5" t="str">
        <f>VLOOKUP(G71,'datemar &amp; dateaug kaf'!$D$5:$O$94,12,FALSE)</f>
        <v>2017-18</v>
      </c>
      <c r="G71" s="18">
        <f>LARGE('datemar &amp; dateaug kaf'!$D$5:$D$94,'datemar &amp; dateaug kaf rank'!$A71)</f>
        <v>378.71601885600001</v>
      </c>
      <c r="H71" s="5" t="str">
        <f>VLOOKUP(I71,'datemar &amp; dateaug kaf'!$E$5:$O$94,11,FALSE)</f>
        <v>1990-91</v>
      </c>
      <c r="I71" s="18">
        <f>LARGE('datemar &amp; dateaug kaf'!$E$5:$E$94,'datemar &amp; dateaug kaf rank'!$A71)</f>
        <v>355.54709410500004</v>
      </c>
      <c r="J71" s="5" t="str">
        <f>VLOOKUP(K71,'datemar &amp; dateaug kaf'!$F$5:$O$94,10,FALSE)</f>
        <v>1989-90</v>
      </c>
      <c r="K71" s="18">
        <f>LARGE('datemar &amp; dateaug kaf'!$F$5:$F$94,'datemar &amp; dateaug kaf rank'!$A71)</f>
        <v>314.91965761200004</v>
      </c>
      <c r="L71" s="5" t="str">
        <f>VLOOKUP(M71,'datemar &amp; dateaug kaf'!$G$5:$O$94,9,FALSE)</f>
        <v>1932-33</v>
      </c>
      <c r="M71" s="18">
        <f>LARGE('datemar &amp; dateaug kaf'!$G$5:$G$94,'datemar &amp; dateaug kaf rank'!$A71)</f>
        <v>232.35371029499998</v>
      </c>
      <c r="N71" s="5" t="str">
        <f>VLOOKUP(O71,'datemar &amp; dateaug kaf'!$H$5:$O$94,8,FALSE)</f>
        <v>2008-09</v>
      </c>
      <c r="O71" s="18">
        <f>LARGE('datemar &amp; dateaug kaf'!$H$5:$H$94,'datemar &amp; dateaug kaf rank'!$A71)</f>
        <v>143.36131693800002</v>
      </c>
      <c r="P71" s="5" t="str">
        <f>VLOOKUP(Q71,'datemar &amp; dateaug kaf'!$I$5:$O$94,7,FALSE)</f>
        <v>1958-59</v>
      </c>
      <c r="Q71" s="18">
        <f>LARGE('datemar &amp; dateaug kaf'!$I$5:$I$94,'datemar &amp; dateaug kaf rank'!$A71)</f>
        <v>69.173551125000003</v>
      </c>
      <c r="R71" s="5" t="str">
        <f>VLOOKUP(S71,'datemar &amp; dateaug kaf'!$J$5:$O$94,6,FALSE)</f>
        <v>1941-42</v>
      </c>
      <c r="S71" s="18">
        <f>LARGE('datemar &amp; dateaug kaf'!$J$5:$J$94,'datemar &amp; dateaug kaf rank'!$A71)</f>
        <v>237.96891669600001</v>
      </c>
      <c r="T71" s="5" t="str">
        <f>VLOOKUP(U71,'datemar &amp; dateaug kaf'!$K$5:$O$94,5,FALSE)</f>
        <v>2006-07</v>
      </c>
      <c r="U71" s="18">
        <f>LARGE('datemar &amp; dateaug kaf'!$K$5:$K$94,'datemar &amp; dateaug kaf rank'!$A71)</f>
        <v>153.91734959999999</v>
      </c>
      <c r="V71" s="5" t="str">
        <f>VLOOKUP(W71,'datemar &amp; dateaug kaf'!$L$5:$O$94,4,FALSE)</f>
        <v>2013-14</v>
      </c>
      <c r="W71" s="18">
        <f>LARGE('datemar &amp; dateaug kaf'!$L$5:$L$94,'datemar &amp; dateaug kaf rank'!$A71)</f>
        <v>83.095534074</v>
      </c>
      <c r="X71" s="5" t="str">
        <f>VLOOKUP(Y71,'datemar &amp; dateaug kaf'!$M$5:$O$94,3,FALSE)</f>
        <v>1966-67</v>
      </c>
      <c r="Y71" s="18">
        <f>LARGE('datemar &amp; dateaug kaf'!$M$5:$M$94,'datemar &amp; dateaug kaf rank'!$A71)</f>
        <v>42.180494285999998</v>
      </c>
      <c r="Z71" s="5" t="str">
        <f>VLOOKUP(AA71,'datemar &amp; dateaug kaf'!$N$5:$O$94,2,FALSE)</f>
        <v>1960-61</v>
      </c>
      <c r="AA71" s="18">
        <f>LARGE('datemar &amp; dateaug kaf'!$N$5:$N$94,'datemar &amp; dateaug kaf rank'!$A71)</f>
        <v>17.892891890999998</v>
      </c>
    </row>
    <row r="72" spans="1:27" x14ac:dyDescent="0.2">
      <c r="A72" s="11">
        <v>67</v>
      </c>
      <c r="B72" s="5" t="str">
        <f>VLOOKUP(C72,'datemar &amp; dateaug kaf'!$B$5:$O$94,14,FALSE)</f>
        <v>2017-18</v>
      </c>
      <c r="C72" s="18">
        <f>LARGE('datemar &amp; dateaug kaf'!$B$5:$B$94,'datemar &amp; dateaug kaf rank'!$A72)</f>
        <v>423.33816594299998</v>
      </c>
      <c r="D72" s="5" t="str">
        <f>VLOOKUP(E72,'datemar &amp; dateaug kaf'!$C$5:$O$94,13,FALSE)</f>
        <v>2017-18</v>
      </c>
      <c r="E72" s="18">
        <f>LARGE('datemar &amp; dateaug kaf'!$C$5:$C$94,'datemar &amp; dateaug kaf rank'!$A72)</f>
        <v>401.38709238599995</v>
      </c>
      <c r="F72" s="5" t="str">
        <f>VLOOKUP(G72,'datemar &amp; dateaug kaf'!$D$5:$O$94,12,FALSE)</f>
        <v>1989-90</v>
      </c>
      <c r="G72" s="18">
        <f>LARGE('datemar &amp; dateaug kaf'!$D$5:$D$94,'datemar &amp; dateaug kaf rank'!$A72)</f>
        <v>377.865109797</v>
      </c>
      <c r="H72" s="5" t="str">
        <f>VLOOKUP(I72,'datemar &amp; dateaug kaf'!$E$5:$O$94,11,FALSE)</f>
        <v>1939-40</v>
      </c>
      <c r="I72" s="18">
        <f>LARGE('datemar &amp; dateaug kaf'!$E$5:$E$94,'datemar &amp; dateaug kaf rank'!$A72)</f>
        <v>353.73618508199996</v>
      </c>
      <c r="J72" s="5" t="str">
        <f>VLOOKUP(K72,'datemar &amp; dateaug kaf'!$F$5:$O$94,10,FALSE)</f>
        <v>1933-34</v>
      </c>
      <c r="K72" s="18">
        <f>LARGE('datemar &amp; dateaug kaf'!$F$5:$F$94,'datemar &amp; dateaug kaf rank'!$A72)</f>
        <v>313.180153545</v>
      </c>
      <c r="L72" s="5" t="str">
        <f>VLOOKUP(M72,'datemar &amp; dateaug kaf'!$G$5:$O$94,9,FALSE)</f>
        <v>1946-47</v>
      </c>
      <c r="M72" s="18">
        <f>LARGE('datemar &amp; dateaug kaf'!$G$5:$G$94,'datemar &amp; dateaug kaf rank'!$A72)</f>
        <v>230.86610704500001</v>
      </c>
      <c r="N72" s="5" t="str">
        <f>VLOOKUP(O72,'datemar &amp; dateaug kaf'!$H$5:$O$94,8,FALSE)</f>
        <v>1964-65</v>
      </c>
      <c r="O72" s="18">
        <f>LARGE('datemar &amp; dateaug kaf'!$H$5:$H$94,'datemar &amp; dateaug kaf rank'!$A72)</f>
        <v>142.79801117399998</v>
      </c>
      <c r="P72" s="5" t="str">
        <f>VLOOKUP(Q72,'datemar &amp; dateaug kaf'!$I$5:$O$94,7,FALSE)</f>
        <v>1954-55</v>
      </c>
      <c r="Q72" s="18">
        <f>LARGE('datemar &amp; dateaug kaf'!$I$5:$I$94,'datemar &amp; dateaug kaf rank'!$A72)</f>
        <v>67.021485089999999</v>
      </c>
      <c r="R72" s="5" t="str">
        <f>VLOOKUP(S72,'datemar &amp; dateaug kaf'!$J$5:$O$94,6,FALSE)</f>
        <v>1979-80</v>
      </c>
      <c r="S72" s="18">
        <f>LARGE('datemar &amp; dateaug kaf'!$J$5:$J$94,'datemar &amp; dateaug kaf rank'!$A72)</f>
        <v>237.67932992999999</v>
      </c>
      <c r="T72" s="5" t="str">
        <f>VLOOKUP(U72,'datemar &amp; dateaug kaf'!$K$5:$O$94,5,FALSE)</f>
        <v>1964-65</v>
      </c>
      <c r="U72" s="18">
        <f>LARGE('datemar &amp; dateaug kaf'!$K$5:$K$94,'datemar &amp; dateaug kaf rank'!$A72)</f>
        <v>153.40363061100001</v>
      </c>
      <c r="V72" s="5" t="str">
        <f>VLOOKUP(W72,'datemar &amp; dateaug kaf'!$L$5:$O$94,4,FALSE)</f>
        <v>1969-70</v>
      </c>
      <c r="W72" s="18">
        <f>LARGE('datemar &amp; dateaug kaf'!$L$5:$L$94,'datemar &amp; dateaug kaf rank'!$A72)</f>
        <v>82.169253116999997</v>
      </c>
      <c r="X72" s="5" t="str">
        <f>VLOOKUP(Y72,'datemar &amp; dateaug kaf'!$M$5:$O$94,3,FALSE)</f>
        <v>1934-35</v>
      </c>
      <c r="Y72" s="18">
        <f>LARGE('datemar &amp; dateaug kaf'!$M$5:$M$94,'datemar &amp; dateaug kaf rank'!$A72)</f>
        <v>41.934543882</v>
      </c>
      <c r="Z72" s="5" t="str">
        <f>VLOOKUP(AA72,'datemar &amp; dateaug kaf'!$N$5:$O$94,2,FALSE)</f>
        <v>2004-05</v>
      </c>
      <c r="AA72" s="18">
        <f>LARGE('datemar &amp; dateaug kaf'!$N$5:$N$94,'datemar &amp; dateaug kaf rank'!$A72)</f>
        <v>17.831404289999998</v>
      </c>
    </row>
    <row r="73" spans="1:27" x14ac:dyDescent="0.2">
      <c r="A73" s="11">
        <v>68</v>
      </c>
      <c r="B73" s="5" t="str">
        <f>VLOOKUP(C73,'datemar &amp; dateaug kaf'!$B$5:$O$94,14,FALSE)</f>
        <v>1932-33</v>
      </c>
      <c r="C73" s="18">
        <f>LARGE('datemar &amp; dateaug kaf'!$B$5:$B$94,'datemar &amp; dateaug kaf rank'!$A73)</f>
        <v>410.61221600700003</v>
      </c>
      <c r="D73" s="5" t="str">
        <f>VLOOKUP(E73,'datemar &amp; dateaug kaf'!$C$5:$O$94,13,FALSE)</f>
        <v>1932-33</v>
      </c>
      <c r="E73" s="18">
        <f>LARGE('datemar &amp; dateaug kaf'!$C$5:$C$94,'datemar &amp; dateaug kaf rank'!$A73)</f>
        <v>390.93618368700004</v>
      </c>
      <c r="F73" s="5" t="str">
        <f>VLOOKUP(G73,'datemar &amp; dateaug kaf'!$D$5:$O$94,12,FALSE)</f>
        <v>1932-33</v>
      </c>
      <c r="G73" s="18">
        <f>LARGE('datemar &amp; dateaug kaf'!$D$5:$D$94,'datemar &amp; dateaug kaf rank'!$A73)</f>
        <v>375.16758923699996</v>
      </c>
      <c r="H73" s="5" t="str">
        <f>VLOOKUP(I73,'datemar &amp; dateaug kaf'!$E$5:$O$94,11,FALSE)</f>
        <v>1987-88</v>
      </c>
      <c r="I73" s="18">
        <f>LARGE('datemar &amp; dateaug kaf'!$E$5:$E$94,'datemar &amp; dateaug kaf rank'!$A73)</f>
        <v>350.19568934699998</v>
      </c>
      <c r="J73" s="5" t="str">
        <f>VLOOKUP(K73,'datemar &amp; dateaug kaf'!$F$5:$O$94,10,FALSE)</f>
        <v>1938-39</v>
      </c>
      <c r="K73" s="18">
        <f>LARGE('datemar &amp; dateaug kaf'!$F$5:$F$94,'datemar &amp; dateaug kaf rank'!$A73)</f>
        <v>309.87569085900003</v>
      </c>
      <c r="L73" s="5" t="str">
        <f>VLOOKUP(M73,'datemar &amp; dateaug kaf'!$G$5:$O$94,9,FALSE)</f>
        <v>2014-15</v>
      </c>
      <c r="M73" s="18">
        <f>LARGE('datemar &amp; dateaug kaf'!$G$5:$G$94,'datemar &amp; dateaug kaf rank'!$A73)</f>
        <v>227.831396415</v>
      </c>
      <c r="N73" s="5" t="str">
        <f>VLOOKUP(O73,'datemar &amp; dateaug kaf'!$H$5:$O$94,8,FALSE)</f>
        <v>2014-15</v>
      </c>
      <c r="O73" s="18">
        <f>LARGE('datemar &amp; dateaug kaf'!$H$5:$H$94,'datemar &amp; dateaug kaf rank'!$A73)</f>
        <v>140.703465798</v>
      </c>
      <c r="P73" s="5" t="str">
        <f>VLOOKUP(Q73,'datemar &amp; dateaug kaf'!$I$5:$O$94,7,FALSE)</f>
        <v>1966-67</v>
      </c>
      <c r="Q73" s="18">
        <f>LARGE('datemar &amp; dateaug kaf'!$I$5:$I$94,'datemar &amp; dateaug kaf rank'!$A73)</f>
        <v>66.529584282000002</v>
      </c>
      <c r="R73" s="5" t="str">
        <f>VLOOKUP(S73,'datemar &amp; dateaug kaf'!$J$5:$O$94,6,FALSE)</f>
        <v>1964-65</v>
      </c>
      <c r="S73" s="18">
        <f>LARGE('datemar &amp; dateaug kaf'!$J$5:$J$94,'datemar &amp; dateaug kaf rank'!$A73)</f>
        <v>236.768916741</v>
      </c>
      <c r="T73" s="5" t="str">
        <f>VLOOKUP(U73,'datemar &amp; dateaug kaf'!$K$5:$O$94,5,FALSE)</f>
        <v>2012-13</v>
      </c>
      <c r="U73" s="18">
        <f>LARGE('datemar &amp; dateaug kaf'!$K$5:$K$94,'datemar &amp; dateaug kaf rank'!$A73)</f>
        <v>151.79701910100002</v>
      </c>
      <c r="V73" s="5" t="str">
        <f>VLOOKUP(W73,'datemar &amp; dateaug kaf'!$L$5:$O$94,4,FALSE)</f>
        <v>2001-02</v>
      </c>
      <c r="W73" s="18">
        <f>LARGE('datemar &amp; dateaug kaf'!$L$5:$L$94,'datemar &amp; dateaug kaf rank'!$A73)</f>
        <v>81.50280686100001</v>
      </c>
      <c r="X73" s="5" t="str">
        <f>VLOOKUP(Y73,'datemar &amp; dateaug kaf'!$M$5:$O$94,3,FALSE)</f>
        <v>1965-66</v>
      </c>
      <c r="Y73" s="18">
        <f>LARGE('datemar &amp; dateaug kaf'!$M$5:$M$94,'datemar &amp; dateaug kaf rank'!$A73)</f>
        <v>41.688593478000001</v>
      </c>
      <c r="Z73" s="5" t="str">
        <f>VLOOKUP(AA73,'datemar &amp; dateaug kaf'!$N$5:$O$94,2,FALSE)</f>
        <v>1944-45</v>
      </c>
      <c r="AA73" s="18">
        <f>LARGE('datemar &amp; dateaug kaf'!$N$5:$N$94,'datemar &amp; dateaug kaf rank'!$A73)</f>
        <v>17.708429087999999</v>
      </c>
    </row>
    <row r="74" spans="1:27" x14ac:dyDescent="0.2">
      <c r="A74" s="11">
        <v>69</v>
      </c>
      <c r="B74" s="5" t="str">
        <f>VLOOKUP(C74,'datemar &amp; dateaug kaf'!$B$5:$O$94,14,FALSE)</f>
        <v>1939-40</v>
      </c>
      <c r="C74" s="18">
        <f>LARGE('datemar &amp; dateaug kaf'!$B$5:$B$94,'datemar &amp; dateaug kaf rank'!$A74)</f>
        <v>402.18643119899997</v>
      </c>
      <c r="D74" s="5" t="str">
        <f>VLOOKUP(E74,'datemar &amp; dateaug kaf'!$C$5:$O$94,13,FALSE)</f>
        <v>1939-40</v>
      </c>
      <c r="E74" s="18">
        <f>LARGE('datemar &amp; dateaug kaf'!$C$5:$C$94,'datemar &amp; dateaug kaf rank'!$A74)</f>
        <v>385.707754131</v>
      </c>
      <c r="F74" s="5" t="str">
        <f>VLOOKUP(G74,'datemar &amp; dateaug kaf'!$D$5:$O$94,12,FALSE)</f>
        <v>1939-40</v>
      </c>
      <c r="G74" s="18">
        <f>LARGE('datemar &amp; dateaug kaf'!$D$5:$D$94,'datemar &amp; dateaug kaf rank'!$A74)</f>
        <v>370.89122576099999</v>
      </c>
      <c r="H74" s="5" t="str">
        <f>VLOOKUP(I74,'datemar &amp; dateaug kaf'!$E$5:$O$94,11,FALSE)</f>
        <v>1989-90</v>
      </c>
      <c r="I74" s="18">
        <f>LARGE('datemar &amp; dateaug kaf'!$E$5:$E$94,'datemar &amp; dateaug kaf rank'!$A74)</f>
        <v>348.65849932200001</v>
      </c>
      <c r="J74" s="5" t="str">
        <f>VLOOKUP(K74,'datemar &amp; dateaug kaf'!$F$5:$O$94,10,FALSE)</f>
        <v>1965-66</v>
      </c>
      <c r="K74" s="18">
        <f>LARGE('datemar &amp; dateaug kaf'!$F$5:$F$94,'datemar &amp; dateaug kaf rank'!$A74)</f>
        <v>308.21354216100002</v>
      </c>
      <c r="L74" s="5" t="str">
        <f>VLOOKUP(M74,'datemar &amp; dateaug kaf'!$G$5:$O$94,9,FALSE)</f>
        <v>1933-34</v>
      </c>
      <c r="M74" s="18">
        <f>LARGE('datemar &amp; dateaug kaf'!$G$5:$G$94,'datemar &amp; dateaug kaf rank'!$A74)</f>
        <v>227.097512145</v>
      </c>
      <c r="N74" s="5" t="str">
        <f>VLOOKUP(O74,'datemar &amp; dateaug kaf'!$H$5:$O$94,8,FALSE)</f>
        <v>1958-59</v>
      </c>
      <c r="O74" s="18">
        <f>LARGE('datemar &amp; dateaug kaf'!$H$5:$H$94,'datemar &amp; dateaug kaf rank'!$A74)</f>
        <v>139.53916832100001</v>
      </c>
      <c r="P74" s="5" t="str">
        <f>VLOOKUP(Q74,'datemar &amp; dateaug kaf'!$I$5:$O$94,7,FALSE)</f>
        <v>1933-34</v>
      </c>
      <c r="Q74" s="18">
        <f>LARGE('datemar &amp; dateaug kaf'!$I$5:$I$94,'datemar &amp; dateaug kaf rank'!$A74)</f>
        <v>66.099171075000001</v>
      </c>
      <c r="R74" s="5" t="str">
        <f>VLOOKUP(S74,'datemar &amp; dateaug kaf'!$J$5:$O$94,6,FALSE)</f>
        <v>2002-03</v>
      </c>
      <c r="S74" s="18">
        <f>LARGE('datemar &amp; dateaug kaf'!$J$5:$J$94,'datemar &amp; dateaug kaf rank'!$A74)</f>
        <v>230.56858639499998</v>
      </c>
      <c r="T74" s="5" t="str">
        <f>VLOOKUP(U74,'datemar &amp; dateaug kaf'!$K$5:$O$94,5,FALSE)</f>
        <v>2001-02</v>
      </c>
      <c r="U74" s="18">
        <f>LARGE('datemar &amp; dateaug kaf'!$K$5:$K$94,'datemar &amp; dateaug kaf rank'!$A74)</f>
        <v>149.631068769</v>
      </c>
      <c r="V74" s="5" t="str">
        <f>VLOOKUP(W74,'datemar &amp; dateaug kaf'!$L$5:$O$94,4,FALSE)</f>
        <v>1985-86</v>
      </c>
      <c r="W74" s="18">
        <f>LARGE('datemar &amp; dateaug kaf'!$L$5:$L$94,'datemar &amp; dateaug kaf rank'!$A74)</f>
        <v>81.419501079</v>
      </c>
      <c r="X74" s="5" t="str">
        <f>VLOOKUP(Y74,'datemar &amp; dateaug kaf'!$M$5:$O$94,3,FALSE)</f>
        <v>1935-36</v>
      </c>
      <c r="Y74" s="18">
        <f>LARGE('datemar &amp; dateaug kaf'!$M$5:$M$94,'datemar &amp; dateaug kaf rank'!$A74)</f>
        <v>41.627105877000005</v>
      </c>
      <c r="Z74" s="5" t="str">
        <f>VLOOKUP(AA74,'datemar &amp; dateaug kaf'!$N$5:$O$94,2,FALSE)</f>
        <v>1987-88</v>
      </c>
      <c r="AA74" s="18">
        <f>LARGE('datemar &amp; dateaug kaf'!$N$5:$N$94,'datemar &amp; dateaug kaf rank'!$A74)</f>
        <v>17.585453886</v>
      </c>
    </row>
    <row r="75" spans="1:27" x14ac:dyDescent="0.2">
      <c r="A75" s="11">
        <v>70</v>
      </c>
      <c r="B75" s="5" t="str">
        <f>VLOOKUP(C75,'datemar &amp; dateaug kaf'!$B$5:$O$94,14,FALSE)</f>
        <v>2009-10</v>
      </c>
      <c r="C75" s="18">
        <f>LARGE('datemar &amp; dateaug kaf'!$B$5:$B$94,'datemar &amp; dateaug kaf rank'!$A75)</f>
        <v>401.87105930999996</v>
      </c>
      <c r="D75" s="5" t="str">
        <f>VLOOKUP(E75,'datemar &amp; dateaug kaf'!$C$5:$O$94,13,FALSE)</f>
        <v>1938-39</v>
      </c>
      <c r="E75" s="18">
        <f>LARGE('datemar &amp; dateaug kaf'!$C$5:$C$94,'datemar &amp; dateaug kaf rank'!$A75)</f>
        <v>382.078002201</v>
      </c>
      <c r="F75" s="5" t="str">
        <f>VLOOKUP(G75,'datemar &amp; dateaug kaf'!$D$5:$O$94,12,FALSE)</f>
        <v>1987-88</v>
      </c>
      <c r="G75" s="18">
        <f>LARGE('datemar &amp; dateaug kaf'!$D$5:$D$94,'datemar &amp; dateaug kaf rank'!$A75)</f>
        <v>365.69056479899996</v>
      </c>
      <c r="H75" s="5" t="str">
        <f>VLOOKUP(I75,'datemar &amp; dateaug kaf'!$E$5:$O$94,11,FALSE)</f>
        <v>1938-39</v>
      </c>
      <c r="I75" s="18">
        <f>LARGE('datemar &amp; dateaug kaf'!$E$5:$E$94,'datemar &amp; dateaug kaf rank'!$A75)</f>
        <v>347.83932579899999</v>
      </c>
      <c r="J75" s="5" t="str">
        <f>VLOOKUP(K75,'datemar &amp; dateaug kaf'!$F$5:$O$94,10,FALSE)</f>
        <v>1967-68</v>
      </c>
      <c r="K75" s="18">
        <f>LARGE('datemar &amp; dateaug kaf'!$F$5:$F$94,'datemar &amp; dateaug kaf rank'!$A75)</f>
        <v>305.55370755000001</v>
      </c>
      <c r="L75" s="5" t="str">
        <f>VLOOKUP(M75,'datemar &amp; dateaug kaf'!$G$5:$O$94,9,FALSE)</f>
        <v>1962-63</v>
      </c>
      <c r="M75" s="18">
        <f>LARGE('datemar &amp; dateaug kaf'!$G$5:$G$94,'datemar &amp; dateaug kaf rank'!$A75)</f>
        <v>227.038008015</v>
      </c>
      <c r="N75" s="5" t="str">
        <f>VLOOKUP(O75,'datemar &amp; dateaug kaf'!$H$5:$O$94,8,FALSE)</f>
        <v>1966-67</v>
      </c>
      <c r="O75" s="18">
        <f>LARGE('datemar &amp; dateaug kaf'!$H$5:$H$94,'datemar &amp; dateaug kaf rank'!$A75)</f>
        <v>136.89520147799999</v>
      </c>
      <c r="P75" s="5" t="str">
        <f>VLOOKUP(Q75,'datemar &amp; dateaug kaf'!$I$5:$O$94,7,FALSE)</f>
        <v>2005-06</v>
      </c>
      <c r="Q75" s="18">
        <f>LARGE('datemar &amp; dateaug kaf'!$I$5:$I$94,'datemar &amp; dateaug kaf rank'!$A75)</f>
        <v>65.914708271999999</v>
      </c>
      <c r="R75" s="5" t="str">
        <f>VLOOKUP(S75,'datemar &amp; dateaug kaf'!$J$5:$O$94,6,FALSE)</f>
        <v>1980-81</v>
      </c>
      <c r="S75" s="18">
        <f>LARGE('datemar &amp; dateaug kaf'!$J$5:$J$94,'datemar &amp; dateaug kaf rank'!$A75)</f>
        <v>230.22742938300001</v>
      </c>
      <c r="T75" s="5" t="str">
        <f>VLOOKUP(U75,'datemar &amp; dateaug kaf'!$K$5:$O$94,5,FALSE)</f>
        <v>1979-80</v>
      </c>
      <c r="U75" s="18">
        <f>LARGE('datemar &amp; dateaug kaf'!$K$5:$K$94,'datemar &amp; dateaug kaf rank'!$A75)</f>
        <v>148.78015971000002</v>
      </c>
      <c r="V75" s="5" t="str">
        <f>VLOOKUP(W75,'datemar &amp; dateaug kaf'!$L$5:$O$94,4,FALSE)</f>
        <v>1978-79</v>
      </c>
      <c r="W75" s="18">
        <f>LARGE('datemar &amp; dateaug kaf'!$L$5:$L$94,'datemar &amp; dateaug kaf rank'!$A75)</f>
        <v>80.969253161999987</v>
      </c>
      <c r="X75" s="5" t="str">
        <f>VLOOKUP(Y75,'datemar &amp; dateaug kaf'!$M$5:$O$94,3,FALSE)</f>
        <v>1987-88</v>
      </c>
      <c r="Y75" s="18">
        <f>LARGE('datemar &amp; dateaug kaf'!$M$5:$M$94,'datemar &amp; dateaug kaf rank'!$A75)</f>
        <v>41.381155473</v>
      </c>
      <c r="Z75" s="5" t="str">
        <f>VLOOKUP(AA75,'datemar &amp; dateaug kaf'!$N$5:$O$94,2,FALSE)</f>
        <v>1967-68</v>
      </c>
      <c r="AA75" s="18">
        <f>LARGE('datemar &amp; dateaug kaf'!$N$5:$N$94,'datemar &amp; dateaug kaf rank'!$A75)</f>
        <v>17.339503482000001</v>
      </c>
    </row>
    <row r="76" spans="1:27" x14ac:dyDescent="0.2">
      <c r="A76" s="11">
        <v>71</v>
      </c>
      <c r="B76" s="5" t="str">
        <f>VLOOKUP(C76,'datemar &amp; dateaug kaf'!$B$5:$O$94,14,FALSE)</f>
        <v>1938-39</v>
      </c>
      <c r="C76" s="18">
        <f>LARGE('datemar &amp; dateaug kaf'!$B$5:$B$94,'datemar &amp; dateaug kaf rank'!$A76)</f>
        <v>401.63105931899997</v>
      </c>
      <c r="D76" s="5" t="str">
        <f>VLOOKUP(E76,'datemar &amp; dateaug kaf'!$C$5:$O$94,13,FALSE)</f>
        <v>1987-88</v>
      </c>
      <c r="E76" s="18">
        <f>LARGE('datemar &amp; dateaug kaf'!$C$5:$C$94,'datemar &amp; dateaug kaf rank'!$A76)</f>
        <v>381.10213446899996</v>
      </c>
      <c r="F76" s="5" t="str">
        <f>VLOOKUP(G76,'datemar &amp; dateaug kaf'!$D$5:$O$94,12,FALSE)</f>
        <v>1938-39</v>
      </c>
      <c r="G76" s="18">
        <f>LARGE('datemar &amp; dateaug kaf'!$D$5:$D$94,'datemar &amp; dateaug kaf rank'!$A76)</f>
        <v>365.17882928099999</v>
      </c>
      <c r="H76" s="5" t="str">
        <f>VLOOKUP(I76,'datemar &amp; dateaug kaf'!$E$5:$O$94,11,FALSE)</f>
        <v>1965-66</v>
      </c>
      <c r="I76" s="18">
        <f>LARGE('datemar &amp; dateaug kaf'!$E$5:$E$94,'datemar &amp; dateaug kaf rank'!$A76)</f>
        <v>340.40527649100005</v>
      </c>
      <c r="J76" s="5" t="str">
        <f>VLOOKUP(K76,'datemar &amp; dateaug kaf'!$F$5:$O$94,10,FALSE)</f>
        <v>1959-60</v>
      </c>
      <c r="K76" s="18">
        <f>LARGE('datemar &amp; dateaug kaf'!$F$5:$F$94,'datemar &amp; dateaug kaf rank'!$A76)</f>
        <v>302.83635227999997</v>
      </c>
      <c r="L76" s="5" t="str">
        <f>VLOOKUP(M76,'datemar &amp; dateaug kaf'!$G$5:$O$94,9,FALSE)</f>
        <v>2009-10</v>
      </c>
      <c r="M76" s="18">
        <f>LARGE('datemar &amp; dateaug kaf'!$G$5:$G$94,'datemar &amp; dateaug kaf rank'!$A76)</f>
        <v>225.26081799899998</v>
      </c>
      <c r="N76" s="5" t="str">
        <f>VLOOKUP(O76,'datemar &amp; dateaug kaf'!$H$5:$O$94,8,FALSE)</f>
        <v>2012-13</v>
      </c>
      <c r="O76" s="18">
        <f>LARGE('datemar &amp; dateaug kaf'!$H$5:$H$94,'datemar &amp; dateaug kaf rank'!$A76)</f>
        <v>134.294870997</v>
      </c>
      <c r="P76" s="5" t="str">
        <f>VLOOKUP(Q76,'datemar &amp; dateaug kaf'!$I$5:$O$94,7,FALSE)</f>
        <v>2009-10</v>
      </c>
      <c r="Q76" s="18">
        <f>LARGE('datemar &amp; dateaug kaf'!$I$5:$I$94,'datemar &amp; dateaug kaf rank'!$A76)</f>
        <v>65.545782665999994</v>
      </c>
      <c r="R76" s="5" t="str">
        <f>VLOOKUP(S76,'datemar &amp; dateaug kaf'!$J$5:$O$94,6,FALSE)</f>
        <v>2017-18</v>
      </c>
      <c r="S76" s="18">
        <f>LARGE('datemar &amp; dateaug kaf'!$J$5:$J$94,'datemar &amp; dateaug kaf rank'!$A76)</f>
        <v>229.840652538</v>
      </c>
      <c r="T76" s="5" t="str">
        <f>VLOOKUP(U76,'datemar &amp; dateaug kaf'!$K$5:$O$94,5,FALSE)</f>
        <v>1965-66</v>
      </c>
      <c r="U76" s="18">
        <f>LARGE('datemar &amp; dateaug kaf'!$K$5:$K$94,'datemar &amp; dateaug kaf rank'!$A76)</f>
        <v>147.94908536100002</v>
      </c>
      <c r="V76" s="5" t="str">
        <f>VLOOKUP(W76,'datemar &amp; dateaug kaf'!$L$5:$O$94,4,FALSE)</f>
        <v>1958-59</v>
      </c>
      <c r="W76" s="18">
        <f>LARGE('datemar &amp; dateaug kaf'!$L$5:$L$94,'datemar &amp; dateaug kaf rank'!$A76)</f>
        <v>78.840988779</v>
      </c>
      <c r="X76" s="5" t="str">
        <f>VLOOKUP(Y76,'datemar &amp; dateaug kaf'!$M$5:$O$94,3,FALSE)</f>
        <v>2014-15</v>
      </c>
      <c r="Y76" s="18">
        <f>LARGE('datemar &amp; dateaug kaf'!$M$5:$M$94,'datemar &amp; dateaug kaf rank'!$A76)</f>
        <v>41.012229867000002</v>
      </c>
      <c r="Z76" s="5" t="str">
        <f>VLOOKUP(AA76,'datemar &amp; dateaug kaf'!$N$5:$O$94,2,FALSE)</f>
        <v>1935-36</v>
      </c>
      <c r="AA76" s="18">
        <f>LARGE('datemar &amp; dateaug kaf'!$N$5:$N$94,'datemar &amp; dateaug kaf rank'!$A76)</f>
        <v>17.278015880999998</v>
      </c>
    </row>
    <row r="77" spans="1:27" x14ac:dyDescent="0.2">
      <c r="A77" s="11">
        <v>72</v>
      </c>
      <c r="B77" s="5" t="str">
        <f>VLOOKUP(C77,'datemar &amp; dateaug kaf'!$B$5:$O$94,14,FALSE)</f>
        <v>1933-34</v>
      </c>
      <c r="C77" s="18">
        <f>LARGE('datemar &amp; dateaug kaf'!$B$5:$B$94,'datemar &amp; dateaug kaf rank'!$A77)</f>
        <v>401.246265945</v>
      </c>
      <c r="D77" s="5" t="str">
        <f>VLOOKUP(E77,'datemar &amp; dateaug kaf'!$C$5:$O$94,13,FALSE)</f>
        <v>1965-66</v>
      </c>
      <c r="E77" s="18">
        <f>LARGE('datemar &amp; dateaug kaf'!$C$5:$C$94,'datemar &amp; dateaug kaf rank'!$A77)</f>
        <v>379.81486179000001</v>
      </c>
      <c r="F77" s="5" t="str">
        <f>VLOOKUP(G77,'datemar &amp; dateaug kaf'!$D$5:$O$94,12,FALSE)</f>
        <v>1965-66</v>
      </c>
      <c r="G77" s="18">
        <f>LARGE('datemar &amp; dateaug kaf'!$D$5:$D$94,'datemar &amp; dateaug kaf rank'!$A77)</f>
        <v>363.09420125999998</v>
      </c>
      <c r="H77" s="5" t="str">
        <f>VLOOKUP(I77,'datemar &amp; dateaug kaf'!$E$5:$O$94,11,FALSE)</f>
        <v>2017-18</v>
      </c>
      <c r="I77" s="18">
        <f>LARGE('datemar &amp; dateaug kaf'!$E$5:$E$94,'datemar &amp; dateaug kaf rank'!$A77)</f>
        <v>338.872053408</v>
      </c>
      <c r="J77" s="5" t="str">
        <f>VLOOKUP(K77,'datemar &amp; dateaug kaf'!$F$5:$O$94,10,FALSE)</f>
        <v>1990-91</v>
      </c>
      <c r="K77" s="18">
        <f>LARGE('datemar &amp; dateaug kaf'!$F$5:$F$94,'datemar &amp; dateaug kaf rank'!$A77)</f>
        <v>301.814864715</v>
      </c>
      <c r="L77" s="5" t="str">
        <f>VLOOKUP(M77,'datemar &amp; dateaug kaf'!$G$5:$O$94,9,FALSE)</f>
        <v>1929-30</v>
      </c>
      <c r="M77" s="18">
        <f>LARGE('datemar &amp; dateaug kaf'!$G$5:$G$94,'datemar &amp; dateaug kaf rank'!$A77)</f>
        <v>217.08693400800001</v>
      </c>
      <c r="N77" s="5" t="str">
        <f>VLOOKUP(O77,'datemar &amp; dateaug kaf'!$H$5:$O$94,8,FALSE)</f>
        <v>1987-88</v>
      </c>
      <c r="O77" s="18">
        <f>LARGE('datemar &amp; dateaug kaf'!$H$5:$H$94,'datemar &amp; dateaug kaf rank'!$A77)</f>
        <v>131.39503639500001</v>
      </c>
      <c r="P77" s="5" t="str">
        <f>VLOOKUP(Q77,'datemar &amp; dateaug kaf'!$I$5:$O$94,7,FALSE)</f>
        <v>1957-58</v>
      </c>
      <c r="Q77" s="18">
        <f>LARGE('datemar &amp; dateaug kaf'!$I$5:$I$94,'datemar &amp; dateaug kaf rank'!$A77)</f>
        <v>64.008592641000007</v>
      </c>
      <c r="R77" s="5" t="str">
        <f>VLOOKUP(S77,'datemar &amp; dateaug kaf'!$J$5:$O$94,6,FALSE)</f>
        <v>1938-39</v>
      </c>
      <c r="S77" s="18">
        <f>LARGE('datemar &amp; dateaug kaf'!$J$5:$J$94,'datemar &amp; dateaug kaf rank'!$A77)</f>
        <v>225.09817337699999</v>
      </c>
      <c r="T77" s="5" t="str">
        <f>VLOOKUP(U77,'datemar &amp; dateaug kaf'!$K$5:$O$94,5,FALSE)</f>
        <v>1977-78</v>
      </c>
      <c r="U77" s="18">
        <f>LARGE('datemar &amp; dateaug kaf'!$K$5:$K$94,'datemar &amp; dateaug kaf rank'!$A77)</f>
        <v>140.114374911</v>
      </c>
      <c r="V77" s="5" t="str">
        <f>VLOOKUP(W77,'datemar &amp; dateaug kaf'!$L$5:$O$94,4,FALSE)</f>
        <v>1940-41</v>
      </c>
      <c r="W77" s="18">
        <f>LARGE('datemar &amp; dateaug kaf'!$L$5:$L$94,'datemar &amp; dateaug kaf rank'!$A77)</f>
        <v>78.702145809000001</v>
      </c>
      <c r="X77" s="5" t="str">
        <f>VLOOKUP(Y77,'datemar &amp; dateaug kaf'!$M$5:$O$94,3,FALSE)</f>
        <v>1944-45</v>
      </c>
      <c r="Y77" s="18">
        <f>LARGE('datemar &amp; dateaug kaf'!$M$5:$M$94,'datemar &amp; dateaug kaf rank'!$A77)</f>
        <v>40.827767064</v>
      </c>
      <c r="Z77" s="5" t="str">
        <f>VLOOKUP(AA77,'datemar &amp; dateaug kaf'!$N$5:$O$94,2,FALSE)</f>
        <v>1958-59</v>
      </c>
      <c r="AA77" s="18">
        <f>LARGE('datemar &amp; dateaug kaf'!$N$5:$N$94,'datemar &amp; dateaug kaf rank'!$A77)</f>
        <v>17.155040679000003</v>
      </c>
    </row>
    <row r="78" spans="1:27" x14ac:dyDescent="0.2">
      <c r="A78" s="11">
        <v>73</v>
      </c>
      <c r="B78" s="5" t="str">
        <f>VLOOKUP(C78,'datemar &amp; dateaug kaf'!$B$5:$O$94,14,FALSE)</f>
        <v>1965-66</v>
      </c>
      <c r="C78" s="18">
        <f>LARGE('datemar &amp; dateaug kaf'!$B$5:$B$94,'datemar &amp; dateaug kaf rank'!$A78)</f>
        <v>400.04428251899998</v>
      </c>
      <c r="D78" s="5" t="str">
        <f>VLOOKUP(E78,'datemar &amp; dateaug kaf'!$C$5:$O$94,13,FALSE)</f>
        <v>2009-10</v>
      </c>
      <c r="E78" s="18">
        <f>LARGE('datemar &amp; dateaug kaf'!$C$5:$C$94,'datemar &amp; dateaug kaf rank'!$A78)</f>
        <v>379.67403534900001</v>
      </c>
      <c r="F78" s="5" t="str">
        <f>VLOOKUP(G78,'datemar &amp; dateaug kaf'!$D$5:$O$94,12,FALSE)</f>
        <v>1967-68</v>
      </c>
      <c r="G78" s="18">
        <f>LARGE('datemar &amp; dateaug kaf'!$D$5:$D$94,'datemar &amp; dateaug kaf rank'!$A78)</f>
        <v>359.66676337199999</v>
      </c>
      <c r="H78" s="5" t="str">
        <f>VLOOKUP(I78,'datemar &amp; dateaug kaf'!$E$5:$O$94,11,FALSE)</f>
        <v>1933-34</v>
      </c>
      <c r="I78" s="18">
        <f>LARGE('datemar &amp; dateaug kaf'!$E$5:$E$94,'datemar &amp; dateaug kaf rank'!$A78)</f>
        <v>334.60164034500002</v>
      </c>
      <c r="J78" s="5" t="str">
        <f>VLOOKUP(K78,'datemar &amp; dateaug kaf'!$F$5:$O$94,10,FALSE)</f>
        <v>1929-30</v>
      </c>
      <c r="K78" s="18">
        <f>LARGE('datemar &amp; dateaug kaf'!$F$5:$F$94,'datemar &amp; dateaug kaf rank'!$A78)</f>
        <v>301.63238538300004</v>
      </c>
      <c r="L78" s="5" t="str">
        <f>VLOOKUP(M78,'datemar &amp; dateaug kaf'!$G$5:$O$94,9,FALSE)</f>
        <v>2012-13</v>
      </c>
      <c r="M78" s="18">
        <f>LARGE('datemar &amp; dateaug kaf'!$G$5:$G$94,'datemar &amp; dateaug kaf rank'!$A78)</f>
        <v>216.25784313</v>
      </c>
      <c r="N78" s="5" t="str">
        <f>VLOOKUP(O78,'datemar &amp; dateaug kaf'!$H$5:$O$94,8,FALSE)</f>
        <v>1936-37</v>
      </c>
      <c r="O78" s="18">
        <f>LARGE('datemar &amp; dateaug kaf'!$H$5:$H$94,'datemar &amp; dateaug kaf rank'!$A78)</f>
        <v>130.87735046400002</v>
      </c>
      <c r="P78" s="5" t="str">
        <f>VLOOKUP(Q78,'datemar &amp; dateaug kaf'!$I$5:$O$94,7,FALSE)</f>
        <v>1984-85</v>
      </c>
      <c r="Q78" s="18">
        <f>LARGE('datemar &amp; dateaug kaf'!$I$5:$I$94,'datemar &amp; dateaug kaf rank'!$A78)</f>
        <v>60.934212590999998</v>
      </c>
      <c r="R78" s="5" t="str">
        <f>VLOOKUP(S78,'datemar &amp; dateaug kaf'!$J$5:$O$94,6,FALSE)</f>
        <v>1985-86</v>
      </c>
      <c r="S78" s="18">
        <f>LARGE('datemar &amp; dateaug kaf'!$J$5:$J$94,'datemar &amp; dateaug kaf rank'!$A78)</f>
        <v>220.44296693999999</v>
      </c>
      <c r="T78" s="5" t="str">
        <f>VLOOKUP(U78,'datemar &amp; dateaug kaf'!$K$5:$O$94,5,FALSE)</f>
        <v>1938-39</v>
      </c>
      <c r="U78" s="18">
        <f>LARGE('datemar &amp; dateaug kaf'!$K$5:$K$94,'datemar &amp; dateaug kaf rank'!$A78)</f>
        <v>140.007267477</v>
      </c>
      <c r="V78" s="5" t="str">
        <f>VLOOKUP(W78,'datemar &amp; dateaug kaf'!$L$5:$O$94,4,FALSE)</f>
        <v>1977-78</v>
      </c>
      <c r="W78" s="18">
        <f>LARGE('datemar &amp; dateaug kaf'!$L$5:$L$94,'datemar &amp; dateaug kaf rank'!$A78)</f>
        <v>77.888922699000005</v>
      </c>
      <c r="X78" s="5" t="str">
        <f>VLOOKUP(Y78,'datemar &amp; dateaug kaf'!$M$5:$O$94,3,FALSE)</f>
        <v>2004-05</v>
      </c>
      <c r="Y78" s="18">
        <f>LARGE('datemar &amp; dateaug kaf'!$M$5:$M$94,'datemar &amp; dateaug kaf rank'!$A78)</f>
        <v>40.397353856999999</v>
      </c>
      <c r="Z78" s="5" t="str">
        <f>VLOOKUP(AA78,'datemar &amp; dateaug kaf'!$N$5:$O$94,2,FALSE)</f>
        <v>1958-59</v>
      </c>
      <c r="AA78" s="18">
        <f>LARGE('datemar &amp; dateaug kaf'!$N$5:$N$94,'datemar &amp; dateaug kaf rank'!$A78)</f>
        <v>17.155040679000003</v>
      </c>
    </row>
    <row r="79" spans="1:27" x14ac:dyDescent="0.2">
      <c r="A79" s="11">
        <v>74</v>
      </c>
      <c r="B79" s="5" t="str">
        <f>VLOOKUP(C79,'datemar &amp; dateaug kaf'!$B$5:$O$94,14,FALSE)</f>
        <v>1987-88</v>
      </c>
      <c r="C79" s="18">
        <f>LARGE('datemar &amp; dateaug kaf'!$B$5:$B$94,'datemar &amp; dateaug kaf rank'!$A79)</f>
        <v>399.30246436500005</v>
      </c>
      <c r="D79" s="5" t="str">
        <f>VLOOKUP(E79,'datemar &amp; dateaug kaf'!$C$5:$O$94,13,FALSE)</f>
        <v>1933-34</v>
      </c>
      <c r="E79" s="18">
        <f>LARGE('datemar &amp; dateaug kaf'!$C$5:$C$94,'datemar &amp; dateaug kaf rank'!$A79)</f>
        <v>377.57353956000003</v>
      </c>
      <c r="F79" s="5" t="str">
        <f>VLOOKUP(G79,'datemar &amp; dateaug kaf'!$D$5:$O$94,12,FALSE)</f>
        <v>2009-10</v>
      </c>
      <c r="G79" s="18">
        <f>LARGE('datemar &amp; dateaug kaf'!$D$5:$D$94,'datemar &amp; dateaug kaf rank'!$A79)</f>
        <v>355.515358569</v>
      </c>
      <c r="H79" s="5" t="str">
        <f>VLOOKUP(I79,'datemar &amp; dateaug kaf'!$E$5:$O$94,11,FALSE)</f>
        <v>1967-68</v>
      </c>
      <c r="I79" s="18">
        <f>LARGE('datemar &amp; dateaug kaf'!$E$5:$E$94,'datemar &amp; dateaug kaf rank'!$A79)</f>
        <v>331.25949170999996</v>
      </c>
      <c r="J79" s="5" t="str">
        <f>VLOOKUP(K79,'datemar &amp; dateaug kaf'!$F$5:$O$94,10,FALSE)</f>
        <v>1932-33</v>
      </c>
      <c r="K79" s="18">
        <f>LARGE('datemar &amp; dateaug kaf'!$F$5:$F$94,'datemar &amp; dateaug kaf rank'!$A79)</f>
        <v>295.68593932499999</v>
      </c>
      <c r="L79" s="5" t="str">
        <f>VLOOKUP(M79,'datemar &amp; dateaug kaf'!$G$5:$O$94,9,FALSE)</f>
        <v>1961-62</v>
      </c>
      <c r="M79" s="18">
        <f>LARGE('datemar &amp; dateaug kaf'!$G$5:$G$94,'datemar &amp; dateaug kaf rank'!$A79)</f>
        <v>211.49751272999998</v>
      </c>
      <c r="N79" s="5" t="str">
        <f>VLOOKUP(O79,'datemar &amp; dateaug kaf'!$H$5:$O$94,8,FALSE)</f>
        <v>1984-85</v>
      </c>
      <c r="O79" s="18">
        <f>LARGE('datemar &amp; dateaug kaf'!$H$5:$H$94,'datemar &amp; dateaug kaf rank'!$A79)</f>
        <v>130.744457907</v>
      </c>
      <c r="P79" s="5" t="str">
        <f>VLOOKUP(Q79,'datemar &amp; dateaug kaf'!$I$5:$O$94,7,FALSE)</f>
        <v>1934-35</v>
      </c>
      <c r="Q79" s="18">
        <f>LARGE('datemar &amp; dateaug kaf'!$I$5:$I$94,'datemar &amp; dateaug kaf rank'!$A79)</f>
        <v>60.257848980000006</v>
      </c>
      <c r="R79" s="5" t="str">
        <f>VLOOKUP(S79,'datemar &amp; dateaug kaf'!$J$5:$O$94,6,FALSE)</f>
        <v>1969-70</v>
      </c>
      <c r="S79" s="18">
        <f>LARGE('datemar &amp; dateaug kaf'!$J$5:$J$94,'datemar &amp; dateaug kaf rank'!$A79)</f>
        <v>215.93057041500001</v>
      </c>
      <c r="T79" s="5" t="str">
        <f>VLOOKUP(U79,'datemar &amp; dateaug kaf'!$K$5:$O$94,5,FALSE)</f>
        <v>1958-59</v>
      </c>
      <c r="U79" s="18">
        <f>LARGE('datemar &amp; dateaug kaf'!$K$5:$K$94,'datemar &amp; dateaug kaf rank'!$A79)</f>
        <v>139.16032536</v>
      </c>
      <c r="V79" s="5" t="str">
        <f>VLOOKUP(W79,'datemar &amp; dateaug kaf'!$L$5:$O$94,4,FALSE)</f>
        <v>1938-39</v>
      </c>
      <c r="W79" s="18">
        <f>LARGE('datemar &amp; dateaug kaf'!$L$5:$L$94,'datemar &amp; dateaug kaf rank'!$A79)</f>
        <v>77.781815264999992</v>
      </c>
      <c r="X79" s="5" t="str">
        <f>VLOOKUP(Y79,'datemar &amp; dateaug kaf'!$M$5:$O$94,3,FALSE)</f>
        <v>1938-39</v>
      </c>
      <c r="Y79" s="18">
        <f>LARGE('datemar &amp; dateaug kaf'!$M$5:$M$94,'datemar &amp; dateaug kaf rank'!$A79)</f>
        <v>39.044626635</v>
      </c>
      <c r="Z79" s="5" t="str">
        <f>VLOOKUP(AA79,'datemar &amp; dateaug kaf'!$N$5:$O$94,2,FALSE)</f>
        <v>1928-29</v>
      </c>
      <c r="AA79" s="18">
        <f>LARGE('datemar &amp; dateaug kaf'!$N$5:$N$94,'datemar &amp; dateaug kaf rank'!$A79)</f>
        <v>17.093553077999999</v>
      </c>
    </row>
    <row r="80" spans="1:27" x14ac:dyDescent="0.2">
      <c r="A80" s="11">
        <v>75</v>
      </c>
      <c r="B80" s="5" t="str">
        <f>VLOOKUP(C80,'datemar &amp; dateaug kaf'!$B$5:$O$94,14,FALSE)</f>
        <v>1967-68</v>
      </c>
      <c r="C80" s="18">
        <f>LARGE('datemar &amp; dateaug kaf'!$B$5:$B$94,'datemar &amp; dateaug kaf rank'!$A80)</f>
        <v>390.18643164899999</v>
      </c>
      <c r="D80" s="5" t="str">
        <f>VLOOKUP(E80,'datemar &amp; dateaug kaf'!$C$5:$O$94,13,FALSE)</f>
        <v>1967-68</v>
      </c>
      <c r="E80" s="18">
        <f>LARGE('datemar &amp; dateaug kaf'!$C$5:$C$94,'datemar &amp; dateaug kaf rank'!$A80)</f>
        <v>373.76924218200003</v>
      </c>
      <c r="F80" s="5" t="str">
        <f>VLOOKUP(G80,'datemar &amp; dateaug kaf'!$D$5:$O$94,12,FALSE)</f>
        <v>1933-34</v>
      </c>
      <c r="G80" s="18">
        <f>LARGE('datemar &amp; dateaug kaf'!$D$5:$D$94,'datemar &amp; dateaug kaf rank'!$A80)</f>
        <v>355.19998667999999</v>
      </c>
      <c r="H80" s="5" t="str">
        <f>VLOOKUP(I80,'datemar &amp; dateaug kaf'!$E$5:$O$94,11,FALSE)</f>
        <v>1991-92</v>
      </c>
      <c r="I80" s="18">
        <f>LARGE('datemar &amp; dateaug kaf'!$E$5:$E$94,'datemar &amp; dateaug kaf rank'!$A80)</f>
        <v>327.36395466599998</v>
      </c>
      <c r="J80" s="5" t="str">
        <f>VLOOKUP(K80,'datemar &amp; dateaug kaf'!$F$5:$O$94,10,FALSE)</f>
        <v>1972-73</v>
      </c>
      <c r="K80" s="18">
        <f>LARGE('datemar &amp; dateaug kaf'!$F$5:$F$94,'datemar &amp; dateaug kaf rank'!$A80)</f>
        <v>289.01949329399997</v>
      </c>
      <c r="L80" s="5" t="str">
        <f>VLOOKUP(M80,'datemar &amp; dateaug kaf'!$G$5:$O$94,9,FALSE)</f>
        <v>1941-42</v>
      </c>
      <c r="M80" s="18">
        <f>LARGE('datemar &amp; dateaug kaf'!$G$5:$G$94,'datemar &amp; dateaug kaf rank'!$A80)</f>
        <v>200.73519908399999</v>
      </c>
      <c r="N80" s="5" t="str">
        <f>VLOOKUP(O80,'datemar &amp; dateaug kaf'!$H$5:$O$94,8,FALSE)</f>
        <v>1979-80</v>
      </c>
      <c r="O80" s="18">
        <f>LARGE('datemar &amp; dateaug kaf'!$H$5:$H$94,'datemar &amp; dateaug kaf rank'!$A80)</f>
        <v>129.70115216100001</v>
      </c>
      <c r="P80" s="5" t="str">
        <f>VLOOKUP(Q80,'datemar &amp; dateaug kaf'!$I$5:$O$94,7,FALSE)</f>
        <v>1980-81</v>
      </c>
      <c r="Q80" s="18">
        <f>LARGE('datemar &amp; dateaug kaf'!$I$5:$I$94,'datemar &amp; dateaug kaf rank'!$A80)</f>
        <v>59.028096959999999</v>
      </c>
      <c r="R80" s="5" t="str">
        <f>VLOOKUP(S80,'datemar &amp; dateaug kaf'!$J$5:$O$94,6,FALSE)</f>
        <v>1958-59</v>
      </c>
      <c r="S80" s="18">
        <f>LARGE('datemar &amp; dateaug kaf'!$J$5:$J$94,'datemar &amp; dateaug kaf rank'!$A80)</f>
        <v>212.88594243</v>
      </c>
      <c r="T80" s="5" t="str">
        <f>VLOOKUP(U80,'datemar &amp; dateaug kaf'!$K$5:$O$94,5,FALSE)</f>
        <v>1940-41</v>
      </c>
      <c r="U80" s="18">
        <f>LARGE('datemar &amp; dateaug kaf'!$K$5:$K$94,'datemar &amp; dateaug kaf rank'!$A80)</f>
        <v>137.545779966</v>
      </c>
      <c r="V80" s="5" t="str">
        <f>VLOOKUP(W80,'datemar &amp; dateaug kaf'!$L$5:$O$94,4,FALSE)</f>
        <v>1965-66</v>
      </c>
      <c r="W80" s="18">
        <f>LARGE('datemar &amp; dateaug kaf'!$L$5:$L$94,'datemar &amp; dateaug kaf rank'!$A80)</f>
        <v>76.439005397999992</v>
      </c>
      <c r="X80" s="5" t="str">
        <f>VLOOKUP(Y80,'datemar &amp; dateaug kaf'!$M$5:$O$94,3,FALSE)</f>
        <v>1958-59</v>
      </c>
      <c r="Y80" s="18">
        <f>LARGE('datemar &amp; dateaug kaf'!$M$5:$M$94,'datemar &amp; dateaug kaf rank'!$A80)</f>
        <v>38.675701028999995</v>
      </c>
      <c r="Z80" s="5" t="str">
        <f>VLOOKUP(AA80,'datemar &amp; dateaug kaf'!$N$5:$O$94,2,FALSE)</f>
        <v>1934-35</v>
      </c>
      <c r="AA80" s="18">
        <f>LARGE('datemar &amp; dateaug kaf'!$N$5:$N$94,'datemar &amp; dateaug kaf rank'!$A80)</f>
        <v>16.478677068</v>
      </c>
    </row>
    <row r="81" spans="1:27" x14ac:dyDescent="0.2">
      <c r="A81" s="11">
        <v>76</v>
      </c>
      <c r="B81" s="5" t="str">
        <f>VLOOKUP(C81,'datemar &amp; dateaug kaf'!$B$5:$O$94,14,FALSE)</f>
        <v>1991-92</v>
      </c>
      <c r="C81" s="18">
        <f>LARGE('datemar &amp; dateaug kaf'!$B$5:$B$94,'datemar &amp; dateaug kaf rank'!$A81)</f>
        <v>389.22643168500002</v>
      </c>
      <c r="D81" s="5" t="str">
        <f>VLOOKUP(E81,'datemar &amp; dateaug kaf'!$C$5:$O$94,13,FALSE)</f>
        <v>1991-92</v>
      </c>
      <c r="E81" s="18">
        <f>LARGE('datemar &amp; dateaug kaf'!$C$5:$C$94,'datemar &amp; dateaug kaf rank'!$A81)</f>
        <v>369.73486216800001</v>
      </c>
      <c r="F81" s="5" t="str">
        <f>VLOOKUP(G81,'datemar &amp; dateaug kaf'!$D$5:$O$94,12,FALSE)</f>
        <v>1991-92</v>
      </c>
      <c r="G81" s="18">
        <f>LARGE('datemar &amp; dateaug kaf'!$D$5:$D$94,'datemar &amp; dateaug kaf rank'!$A81)</f>
        <v>351.46709425799997</v>
      </c>
      <c r="H81" s="5" t="str">
        <f>VLOOKUP(I81,'datemar &amp; dateaug kaf'!$E$5:$O$94,11,FALSE)</f>
        <v>1959-60</v>
      </c>
      <c r="I81" s="18">
        <f>LARGE('datemar &amp; dateaug kaf'!$E$5:$E$94,'datemar &amp; dateaug kaf rank'!$A81)</f>
        <v>324.19833495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277.06313010600002</v>
      </c>
      <c r="L81" s="5" t="str">
        <f>VLOOKUP(M81,'datemar &amp; dateaug kaf'!$G$5:$O$94,9,FALSE)</f>
        <v>2017-18</v>
      </c>
      <c r="M81" s="18">
        <f>LARGE('datemar &amp; dateaug kaf'!$G$5:$G$94,'datemar &amp; dateaug kaf rank'!$A81)</f>
        <v>196.470736434</v>
      </c>
      <c r="N81" s="5" t="str">
        <f>VLOOKUP(O81,'datemar &amp; dateaug kaf'!$H$5:$O$94,8,FALSE)</f>
        <v>1930-31</v>
      </c>
      <c r="O81" s="18">
        <f>LARGE('datemar &amp; dateaug kaf'!$H$5:$H$94,'datemar &amp; dateaug kaf rank'!$A81)</f>
        <v>124.074044934</v>
      </c>
      <c r="P81" s="5" t="str">
        <f>VLOOKUP(Q81,'datemar &amp; dateaug kaf'!$I$5:$O$94,7,FALSE)</f>
        <v>1962-63</v>
      </c>
      <c r="Q81" s="18">
        <f>LARGE('datemar &amp; dateaug kaf'!$I$5:$I$94,'datemar &amp; dateaug kaf rank'!$A81)</f>
        <v>58.597683752999998</v>
      </c>
      <c r="R81" s="5" t="str">
        <f>VLOOKUP(S81,'datemar &amp; dateaug kaf'!$J$5:$O$94,6,FALSE)</f>
        <v>1977-78</v>
      </c>
      <c r="S81" s="18">
        <f>LARGE('datemar &amp; dateaug kaf'!$J$5:$J$94,'datemar &amp; dateaug kaf rank'!$A81)</f>
        <v>198.24990992099998</v>
      </c>
      <c r="T81" s="5" t="str">
        <f>VLOOKUP(U81,'datemar &amp; dateaug kaf'!$K$5:$O$94,5,FALSE)</f>
        <v>2002-03</v>
      </c>
      <c r="U81" s="18">
        <f>LARGE('datemar &amp; dateaug kaf'!$K$5:$K$94,'datemar &amp; dateaug kaf rank'!$A81)</f>
        <v>135.36197839500002</v>
      </c>
      <c r="V81" s="5" t="str">
        <f>VLOOKUP(W81,'datemar &amp; dateaug kaf'!$L$5:$O$94,4,FALSE)</f>
        <v>2017-18</v>
      </c>
      <c r="W81" s="18">
        <f>LARGE('datemar &amp; dateaug kaf'!$L$5:$L$94,'datemar &amp; dateaug kaf rank'!$A81)</f>
        <v>74.078674907999996</v>
      </c>
      <c r="X81" s="5" t="str">
        <f>VLOOKUP(Y81,'datemar &amp; dateaug kaf'!$M$5:$O$94,3,FALSE)</f>
        <v>1969-70</v>
      </c>
      <c r="Y81" s="18">
        <f>LARGE('datemar &amp; dateaug kaf'!$M$5:$M$94,'datemar &amp; dateaug kaf rank'!$A81)</f>
        <v>38.552725827000003</v>
      </c>
      <c r="Z81" s="5" t="str">
        <f>VLOOKUP(AA81,'datemar &amp; dateaug kaf'!$N$5:$O$94,2,FALSE)</f>
        <v>1934-35</v>
      </c>
      <c r="AA81" s="18">
        <f>LARGE('datemar &amp; dateaug kaf'!$N$5:$N$94,'datemar &amp; dateaug kaf rank'!$A81)</f>
        <v>16.478677068</v>
      </c>
    </row>
    <row r="82" spans="1:27" x14ac:dyDescent="0.2">
      <c r="A82" s="11">
        <v>77</v>
      </c>
      <c r="B82" s="5" t="str">
        <f>VLOOKUP(C82,'datemar &amp; dateaug kaf'!$B$5:$O$94,14,FALSE)</f>
        <v>1972-73</v>
      </c>
      <c r="C82" s="18">
        <f>LARGE('datemar &amp; dateaug kaf'!$B$5:$B$94,'datemar &amp; dateaug kaf rank'!$A82)</f>
        <v>388.43899369799999</v>
      </c>
      <c r="D82" s="5" t="str">
        <f>VLOOKUP(E82,'datemar &amp; dateaug kaf'!$C$5:$O$94,13,FALSE)</f>
        <v>1959-60</v>
      </c>
      <c r="E82" s="18">
        <f>LARGE('datemar &amp; dateaug kaf'!$C$5:$C$94,'datemar &amp; dateaug kaf rank'!$A82)</f>
        <v>367.67403579900002</v>
      </c>
      <c r="F82" s="5" t="str">
        <f>VLOOKUP(G82,'datemar &amp; dateaug kaf'!$D$5:$O$94,12,FALSE)</f>
        <v>1959-60</v>
      </c>
      <c r="G82" s="18">
        <f>LARGE('datemar &amp; dateaug kaf'!$D$5:$D$94,'datemar &amp; dateaug kaf rank'!$A82)</f>
        <v>349.346763759</v>
      </c>
      <c r="H82" s="5" t="str">
        <f>VLOOKUP(I82,'datemar &amp; dateaug kaf'!$E$5:$O$94,11,FALSE)</f>
        <v>2009-10</v>
      </c>
      <c r="I82" s="18">
        <f>LARGE('datemar &amp; dateaug kaf'!$E$5:$E$94,'datemar &amp; dateaug kaf rank'!$A82)</f>
        <v>322.00461602399997</v>
      </c>
      <c r="J82" s="5" t="str">
        <f>VLOOKUP(K82,'datemar &amp; dateaug kaf'!$F$5:$O$94,10,FALSE)</f>
        <v>2009-10</v>
      </c>
      <c r="K82" s="18">
        <f>LARGE('datemar &amp; dateaug kaf'!$F$5:$F$94,'datemar &amp; dateaug kaf rank'!$A82)</f>
        <v>274.75833680400001</v>
      </c>
      <c r="L82" s="5" t="str">
        <f>VLOOKUP(M82,'datemar &amp; dateaug kaf'!$G$5:$O$94,9,FALSE)</f>
        <v>1972-73</v>
      </c>
      <c r="M82" s="18">
        <f>LARGE('datemar &amp; dateaug kaf'!$G$5:$G$94,'datemar &amp; dateaug kaf rank'!$A82)</f>
        <v>193.34478613799999</v>
      </c>
      <c r="N82" s="5" t="str">
        <f>VLOOKUP(O82,'datemar &amp; dateaug kaf'!$H$5:$O$94,8,FALSE)</f>
        <v>1928-29</v>
      </c>
      <c r="O82" s="18">
        <f>LARGE('datemar &amp; dateaug kaf'!$H$5:$H$94,'datemar &amp; dateaug kaf rank'!$A82)</f>
        <v>123.441317685</v>
      </c>
      <c r="P82" s="5" t="str">
        <f>VLOOKUP(Q82,'datemar &amp; dateaug kaf'!$I$5:$O$94,7,FALSE)</f>
        <v>1972-73</v>
      </c>
      <c r="Q82" s="18">
        <f>LARGE('datemar &amp; dateaug kaf'!$I$5:$I$94,'datemar &amp; dateaug kaf rank'!$A82)</f>
        <v>57.367931732999999</v>
      </c>
      <c r="R82" s="5" t="str">
        <f>VLOOKUP(S82,'datemar &amp; dateaug kaf'!$J$5:$O$94,6,FALSE)</f>
        <v>1972-73</v>
      </c>
      <c r="S82" s="18">
        <f>LARGE('datemar &amp; dateaug kaf'!$J$5:$J$94,'datemar &amp; dateaug kaf rank'!$A82)</f>
        <v>197.56759589699999</v>
      </c>
      <c r="T82" s="5" t="str">
        <f>VLOOKUP(U82,'datemar &amp; dateaug kaf'!$K$5:$O$94,5,FALSE)</f>
        <v>1976-77</v>
      </c>
      <c r="U82" s="18">
        <f>LARGE('datemar &amp; dateaug kaf'!$K$5:$K$94,'datemar &amp; dateaug kaf rank'!$A82)</f>
        <v>134.49718503900002</v>
      </c>
      <c r="V82" s="5" t="str">
        <f>VLOOKUP(W82,'datemar &amp; dateaug kaf'!$L$5:$O$94,4,FALSE)</f>
        <v>2002-03</v>
      </c>
      <c r="W82" s="18">
        <f>LARGE('datemar &amp; dateaug kaf'!$L$5:$L$94,'datemar &amp; dateaug kaf rank'!$A82)</f>
        <v>71.96826176399999</v>
      </c>
      <c r="X82" s="5" t="str">
        <f>VLOOKUP(Y82,'datemar &amp; dateaug kaf'!$M$5:$O$94,3,FALSE)</f>
        <v>1972-73</v>
      </c>
      <c r="Y82" s="18">
        <f>LARGE('datemar &amp; dateaug kaf'!$M$5:$M$94,'datemar &amp; dateaug kaf rank'!$A82)</f>
        <v>38.429750625000004</v>
      </c>
      <c r="Z82" s="5" t="str">
        <f>VLOOKUP(AA82,'datemar &amp; dateaug kaf'!$N$5:$O$94,2,FALSE)</f>
        <v>1943-44</v>
      </c>
      <c r="AA82" s="18">
        <f>LARGE('datemar &amp; dateaug kaf'!$N$5:$N$94,'datemar &amp; dateaug kaf rank'!$A82)</f>
        <v>16.417189467</v>
      </c>
    </row>
    <row r="83" spans="1:27" x14ac:dyDescent="0.2">
      <c r="A83" s="11">
        <v>78</v>
      </c>
      <c r="B83" s="5" t="str">
        <f>VLOOKUP(C83,'datemar &amp; dateaug kaf'!$B$5:$O$94,14,FALSE)</f>
        <v>1959-60</v>
      </c>
      <c r="C83" s="18">
        <f>LARGE('datemar &amp; dateaug kaf'!$B$5:$B$94,'datemar &amp; dateaug kaf rank'!$A83)</f>
        <v>384.82907647799999</v>
      </c>
      <c r="D83" s="5" t="str">
        <f>VLOOKUP(E83,'datemar &amp; dateaug kaf'!$C$5:$O$94,13,FALSE)</f>
        <v>1972-73</v>
      </c>
      <c r="E83" s="18">
        <f>LARGE('datemar &amp; dateaug kaf'!$C$5:$C$94,'datemar &amp; dateaug kaf rank'!$A83)</f>
        <v>364.95073011599999</v>
      </c>
      <c r="F83" s="5" t="str">
        <f>VLOOKUP(G83,'datemar &amp; dateaug kaf'!$D$5:$O$94,12,FALSE)</f>
        <v>1972-73</v>
      </c>
      <c r="G83" s="18">
        <f>LARGE('datemar &amp; dateaug kaf'!$D$5:$D$94,'datemar &amp; dateaug kaf rank'!$A83)</f>
        <v>343.46973918600003</v>
      </c>
      <c r="H83" s="5" t="str">
        <f>VLOOKUP(I83,'datemar &amp; dateaug kaf'!$E$5:$O$94,11,FALSE)</f>
        <v>1972-73</v>
      </c>
      <c r="I83" s="18">
        <f>LARGE('datemar &amp; dateaug kaf'!$E$5:$E$94,'datemar &amp; dateaug kaf rank'!$A83)</f>
        <v>319.36659959399998</v>
      </c>
      <c r="J83" s="5" t="str">
        <f>VLOOKUP(K83,'datemar &amp; dateaug kaf'!$F$5:$O$94,10,FALSE)</f>
        <v>1984-85</v>
      </c>
      <c r="K83" s="18">
        <f>LARGE('datemar &amp; dateaug kaf'!$F$5:$F$94,'datemar &amp; dateaug kaf rank'!$A83)</f>
        <v>271.67403939899998</v>
      </c>
      <c r="L83" s="5" t="str">
        <f>VLOOKUP(M83,'datemar &amp; dateaug kaf'!$G$5:$O$94,9,FALSE)</f>
        <v>1980-81</v>
      </c>
      <c r="M83" s="18">
        <f>LARGE('datemar &amp; dateaug kaf'!$G$5:$G$94,'datemar &amp; dateaug kaf rank'!$A83)</f>
        <v>190.19900113200001</v>
      </c>
      <c r="N83" s="5" t="str">
        <f>VLOOKUP(O83,'datemar &amp; dateaug kaf'!$H$5:$O$94,8,FALSE)</f>
        <v>2017-18</v>
      </c>
      <c r="O83" s="18">
        <f>LARGE('datemar &amp; dateaug kaf'!$H$5:$H$94,'datemar &amp; dateaug kaf rank'!$A83)</f>
        <v>118.13553276</v>
      </c>
      <c r="P83" s="5" t="str">
        <f>VLOOKUP(Q83,'datemar &amp; dateaug kaf'!$I$5:$O$94,7,FALSE)</f>
        <v>1943-44</v>
      </c>
      <c r="Q83" s="18">
        <f>LARGE('datemar &amp; dateaug kaf'!$I$5:$I$94,'datemar &amp; dateaug kaf rank'!$A83)</f>
        <v>56.630080520999996</v>
      </c>
      <c r="R83" s="5" t="str">
        <f>VLOOKUP(S83,'datemar &amp; dateaug kaf'!$J$5:$O$94,6,FALSE)</f>
        <v>1943-44</v>
      </c>
      <c r="S83" s="18">
        <f>LARGE('datemar &amp; dateaug kaf'!$J$5:$J$94,'datemar &amp; dateaug kaf rank'!$A83)</f>
        <v>192.16858783500001</v>
      </c>
      <c r="T83" s="5" t="str">
        <f>VLOOKUP(U83,'datemar &amp; dateaug kaf'!$K$5:$O$94,5,FALSE)</f>
        <v>2017-18</v>
      </c>
      <c r="U83" s="18">
        <f>LARGE('datemar &amp; dateaug kaf'!$K$5:$K$94,'datemar &amp; dateaug kaf rank'!$A83)</f>
        <v>132.49189585799999</v>
      </c>
      <c r="V83" s="5" t="str">
        <f>VLOOKUP(W83,'datemar &amp; dateaug kaf'!$L$5:$O$94,4,FALSE)</f>
        <v>1986-87</v>
      </c>
      <c r="W83" s="18">
        <f>LARGE('datemar &amp; dateaug kaf'!$L$5:$L$94,'datemar &amp; dateaug kaf rank'!$A83)</f>
        <v>71.52396426</v>
      </c>
      <c r="X83" s="5" t="str">
        <f>VLOOKUP(Y83,'datemar &amp; dateaug kaf'!$M$5:$O$94,3,FALSE)</f>
        <v>1940-41</v>
      </c>
      <c r="Y83" s="18">
        <f>LARGE('datemar &amp; dateaug kaf'!$M$5:$M$94,'datemar &amp; dateaug kaf rank'!$A83)</f>
        <v>38.060825018999999</v>
      </c>
      <c r="Z83" s="5" t="str">
        <f>VLOOKUP(AA83,'datemar &amp; dateaug kaf'!$N$5:$O$94,2,FALSE)</f>
        <v>1943-44</v>
      </c>
      <c r="AA83" s="18">
        <f>LARGE('datemar &amp; dateaug kaf'!$N$5:$N$94,'datemar &amp; dateaug kaf rank'!$A83)</f>
        <v>16.417189467</v>
      </c>
    </row>
    <row r="84" spans="1:27" x14ac:dyDescent="0.2">
      <c r="A84" s="11">
        <v>79</v>
      </c>
      <c r="B84" s="5" t="str">
        <f>VLOOKUP(C84,'datemar &amp; dateaug kaf'!$B$5:$O$94,14,FALSE)</f>
        <v>1929-30</v>
      </c>
      <c r="C84" s="18">
        <f>LARGE('datemar &amp; dateaug kaf'!$B$5:$B$94,'datemar &amp; dateaug kaf rank'!$A84)</f>
        <v>358.23073036799997</v>
      </c>
      <c r="D84" s="5" t="str">
        <f>VLOOKUP(E84,'datemar &amp; dateaug kaf'!$C$5:$O$94,13,FALSE)</f>
        <v>1929-30</v>
      </c>
      <c r="E84" s="18">
        <f>LARGE('datemar &amp; dateaug kaf'!$C$5:$C$94,'datemar &amp; dateaug kaf rank'!$A84)</f>
        <v>341.13717729000001</v>
      </c>
      <c r="F84" s="5" t="str">
        <f>VLOOKUP(G84,'datemar &amp; dateaug kaf'!$D$5:$O$94,12,FALSE)</f>
        <v>1929-30</v>
      </c>
      <c r="G84" s="18">
        <f>LARGE('datemar &amp; dateaug kaf'!$D$5:$D$94,'datemar &amp; dateaug kaf rank'!$A84)</f>
        <v>328.22478108000001</v>
      </c>
      <c r="H84" s="5" t="str">
        <f>VLOOKUP(I84,'datemar &amp; dateaug kaf'!$E$5:$O$94,11,FALSE)</f>
        <v>1929-30</v>
      </c>
      <c r="I84" s="18">
        <f>LARGE('datemar &amp; dateaug kaf'!$E$5:$E$94,'datemar &amp; dateaug kaf rank'!$A84)</f>
        <v>313.65221964299997</v>
      </c>
      <c r="J84" s="5" t="str">
        <f>VLOOKUP(K84,'datemar &amp; dateaug kaf'!$F$5:$O$94,10,FALSE)</f>
        <v>2017-18</v>
      </c>
      <c r="K84" s="18">
        <f>LARGE('datemar &amp; dateaug kaf'!$F$5:$F$94,'datemar &amp; dateaug kaf rank'!$A84)</f>
        <v>240.98775955799999</v>
      </c>
      <c r="L84" s="5" t="str">
        <f>VLOOKUP(M84,'datemar &amp; dateaug kaf'!$G$5:$O$94,9,FALSE)</f>
        <v>1984-85</v>
      </c>
      <c r="M84" s="18">
        <f>LARGE('datemar &amp; dateaug kaf'!$G$5:$G$94,'datemar &amp; dateaug kaf rank'!$A84)</f>
        <v>188.72726564999999</v>
      </c>
      <c r="N84" s="5" t="str">
        <f>VLOOKUP(O84,'datemar &amp; dateaug kaf'!$H$5:$O$94,8,FALSE)</f>
        <v>1941-42</v>
      </c>
      <c r="O84" s="18">
        <f>LARGE('datemar &amp; dateaug kaf'!$H$5:$H$94,'datemar &amp; dateaug kaf rank'!$A84)</f>
        <v>118.09586333999999</v>
      </c>
      <c r="P84" s="5" t="str">
        <f>VLOOKUP(Q84,'datemar &amp; dateaug kaf'!$I$5:$O$94,7,FALSE)</f>
        <v>1977-78</v>
      </c>
      <c r="Q84" s="18">
        <f>LARGE('datemar &amp; dateaug kaf'!$I$5:$I$94,'datemar &amp; dateaug kaf rank'!$A84)</f>
        <v>56.445617718000001</v>
      </c>
      <c r="R84" s="5" t="str">
        <f>VLOOKUP(S84,'datemar &amp; dateaug kaf'!$J$5:$O$94,6,FALSE)</f>
        <v>1976-77</v>
      </c>
      <c r="S84" s="18">
        <f>LARGE('datemar &amp; dateaug kaf'!$J$5:$J$94,'datemar &amp; dateaug kaf rank'!$A84)</f>
        <v>185.373216189</v>
      </c>
      <c r="T84" s="5" t="str">
        <f>VLOOKUP(U84,'datemar &amp; dateaug kaf'!$K$5:$O$94,5,FALSE)</f>
        <v>1943-44</v>
      </c>
      <c r="U84" s="18">
        <f>LARGE('datemar &amp; dateaug kaf'!$K$5:$K$94,'datemar &amp; dateaug kaf rank'!$A84)</f>
        <v>127.309086135</v>
      </c>
      <c r="V84" s="5" t="str">
        <f>VLOOKUP(W84,'datemar &amp; dateaug kaf'!$L$5:$O$94,4,FALSE)</f>
        <v>1943-44</v>
      </c>
      <c r="W84" s="18">
        <f>LARGE('datemar &amp; dateaug kaf'!$L$5:$L$94,'datemar &amp; dateaug kaf rank'!$A84)</f>
        <v>70.986443618999999</v>
      </c>
      <c r="X84" s="5" t="str">
        <f>VLOOKUP(Y84,'datemar &amp; dateaug kaf'!$M$5:$O$94,3,FALSE)</f>
        <v>2002-03</v>
      </c>
      <c r="Y84" s="18">
        <f>LARGE('datemar &amp; dateaug kaf'!$M$5:$M$94,'datemar &amp; dateaug kaf rank'!$A84)</f>
        <v>37.753387013999998</v>
      </c>
      <c r="Z84" s="5" t="str">
        <f>VLOOKUP(AA84,'datemar &amp; dateaug kaf'!$N$5:$O$94,2,FALSE)</f>
        <v>1940-41</v>
      </c>
      <c r="AA84" s="18">
        <f>LARGE('datemar &amp; dateaug kaf'!$N$5:$N$94,'datemar &amp; dateaug kaf rank'!$A84)</f>
        <v>16.109751461999998</v>
      </c>
    </row>
    <row r="85" spans="1:27" x14ac:dyDescent="0.2">
      <c r="A85" s="11">
        <v>80</v>
      </c>
      <c r="B85" s="5" t="str">
        <f>VLOOKUP(C85,'datemar &amp; dateaug kaf'!$B$5:$O$94,14,FALSE)</f>
        <v>1944-45</v>
      </c>
      <c r="C85" s="18">
        <f>LARGE('datemar &amp; dateaug kaf'!$B$5:$B$94,'datemar &amp; dateaug kaf rank'!$A85)</f>
        <v>346.09387131899996</v>
      </c>
      <c r="D85" s="5" t="str">
        <f>VLOOKUP(E85,'datemar &amp; dateaug kaf'!$C$5:$O$94,13,FALSE)</f>
        <v>1944-45</v>
      </c>
      <c r="E85" s="18">
        <f>LARGE('datemar &amp; dateaug kaf'!$C$5:$C$94,'datemar &amp; dateaug kaf rank'!$A85)</f>
        <v>329.676681852</v>
      </c>
      <c r="F85" s="5" t="str">
        <f>VLOOKUP(G85,'datemar &amp; dateaug kaf'!$D$5:$O$94,12,FALSE)</f>
        <v>1944-45</v>
      </c>
      <c r="G85" s="18">
        <f>LARGE('datemar &amp; dateaug kaf'!$D$5:$D$94,'datemar &amp; dateaug kaf rank'!$A85)</f>
        <v>314.44362457199998</v>
      </c>
      <c r="H85" s="5" t="str">
        <f>VLOOKUP(I85,'datemar &amp; dateaug kaf'!$E$5:$O$94,11,FALSE)</f>
        <v>1944-45</v>
      </c>
      <c r="I85" s="18">
        <f>LARGE('datemar &amp; dateaug kaf'!$E$5:$E$94,'datemar &amp; dateaug kaf rank'!$A85)</f>
        <v>299.31767472600001</v>
      </c>
      <c r="J85" s="5" t="str">
        <f>VLOOKUP(K85,'datemar &amp; dateaug kaf'!$F$5:$O$94,10,FALSE)</f>
        <v>1991-92</v>
      </c>
      <c r="K85" s="18">
        <f>LARGE('datemar &amp; dateaug kaf'!$F$5:$F$94,'datemar &amp; dateaug kaf rank'!$A85)</f>
        <v>236.73916467599997</v>
      </c>
      <c r="L85" s="5" t="str">
        <f>VLOOKUP(M85,'datemar &amp; dateaug kaf'!$G$5:$O$94,9,FALSE)</f>
        <v>1954-55</v>
      </c>
      <c r="M85" s="18">
        <f>LARGE('datemar &amp; dateaug kaf'!$G$5:$G$94,'datemar &amp; dateaug kaf rank'!$A85)</f>
        <v>168.716026731</v>
      </c>
      <c r="N85" s="5" t="str">
        <f>VLOOKUP(O85,'datemar &amp; dateaug kaf'!$H$5:$O$94,8,FALSE)</f>
        <v>2009-10</v>
      </c>
      <c r="O85" s="18">
        <f>LARGE('datemar &amp; dateaug kaf'!$H$5:$H$94,'datemar &amp; dateaug kaf rank'!$A85)</f>
        <v>114.02974778999999</v>
      </c>
      <c r="P85" s="5" t="str">
        <f>VLOOKUP(Q85,'datemar &amp; dateaug kaf'!$I$5:$O$94,7,FALSE)</f>
        <v>1993-94</v>
      </c>
      <c r="Q85" s="18">
        <f>LARGE('datemar &amp; dateaug kaf'!$I$5:$I$94,'datemar &amp; dateaug kaf rank'!$A85)</f>
        <v>56.138179713</v>
      </c>
      <c r="R85" s="5" t="str">
        <f>VLOOKUP(S85,'datemar &amp; dateaug kaf'!$J$5:$O$94,6,FALSE)</f>
        <v>1986-87</v>
      </c>
      <c r="S85" s="18">
        <f>LARGE('datemar &amp; dateaug kaf'!$J$5:$J$94,'datemar &amp; dateaug kaf rank'!$A85)</f>
        <v>184.45685258700001</v>
      </c>
      <c r="T85" s="5" t="str">
        <f>VLOOKUP(U85,'datemar &amp; dateaug kaf'!$K$5:$O$94,5,FALSE)</f>
        <v>2000-01</v>
      </c>
      <c r="U85" s="18">
        <f>LARGE('datemar &amp; dateaug kaf'!$K$5:$K$94,'datemar &amp; dateaug kaf rank'!$A85)</f>
        <v>123.87371436299999</v>
      </c>
      <c r="V85" s="5" t="str">
        <f>VLOOKUP(W85,'datemar &amp; dateaug kaf'!$L$5:$O$94,4,FALSE)</f>
        <v>1929-30</v>
      </c>
      <c r="W85" s="18">
        <f>LARGE('datemar &amp; dateaug kaf'!$L$5:$L$94,'datemar &amp; dateaug kaf rank'!$A85)</f>
        <v>70.026443654999994</v>
      </c>
      <c r="X85" s="5" t="str">
        <f>VLOOKUP(Y85,'datemar &amp; dateaug kaf'!$M$5:$O$94,3,FALSE)</f>
        <v>1943-44</v>
      </c>
      <c r="Y85" s="18">
        <f>LARGE('datemar &amp; dateaug kaf'!$M$5:$M$94,'datemar &amp; dateaug kaf rank'!$A85)</f>
        <v>36.831072999</v>
      </c>
      <c r="Z85" s="5" t="str">
        <f>VLOOKUP(AA85,'datemar &amp; dateaug kaf'!$N$5:$O$94,2,FALSE)</f>
        <v>1969-70</v>
      </c>
      <c r="AA85" s="18">
        <f>LARGE('datemar &amp; dateaug kaf'!$N$5:$N$94,'datemar &amp; dateaug kaf rank'!$A85)</f>
        <v>15.863801058</v>
      </c>
    </row>
    <row r="86" spans="1:27" x14ac:dyDescent="0.2">
      <c r="A86" s="11">
        <v>81</v>
      </c>
      <c r="B86" s="5" t="str">
        <f>VLOOKUP(C86,'datemar &amp; dateaug kaf'!$B$5:$O$94,14,FALSE)</f>
        <v>1943-44</v>
      </c>
      <c r="C86" s="18">
        <f>LARGE('datemar &amp; dateaug kaf'!$B$5:$B$94,'datemar &amp; dateaug kaf rank'!$A86)</f>
        <v>330.12891324000003</v>
      </c>
      <c r="D86" s="5" t="str">
        <f>VLOOKUP(E86,'datemar &amp; dateaug kaf'!$C$5:$O$94,13,FALSE)</f>
        <v>1943-44</v>
      </c>
      <c r="E86" s="18">
        <f>LARGE('datemar &amp; dateaug kaf'!$C$5:$C$94,'datemar &amp; dateaug kaf rank'!$A86)</f>
        <v>304.11965801700001</v>
      </c>
      <c r="F86" s="5" t="str">
        <f>VLOOKUP(G86,'datemar &amp; dateaug kaf'!$D$5:$O$94,12,FALSE)</f>
        <v>1943-44</v>
      </c>
      <c r="G86" s="18">
        <f>LARGE('datemar &amp; dateaug kaf'!$D$5:$D$94,'datemar &amp; dateaug kaf rank'!$A86)</f>
        <v>283.11470012699999</v>
      </c>
      <c r="H86" s="5" t="str">
        <f>VLOOKUP(I86,'datemar &amp; dateaug kaf'!$E$5:$O$94,11,FALSE)</f>
        <v>2004-05</v>
      </c>
      <c r="I86" s="18">
        <f>LARGE('datemar &amp; dateaug kaf'!$E$5:$E$94,'datemar &amp; dateaug kaf rank'!$A86)</f>
        <v>252.464122764</v>
      </c>
      <c r="J86" s="5" t="str">
        <f>VLOOKUP(K86,'datemar &amp; dateaug kaf'!$F$5:$O$94,10,FALSE)</f>
        <v>2004-05</v>
      </c>
      <c r="K86" s="18">
        <f>LARGE('datemar &amp; dateaug kaf'!$F$5:$F$94,'datemar &amp; dateaug kaf rank'!$A86)</f>
        <v>222.77156189399997</v>
      </c>
      <c r="L86" s="5" t="str">
        <f>VLOOKUP(M86,'datemar &amp; dateaug kaf'!$G$5:$O$94,9,FALSE)</f>
        <v>1928-29</v>
      </c>
      <c r="M86" s="18">
        <f>LARGE('datemar &amp; dateaug kaf'!$G$5:$G$94,'datemar &amp; dateaug kaf rank'!$A86)</f>
        <v>165.86776237499998</v>
      </c>
      <c r="N86" s="5" t="str">
        <f>VLOOKUP(O86,'datemar &amp; dateaug kaf'!$H$5:$O$94,8,FALSE)</f>
        <v>1954-55</v>
      </c>
      <c r="O86" s="18">
        <f>LARGE('datemar &amp; dateaug kaf'!$H$5:$H$94,'datemar &amp; dateaug kaf rank'!$A86)</f>
        <v>111.839995806</v>
      </c>
      <c r="P86" s="5" t="str">
        <f>VLOOKUP(Q86,'datemar &amp; dateaug kaf'!$I$5:$O$94,7,FALSE)</f>
        <v>1967-68</v>
      </c>
      <c r="Q86" s="18">
        <f>LARGE('datemar &amp; dateaug kaf'!$I$5:$I$94,'datemar &amp; dateaug kaf rank'!$A86)</f>
        <v>54.908427693</v>
      </c>
      <c r="R86" s="5" t="str">
        <f>VLOOKUP(S86,'datemar &amp; dateaug kaf'!$J$5:$O$94,6,FALSE)</f>
        <v>1930-31</v>
      </c>
      <c r="S86" s="18">
        <f>LARGE('datemar &amp; dateaug kaf'!$J$5:$J$94,'datemar &amp; dateaug kaf rank'!$A86)</f>
        <v>184.29024102300002</v>
      </c>
      <c r="T86" s="5" t="str">
        <f>VLOOKUP(U86,'datemar &amp; dateaug kaf'!$K$5:$O$94,5,FALSE)</f>
        <v>1972-73</v>
      </c>
      <c r="U86" s="18">
        <f>LARGE('datemar &amp; dateaug kaf'!$K$5:$K$94,'datemar &amp; dateaug kaf rank'!$A86)</f>
        <v>122.711400357</v>
      </c>
      <c r="V86" s="5" t="str">
        <f>VLOOKUP(W86,'datemar &amp; dateaug kaf'!$L$5:$O$94,4,FALSE)</f>
        <v>2014-15</v>
      </c>
      <c r="W86" s="18">
        <f>LARGE('datemar &amp; dateaug kaf'!$L$5:$L$94,'datemar &amp; dateaug kaf rank'!$A86)</f>
        <v>67.134542937000006</v>
      </c>
      <c r="X86" s="5" t="str">
        <f>VLOOKUP(Y86,'datemar &amp; dateaug kaf'!$M$5:$O$94,3,FALSE)</f>
        <v>2001-02</v>
      </c>
      <c r="Y86" s="18">
        <f>LARGE('datemar &amp; dateaug kaf'!$M$5:$M$94,'datemar &amp; dateaug kaf rank'!$A86)</f>
        <v>36.339172190999996</v>
      </c>
      <c r="Z86" s="5" t="str">
        <f>VLOOKUP(AA86,'datemar &amp; dateaug kaf'!$N$5:$O$94,2,FALSE)</f>
        <v>2001-02</v>
      </c>
      <c r="AA86" s="18">
        <f>LARGE('datemar &amp; dateaug kaf'!$N$5:$N$94,'datemar &amp; dateaug kaf rank'!$A86)</f>
        <v>15.064462245000001</v>
      </c>
    </row>
    <row r="87" spans="1:27" x14ac:dyDescent="0.2">
      <c r="A87" s="11">
        <v>82</v>
      </c>
      <c r="B87" s="5" t="str">
        <f>VLOOKUP(C87,'datemar &amp; dateaug kaf'!$B$5:$O$94,14,FALSE)</f>
        <v>2004-05</v>
      </c>
      <c r="C87" s="18">
        <f>LARGE('datemar &amp; dateaug kaf'!$B$5:$B$94,'datemar &amp; dateaug kaf rank'!$A87)</f>
        <v>328.49453313599997</v>
      </c>
      <c r="D87" s="5" t="str">
        <f>VLOOKUP(E87,'datemar &amp; dateaug kaf'!$C$5:$O$94,13,FALSE)</f>
        <v>2004-05</v>
      </c>
      <c r="E87" s="18">
        <f>LARGE('datemar &amp; dateaug kaf'!$C$5:$C$94,'datemar &amp; dateaug kaf rank'!$A87)</f>
        <v>303.96098033699997</v>
      </c>
      <c r="F87" s="5" t="str">
        <f>VLOOKUP(G87,'datemar &amp; dateaug kaf'!$D$5:$O$94,12,FALSE)</f>
        <v>2004-05</v>
      </c>
      <c r="G87" s="18">
        <f>LARGE('datemar &amp; dateaug kaf'!$D$5:$D$94,'datemar &amp; dateaug kaf rank'!$A87)</f>
        <v>280.93288202700001</v>
      </c>
      <c r="H87" s="5" t="str">
        <f>VLOOKUP(I87,'datemar &amp; dateaug kaf'!$E$5:$O$94,11,FALSE)</f>
        <v>1943-44</v>
      </c>
      <c r="I87" s="18">
        <f>LARGE('datemar &amp; dateaug kaf'!$E$5:$E$94,'datemar &amp; dateaug kaf rank'!$A87)</f>
        <v>247.02147833999999</v>
      </c>
      <c r="J87" s="5" t="str">
        <f>VLOOKUP(K87,'datemar &amp; dateaug kaf'!$F$5:$O$94,10,FALSE)</f>
        <v>1954-55</v>
      </c>
      <c r="K87" s="18">
        <f>LARGE('datemar &amp; dateaug kaf'!$F$5:$F$94,'datemar &amp; dateaug kaf rank'!$A87)</f>
        <v>209.051892987</v>
      </c>
      <c r="L87" s="5" t="str">
        <f>VLOOKUP(M87,'datemar &amp; dateaug kaf'!$G$5:$O$94,9,FALSE)</f>
        <v>1930-31</v>
      </c>
      <c r="M87" s="18">
        <f>LARGE('datemar &amp; dateaug kaf'!$G$5:$G$94,'datemar &amp; dateaug kaf rank'!$A87)</f>
        <v>160.41321712499999</v>
      </c>
      <c r="N87" s="5" t="str">
        <f>VLOOKUP(O87,'datemar &amp; dateaug kaf'!$H$5:$O$94,8,FALSE)</f>
        <v>1943-44</v>
      </c>
      <c r="O87" s="18">
        <f>LARGE('datemar &amp; dateaug kaf'!$H$5:$H$94,'datemar &amp; dateaug kaf rank'!$A87)</f>
        <v>111.159665253</v>
      </c>
      <c r="P87" s="5" t="str">
        <f>VLOOKUP(Q87,'datemar &amp; dateaug kaf'!$I$5:$O$94,7,FALSE)</f>
        <v>2000-01</v>
      </c>
      <c r="Q87" s="18">
        <f>LARGE('datemar &amp; dateaug kaf'!$I$5:$I$94,'datemar &amp; dateaug kaf rank'!$A87)</f>
        <v>53.617188071999998</v>
      </c>
      <c r="R87" s="5" t="str">
        <f>VLOOKUP(S87,'datemar &amp; dateaug kaf'!$J$5:$O$94,6,FALSE)</f>
        <v>2000-01</v>
      </c>
      <c r="S87" s="18">
        <f>LARGE('datemar &amp; dateaug kaf'!$J$5:$J$94,'datemar &amp; dateaug kaf rank'!$A87)</f>
        <v>180.75966264299998</v>
      </c>
      <c r="T87" s="5" t="str">
        <f>VLOOKUP(U87,'datemar &amp; dateaug kaf'!$K$5:$O$94,5,FALSE)</f>
        <v>1986-87</v>
      </c>
      <c r="U87" s="18">
        <f>LARGE('datemar &amp; dateaug kaf'!$K$5:$K$94,'datemar &amp; dateaug kaf rank'!$A87)</f>
        <v>121.14445826699999</v>
      </c>
      <c r="V87" s="5" t="str">
        <f>VLOOKUP(W87,'datemar &amp; dateaug kaf'!$L$5:$O$94,4,FALSE)</f>
        <v>1972-73</v>
      </c>
      <c r="W87" s="18">
        <f>LARGE('datemar &amp; dateaug kaf'!$L$5:$L$94,'datemar &amp; dateaug kaf rank'!$A87)</f>
        <v>66.634708244999999</v>
      </c>
      <c r="X87" s="5" t="str">
        <f>VLOOKUP(Y87,'datemar &amp; dateaug kaf'!$M$5:$O$94,3,FALSE)</f>
        <v>1967-68</v>
      </c>
      <c r="Y87" s="18">
        <f>LARGE('datemar &amp; dateaug kaf'!$M$5:$M$94,'datemar &amp; dateaug kaf rank'!$A87)</f>
        <v>33.756692948999998</v>
      </c>
      <c r="Z87" s="5" t="str">
        <f>VLOOKUP(AA87,'datemar &amp; dateaug kaf'!$N$5:$O$94,2,FALSE)</f>
        <v>1933-34</v>
      </c>
      <c r="AA87" s="18">
        <f>LARGE('datemar &amp; dateaug kaf'!$N$5:$N$94,'datemar &amp; dateaug kaf rank'!$A87)</f>
        <v>14.572561437000001</v>
      </c>
    </row>
    <row r="88" spans="1:27" x14ac:dyDescent="0.2">
      <c r="A88" s="11">
        <v>83</v>
      </c>
      <c r="B88" s="5" t="str">
        <f>VLOOKUP(C88,'datemar &amp; dateaug kaf'!$B$5:$O$94,14,FALSE)</f>
        <v>1954-55</v>
      </c>
      <c r="C88" s="18">
        <f>LARGE('datemar &amp; dateaug kaf'!$B$5:$B$94,'datemar &amp; dateaug kaf rank'!$A88)</f>
        <v>304.072054713</v>
      </c>
      <c r="D88" s="5" t="str">
        <f>VLOOKUP(E88,'datemar &amp; dateaug kaf'!$C$5:$O$94,13,FALSE)</f>
        <v>1940-41</v>
      </c>
      <c r="E88" s="18">
        <f>LARGE('datemar &amp; dateaug kaf'!$C$5:$C$94,'datemar &amp; dateaug kaf rank'!$A88)</f>
        <v>279.06048540299997</v>
      </c>
      <c r="F88" s="5" t="str">
        <f>VLOOKUP(G88,'datemar &amp; dateaug kaf'!$D$5:$O$94,12,FALSE)</f>
        <v>1940-41</v>
      </c>
      <c r="G88" s="18">
        <f>LARGE('datemar &amp; dateaug kaf'!$D$5:$D$94,'datemar &amp; dateaug kaf rank'!$A88)</f>
        <v>262.280320743</v>
      </c>
      <c r="H88" s="5" t="str">
        <f>VLOOKUP(I88,'datemar &amp; dateaug kaf'!$E$5:$O$94,11,FALSE)</f>
        <v>1940-41</v>
      </c>
      <c r="I88" s="18">
        <f>LARGE('datemar &amp; dateaug kaf'!$E$5:$E$94,'datemar &amp; dateaug kaf rank'!$A88)</f>
        <v>244.32594125100002</v>
      </c>
      <c r="J88" s="5" t="str">
        <f>VLOOKUP(K88,'datemar &amp; dateaug kaf'!$F$5:$O$94,10,FALSE)</f>
        <v>1940-41</v>
      </c>
      <c r="K88" s="18">
        <f>LARGE('datemar &amp; dateaug kaf'!$F$5:$F$94,'datemar &amp; dateaug kaf rank'!$A88)</f>
        <v>203.44660394100001</v>
      </c>
      <c r="L88" s="5" t="str">
        <f>VLOOKUP(M88,'datemar &amp; dateaug kaf'!$G$5:$O$94,9,FALSE)</f>
        <v>1993-94</v>
      </c>
      <c r="M88" s="18">
        <f>LARGE('datemar &amp; dateaug kaf'!$G$5:$G$94,'datemar &amp; dateaug kaf rank'!$A88)</f>
        <v>157.90809325199999</v>
      </c>
      <c r="N88" s="5" t="str">
        <f>VLOOKUP(O88,'datemar &amp; dateaug kaf'!$H$5:$O$94,8,FALSE)</f>
        <v>1933-34</v>
      </c>
      <c r="O88" s="18">
        <f>LARGE('datemar &amp; dateaug kaf'!$H$5:$H$94,'datemar &amp; dateaug kaf rank'!$A88)</f>
        <v>107.196690195</v>
      </c>
      <c r="P88" s="5" t="str">
        <f>VLOOKUP(Q88,'datemar &amp; dateaug kaf'!$I$5:$O$94,7,FALSE)</f>
        <v>1964-65</v>
      </c>
      <c r="Q88" s="18">
        <f>LARGE('datemar &amp; dateaug kaf'!$I$5:$I$94,'datemar &amp; dateaug kaf rank'!$A88)</f>
        <v>53.494212870000005</v>
      </c>
      <c r="R88" s="5" t="str">
        <f>VLOOKUP(S88,'datemar &amp; dateaug kaf'!$J$5:$O$94,6,FALSE)</f>
        <v>1940-41</v>
      </c>
      <c r="S88" s="18">
        <f>LARGE('datemar &amp; dateaug kaf'!$J$5:$J$94,'datemar &amp; dateaug kaf rank'!$A88)</f>
        <v>174.081315786</v>
      </c>
      <c r="T88" s="5" t="str">
        <f>VLOOKUP(U88,'datemar &amp; dateaug kaf'!$K$5:$O$94,5,FALSE)</f>
        <v>1929-30</v>
      </c>
      <c r="U88" s="18">
        <f>LARGE('datemar &amp; dateaug kaf'!$K$5:$K$94,'datemar &amp; dateaug kaf rank'!$A88)</f>
        <v>117.371896425</v>
      </c>
      <c r="V88" s="5" t="str">
        <f>VLOOKUP(W88,'datemar &amp; dateaug kaf'!$L$5:$O$94,4,FALSE)</f>
        <v>1976-77</v>
      </c>
      <c r="W88" s="18">
        <f>LARGE('datemar &amp; dateaug kaf'!$L$5:$L$94,'datemar &amp; dateaug kaf rank'!$A88)</f>
        <v>62.741154672</v>
      </c>
      <c r="X88" s="5" t="str">
        <f>VLOOKUP(Y88,'datemar &amp; dateaug kaf'!$M$5:$O$94,3,FALSE)</f>
        <v>1933-34</v>
      </c>
      <c r="Y88" s="18">
        <f>LARGE('datemar &amp; dateaug kaf'!$M$5:$M$94,'datemar &amp; dateaug kaf rank'!$A88)</f>
        <v>32.096527721999998</v>
      </c>
      <c r="Z88" s="5" t="str">
        <f>VLOOKUP(AA88,'datemar &amp; dateaug kaf'!$N$5:$O$94,2,FALSE)</f>
        <v>1997-98</v>
      </c>
      <c r="AA88" s="18">
        <f>LARGE('datemar &amp; dateaug kaf'!$N$5:$N$94,'datemar &amp; dateaug kaf rank'!$A88)</f>
        <v>14.511073836</v>
      </c>
    </row>
    <row r="89" spans="1:27" x14ac:dyDescent="0.2">
      <c r="A89" s="11">
        <v>84</v>
      </c>
      <c r="B89" s="5" t="str">
        <f>VLOOKUP(C89,'datemar &amp; dateaug kaf'!$B$5:$O$94,14,FALSE)</f>
        <v>1940-41</v>
      </c>
      <c r="C89" s="18">
        <f>LARGE('datemar &amp; dateaug kaf'!$B$5:$B$94,'datemar &amp; dateaug kaf rank'!$A89)</f>
        <v>293.38709643600004</v>
      </c>
      <c r="D89" s="5" t="str">
        <f>VLOOKUP(E89,'datemar &amp; dateaug kaf'!$C$5:$O$94,13,FALSE)</f>
        <v>1954-55</v>
      </c>
      <c r="E89" s="18">
        <f>LARGE('datemar &amp; dateaug kaf'!$C$5:$C$94,'datemar &amp; dateaug kaf rank'!$A89)</f>
        <v>278.80065070200004</v>
      </c>
      <c r="F89" s="5" t="str">
        <f>VLOOKUP(G89,'datemar &amp; dateaug kaf'!$D$5:$O$94,12,FALSE)</f>
        <v>1954-55</v>
      </c>
      <c r="G89" s="18">
        <f>LARGE('datemar &amp; dateaug kaf'!$D$5:$D$94,'datemar &amp; dateaug kaf rank'!$A89)</f>
        <v>256.010568912</v>
      </c>
      <c r="H89" s="5" t="str">
        <f>VLOOKUP(I89,'datemar &amp; dateaug kaf'!$E$5:$O$94,11,FALSE)</f>
        <v>1954-55</v>
      </c>
      <c r="I89" s="18">
        <f>LARGE('datemar &amp; dateaug kaf'!$E$5:$E$94,'datemar &amp; dateaug kaf rank'!$A89)</f>
        <v>233.567594547</v>
      </c>
      <c r="J89" s="5" t="str">
        <f>VLOOKUP(K89,'datemar &amp; dateaug kaf'!$F$5:$O$94,10,FALSE)</f>
        <v>1993-94</v>
      </c>
      <c r="K89" s="18">
        <f>LARGE('datemar &amp; dateaug kaf'!$F$5:$F$94,'datemar &amp; dateaug kaf rank'!$A89)</f>
        <v>195.784455468</v>
      </c>
      <c r="L89" s="5" t="str">
        <f>VLOOKUP(M89,'datemar &amp; dateaug kaf'!$G$5:$O$94,9,FALSE)</f>
        <v>1943-44</v>
      </c>
      <c r="M89" s="18">
        <f>LARGE('datemar &amp; dateaug kaf'!$G$5:$G$94,'datemar &amp; dateaug kaf rank'!$A89)</f>
        <v>157.152390801</v>
      </c>
      <c r="N89" s="5" t="str">
        <f>VLOOKUP(O89,'datemar &amp; dateaug kaf'!$H$5:$O$94,8,FALSE)</f>
        <v>1972-73</v>
      </c>
      <c r="O89" s="18">
        <f>LARGE('datemar &amp; dateaug kaf'!$H$5:$H$94,'datemar &amp; dateaug kaf rank'!$A89)</f>
        <v>101.297847441</v>
      </c>
      <c r="P89" s="5" t="str">
        <f>VLOOKUP(Q89,'datemar &amp; dateaug kaf'!$I$5:$O$94,7,FALSE)</f>
        <v>2004-05</v>
      </c>
      <c r="Q89" s="18">
        <f>LARGE('datemar &amp; dateaug kaf'!$I$5:$I$94,'datemar &amp; dateaug kaf rank'!$A89)</f>
        <v>49.436031204000003</v>
      </c>
      <c r="R89" s="5" t="str">
        <f>VLOOKUP(S89,'datemar &amp; dateaug kaf'!$J$5:$O$94,6,FALSE)</f>
        <v>1939-40</v>
      </c>
      <c r="S89" s="18">
        <f>LARGE('datemar &amp; dateaug kaf'!$J$5:$J$94,'datemar &amp; dateaug kaf rank'!$A89)</f>
        <v>168.36296889300002</v>
      </c>
      <c r="T89" s="5" t="str">
        <f>VLOOKUP(U89,'datemar &amp; dateaug kaf'!$K$5:$O$94,5,FALSE)</f>
        <v>2014-15</v>
      </c>
      <c r="U89" s="18">
        <f>LARGE('datemar &amp; dateaug kaf'!$K$5:$K$94,'datemar &amp; dateaug kaf rank'!$A89)</f>
        <v>112.758342879</v>
      </c>
      <c r="V89" s="5" t="str">
        <f>VLOOKUP(W89,'datemar &amp; dateaug kaf'!$L$5:$O$94,4,FALSE)</f>
        <v>1967-68</v>
      </c>
      <c r="W89" s="18">
        <f>LARGE('datemar &amp; dateaug kaf'!$L$5:$L$94,'datemar &amp; dateaug kaf rank'!$A89)</f>
        <v>60.771567968999996</v>
      </c>
      <c r="X89" s="5" t="str">
        <f>VLOOKUP(Y89,'datemar &amp; dateaug kaf'!$M$5:$O$94,3,FALSE)</f>
        <v>2000-01</v>
      </c>
      <c r="Y89" s="18">
        <f>LARGE('datemar &amp; dateaug kaf'!$M$5:$M$94,'datemar &amp; dateaug kaf rank'!$A89)</f>
        <v>31.543139313000001</v>
      </c>
      <c r="Z89" s="5" t="str">
        <f>VLOOKUP(AA89,'datemar &amp; dateaug kaf'!$N$5:$O$94,2,FALSE)</f>
        <v>1939-40</v>
      </c>
      <c r="AA89" s="18">
        <f>LARGE('datemar &amp; dateaug kaf'!$N$5:$N$94,'datemar &amp; dateaug kaf rank'!$A89)</f>
        <v>14.326611032999999</v>
      </c>
    </row>
    <row r="90" spans="1:27" x14ac:dyDescent="0.2">
      <c r="A90" s="11">
        <v>85</v>
      </c>
      <c r="B90" s="5" t="str">
        <f>VLOOKUP(C90,'datemar &amp; dateaug kaf'!$B$5:$O$94,14,FALSE)</f>
        <v>1993-94</v>
      </c>
      <c r="C90" s="18">
        <f>LARGE('datemar &amp; dateaug kaf'!$B$5:$B$94,'datemar &amp; dateaug kaf rank'!$A90)</f>
        <v>277.021477215</v>
      </c>
      <c r="D90" s="5" t="str">
        <f>VLOOKUP(E90,'datemar &amp; dateaug kaf'!$C$5:$O$94,13,FALSE)</f>
        <v>1993-94</v>
      </c>
      <c r="E90" s="18">
        <f>LARGE('datemar &amp; dateaug kaf'!$C$5:$C$94,'datemar &amp; dateaug kaf rank'!$A90)</f>
        <v>251.19668479500001</v>
      </c>
      <c r="F90" s="5" t="str">
        <f>VLOOKUP(G90,'datemar &amp; dateaug kaf'!$D$5:$O$94,12,FALSE)</f>
        <v>1930-31</v>
      </c>
      <c r="G90" s="18">
        <f>LARGE('datemar &amp; dateaug kaf'!$D$5:$D$94,'datemar &amp; dateaug kaf rank'!$A90)</f>
        <v>234.589082112</v>
      </c>
      <c r="H90" s="5" t="str">
        <f>VLOOKUP(I90,'datemar &amp; dateaug kaf'!$E$5:$O$94,11,FALSE)</f>
        <v>1930-31</v>
      </c>
      <c r="I90" s="18">
        <f>LARGE('datemar &amp; dateaug kaf'!$E$5:$E$94,'datemar &amp; dateaug kaf rank'!$A90)</f>
        <v>218.909743857</v>
      </c>
      <c r="J90" s="5" t="str">
        <f>VLOOKUP(K90,'datemar &amp; dateaug kaf'!$F$5:$O$94,10,FALSE)</f>
        <v>1928-29</v>
      </c>
      <c r="K90" s="18">
        <f>LARGE('datemar &amp; dateaug kaf'!$F$5:$F$94,'datemar &amp; dateaug kaf rank'!$A90)</f>
        <v>194.15205883499999</v>
      </c>
      <c r="L90" s="5" t="str">
        <f>VLOOKUP(M90,'datemar &amp; dateaug kaf'!$G$5:$O$94,9,FALSE)</f>
        <v>1940-41</v>
      </c>
      <c r="M90" s="18">
        <f>LARGE('datemar &amp; dateaug kaf'!$G$5:$G$94,'datemar &amp; dateaug kaf rank'!$A90)</f>
        <v>150.07536627299999</v>
      </c>
      <c r="N90" s="5" t="str">
        <f>VLOOKUP(O90,'datemar &amp; dateaug kaf'!$H$5:$O$94,8,FALSE)</f>
        <v>1991-92</v>
      </c>
      <c r="O90" s="18">
        <f>LARGE('datemar &amp; dateaug kaf'!$H$5:$H$94,'datemar &amp; dateaug kaf rank'!$A90)</f>
        <v>99.252888839999997</v>
      </c>
      <c r="P90" s="5" t="str">
        <f>VLOOKUP(Q90,'datemar &amp; dateaug kaf'!$I$5:$O$94,7,FALSE)</f>
        <v>2014-15</v>
      </c>
      <c r="Q90" s="18">
        <f>LARGE('datemar &amp; dateaug kaf'!$I$5:$I$94,'datemar &amp; dateaug kaf rank'!$A90)</f>
        <v>49.067105598000005</v>
      </c>
      <c r="R90" s="5" t="str">
        <f>VLOOKUP(S90,'datemar &amp; dateaug kaf'!$J$5:$O$94,6,FALSE)</f>
        <v>1991-92</v>
      </c>
      <c r="S90" s="18">
        <f>LARGE('datemar &amp; dateaug kaf'!$J$5:$J$94,'datemar &amp; dateaug kaf rank'!$A90)</f>
        <v>166.318010292</v>
      </c>
      <c r="T90" s="5" t="str">
        <f>VLOOKUP(U90,'datemar &amp; dateaug kaf'!$K$5:$O$94,5,FALSE)</f>
        <v>1967-68</v>
      </c>
      <c r="U90" s="18">
        <f>LARGE('datemar &amp; dateaug kaf'!$K$5:$K$94,'datemar &amp; dateaug kaf rank'!$A90)</f>
        <v>106.45685551199999</v>
      </c>
      <c r="V90" s="5" t="str">
        <f>VLOOKUP(W90,'datemar &amp; dateaug kaf'!$L$5:$O$94,4,FALSE)</f>
        <v>1993-94</v>
      </c>
      <c r="W90" s="18">
        <f>LARGE('datemar &amp; dateaug kaf'!$L$5:$L$94,'datemar &amp; dateaug kaf rank'!$A90)</f>
        <v>59.652890325000001</v>
      </c>
      <c r="X90" s="5" t="str">
        <f>VLOOKUP(Y90,'datemar &amp; dateaug kaf'!$M$5:$O$94,3,FALSE)</f>
        <v>1929-30</v>
      </c>
      <c r="Y90" s="18">
        <f>LARGE('datemar &amp; dateaug kaf'!$M$5:$M$94,'datemar &amp; dateaug kaf rank'!$A90)</f>
        <v>31.051238505000001</v>
      </c>
      <c r="Z90" s="5" t="str">
        <f>VLOOKUP(AA90,'datemar &amp; dateaug kaf'!$N$5:$O$94,2,FALSE)</f>
        <v>2000-01</v>
      </c>
      <c r="AA90" s="18">
        <f>LARGE('datemar &amp; dateaug kaf'!$N$5:$N$94,'datemar &amp; dateaug kaf rank'!$A90)</f>
        <v>14.14214823</v>
      </c>
    </row>
    <row r="91" spans="1:27" x14ac:dyDescent="0.2">
      <c r="A91" s="11">
        <v>86</v>
      </c>
      <c r="B91" s="5" t="str">
        <f>VLOOKUP(C91,'datemar &amp; dateaug kaf'!$B$5:$O$94,14,FALSE)</f>
        <v>1928-29</v>
      </c>
      <c r="C91" s="18">
        <f>LARGE('datemar &amp; dateaug kaf'!$B$5:$B$94,'datemar &amp; dateaug kaf rank'!$A91)</f>
        <v>262.91701493399995</v>
      </c>
      <c r="D91" s="5" t="str">
        <f>VLOOKUP(E91,'datemar &amp; dateaug kaf'!$C$5:$O$94,13,FALSE)</f>
        <v>1930-31</v>
      </c>
      <c r="E91" s="18">
        <f>LARGE('datemar &amp; dateaug kaf'!$C$5:$C$94,'datemar &amp; dateaug kaf rank'!$A91)</f>
        <v>247.67999071200001</v>
      </c>
      <c r="F91" s="5" t="str">
        <f>VLOOKUP(G91,'datemar &amp; dateaug kaf'!$D$5:$O$94,12,FALSE)</f>
        <v>1993-94</v>
      </c>
      <c r="G91" s="18">
        <f>LARGE('datemar &amp; dateaug kaf'!$D$5:$D$94,'datemar &amp; dateaug kaf rank'!$A91)</f>
        <v>231.917346675</v>
      </c>
      <c r="H91" s="5" t="str">
        <f>VLOOKUP(I91,'datemar &amp; dateaug kaf'!$E$5:$O$94,11,FALSE)</f>
        <v>1928-29</v>
      </c>
      <c r="I91" s="18">
        <f>LARGE('datemar &amp; dateaug kaf'!$E$5:$E$94,'datemar &amp; dateaug kaf rank'!$A91)</f>
        <v>214.08594238500001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191.89486883699999</v>
      </c>
      <c r="L91" s="5" t="str">
        <f>VLOOKUP(M91,'datemar &amp; dateaug kaf'!$G$5:$O$94,9,FALSE)</f>
        <v>1991-92</v>
      </c>
      <c r="M91" s="18">
        <f>LARGE('datemar &amp; dateaug kaf'!$G$5:$G$94,'datemar &amp; dateaug kaf rank'!$A91)</f>
        <v>148.074044034</v>
      </c>
      <c r="N91" s="5" t="str">
        <f>VLOOKUP(O91,'datemar &amp; dateaug kaf'!$H$5:$O$94,8,FALSE)</f>
        <v>1993-94</v>
      </c>
      <c r="O91" s="18">
        <f>LARGE('datemar &amp; dateaug kaf'!$H$5:$H$94,'datemar &amp; dateaug kaf rank'!$A91)</f>
        <v>94.514376620999997</v>
      </c>
      <c r="P91" s="5" t="str">
        <f>VLOOKUP(Q91,'datemar &amp; dateaug kaf'!$I$5:$O$94,7,FALSE)</f>
        <v>1941-42</v>
      </c>
      <c r="Q91" s="18">
        <f>LARGE('datemar &amp; dateaug kaf'!$I$5:$I$94,'datemar &amp; dateaug kaf rank'!$A91)</f>
        <v>48.452229588000002</v>
      </c>
      <c r="R91" s="5" t="str">
        <f>VLOOKUP(S91,'datemar &amp; dateaug kaf'!$J$5:$O$94,6,FALSE)</f>
        <v>1993-94</v>
      </c>
      <c r="S91" s="18">
        <f>LARGE('datemar &amp; dateaug kaf'!$J$5:$J$94,'datemar &amp; dateaug kaf rank'!$A91)</f>
        <v>164.45751449400001</v>
      </c>
      <c r="T91" s="5" t="str">
        <f>VLOOKUP(U91,'datemar &amp; dateaug kaf'!$K$5:$O$94,5,FALSE)</f>
        <v>1993-94</v>
      </c>
      <c r="U91" s="18">
        <f>LARGE('datemar &amp; dateaug kaf'!$K$5:$K$94,'datemar &amp; dateaug kaf rank'!$A91)</f>
        <v>102.63272342399999</v>
      </c>
      <c r="V91" s="5" t="str">
        <f>VLOOKUP(W91,'datemar &amp; dateaug kaf'!$L$5:$O$94,4,FALSE)</f>
        <v>1933-34</v>
      </c>
      <c r="W91" s="18">
        <f>LARGE('datemar &amp; dateaug kaf'!$L$5:$L$94,'datemar &amp; dateaug kaf rank'!$A91)</f>
        <v>58.754377962</v>
      </c>
      <c r="X91" s="5" t="str">
        <f>VLOOKUP(Y91,'datemar &amp; dateaug kaf'!$M$5:$O$94,3,FALSE)</f>
        <v>1929-30</v>
      </c>
      <c r="Y91" s="18">
        <f>LARGE('datemar &amp; dateaug kaf'!$M$5:$M$94,'datemar &amp; dateaug kaf rank'!$A91)</f>
        <v>31.051238505000001</v>
      </c>
      <c r="Z91" s="5" t="str">
        <f>VLOOKUP(AA91,'datemar &amp; dateaug kaf'!$N$5:$O$94,2,FALSE)</f>
        <v>1929-30</v>
      </c>
      <c r="AA91" s="18">
        <f>LARGE('datemar &amp; dateaug kaf'!$N$5:$N$94,'datemar &amp; dateaug kaf rank'!$A91)</f>
        <v>13.52727222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261.20726293199999</v>
      </c>
      <c r="D92" s="5" t="str">
        <f>VLOOKUP(E92,'datemar &amp; dateaug kaf'!$C$5:$O$94,13,FALSE)</f>
        <v>1928-29</v>
      </c>
      <c r="E92" s="18">
        <f>LARGE('datemar &amp; dateaug kaf'!$C$5:$C$94,'datemar &amp; dateaug kaf rank'!$A92)</f>
        <v>245.331561048</v>
      </c>
      <c r="F92" s="5" t="str">
        <f>VLOOKUP(G92,'datemar &amp; dateaug kaf'!$D$5:$O$94,12,FALSE)</f>
        <v>1928-29</v>
      </c>
      <c r="G92" s="18">
        <f>LARGE('datemar &amp; dateaug kaf'!$D$5:$D$94,'datemar &amp; dateaug kaf rank'!$A92)</f>
        <v>230.872057458</v>
      </c>
      <c r="H92" s="5" t="str">
        <f>VLOOKUP(I92,'datemar &amp; dateaug kaf'!$E$5:$O$94,11,FALSE)</f>
        <v>1993-94</v>
      </c>
      <c r="I92" s="18">
        <f>LARGE('datemar &amp; dateaug kaf'!$E$5:$E$94,'datemar &amp; dateaug kaf rank'!$A92)</f>
        <v>213.04065316799998</v>
      </c>
      <c r="J92" s="5" t="str">
        <f>VLOOKUP(K92,'datemar &amp; dateaug kaf'!$F$5:$O$94,10,FALSE)</f>
        <v>1943-44</v>
      </c>
      <c r="K92" s="18">
        <f>LARGE('datemar &amp; dateaug kaf'!$F$5:$F$94,'datemar &amp; dateaug kaf rank'!$A92)</f>
        <v>189.06445572000001</v>
      </c>
      <c r="L92" s="5" t="str">
        <f>VLOOKUP(M92,'datemar &amp; dateaug kaf'!$G$5:$O$94,9,FALSE)</f>
        <v>1936-37</v>
      </c>
      <c r="M92" s="18">
        <f>LARGE('datemar &amp; dateaug kaf'!$G$5:$G$94,'datemar &amp; dateaug kaf rank'!$A92)</f>
        <v>146.86412672399999</v>
      </c>
      <c r="N92" s="5" t="str">
        <f>VLOOKUP(O92,'datemar &amp; dateaug kaf'!$H$5:$O$94,8,FALSE)</f>
        <v>2000-01</v>
      </c>
      <c r="O92" s="18">
        <f>LARGE('datemar &amp; dateaug kaf'!$H$5:$H$94,'datemar &amp; dateaug kaf rank'!$A92)</f>
        <v>81.996691139999996</v>
      </c>
      <c r="P92" s="5" t="str">
        <f>VLOOKUP(Q92,'datemar &amp; dateaug kaf'!$I$5:$O$94,7,FALSE)</f>
        <v>1929-30</v>
      </c>
      <c r="Q92" s="18">
        <f>LARGE('datemar &amp; dateaug kaf'!$I$5:$I$94,'datemar &amp; dateaug kaf rank'!$A92)</f>
        <v>41.688593478000001</v>
      </c>
      <c r="R92" s="5" t="str">
        <f>VLOOKUP(S92,'datemar &amp; dateaug kaf'!$J$5:$O$94,6,FALSE)</f>
        <v>2014-15</v>
      </c>
      <c r="S92" s="18">
        <f>LARGE('datemar &amp; dateaug kaf'!$J$5:$J$94,'datemar &amp; dateaug kaf rank'!$A92)</f>
        <v>162.741812079</v>
      </c>
      <c r="T92" s="5" t="str">
        <f>VLOOKUP(U92,'datemar &amp; dateaug kaf'!$K$5:$O$94,5,FALSE)</f>
        <v>1939-40</v>
      </c>
      <c r="U92" s="18">
        <f>LARGE('datemar &amp; dateaug kaf'!$K$5:$K$94,'datemar &amp; dateaug kaf rank'!$A92)</f>
        <v>96.898508763000009</v>
      </c>
      <c r="V92" s="5" t="str">
        <f>VLOOKUP(W92,'datemar &amp; dateaug kaf'!$L$5:$O$94,4,FALSE)</f>
        <v>2000-01</v>
      </c>
      <c r="W92" s="18">
        <f>LARGE('datemar &amp; dateaug kaf'!$L$5:$L$94,'datemar &amp; dateaug kaf rank'!$A92)</f>
        <v>56.237353262999996</v>
      </c>
      <c r="X92" s="5" t="str">
        <f>VLOOKUP(Y92,'datemar &amp; dateaug kaf'!$M$5:$O$94,3,FALSE)</f>
        <v>1991-92</v>
      </c>
      <c r="Y92" s="18">
        <f>LARGE('datemar &amp; dateaug kaf'!$M$5:$M$94,'datemar &amp; dateaug kaf rank'!$A92)</f>
        <v>30.928263303000001</v>
      </c>
      <c r="Z92" s="5" t="str">
        <f>VLOOKUP(AA92,'datemar &amp; dateaug kaf'!$N$5:$O$94,2,FALSE)</f>
        <v>1929-30</v>
      </c>
      <c r="AA92" s="18">
        <f>LARGE('datemar &amp; dateaug kaf'!$N$5:$N$94,'datemar &amp; dateaug kaf rank'!$A92)</f>
        <v>13.52727222</v>
      </c>
    </row>
    <row r="93" spans="1:27" x14ac:dyDescent="0.2">
      <c r="A93" s="11">
        <v>88</v>
      </c>
      <c r="B93" s="5" t="str">
        <f>VLOOKUP(C93,'datemar &amp; dateaug kaf'!$B$5:$O$94,14,FALSE)</f>
        <v>2000-01</v>
      </c>
      <c r="C93" s="18">
        <f>LARGE('datemar &amp; dateaug kaf'!$B$5:$B$94,'datemar &amp; dateaug kaf rank'!$A93)</f>
        <v>249.24098238900001</v>
      </c>
      <c r="D93" s="5" t="str">
        <f>VLOOKUP(E93,'datemar &amp; dateaug kaf'!$C$5:$O$94,13,FALSE)</f>
        <v>2000-01</v>
      </c>
      <c r="E93" s="18">
        <f>LARGE('datemar &amp; dateaug kaf'!$C$5:$C$94,'datemar &amp; dateaug kaf rank'!$A93)</f>
        <v>229.134536862</v>
      </c>
      <c r="F93" s="5" t="str">
        <f>VLOOKUP(G93,'datemar &amp; dateaug kaf'!$D$5:$O$94,12,FALSE)</f>
        <v>2000-01</v>
      </c>
      <c r="G93" s="18">
        <f>LARGE('datemar &amp; dateaug kaf'!$D$5:$D$94,'datemar &amp; dateaug kaf rank'!$A93)</f>
        <v>206.16594268199998</v>
      </c>
      <c r="H93" s="5" t="str">
        <f>VLOOKUP(I93,'datemar &amp; dateaug kaf'!$E$5:$O$94,11,FALSE)</f>
        <v>2000-01</v>
      </c>
      <c r="I93" s="18">
        <f>LARGE('datemar &amp; dateaug kaf'!$E$5:$E$94,'datemar &amp; dateaug kaf rank'!$A93)</f>
        <v>180.95602627199997</v>
      </c>
      <c r="J93" s="5" t="str">
        <f>VLOOKUP(K93,'datemar &amp; dateaug kaf'!$F$5:$O$94,10,FALSE)</f>
        <v>1936-37</v>
      </c>
      <c r="K93" s="18">
        <f>LARGE('datemar &amp; dateaug kaf'!$F$5:$F$94,'datemar &amp; dateaug kaf rank'!$A93)</f>
        <v>166.78610944799999</v>
      </c>
      <c r="L93" s="5" t="str">
        <f>VLOOKUP(M93,'datemar &amp; dateaug kaf'!$G$5:$O$94,9,FALSE)</f>
        <v>2004-05</v>
      </c>
      <c r="M93" s="18">
        <f>LARGE('datemar &amp; dateaug kaf'!$G$5:$G$94,'datemar &amp; dateaug kaf rank'!$A93)</f>
        <v>125.37520191</v>
      </c>
      <c r="N93" s="5" t="str">
        <f>VLOOKUP(O93,'datemar &amp; dateaug kaf'!$H$5:$O$94,8,FALSE)</f>
        <v>1940-41</v>
      </c>
      <c r="O93" s="18">
        <f>LARGE('datemar &amp; dateaug kaf'!$H$5:$H$94,'datemar &amp; dateaug kaf rank'!$A93)</f>
        <v>77.827435097999995</v>
      </c>
      <c r="P93" s="5" t="str">
        <f>VLOOKUP(Q93,'datemar &amp; dateaug kaf'!$I$5:$O$94,7,FALSE)</f>
        <v>1976-77</v>
      </c>
      <c r="Q93" s="18">
        <f>LARGE('datemar &amp; dateaug kaf'!$I$5:$I$94,'datemar &amp; dateaug kaf rank'!$A93)</f>
        <v>39.536527442999997</v>
      </c>
      <c r="R93" s="5" t="str">
        <f>VLOOKUP(S93,'datemar &amp; dateaug kaf'!$J$5:$O$94,6,FALSE)</f>
        <v>1929-30</v>
      </c>
      <c r="S93" s="18">
        <f>LARGE('datemar &amp; dateaug kaf'!$J$5:$J$94,'datemar &amp; dateaug kaf rank'!$A93)</f>
        <v>159.322308075</v>
      </c>
      <c r="T93" s="5" t="str">
        <f>VLOOKUP(U93,'datemar &amp; dateaug kaf'!$K$5:$O$94,5,FALSE)</f>
        <v>1930-31</v>
      </c>
      <c r="U93" s="18">
        <f>LARGE('datemar &amp; dateaug kaf'!$K$5:$K$94,'datemar &amp; dateaug kaf rank'!$A93)</f>
        <v>90.273715623000001</v>
      </c>
      <c r="V93" s="5" t="str">
        <f>VLOOKUP(W93,'datemar &amp; dateaug kaf'!$L$5:$O$94,4,FALSE)</f>
        <v>1939-40</v>
      </c>
      <c r="W93" s="18">
        <f>LARGE('datemar &amp; dateaug kaf'!$L$5:$L$94,'datemar &amp; dateaug kaf rank'!$A93)</f>
        <v>51.520659225000003</v>
      </c>
      <c r="X93" s="5" t="str">
        <f>VLOOKUP(Y93,'datemar &amp; dateaug kaf'!$M$5:$O$94,3,FALSE)</f>
        <v>1993-94</v>
      </c>
      <c r="Y93" s="18">
        <f>LARGE('datemar &amp; dateaug kaf'!$M$5:$M$94,'datemar &amp; dateaug kaf rank'!$A93)</f>
        <v>28.591734465000002</v>
      </c>
      <c r="Z93" s="5" t="str">
        <f>VLOOKUP(AA93,'datemar &amp; dateaug kaf'!$N$5:$O$94,2,FALSE)</f>
        <v>1993-94</v>
      </c>
      <c r="AA93" s="18">
        <f>LARGE('datemar &amp; dateaug kaf'!$N$5:$N$94,'datemar &amp; dateaug kaf rank'!$A93)</f>
        <v>12.359007801000001</v>
      </c>
    </row>
    <row r="94" spans="1:27" x14ac:dyDescent="0.2">
      <c r="A94" s="11">
        <v>89</v>
      </c>
      <c r="B94" s="5" t="str">
        <f>VLOOKUP(C94,'datemar &amp; dateaug kaf'!$B$5:$O$94,14,FALSE)</f>
        <v>1936-37</v>
      </c>
      <c r="C94" s="18">
        <f>LARGE('datemar &amp; dateaug kaf'!$B$5:$B$94,'datemar &amp; dateaug kaf rank'!$A94)</f>
        <v>225.79833864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208.52032275900001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192.98974482900002</v>
      </c>
      <c r="H94" s="5" t="str">
        <f>VLOOKUP(I94,'datemar &amp; dateaug kaf'!$E$5:$O$94,11,FALSE)</f>
        <v>1936-37</v>
      </c>
      <c r="I94" s="18">
        <f>LARGE('datemar &amp; dateaug kaf'!$E$5:$E$94,'datemar &amp; dateaug kaf rank'!$A94)</f>
        <v>179.40098500799999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152.21553148199999</v>
      </c>
      <c r="L94" s="5" t="str">
        <f>VLOOKUP(M94,'datemar &amp; dateaug kaf'!$G$5:$O$94,9,FALSE)</f>
        <v>2000-01</v>
      </c>
      <c r="M94" s="18">
        <f>LARGE('datemar &amp; dateaug kaf'!$G$5:$G$94,'datemar &amp; dateaug kaf rank'!$A94)</f>
        <v>110.64991320599999</v>
      </c>
      <c r="N94" s="5" t="str">
        <f>VLOOKUP(O94,'datemar &amp; dateaug kaf'!$H$5:$O$94,8,FALSE)</f>
        <v>2004-05</v>
      </c>
      <c r="O94" s="18">
        <f>LARGE('datemar &amp; dateaug kaf'!$H$5:$H$94,'datemar &amp; dateaug kaf rank'!$A94)</f>
        <v>77.537848331999996</v>
      </c>
      <c r="P94" s="5" t="str">
        <f>VLOOKUP(Q94,'datemar &amp; dateaug kaf'!$I$5:$O$94,7,FALSE)</f>
        <v>1991-92</v>
      </c>
      <c r="Q94" s="18">
        <f>LARGE('datemar &amp; dateaug kaf'!$I$5:$I$94,'datemar &amp; dateaug kaf rank'!$A94)</f>
        <v>37.015535801999995</v>
      </c>
      <c r="R94" s="5" t="str">
        <f>VLOOKUP(S94,'datemar &amp; dateaug kaf'!$J$5:$O$94,6,FALSE)</f>
        <v>1933-34</v>
      </c>
      <c r="S94" s="18">
        <f>LARGE('datemar &amp; dateaug kaf'!$J$5:$J$94,'datemar &amp; dateaug kaf rank'!$A94)</f>
        <v>149.61718447199999</v>
      </c>
      <c r="T94" s="5" t="str">
        <f>VLOOKUP(U94,'datemar &amp; dateaug kaf'!$K$5:$O$94,5,FALSE)</f>
        <v>1933-34</v>
      </c>
      <c r="U94" s="18">
        <f>LARGE('datemar &amp; dateaug kaf'!$K$5:$K$94,'datemar &amp; dateaug kaf rank'!$A94)</f>
        <v>90.113054472000002</v>
      </c>
      <c r="V94" s="5" t="str">
        <f>VLOOKUP(W94,'datemar &amp; dateaug kaf'!$L$5:$O$94,4,FALSE)</f>
        <v>1930-31</v>
      </c>
      <c r="W94" s="18">
        <f>LARGE('datemar &amp; dateaug kaf'!$L$5:$L$94,'datemar &amp; dateaug kaf rank'!$A94)</f>
        <v>50.306774973000003</v>
      </c>
      <c r="X94" s="5" t="str">
        <f>VLOOKUP(Y94,'datemar &amp; dateaug kaf'!$M$5:$O$94,3,FALSE)</f>
        <v>1930-31</v>
      </c>
      <c r="Y94" s="18">
        <f>LARGE('datemar &amp; dateaug kaf'!$M$5:$M$94,'datemar &amp; dateaug kaf rank'!$A94)</f>
        <v>28.468759262999999</v>
      </c>
      <c r="Z94" s="5" t="str">
        <f>VLOOKUP(AA94,'datemar &amp; dateaug kaf'!$N$5:$O$94,2,FALSE)</f>
        <v>1930-31</v>
      </c>
      <c r="AA94" s="18">
        <f>LARGE('datemar &amp; dateaug kaf'!$N$5:$N$94,'datemar &amp; dateaug kaf rank'!$A94)</f>
        <v>12.297520199999999</v>
      </c>
    </row>
    <row r="95" spans="1:27" x14ac:dyDescent="0.2">
      <c r="A95" s="11">
        <v>90</v>
      </c>
      <c r="B95" s="5" t="str">
        <f>VLOOKUP(C95,'datemar &amp; dateaug kaf'!$B$5:$O$94,14,FALSE)</f>
        <v>1976-77</v>
      </c>
      <c r="C95" s="18">
        <f>LARGE('datemar &amp; dateaug kaf'!$B$5:$B$94,'datemar &amp; dateaug kaf rank'!$A95)</f>
        <v>185.07371206799999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154.63734957299999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137.321647743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113.525946156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93.889583255999995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77.103468183000004</v>
      </c>
      <c r="N95" s="5" t="str">
        <f>VLOOKUP(O95,'datemar &amp; dateaug kaf'!$H$5:$O$94,8,FALSE)</f>
        <v>1976-77</v>
      </c>
      <c r="O95" s="18">
        <f>LARGE('datemar &amp; dateaug kaf'!$H$5:$H$94,'datemar &amp; dateaug kaf rank'!$A95)</f>
        <v>57.919336670999996</v>
      </c>
      <c r="P95" s="5" t="str">
        <f>VLOOKUP(Q95,'datemar &amp; dateaug kaf'!$I$5:$O$94,7,FALSE)</f>
        <v>1940-41</v>
      </c>
      <c r="Q95" s="18">
        <f>LARGE('datemar &amp; dateaug kaf'!$I$5:$I$94,'datemar &amp; dateaug kaf rank'!$A95)</f>
        <v>34.064130953999999</v>
      </c>
      <c r="R95" s="5" t="str">
        <f>VLOOKUP(S95,'datemar &amp; dateaug kaf'!$J$5:$O$94,6,FALSE)</f>
        <v>1967-68</v>
      </c>
      <c r="S95" s="18">
        <f>LARGE('datemar &amp; dateaug kaf'!$J$5:$J$94,'datemar &amp; dateaug kaf rank'!$A95)</f>
        <v>145.908093702</v>
      </c>
      <c r="T95" s="5" t="str">
        <f>VLOOKUP(U95,'datemar &amp; dateaug kaf'!$K$5:$O$94,5,FALSE)</f>
        <v>1991-92</v>
      </c>
      <c r="U95" s="18">
        <f>LARGE('datemar &amp; dateaug kaf'!$K$5:$K$94,'datemar &amp; dateaug kaf rank'!$A95)</f>
        <v>81.465120912000003</v>
      </c>
      <c r="V95" s="5" t="str">
        <f>VLOOKUP(W95,'datemar &amp; dateaug kaf'!$L$5:$O$94,4,FALSE)</f>
        <v>1991-92</v>
      </c>
      <c r="W95" s="18">
        <f>LARGE('datemar &amp; dateaug kaf'!$L$5:$L$94,'datemar &amp; dateaug kaf rank'!$A95)</f>
        <v>49.553055993000001</v>
      </c>
      <c r="X95" s="5" t="str">
        <f>VLOOKUP(Y95,'datemar &amp; dateaug kaf'!$M$5:$O$94,3,FALSE)</f>
        <v>1976-77</v>
      </c>
      <c r="Y95" s="18">
        <f>LARGE('datemar &amp; dateaug kaf'!$M$5:$M$94,'datemar &amp; dateaug kaf rank'!$A95)</f>
        <v>28.407271661999999</v>
      </c>
      <c r="Z95" s="5" t="str">
        <f>VLOOKUP(AA95,'datemar &amp; dateaug kaf'!$N$5:$O$94,2,FALSE)</f>
        <v>1976-77</v>
      </c>
      <c r="AA95" s="18">
        <f>LARGE('datemar &amp; dateaug kaf'!$N$5:$N$94,'datemar &amp; dateaug kaf rank'!$A95)</f>
        <v>12.113057397</v>
      </c>
    </row>
    <row r="97" spans="2:27" x14ac:dyDescent="0.2">
      <c r="B97" t="s">
        <v>114</v>
      </c>
      <c r="C97" s="18">
        <f>AVERAGE(C6:C95)</f>
        <v>540.16233787063322</v>
      </c>
      <c r="D97" s="18"/>
      <c r="E97" s="18">
        <f t="shared" ref="E97:AA97" si="0">AVERAGE(E6:E95)</f>
        <v>519.38909347056676</v>
      </c>
      <c r="F97" s="18"/>
      <c r="G97" s="18">
        <f t="shared" si="0"/>
        <v>499.85124296356668</v>
      </c>
      <c r="H97" s="18"/>
      <c r="I97" s="18">
        <f t="shared" si="0"/>
        <v>472.56236244420012</v>
      </c>
      <c r="J97" s="18"/>
      <c r="K97" s="18">
        <f t="shared" si="0"/>
        <v>407.64534008519985</v>
      </c>
      <c r="L97" s="18"/>
      <c r="M97" s="18">
        <f t="shared" si="0"/>
        <v>299.16139924976653</v>
      </c>
      <c r="N97" s="18"/>
      <c r="O97" s="18">
        <f t="shared" si="0"/>
        <v>189.27485791596663</v>
      </c>
      <c r="P97" s="18"/>
      <c r="Q97" s="18">
        <f t="shared" si="0"/>
        <v>97.113517019400021</v>
      </c>
      <c r="R97" s="18"/>
      <c r="S97" s="18">
        <f t="shared" si="0"/>
        <v>298.19467752293326</v>
      </c>
      <c r="T97" s="18"/>
      <c r="U97" s="18">
        <f t="shared" si="0"/>
        <v>204.98806944793324</v>
      </c>
      <c r="V97" s="18"/>
      <c r="W97" s="18">
        <f t="shared" si="0"/>
        <v>112.59338420750001</v>
      </c>
      <c r="X97" s="18"/>
      <c r="Y97" s="18">
        <f t="shared" si="0"/>
        <v>50.594047689499995</v>
      </c>
      <c r="Z97" s="18"/>
      <c r="AA97" s="18">
        <f t="shared" si="0"/>
        <v>20.799889027166675</v>
      </c>
    </row>
    <row r="98" spans="2:27" x14ac:dyDescent="0.2">
      <c r="B98" t="s">
        <v>115</v>
      </c>
      <c r="C98" s="18">
        <f>MEDIAN(C6:C95)</f>
        <v>526.94576536349996</v>
      </c>
      <c r="D98" s="18"/>
      <c r="E98" s="18">
        <f t="shared" ref="E98:AA98" si="1">MEDIAN(E6:E95)</f>
        <v>501.95105555700002</v>
      </c>
      <c r="F98" s="18"/>
      <c r="G98" s="18">
        <f t="shared" si="1"/>
        <v>478.87337047200003</v>
      </c>
      <c r="H98" s="18"/>
      <c r="I98" s="18">
        <f t="shared" si="1"/>
        <v>453.7199829855</v>
      </c>
      <c r="J98" s="18"/>
      <c r="K98" s="18">
        <f t="shared" si="1"/>
        <v>383.26213438800005</v>
      </c>
      <c r="L98" s="18"/>
      <c r="M98" s="18">
        <f t="shared" si="1"/>
        <v>293.1084187605</v>
      </c>
      <c r="N98" s="18"/>
      <c r="O98" s="18">
        <f t="shared" si="1"/>
        <v>178.39040653350003</v>
      </c>
      <c r="P98" s="18"/>
      <c r="Q98" s="18">
        <f t="shared" si="1"/>
        <v>87.865781828999999</v>
      </c>
      <c r="R98" s="18"/>
      <c r="S98" s="18">
        <f t="shared" si="1"/>
        <v>296.23932773399997</v>
      </c>
      <c r="T98" s="18"/>
      <c r="U98" s="18">
        <f t="shared" si="1"/>
        <v>197.67668680200001</v>
      </c>
      <c r="V98" s="18"/>
      <c r="W98" s="18">
        <f t="shared" si="1"/>
        <v>104.372227491</v>
      </c>
      <c r="X98" s="18"/>
      <c r="Y98" s="18">
        <f t="shared" si="1"/>
        <v>48.144791583</v>
      </c>
      <c r="Z98" s="18"/>
      <c r="AA98" s="18">
        <f t="shared" si="1"/>
        <v>20.229420729000001</v>
      </c>
    </row>
    <row r="99" spans="2:27" x14ac:dyDescent="0.2">
      <c r="B99" t="s">
        <v>116</v>
      </c>
      <c r="C99" s="18">
        <f>STDEV(C6:C95)</f>
        <v>174.56589829361192</v>
      </c>
      <c r="D99" s="18"/>
      <c r="E99" s="18">
        <f t="shared" ref="E99:AA99" si="2">STDEV(E6:E95)</f>
        <v>174.14037021767993</v>
      </c>
      <c r="F99" s="18"/>
      <c r="G99" s="18">
        <f t="shared" si="2"/>
        <v>173.71177632697123</v>
      </c>
      <c r="H99" s="18"/>
      <c r="I99" s="18">
        <f t="shared" si="2"/>
        <v>169.7621513357474</v>
      </c>
      <c r="J99" s="18"/>
      <c r="K99" s="18">
        <f t="shared" si="2"/>
        <v>147.20601154523803</v>
      </c>
      <c r="L99" s="18"/>
      <c r="M99" s="18">
        <f t="shared" si="2"/>
        <v>99.654625674369228</v>
      </c>
      <c r="N99" s="18"/>
      <c r="O99" s="18">
        <f t="shared" si="2"/>
        <v>69.198390866549943</v>
      </c>
      <c r="P99" s="18"/>
      <c r="Q99" s="18">
        <f t="shared" si="2"/>
        <v>42.400051981989051</v>
      </c>
      <c r="R99" s="18"/>
      <c r="S99" s="18">
        <f t="shared" si="2"/>
        <v>85.257195967345453</v>
      </c>
      <c r="T99" s="18"/>
      <c r="U99" s="18">
        <f t="shared" si="2"/>
        <v>67.718259332012963</v>
      </c>
      <c r="V99" s="18"/>
      <c r="W99" s="18">
        <f t="shared" si="2"/>
        <v>42.063648408010771</v>
      </c>
      <c r="X99" s="18"/>
      <c r="Y99" s="18">
        <f t="shared" si="2"/>
        <v>13.485467182030026</v>
      </c>
      <c r="Z99" s="18"/>
      <c r="AA99" s="18">
        <f t="shared" si="2"/>
        <v>4.3086699674590472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245.331561048</v>
      </c>
      <c r="C5" s="6">
        <f xml:space="preserve"> ('octsep cfs'!$B5*31 + 'octsep cfs'!$C5*30 + 'octsep cfs'!$D5*31 + 'octsep cfs'!$E5*31 + 'octsep cfs'!$F5*28+'octsep cfs'!$G5*31)*1.983471/1000</f>
        <v>230.872057458</v>
      </c>
      <c r="D5" s="6">
        <f xml:space="preserve"> ('octsep cfs'!$C5*30 + 'octsep cfs'!$D5*31 + 'octsep cfs'!$E5*31 + 'octsep cfs'!$F5*28+'octsep cfs'!$G5*31)*1.983471/1000</f>
        <v>214.08594238500001</v>
      </c>
      <c r="E5" s="6">
        <f>('octsep cfs'!$D5*31 + 'octsep cfs'!$E5*31 + 'octsep cfs'!$F5*28+'octsep cfs'!$G5*31)*1.983471/1000</f>
        <v>194.15205883499999</v>
      </c>
      <c r="F5" s="6">
        <f>('octsep cfs'!$E5*31 + 'octsep cfs'!$F5*28+'octsep cfs'!$G5*31)*1.983471/1000</f>
        <v>165.86776237499998</v>
      </c>
      <c r="G5" s="6">
        <f>('octsep cfs'!$F5*28+'octsep cfs'!$G5*31)*1.983471/1000</f>
        <v>123.441317685</v>
      </c>
      <c r="H5" s="6">
        <f xml:space="preserve"> 'octsep cfs'!$G5*31*1.983471/1000</f>
        <v>87.619831425000001</v>
      </c>
      <c r="I5" s="6">
        <f xml:space="preserve"> ('octsep cfs'!$H5*30 + 'octsep cfs'!$I5*31 + 'octsep cfs'!$J5*30 + 'octsep cfs'!$K5*31 + 'octsep cfs'!$L5*31 + 'octsep cfs'!$M5*30)*1.983471/1000</f>
        <v>306.57122817300001</v>
      </c>
      <c r="J5" s="6">
        <f xml:space="preserve"> ('octsep cfs'!$I5*31 + 'octsep cfs'!$J5*30 + 'octsep cfs'!$K5*31 + 'octsep cfs'!$L5*31 + 'octsep cfs'!$M5*30)*1.983471/1000</f>
        <v>224.75304942299999</v>
      </c>
      <c r="K5" s="6">
        <f xml:space="preserve"> ('octsep cfs'!$J5*30 + 'octsep cfs'!$K5*31 + 'octsep cfs'!$L5*31 + 'octsep cfs'!$M5*30)*1.983471/1000</f>
        <v>124.835697798</v>
      </c>
      <c r="L5" s="6">
        <f xml:space="preserve"> ('octsep cfs'!$K5*31 + 'octsep cfs'!$L5*31 + 'octsep cfs'!$M5*30)*1.983471/1000</f>
        <v>55.215865698000002</v>
      </c>
      <c r="M5" s="6">
        <f xml:space="preserve"> ('octsep cfs'!$L5*31 + 'octsep cfs'!$M5*30)*1.983471/1000</f>
        <v>30.005949288</v>
      </c>
      <c r="N5" s="6">
        <f xml:space="preserve"> 'octsep cfs'!$M5*30*1.983471/1000</f>
        <v>12.912396210000001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341.13717729000001</v>
      </c>
      <c r="C6" s="6">
        <f xml:space="preserve"> ('octsep cfs'!$B6*31 + 'octsep cfs'!$C6*30 + 'octsep cfs'!$D6*31 + 'octsep cfs'!$E6*31 + 'octsep cfs'!$F6*28+'octsep cfs'!$G6*31)*1.983471/1000</f>
        <v>328.22478108000001</v>
      </c>
      <c r="D6" s="6">
        <f xml:space="preserve"> ('octsep cfs'!$C6*30 + 'octsep cfs'!$D6*31 + 'octsep cfs'!$E6*31 + 'octsep cfs'!$F6*28+'octsep cfs'!$G6*31)*1.983471/1000</f>
        <v>313.65221964299997</v>
      </c>
      <c r="E6" s="6">
        <f>('octsep cfs'!$D6*31 + 'octsep cfs'!$E6*31 + 'octsep cfs'!$F6*28+'octsep cfs'!$G6*31)*1.983471/1000</f>
        <v>301.63238538300004</v>
      </c>
      <c r="F6" s="6">
        <f>('octsep cfs'!$E6*31 + 'octsep cfs'!$F6*28+'octsep cfs'!$G6*31)*1.983471/1000</f>
        <v>217.08693400800001</v>
      </c>
      <c r="G6" s="6">
        <f>('octsep cfs'!$F6*28+'octsep cfs'!$G6*31)*1.983471/1000</f>
        <v>172.20098527800002</v>
      </c>
      <c r="H6" s="6">
        <f xml:space="preserve"> 'octsep cfs'!$G6*31*1.983471/1000</f>
        <v>41.688593478000001</v>
      </c>
      <c r="I6" s="6">
        <f xml:space="preserve"> ('octsep cfs'!$H6*30 + 'octsep cfs'!$I6*31 + 'octsep cfs'!$J6*30 + 'octsep cfs'!$K6*31 + 'octsep cfs'!$L6*31 + 'octsep cfs'!$M6*30)*1.983471/1000</f>
        <v>172.413216675</v>
      </c>
      <c r="J6" s="6">
        <f xml:space="preserve"> ('octsep cfs'!$I6*31 + 'octsep cfs'!$J6*30 + 'octsep cfs'!$K6*31 + 'octsep cfs'!$L6*31 + 'octsep cfs'!$M6*30)*1.983471/1000</f>
        <v>130.46280502499999</v>
      </c>
      <c r="K6" s="6">
        <f xml:space="preserve"> ('octsep cfs'!$J6*30 + 'octsep cfs'!$K6*31 + 'octsep cfs'!$L6*31 + 'octsep cfs'!$M6*30)*1.983471/1000</f>
        <v>83.117352255</v>
      </c>
      <c r="L6" s="6">
        <f xml:space="preserve"> ('octsep cfs'!$K6*31 + 'octsep cfs'!$L6*31 + 'octsep cfs'!$M6*30)*1.983471/1000</f>
        <v>44.142147104999999</v>
      </c>
      <c r="M6" s="6">
        <f xml:space="preserve"> ('octsep cfs'!$L6*31 + 'octsep cfs'!$M6*30)*1.983471/1000</f>
        <v>26.618180820000003</v>
      </c>
      <c r="N6" s="6">
        <f xml:space="preserve"> 'octsep cfs'!$M6*30*1.983471/1000</f>
        <v>13.090908600000001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247.67999071200001</v>
      </c>
      <c r="C7" s="6">
        <f xml:space="preserve"> ('octsep cfs'!$B7*31 + 'octsep cfs'!$C7*30 + 'octsep cfs'!$D7*31 + 'octsep cfs'!$E7*31 + 'octsep cfs'!$F7*28+'octsep cfs'!$G7*31)*1.983471/1000</f>
        <v>234.589082112</v>
      </c>
      <c r="D7" s="6">
        <f xml:space="preserve"> ('octsep cfs'!$C7*30 + 'octsep cfs'!$D7*31 + 'octsep cfs'!$E7*31 + 'octsep cfs'!$F7*28+'octsep cfs'!$G7*31)*1.983471/1000</f>
        <v>218.909743857</v>
      </c>
      <c r="E7" s="6">
        <f>('octsep cfs'!$D7*31 + 'octsep cfs'!$E7*31 + 'octsep cfs'!$F7*28+'octsep cfs'!$G7*31)*1.983471/1000</f>
        <v>191.89486883699999</v>
      </c>
      <c r="F7" s="6">
        <f>('octsep cfs'!$E7*31 + 'octsep cfs'!$F7*28+'octsep cfs'!$G7*31)*1.983471/1000</f>
        <v>160.41321712499999</v>
      </c>
      <c r="G7" s="6">
        <f>('octsep cfs'!$F7*28+'octsep cfs'!$G7*31)*1.983471/1000</f>
        <v>124.074044934</v>
      </c>
      <c r="H7" s="6">
        <f xml:space="preserve"> 'octsep cfs'!$G7*31*1.983471/1000</f>
        <v>95.305781550000006</v>
      </c>
      <c r="I7" s="6">
        <f xml:space="preserve"> ('octsep cfs'!$H7*30 + 'octsep cfs'!$I7*31 + 'octsep cfs'!$J7*30 + 'octsep cfs'!$K7*31 + 'octsep cfs'!$L7*31 + 'octsep cfs'!$M7*30)*1.983471/1000</f>
        <v>196.19106702300002</v>
      </c>
      <c r="J7" s="6">
        <f xml:space="preserve"> ('octsep cfs'!$I7*31 + 'octsep cfs'!$J7*30 + 'octsep cfs'!$K7*31 + 'octsep cfs'!$L7*31 + 'octsep cfs'!$M7*30)*1.983471/1000</f>
        <v>102.174541623</v>
      </c>
      <c r="K7" s="6">
        <f xml:space="preserve"> ('octsep cfs'!$J7*30 + 'octsep cfs'!$K7*31 + 'octsep cfs'!$L7*31 + 'octsep cfs'!$M7*30)*1.983471/1000</f>
        <v>62.207600972999998</v>
      </c>
      <c r="L7" s="6">
        <f xml:space="preserve"> ('octsep cfs'!$K7*31 + 'octsep cfs'!$L7*31 + 'octsep cfs'!$M7*30)*1.983471/1000</f>
        <v>40.369585262999998</v>
      </c>
      <c r="M7" s="6">
        <f xml:space="preserve"> ('octsep cfs'!$L7*31 + 'octsep cfs'!$M7*30)*1.983471/1000</f>
        <v>24.1983462</v>
      </c>
      <c r="N7" s="6">
        <f xml:space="preserve"> 'octsep cfs'!$M7*30*1.983471/1000</f>
        <v>11.900825999999999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439.95171903900001</v>
      </c>
      <c r="C8" s="6">
        <f xml:space="preserve"> ('octsep cfs'!$B8*31 + 'octsep cfs'!$C8*30 + 'octsep cfs'!$D8*31 + 'octsep cfs'!$E8*31 + 'octsep cfs'!$F8*29 + 'octsep cfs'!$G8*31)*1.983471/1000</f>
        <v>428.05089303900002</v>
      </c>
      <c r="D8" s="6">
        <f xml:space="preserve"> ('octsep cfs'!$C8*30 + 'octsep cfs'!$D8*31 + 'octsep cfs'!$E8*31 + 'octsep cfs'!$F8*29+'octsep cfs'!$G8*31)*1.983471/1000</f>
        <v>408.49783592099999</v>
      </c>
      <c r="E8" s="6">
        <f>('octsep cfs'!$D8*31 + 'octsep cfs'!$E8*31 + 'octsep cfs'!$F8*29+'octsep cfs'!$G8*31)*1.983471/1000</f>
        <v>376.66312637100003</v>
      </c>
      <c r="F8" s="6">
        <f>('octsep cfs'!$E8*31 + 'octsep cfs'!$F8*29+'octsep cfs'!$G8*31)*1.983471/1000</f>
        <v>334.17519407999998</v>
      </c>
      <c r="G8" s="6">
        <f>('octsep cfs'!$F8*29+'octsep cfs'!$G8*31)*1.983471/1000</f>
        <v>257.93056883999998</v>
      </c>
      <c r="H8" s="6">
        <f xml:space="preserve"> 'octsep cfs'!$G8*31*1.983471/1000</f>
        <v>199.83470324999999</v>
      </c>
      <c r="I8" s="6">
        <f xml:space="preserve"> ('octsep cfs'!$H8*30 + 'octsep cfs'!$I8*31 + 'octsep cfs'!$J8*30 + 'octsep cfs'!$K8*31 + 'octsep cfs'!$L8*31 + 'octsep cfs'!$M8*30)*1.983471/1000</f>
        <v>406.27039798800001</v>
      </c>
      <c r="J8" s="6">
        <f xml:space="preserve"> ('octsep cfs'!$I8*31 + 'octsep cfs'!$J8*30 + 'octsep cfs'!$K8*31 + 'octsep cfs'!$L8*31 + 'octsep cfs'!$M8*30)*1.983471/1000</f>
        <v>284.28693148799999</v>
      </c>
      <c r="K8" s="6">
        <f xml:space="preserve"> ('octsep cfs'!$J8*30 + 'octsep cfs'!$K8*31 + 'octsep cfs'!$L8*31 + 'octsep cfs'!$M8*30)*1.983471/1000</f>
        <v>153.318341358</v>
      </c>
      <c r="L8" s="6">
        <f xml:space="preserve"> ('octsep cfs'!$K8*31 + 'octsep cfs'!$L8*31 + 'octsep cfs'!$M8*30)*1.983471/1000</f>
        <v>68.524956107999998</v>
      </c>
      <c r="M8" s="6">
        <f xml:space="preserve"> ('octsep cfs'!$L8*31 + 'octsep cfs'!$M8*30)*1.983471/1000</f>
        <v>35.444626769999999</v>
      </c>
      <c r="N8" s="6">
        <f xml:space="preserve"> 'octsep cfs'!$M8*30*1.983471/1000</f>
        <v>15.76859445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390.93618368700004</v>
      </c>
      <c r="C9" s="6">
        <f xml:space="preserve"> ('octsep cfs'!$B9*31 + 'octsep cfs'!$C9*30 + 'octsep cfs'!$D9*31 + 'octsep cfs'!$E9*31 + 'octsep cfs'!$F9*28+'octsep cfs'!$G9*31)*1.983471/1000</f>
        <v>375.16758923699996</v>
      </c>
      <c r="D9" s="6">
        <f xml:space="preserve"> ('octsep cfs'!$C9*30 + 'octsep cfs'!$D9*31 + 'octsep cfs'!$E9*31 + 'octsep cfs'!$F9*28+'octsep cfs'!$G9*31)*1.983471/1000</f>
        <v>357.21320974499997</v>
      </c>
      <c r="E9" s="6">
        <f>('octsep cfs'!$D9*31 + 'octsep cfs'!$E9*31 + 'octsep cfs'!$F9*28+'octsep cfs'!$G9*31)*1.983471/1000</f>
        <v>295.68593932499999</v>
      </c>
      <c r="F9" s="6">
        <f>('octsep cfs'!$E9*31 + 'octsep cfs'!$F9*28+'octsep cfs'!$G9*31)*1.983471/1000</f>
        <v>232.35371029499998</v>
      </c>
      <c r="G9" s="6">
        <f>('octsep cfs'!$F9*28+'octsep cfs'!$G9*31)*1.983471/1000</f>
        <v>147.80825891999999</v>
      </c>
      <c r="H9" s="6">
        <f xml:space="preserve"> 'octsep cfs'!$G9*31*1.983471/1000</f>
        <v>89.771897459999991</v>
      </c>
      <c r="I9" s="6">
        <f xml:space="preserve"> ('octsep cfs'!$H9*30 + 'octsep cfs'!$I9*31 + 'octsep cfs'!$J9*30 + 'octsep cfs'!$K9*31 + 'octsep cfs'!$L9*31 + 'octsep cfs'!$M9*30)*1.983471/1000</f>
        <v>519.20328631500001</v>
      </c>
      <c r="J9" s="6">
        <f xml:space="preserve"> ('octsep cfs'!$I9*31 + 'octsep cfs'!$J9*30 + 'octsep cfs'!$K9*31 + 'octsep cfs'!$L9*31 + 'octsep cfs'!$M9*30)*1.983471/1000</f>
        <v>409.12064581499999</v>
      </c>
      <c r="K9" s="6">
        <f xml:space="preserve"> ('octsep cfs'!$J9*30 + 'octsep cfs'!$K9*31 + 'octsep cfs'!$L9*31 + 'octsep cfs'!$M9*30)*1.983471/1000</f>
        <v>273.23304760499997</v>
      </c>
      <c r="L9" s="6">
        <f xml:space="preserve"> ('octsep cfs'!$K9*31 + 'octsep cfs'!$L9*31 + 'octsep cfs'!$M9*30)*1.983471/1000</f>
        <v>97.695864104999998</v>
      </c>
      <c r="M9" s="6">
        <f xml:space="preserve"> ('octsep cfs'!$L9*31 + 'octsep cfs'!$M9*30)*1.983471/1000</f>
        <v>46.046279264999995</v>
      </c>
      <c r="N9" s="6">
        <f xml:space="preserve"> 'octsep cfs'!$M9*30*1.983471/1000</f>
        <v>22.373552879999998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377.57353956000003</v>
      </c>
      <c r="C10" s="6">
        <f xml:space="preserve"> ('octsep cfs'!$B10*31 + 'octsep cfs'!$C10*30 + 'octsep cfs'!$D10*31 + 'octsep cfs'!$E10*31 + 'octsep cfs'!$F10*28+'octsep cfs'!$G10*31)*1.983471/1000</f>
        <v>355.19998667999999</v>
      </c>
      <c r="D10" s="6">
        <f xml:space="preserve"> ('octsep cfs'!$C10*30 + 'octsep cfs'!$D10*31 + 'octsep cfs'!$E10*31 + 'octsep cfs'!$F10*28+'octsep cfs'!$G10*31)*1.983471/1000</f>
        <v>334.60164034500002</v>
      </c>
      <c r="E10" s="6">
        <f>('octsep cfs'!$D10*31 + 'octsep cfs'!$E10*31 + 'octsep cfs'!$F10*28+'octsep cfs'!$G10*31)*1.983471/1000</f>
        <v>313.180153545</v>
      </c>
      <c r="F10" s="6">
        <f>('octsep cfs'!$E10*31 + 'octsep cfs'!$F10*28+'octsep cfs'!$G10*31)*1.983471/1000</f>
        <v>227.097512145</v>
      </c>
      <c r="G10" s="6">
        <f>('octsep cfs'!$F10*28+'octsep cfs'!$G10*31)*1.983471/1000</f>
        <v>107.196690195</v>
      </c>
      <c r="H10" s="6">
        <f xml:space="preserve"> 'octsep cfs'!$G10*31*1.983471/1000</f>
        <v>66.099171075000001</v>
      </c>
      <c r="I10" s="6">
        <f xml:space="preserve"> ('octsep cfs'!$H10*30 + 'octsep cfs'!$I10*31 + 'octsep cfs'!$J10*30 + 'octsep cfs'!$K10*31 + 'octsep cfs'!$L10*31 + 'octsep cfs'!$M10*30)*1.983471/1000</f>
        <v>163.30313437199999</v>
      </c>
      <c r="J10" s="6">
        <f xml:space="preserve"> ('octsep cfs'!$I10*31 + 'octsep cfs'!$J10*30 + 'octsep cfs'!$K10*31 + 'octsep cfs'!$L10*31 + 'octsep cfs'!$M10*30)*1.983471/1000</f>
        <v>103.799004372</v>
      </c>
      <c r="K10" s="6">
        <f xml:space="preserve"> ('octsep cfs'!$J10*30 + 'octsep cfs'!$K10*31 + 'octsep cfs'!$L10*31 + 'octsep cfs'!$M10*30)*1.983471/1000</f>
        <v>72.440327862000004</v>
      </c>
      <c r="L10" s="6">
        <f xml:space="preserve"> ('octsep cfs'!$K10*31 + 'octsep cfs'!$L10*31 + 'octsep cfs'!$M10*30)*1.983471/1000</f>
        <v>45.782477622000002</v>
      </c>
      <c r="M10" s="6">
        <f xml:space="preserve"> ('octsep cfs'!$L10*31 + 'octsep cfs'!$M10*30)*1.983471/1000</f>
        <v>28.258511337000002</v>
      </c>
      <c r="N10" s="6">
        <f xml:space="preserve"> 'octsep cfs'!$M10*30*1.983471/1000</f>
        <v>13.685949899999999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490.90113861600003</v>
      </c>
      <c r="C11" s="6">
        <f xml:space="preserve"> ('octsep cfs'!$B11*31 + 'octsep cfs'!$C11*30 + 'octsep cfs'!$D11*31 + 'octsep cfs'!$E11*31 + 'octsep cfs'!$F11*28+'octsep cfs'!$G11*31)*1.983471/1000</f>
        <v>477.215188716</v>
      </c>
      <c r="D11" s="6">
        <f xml:space="preserve"> ('octsep cfs'!$C11*30 + 'octsep cfs'!$D11*31 + 'octsep cfs'!$E11*31 + 'octsep cfs'!$F11*28+'octsep cfs'!$G11*31)*1.983471/1000</f>
        <v>451.39039629600001</v>
      </c>
      <c r="E11" s="6">
        <f>('octsep cfs'!$D11*31 + 'octsep cfs'!$E11*31 + 'octsep cfs'!$F11*28+'octsep cfs'!$G11*31)*1.983471/1000</f>
        <v>365.40692844599999</v>
      </c>
      <c r="F11" s="6">
        <f>('octsep cfs'!$E11*31 + 'octsep cfs'!$F11*28+'octsep cfs'!$G11*31)*1.983471/1000</f>
        <v>244.89123048599998</v>
      </c>
      <c r="G11" s="6">
        <f>('octsep cfs'!$F11*28+'octsep cfs'!$G11*31)*1.983471/1000</f>
        <v>163.11272115599999</v>
      </c>
      <c r="H11" s="6">
        <f xml:space="preserve"> 'octsep cfs'!$G11*31*1.983471/1000</f>
        <v>60.257848980000006</v>
      </c>
      <c r="I11" s="6">
        <f xml:space="preserve"> ('octsep cfs'!$H11*30 + 'octsep cfs'!$I11*31 + 'octsep cfs'!$J11*30 + 'octsep cfs'!$K11*31 + 'octsep cfs'!$L11*31 + 'octsep cfs'!$M11*30)*1.983471/1000</f>
        <v>305.14907946600005</v>
      </c>
      <c r="J11" s="6">
        <f xml:space="preserve"> ('octsep cfs'!$I11*31 + 'octsep cfs'!$J11*30 + 'octsep cfs'!$K11*31 + 'octsep cfs'!$L11*31 + 'octsep cfs'!$M11*30)*1.983471/1000</f>
        <v>199.46974458599999</v>
      </c>
      <c r="K11" s="6">
        <f xml:space="preserve"> ('octsep cfs'!$J11*30 + 'octsep cfs'!$K11*31 + 'octsep cfs'!$L11*31 + 'octsep cfs'!$M11*30)*1.983471/1000</f>
        <v>111.911400762</v>
      </c>
      <c r="L11" s="6">
        <f xml:space="preserve"> ('octsep cfs'!$K11*31 + 'octsep cfs'!$L11*31 + 'octsep cfs'!$M11*30)*1.983471/1000</f>
        <v>55.858510301999999</v>
      </c>
      <c r="M11" s="6">
        <f xml:space="preserve"> ('octsep cfs'!$L11*31 + 'octsep cfs'!$M11*30)*1.983471/1000</f>
        <v>30.402643488000002</v>
      </c>
      <c r="N11" s="6">
        <f xml:space="preserve"> 'octsep cfs'!$M11*30*1.983471/1000</f>
        <v>13.923966420000001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417.45717442799997</v>
      </c>
      <c r="C12" s="6">
        <f xml:space="preserve"> ('octsep cfs'!$B12*31 + 'octsep cfs'!$C12*30 + 'octsep cfs'!$D12*31 + 'octsep cfs'!$E12*31 + 'octsep cfs'!$F12*29 + 'octsep cfs'!$G12*31)*1.983471/1000</f>
        <v>403.53320800799997</v>
      </c>
      <c r="D12" s="6">
        <f xml:space="preserve"> ('octsep cfs'!$C12*30 + 'octsep cfs'!$D12*31 + 'octsep cfs'!$E12*31 + 'octsep cfs'!$F12*29+'octsep cfs'!$G12*31)*1.983471/1000</f>
        <v>386.37816732900001</v>
      </c>
      <c r="E12" s="6">
        <f>('octsep cfs'!$D12*31 + 'octsep cfs'!$E12*31 + 'octsep cfs'!$F12*29+'octsep cfs'!$G12*31)*1.983471/1000</f>
        <v>363.94511031899998</v>
      </c>
      <c r="F12" s="6">
        <f>('octsep cfs'!$E12*31 + 'octsep cfs'!$F12*29+'octsep cfs'!$G12*31)*1.983471/1000</f>
        <v>329.32759095599999</v>
      </c>
      <c r="G12" s="6">
        <f>('octsep cfs'!$F12*29+'octsep cfs'!$G12*31)*1.983471/1000</f>
        <v>151.81288686900001</v>
      </c>
      <c r="H12" s="6">
        <f xml:space="preserve"> 'octsep cfs'!$G12*31*1.983471/1000</f>
        <v>75.13784842199999</v>
      </c>
      <c r="I12" s="6">
        <f xml:space="preserve"> ('octsep cfs'!$H12*30 + 'octsep cfs'!$I12*31 + 'octsep cfs'!$J12*30 + 'octsep cfs'!$K12*31 + 'octsep cfs'!$L12*31 + 'octsep cfs'!$M12*30)*1.983471/1000</f>
        <v>313.160318835</v>
      </c>
      <c r="J12" s="6">
        <f xml:space="preserve"> ('octsep cfs'!$I12*31 + 'octsep cfs'!$J12*30 + 'octsep cfs'!$K12*31 + 'octsep cfs'!$L12*31 + 'octsep cfs'!$M12*30)*1.983471/1000</f>
        <v>209.20660372499998</v>
      </c>
      <c r="K12" s="6">
        <f xml:space="preserve"> ('octsep cfs'!$J12*30 + 'octsep cfs'!$K12*31 + 'octsep cfs'!$L12*31 + 'octsep cfs'!$M12*30)*1.983471/1000</f>
        <v>112.794045357</v>
      </c>
      <c r="L12" s="6">
        <f xml:space="preserve"> ('octsep cfs'!$K12*31 + 'octsep cfs'!$L12*31 + 'octsep cfs'!$M12*30)*1.983471/1000</f>
        <v>57.157683806999998</v>
      </c>
      <c r="M12" s="6">
        <f xml:space="preserve"> ('octsep cfs'!$L12*31 + 'octsep cfs'!$M12*30)*1.983471/1000</f>
        <v>32.808593811000001</v>
      </c>
      <c r="N12" s="6">
        <f xml:space="preserve"> 'octsep cfs'!$M12*30*1.983471/1000</f>
        <v>15.53057793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208.52032275900001</v>
      </c>
      <c r="C13" s="6">
        <f xml:space="preserve"> ('octsep cfs'!$B13*31 + 'octsep cfs'!$C13*30 + 'octsep cfs'!$D13*31 + 'octsep cfs'!$E13*31 + 'octsep cfs'!$F13*28+'octsep cfs'!$G13*31)*1.983471/1000</f>
        <v>192.98974482900002</v>
      </c>
      <c r="D13" s="6">
        <f xml:space="preserve"> ('octsep cfs'!$C13*30 + 'octsep cfs'!$D13*31 + 'octsep cfs'!$E13*31 + 'octsep cfs'!$F13*28+'octsep cfs'!$G13*31)*1.983471/1000</f>
        <v>179.40098500799999</v>
      </c>
      <c r="E13" s="6">
        <f>('octsep cfs'!$D13*31 + 'octsep cfs'!$E13*31 + 'octsep cfs'!$F13*28+'octsep cfs'!$G13*31)*1.983471/1000</f>
        <v>166.78610944799999</v>
      </c>
      <c r="F13" s="6">
        <f>('octsep cfs'!$E13*31 + 'octsep cfs'!$F13*28+'octsep cfs'!$G13*31)*1.983471/1000</f>
        <v>146.86412672399999</v>
      </c>
      <c r="G13" s="6">
        <f>('octsep cfs'!$F13*28+'octsep cfs'!$G13*31)*1.983471/1000</f>
        <v>130.87735046400002</v>
      </c>
      <c r="H13" s="6">
        <f xml:space="preserve"> 'octsep cfs'!$G13*31*1.983471/1000</f>
        <v>96.166607963999994</v>
      </c>
      <c r="I13" s="6">
        <f xml:space="preserve"> ('octsep cfs'!$H13*30 + 'octsep cfs'!$I13*31 + 'octsep cfs'!$J13*30 + 'octsep cfs'!$K13*31 + 'octsep cfs'!$L13*31 + 'octsep cfs'!$M13*30)*1.983471/1000</f>
        <v>496.29419626499998</v>
      </c>
      <c r="J13" s="6">
        <f xml:space="preserve"> ('octsep cfs'!$I13*31 + 'octsep cfs'!$J13*30 + 'octsep cfs'!$K13*31 + 'octsep cfs'!$L13*31 + 'octsep cfs'!$M13*30)*1.983471/1000</f>
        <v>332.59833463499996</v>
      </c>
      <c r="K13" s="6">
        <f xml:space="preserve"> ('octsep cfs'!$J13*30 + 'octsep cfs'!$K13*31 + 'octsep cfs'!$L13*31 + 'octsep cfs'!$M13*30)*1.983471/1000</f>
        <v>195.17354639999999</v>
      </c>
      <c r="L13" s="6">
        <f xml:space="preserve"> ('octsep cfs'!$K13*31 + 'octsep cfs'!$L13*31 + 'octsep cfs'!$M13*30)*1.983471/1000</f>
        <v>76.165286399999999</v>
      </c>
      <c r="M13" s="6">
        <f xml:space="preserve"> ('octsep cfs'!$L13*31 + 'octsep cfs'!$M13*30)*1.983471/1000</f>
        <v>38.227436582999999</v>
      </c>
      <c r="N13" s="6">
        <f xml:space="preserve"> 'octsep cfs'!$M13*30*1.983471/1000</f>
        <v>17.137189439999997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624.3232823730001</v>
      </c>
      <c r="C14" s="6">
        <f xml:space="preserve"> ('octsep cfs'!$B14*31 + 'octsep cfs'!$C14*30 + 'octsep cfs'!$D14*31 + 'octsep cfs'!$E14*31 + 'octsep cfs'!$F14*28+'octsep cfs'!$G14*31)*1.983471/1000</f>
        <v>607.18609293299994</v>
      </c>
      <c r="D14" s="6">
        <f xml:space="preserve"> ('octsep cfs'!$C14*30 + 'octsep cfs'!$D14*31 + 'octsep cfs'!$E14*31 + 'octsep cfs'!$F14*28+'octsep cfs'!$G14*31)*1.983471/1000</f>
        <v>584.80460616900007</v>
      </c>
      <c r="E14" s="6">
        <f>('octsep cfs'!$D14*31 + 'octsep cfs'!$E14*31 + 'octsep cfs'!$F14*28+'octsep cfs'!$G14*31)*1.983471/1000</f>
        <v>489.062460999</v>
      </c>
      <c r="F14" s="6">
        <f>('octsep cfs'!$E14*31 + 'octsep cfs'!$F14*28+'octsep cfs'!$G14*31)*1.983471/1000</f>
        <v>368.17783743299998</v>
      </c>
      <c r="G14" s="6">
        <f>('octsep cfs'!$F14*28+'octsep cfs'!$G14*31)*1.983471/1000</f>
        <v>238.74643732800001</v>
      </c>
      <c r="H14" s="6">
        <f xml:space="preserve"> 'octsep cfs'!$G14*31*1.983471/1000</f>
        <v>139.94577987599999</v>
      </c>
      <c r="I14" s="6">
        <f xml:space="preserve"> ('octsep cfs'!$H14*30 + 'octsep cfs'!$I14*31 + 'octsep cfs'!$J14*30 + 'octsep cfs'!$K14*31 + 'octsep cfs'!$L14*31 + 'octsep cfs'!$M14*30)*1.983471/1000</f>
        <v>385.42411777800004</v>
      </c>
      <c r="J14" s="6">
        <f xml:space="preserve"> ('octsep cfs'!$I14*31 + 'octsep cfs'!$J14*30 + 'octsep cfs'!$K14*31 + 'octsep cfs'!$L14*31 + 'octsep cfs'!$M14*30)*1.983471/1000</f>
        <v>254.93156068799999</v>
      </c>
      <c r="K14" s="6">
        <f xml:space="preserve"> ('octsep cfs'!$J14*30 + 'octsep cfs'!$K14*31 + 'octsep cfs'!$L14*31 + 'octsep cfs'!$M14*30)*1.983471/1000</f>
        <v>133.370573511</v>
      </c>
      <c r="L14" s="6">
        <f xml:space="preserve"> ('octsep cfs'!$K14*31 + 'octsep cfs'!$L14*31 + 'octsep cfs'!$M14*30)*1.983471/1000</f>
        <v>65.535865310999995</v>
      </c>
      <c r="M14" s="6">
        <f xml:space="preserve"> ('octsep cfs'!$L14*31 + 'octsep cfs'!$M14*30)*1.983471/1000</f>
        <v>36.452230038000003</v>
      </c>
      <c r="N14" s="6">
        <f xml:space="preserve"> 'octsep cfs'!$M14*30*1.983471/1000</f>
        <v>16.899172920000002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382.078002201</v>
      </c>
      <c r="C15" s="6">
        <f xml:space="preserve"> ('octsep cfs'!$B15*31 + 'octsep cfs'!$C15*30 + 'octsep cfs'!$D15*31 + 'octsep cfs'!$E15*31 + 'octsep cfs'!$F15*28+'octsep cfs'!$G15*31)*1.983471/1000</f>
        <v>365.17882928099999</v>
      </c>
      <c r="D15" s="6">
        <f xml:space="preserve"> ('octsep cfs'!$C15*30 + 'octsep cfs'!$D15*31 + 'octsep cfs'!$E15*31 + 'octsep cfs'!$F15*28+'octsep cfs'!$G15*31)*1.983471/1000</f>
        <v>347.83932579899999</v>
      </c>
      <c r="E15" s="6">
        <f>('octsep cfs'!$D15*31 + 'octsep cfs'!$E15*31 + 'octsep cfs'!$F15*28+'octsep cfs'!$G15*31)*1.983471/1000</f>
        <v>309.87569085900003</v>
      </c>
      <c r="F15" s="6">
        <f>('octsep cfs'!$E15*31 + 'octsep cfs'!$F15*28+'octsep cfs'!$G15*31)*1.983471/1000</f>
        <v>248.265114657</v>
      </c>
      <c r="G15" s="6">
        <f>('octsep cfs'!$F15*28+'octsep cfs'!$G15*31)*1.983471/1000</f>
        <v>197.78379423599998</v>
      </c>
      <c r="H15" s="6">
        <f xml:space="preserve"> 'octsep cfs'!$G15*31*1.983471/1000</f>
        <v>129.86181331200001</v>
      </c>
      <c r="I15" s="6">
        <f xml:space="preserve"> ('octsep cfs'!$H15*30 + 'octsep cfs'!$I15*31 + 'octsep cfs'!$J15*30 + 'octsep cfs'!$K15*31 + 'octsep cfs'!$L15*31 + 'octsep cfs'!$M15*30)*1.983471/1000</f>
        <v>239.91470174699998</v>
      </c>
      <c r="J15" s="6">
        <f xml:space="preserve"> ('octsep cfs'!$I15*31 + 'octsep cfs'!$J15*30 + 'octsep cfs'!$K15*31 + 'octsep cfs'!$L15*31 + 'octsep cfs'!$M15*30)*1.983471/1000</f>
        <v>154.82379584700001</v>
      </c>
      <c r="K15" s="6">
        <f xml:space="preserve"> ('octsep cfs'!$J15*30 + 'octsep cfs'!$K15*31 + 'octsep cfs'!$L15*31 + 'octsep cfs'!$M15*30)*1.983471/1000</f>
        <v>92.598343634999992</v>
      </c>
      <c r="L15" s="6">
        <f xml:space="preserve"> ('octsep cfs'!$K15*31 + 'octsep cfs'!$L15*31 + 'octsep cfs'!$M15*30)*1.983471/1000</f>
        <v>53.861155005000001</v>
      </c>
      <c r="M15" s="6">
        <f xml:space="preserve"> ('octsep cfs'!$L15*31 + 'octsep cfs'!$M15*30)*1.983471/1000</f>
        <v>31.295205438</v>
      </c>
      <c r="N15" s="6">
        <f xml:space="preserve"> 'octsep cfs'!$M15*30*1.983471/1000</f>
        <v>14.81652837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385.707754131</v>
      </c>
      <c r="C16" s="6">
        <f xml:space="preserve"> ('octsep cfs'!$B16*31 + 'octsep cfs'!$C16*30 + 'octsep cfs'!$D16*31 + 'octsep cfs'!$E16*31 + 'octsep cfs'!$F16*29 + 'octsep cfs'!$G16*31)*1.983471/1000</f>
        <v>370.89122576099999</v>
      </c>
      <c r="D16" s="6">
        <f xml:space="preserve"> ('octsep cfs'!$C16*30 + 'octsep cfs'!$D16*31 + 'octsep cfs'!$E16*31 + 'octsep cfs'!$F16*29+'octsep cfs'!$G16*31)*1.983471/1000</f>
        <v>353.73618508199996</v>
      </c>
      <c r="E16" s="6">
        <f>('octsep cfs'!$D16*31 + 'octsep cfs'!$E16*31 + 'octsep cfs'!$F16*29+'octsep cfs'!$G16*31)*1.983471/1000</f>
        <v>339.57420214200005</v>
      </c>
      <c r="F16" s="6">
        <f>('octsep cfs'!$E16*31 + 'octsep cfs'!$F16*29+'octsep cfs'!$G16*31)*1.983471/1000</f>
        <v>291.306435357</v>
      </c>
      <c r="G16" s="6">
        <f>('octsep cfs'!$F16*29+'octsep cfs'!$G16*31)*1.983471/1000</f>
        <v>240.763627335</v>
      </c>
      <c r="H16" s="6">
        <f xml:space="preserve"> 'octsep cfs'!$G16*31*1.983471/1000</f>
        <v>123.651565611</v>
      </c>
      <c r="I16" s="6">
        <f xml:space="preserve"> ('octsep cfs'!$H16*30 + 'octsep cfs'!$I16*31 + 'octsep cfs'!$J16*30 + 'octsep cfs'!$K16*31 + 'octsep cfs'!$L16*31 + 'octsep cfs'!$M16*30)*1.983471/1000</f>
        <v>185.14313355299998</v>
      </c>
      <c r="J16" s="6">
        <f xml:space="preserve"> ('octsep cfs'!$I16*31 + 'octsep cfs'!$J16*30 + 'octsep cfs'!$K16*31 + 'octsep cfs'!$L16*31 + 'octsep cfs'!$M16*30)*1.983471/1000</f>
        <v>113.67867342300001</v>
      </c>
      <c r="K16" s="6">
        <f xml:space="preserve"> ('octsep cfs'!$J16*30 + 'octsep cfs'!$K16*31 + 'octsep cfs'!$L16*31 + 'octsep cfs'!$M16*30)*1.983471/1000</f>
        <v>68.300823885</v>
      </c>
      <c r="L16" s="6">
        <f xml:space="preserve"> ('octsep cfs'!$K16*31 + 'octsep cfs'!$L16*31 + 'octsep cfs'!$M16*30)*1.983471/1000</f>
        <v>47.831403164999998</v>
      </c>
      <c r="M16" s="6">
        <f xml:space="preserve"> ('octsep cfs'!$L16*31 + 'octsep cfs'!$M16*30)*1.983471/1000</f>
        <v>31.106775692999999</v>
      </c>
      <c r="N16" s="6">
        <f xml:space="preserve"> 'octsep cfs'!$M16*30*1.983471/1000</f>
        <v>16.780164659999997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279.06048540299997</v>
      </c>
      <c r="C17" s="6">
        <f xml:space="preserve"> ('octsep cfs'!$B17*31 + 'octsep cfs'!$C17*30 + 'octsep cfs'!$D17*31 + 'octsep cfs'!$E17*31 + 'octsep cfs'!$F17*28+'octsep cfs'!$G17*31)*1.983471/1000</f>
        <v>262.280320743</v>
      </c>
      <c r="D17" s="6">
        <f xml:space="preserve"> ('octsep cfs'!$C17*30 + 'octsep cfs'!$D17*31 + 'octsep cfs'!$E17*31 + 'octsep cfs'!$F17*28+'octsep cfs'!$G17*31)*1.983471/1000</f>
        <v>244.32594125100002</v>
      </c>
      <c r="E17" s="6">
        <f>('octsep cfs'!$D17*31 + 'octsep cfs'!$E17*31 + 'octsep cfs'!$F17*28+'octsep cfs'!$G17*31)*1.983471/1000</f>
        <v>203.44660394100001</v>
      </c>
      <c r="F17" s="6">
        <f>('octsep cfs'!$E17*31 + 'octsep cfs'!$F17*28+'octsep cfs'!$G17*31)*1.983471/1000</f>
        <v>150.07536627299999</v>
      </c>
      <c r="G17" s="6">
        <f>('octsep cfs'!$F17*28+'octsep cfs'!$G17*31)*1.983471/1000</f>
        <v>77.827435097999995</v>
      </c>
      <c r="H17" s="6">
        <f xml:space="preserve"> 'octsep cfs'!$G17*31*1.983471/1000</f>
        <v>34.064130953999999</v>
      </c>
      <c r="I17" s="6">
        <f xml:space="preserve"> ('octsep cfs'!$H17*30 + 'octsep cfs'!$I17*31 + 'octsep cfs'!$J17*30 + 'octsep cfs'!$K17*31 + 'octsep cfs'!$L17*31 + 'octsep cfs'!$M17*30)*1.983471/1000</f>
        <v>193.24164564599999</v>
      </c>
      <c r="J17" s="6">
        <f xml:space="preserve"> ('octsep cfs'!$I17*31 + 'octsep cfs'!$J17*30 + 'octsep cfs'!$K17*31 + 'octsep cfs'!$L17*31 + 'octsep cfs'!$M17*30)*1.983471/1000</f>
        <v>156.70610982599999</v>
      </c>
      <c r="K17" s="6">
        <f xml:space="preserve"> ('octsep cfs'!$J17*30 + 'octsep cfs'!$K17*31 + 'octsep cfs'!$L17*31 + 'octsep cfs'!$M17*30)*1.983471/1000</f>
        <v>97.862475668999991</v>
      </c>
      <c r="L17" s="6">
        <f xml:space="preserve"> ('octsep cfs'!$K17*31 + 'octsep cfs'!$L17*31 + 'octsep cfs'!$M17*30)*1.983471/1000</f>
        <v>57.221154879000004</v>
      </c>
      <c r="M17" s="6">
        <f xml:space="preserve"> ('octsep cfs'!$L17*31 + 'octsep cfs'!$M17*30)*1.983471/1000</f>
        <v>35.270081321999996</v>
      </c>
      <c r="N17" s="6">
        <f xml:space="preserve"> 'octsep cfs'!$M17*30*1.983471/1000</f>
        <v>19.160329860000001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463.58477600399999</v>
      </c>
      <c r="C18" s="6">
        <f xml:space="preserve"> ('octsep cfs'!$B18*31 + 'octsep cfs'!$C18*30 + 'octsep cfs'!$D18*31 + 'octsep cfs'!$E18*31 + 'octsep cfs'!$F18*28+'octsep cfs'!$G18*31)*1.983471/1000</f>
        <v>444.424446144</v>
      </c>
      <c r="D18" s="6">
        <f xml:space="preserve"> ('octsep cfs'!$C18*30 + 'octsep cfs'!$D18*31 + 'octsep cfs'!$E18*31 + 'octsep cfs'!$F18*28+'octsep cfs'!$G18*31)*1.983471/1000</f>
        <v>424.56395102099998</v>
      </c>
      <c r="E18" s="6">
        <f>('octsep cfs'!$D18*31 + 'octsep cfs'!$E18*31 + 'octsep cfs'!$F18*28+'octsep cfs'!$G18*31)*1.983471/1000</f>
        <v>338.282962521</v>
      </c>
      <c r="F18" s="6">
        <f>('octsep cfs'!$E18*31 + 'octsep cfs'!$F18*28+'octsep cfs'!$G18*31)*1.983471/1000</f>
        <v>200.73519908399999</v>
      </c>
      <c r="G18" s="6">
        <f>('octsep cfs'!$F18*28+'octsep cfs'!$G18*31)*1.983471/1000</f>
        <v>118.09586333999999</v>
      </c>
      <c r="H18" s="6">
        <f xml:space="preserve"> 'octsep cfs'!$G18*31*1.983471/1000</f>
        <v>48.452229588000002</v>
      </c>
      <c r="I18" s="6">
        <f xml:space="preserve"> ('octsep cfs'!$H18*30 + 'octsep cfs'!$I18*31 + 'octsep cfs'!$J18*30 + 'octsep cfs'!$K18*31 + 'octsep cfs'!$L18*31 + 'octsep cfs'!$M18*30)*1.983471/1000</f>
        <v>252.60693267599999</v>
      </c>
      <c r="J18" s="6">
        <f xml:space="preserve"> ('octsep cfs'!$I18*31 + 'octsep cfs'!$J18*30 + 'octsep cfs'!$K18*31 + 'octsep cfs'!$L18*31 + 'octsep cfs'!$M18*30)*1.983471/1000</f>
        <v>205.71767823600001</v>
      </c>
      <c r="K18" s="6">
        <f xml:space="preserve"> ('octsep cfs'!$J18*30 + 'octsep cfs'!$K18*31 + 'octsep cfs'!$L18*31 + 'octsep cfs'!$M18*30)*1.983471/1000</f>
        <v>122.770904487</v>
      </c>
      <c r="L18" s="6">
        <f xml:space="preserve"> ('octsep cfs'!$K18*31 + 'octsep cfs'!$L18*31 + 'octsep cfs'!$M18*30)*1.983471/1000</f>
        <v>61.184129936999994</v>
      </c>
      <c r="M18" s="6">
        <f xml:space="preserve"> ('octsep cfs'!$L18*31 + 'octsep cfs'!$M18*30)*1.983471/1000</f>
        <v>32.653883073000003</v>
      </c>
      <c r="N18" s="6">
        <f xml:space="preserve"> 'octsep cfs'!$M18*30*1.983471/1000</f>
        <v>14.63801598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836.95335704399997</v>
      </c>
      <c r="C19" s="6">
        <f xml:space="preserve"> ('octsep cfs'!$B19*31 + 'octsep cfs'!$C19*30 + 'octsep cfs'!$D19*31 + 'octsep cfs'!$E19*31 + 'octsep cfs'!$F19*28+'octsep cfs'!$G19*31)*1.983471/1000</f>
        <v>822.31534106399999</v>
      </c>
      <c r="D19" s="6">
        <f xml:space="preserve"> ('octsep cfs'!$C19*30 + 'octsep cfs'!$D19*31 + 'octsep cfs'!$E19*31 + 'octsep cfs'!$F19*28+'octsep cfs'!$G19*31)*1.983471/1000</f>
        <v>807.37385402099994</v>
      </c>
      <c r="E19" s="6">
        <f>('octsep cfs'!$D19*31 + 'octsep cfs'!$E19*31 + 'octsep cfs'!$F19*28+'octsep cfs'!$G19*31)*1.983471/1000</f>
        <v>638.858157861</v>
      </c>
      <c r="F19" s="6">
        <f>('octsep cfs'!$E19*31 + 'octsep cfs'!$F19*28+'octsep cfs'!$G19*31)*1.983471/1000</f>
        <v>357.55238328600001</v>
      </c>
      <c r="G19" s="6">
        <f>('octsep cfs'!$F19*28+'octsep cfs'!$G19*31)*1.983471/1000</f>
        <v>187.66214172300002</v>
      </c>
      <c r="H19" s="6">
        <f xml:space="preserve"> 'octsep cfs'!$G19*31*1.983471/1000</f>
        <v>78.642641678999993</v>
      </c>
      <c r="I19" s="6">
        <f xml:space="preserve"> ('octsep cfs'!$H19*30 + 'octsep cfs'!$I19*31 + 'octsep cfs'!$J19*30 + 'octsep cfs'!$K19*31 + 'octsep cfs'!$L19*31 + 'octsep cfs'!$M19*30)*1.983471/1000</f>
        <v>382.98048150599999</v>
      </c>
      <c r="J19" s="6">
        <f xml:space="preserve"> ('octsep cfs'!$I19*31 + 'octsep cfs'!$J19*30 + 'octsep cfs'!$K19*31 + 'octsep cfs'!$L19*31 + 'octsep cfs'!$M19*30)*1.983471/1000</f>
        <v>269.03007255599999</v>
      </c>
      <c r="K19" s="6">
        <f xml:space="preserve"> ('octsep cfs'!$J19*30 + 'octsep cfs'!$K19*31 + 'octsep cfs'!$L19*31 + 'octsep cfs'!$M19*30)*1.983471/1000</f>
        <v>190.57189368000002</v>
      </c>
      <c r="L19" s="6">
        <f xml:space="preserve"> ('octsep cfs'!$K19*31 + 'octsep cfs'!$L19*31 + 'octsep cfs'!$M19*30)*1.983471/1000</f>
        <v>94.175203079999989</v>
      </c>
      <c r="M19" s="6">
        <f xml:space="preserve"> ('octsep cfs'!$L19*31 + 'octsep cfs'!$M19*30)*1.983471/1000</f>
        <v>47.014213112999997</v>
      </c>
      <c r="N19" s="6">
        <f xml:space="preserve"> 'octsep cfs'!$M19*30*1.983471/1000</f>
        <v>21.00495789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304.11965801700001</v>
      </c>
      <c r="C20" s="6">
        <f xml:space="preserve"> ('octsep cfs'!$B20*31 + 'octsep cfs'!$C20*30 + 'octsep cfs'!$D20*31 + 'octsep cfs'!$E20*31 + 'octsep cfs'!$F20*29 + 'octsep cfs'!$G20*31)*1.983471/1000</f>
        <v>283.11470012699999</v>
      </c>
      <c r="D20" s="6">
        <f xml:space="preserve"> ('octsep cfs'!$C20*30 + 'octsep cfs'!$D20*31 + 'octsep cfs'!$E20*31 + 'octsep cfs'!$F20*29+'octsep cfs'!$G20*31)*1.983471/1000</f>
        <v>247.02147833999999</v>
      </c>
      <c r="E20" s="6">
        <f>('octsep cfs'!$D20*31 + 'octsep cfs'!$E20*31 + 'octsep cfs'!$F20*29+'octsep cfs'!$G20*31)*1.983471/1000</f>
        <v>189.06445572000001</v>
      </c>
      <c r="F20" s="6">
        <f>('octsep cfs'!$E20*31 + 'octsep cfs'!$F20*29+'octsep cfs'!$G20*31)*1.983471/1000</f>
        <v>157.152390801</v>
      </c>
      <c r="G20" s="6">
        <f>('octsep cfs'!$F20*29+'octsep cfs'!$G20*31)*1.983471/1000</f>
        <v>111.159665253</v>
      </c>
      <c r="H20" s="6">
        <f xml:space="preserve"> 'octsep cfs'!$G20*31*1.983471/1000</f>
        <v>56.630080520999996</v>
      </c>
      <c r="I20" s="6">
        <f xml:space="preserve"> ('octsep cfs'!$H20*30 + 'octsep cfs'!$I20*31 + 'octsep cfs'!$J20*30 + 'octsep cfs'!$K20*31 + 'octsep cfs'!$L20*31 + 'octsep cfs'!$M20*30)*1.983471/1000</f>
        <v>207.40164511499998</v>
      </c>
      <c r="J20" s="6">
        <f xml:space="preserve"> ('octsep cfs'!$I20*31 + 'octsep cfs'!$J20*30 + 'octsep cfs'!$K20*31 + 'octsep cfs'!$L20*31 + 'octsep cfs'!$M20*30)*1.983471/1000</f>
        <v>142.542143415</v>
      </c>
      <c r="K20" s="6">
        <f xml:space="preserve"> ('octsep cfs'!$J20*30 + 'octsep cfs'!$K20*31 + 'octsep cfs'!$L20*31 + 'octsep cfs'!$M20*30)*1.983471/1000</f>
        <v>86.21950089900001</v>
      </c>
      <c r="L20" s="6">
        <f xml:space="preserve"> ('octsep cfs'!$K20*31 + 'octsep cfs'!$L20*31 + 'octsep cfs'!$M20*30)*1.983471/1000</f>
        <v>52.064130278999997</v>
      </c>
      <c r="M20" s="6">
        <f xml:space="preserve"> ('octsep cfs'!$L20*31 + 'octsep cfs'!$M20*30)*1.983471/1000</f>
        <v>31.650246747000001</v>
      </c>
      <c r="N20" s="6">
        <f xml:space="preserve"> 'octsep cfs'!$M20*30*1.983471/1000</f>
        <v>15.233057279999999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329.676681852</v>
      </c>
      <c r="C21" s="6">
        <f xml:space="preserve"> ('octsep cfs'!$B21*31 + 'octsep cfs'!$C21*30 + 'octsep cfs'!$D21*31 + 'octsep cfs'!$E21*31 + 'octsep cfs'!$F21*28+'octsep cfs'!$G21*31)*1.983471/1000</f>
        <v>314.44362457199998</v>
      </c>
      <c r="D21" s="6">
        <f xml:space="preserve"> ('octsep cfs'!$C21*30 + 'octsep cfs'!$D21*31 + 'octsep cfs'!$E21*31 + 'octsep cfs'!$F21*28+'octsep cfs'!$G21*31)*1.983471/1000</f>
        <v>299.31767472600001</v>
      </c>
      <c r="E21" s="6">
        <f>('octsep cfs'!$D21*31 + 'octsep cfs'!$E21*31 + 'octsep cfs'!$F21*28+'octsep cfs'!$G21*31)*1.983471/1000</f>
        <v>277.06313010600002</v>
      </c>
      <c r="F21" s="6">
        <f>('octsep cfs'!$E21*31 + 'octsep cfs'!$F21*28+'octsep cfs'!$G21*31)*1.983471/1000</f>
        <v>252.59106490799999</v>
      </c>
      <c r="G21" s="6">
        <f>('octsep cfs'!$F21*28+'octsep cfs'!$G21*31)*1.983471/1000</f>
        <v>187.660158252</v>
      </c>
      <c r="H21" s="6">
        <f xml:space="preserve"> 'octsep cfs'!$G21*31*1.983471/1000</f>
        <v>70.587765947999998</v>
      </c>
      <c r="I21" s="6">
        <f xml:space="preserve"> ('octsep cfs'!$H21*30 + 'octsep cfs'!$I21*31 + 'octsep cfs'!$J21*30 + 'octsep cfs'!$K21*31 + 'octsep cfs'!$L21*31 + 'octsep cfs'!$M21*30)*1.983471/1000</f>
        <v>342.80329293</v>
      </c>
      <c r="J21" s="6">
        <f xml:space="preserve"> ('octsep cfs'!$I21*31 + 'octsep cfs'!$J21*30 + 'octsep cfs'!$K21*31 + 'octsep cfs'!$L21*31 + 'octsep cfs'!$M21*30)*1.983471/1000</f>
        <v>239.68263564</v>
      </c>
      <c r="K21" s="6">
        <f xml:space="preserve"> ('octsep cfs'!$J21*30 + 'octsep cfs'!$K21*31 + 'octsep cfs'!$L21*31 + 'octsep cfs'!$M21*30)*1.983471/1000</f>
        <v>108.959995914</v>
      </c>
      <c r="L21" s="6">
        <f xml:space="preserve"> ('octsep cfs'!$K21*31 + 'octsep cfs'!$L21*31 + 'octsep cfs'!$M21*30)*1.983471/1000</f>
        <v>56.774873904000003</v>
      </c>
      <c r="M21" s="6">
        <f xml:space="preserve"> ('octsep cfs'!$L21*31 + 'octsep cfs'!$M21*30)*1.983471/1000</f>
        <v>33.655535927999999</v>
      </c>
      <c r="N21" s="6">
        <f xml:space="preserve"> 'octsep cfs'!$M21*30*1.983471/1000</f>
        <v>15.94710684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650.80262022299996</v>
      </c>
      <c r="C22" s="6">
        <f xml:space="preserve"> ('octsep cfs'!$B22*31 + 'octsep cfs'!$C22*30 + 'octsep cfs'!$D22*31 + 'octsep cfs'!$E22*31 + 'octsep cfs'!$F22*28+'octsep cfs'!$G22*31)*1.983471/1000</f>
        <v>634.85551338300002</v>
      </c>
      <c r="D22" s="6">
        <f xml:space="preserve"> ('octsep cfs'!$C22*30 + 'octsep cfs'!$D22*31 + 'octsep cfs'!$E22*31 + 'octsep cfs'!$F22*28+'octsep cfs'!$G22*31)*1.983471/1000</f>
        <v>618.80724952200001</v>
      </c>
      <c r="E22" s="6">
        <f>('octsep cfs'!$D22*31 + 'octsep cfs'!$E22*31 + 'octsep cfs'!$F22*28+'octsep cfs'!$G22*31)*1.983471/1000</f>
        <v>528.89650909199997</v>
      </c>
      <c r="F22" s="6">
        <f>('octsep cfs'!$E22*31 + 'octsep cfs'!$F22*28+'octsep cfs'!$G22*31)*1.983471/1000</f>
        <v>341.29783844099995</v>
      </c>
      <c r="G22" s="6">
        <f>('octsep cfs'!$F22*28+'octsep cfs'!$G22*31)*1.983471/1000</f>
        <v>183.520654275</v>
      </c>
      <c r="H22" s="6">
        <f xml:space="preserve"> 'octsep cfs'!$G22*31*1.983471/1000</f>
        <v>104.713384503</v>
      </c>
      <c r="I22" s="6">
        <f xml:space="preserve"> ('octsep cfs'!$H22*30 + 'octsep cfs'!$I22*31 + 'octsep cfs'!$J22*30 + 'octsep cfs'!$K22*31 + 'octsep cfs'!$L22*31 + 'octsep cfs'!$M22*30)*1.983471/1000</f>
        <v>334.47469820099997</v>
      </c>
      <c r="J22" s="6">
        <f xml:space="preserve"> ('octsep cfs'!$I22*31 + 'octsep cfs'!$J22*30 + 'octsep cfs'!$K22*31 + 'octsep cfs'!$L22*31 + 'octsep cfs'!$M22*30)*1.983471/1000</f>
        <v>252.53751119099999</v>
      </c>
      <c r="K22" s="6">
        <f xml:space="preserve"> ('octsep cfs'!$J22*30 + 'octsep cfs'!$K22*31 + 'octsep cfs'!$L22*31 + 'octsep cfs'!$M22*30)*1.983471/1000</f>
        <v>152.00528355600002</v>
      </c>
      <c r="L22" s="6">
        <f xml:space="preserve"> ('octsep cfs'!$K22*31 + 'octsep cfs'!$L22*31 + 'octsep cfs'!$M22*30)*1.983471/1000</f>
        <v>81.135864725999994</v>
      </c>
      <c r="M22" s="6">
        <f xml:space="preserve"> ('octsep cfs'!$L22*31 + 'octsep cfs'!$M22*30)*1.983471/1000</f>
        <v>44.489254529999997</v>
      </c>
      <c r="N22" s="6">
        <f xml:space="preserve"> 'octsep cfs'!$M22*30*1.983471/1000</f>
        <v>21.123966150000001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504.12890671499997</v>
      </c>
      <c r="C23" s="6">
        <f xml:space="preserve"> ('octsep cfs'!$B23*31 + 'octsep cfs'!$C23*30 + 'octsep cfs'!$D23*31 + 'octsep cfs'!$E23*31 + 'octsep cfs'!$F23*28+'octsep cfs'!$G23*31)*1.983471/1000</f>
        <v>483.00494056499997</v>
      </c>
      <c r="D23" s="6">
        <f xml:space="preserve"> ('octsep cfs'!$C23*30 + 'octsep cfs'!$D23*31 + 'octsep cfs'!$E23*31 + 'octsep cfs'!$F23*28+'octsep cfs'!$G23*31)*1.983471/1000</f>
        <v>455.33552011500001</v>
      </c>
      <c r="E23" s="6">
        <f>('octsep cfs'!$D23*31 + 'octsep cfs'!$E23*31 + 'octsep cfs'!$F23*28+'octsep cfs'!$G23*31)*1.983471/1000</f>
        <v>344.00329288500001</v>
      </c>
      <c r="F23" s="6">
        <f>('octsep cfs'!$E23*31 + 'octsep cfs'!$F23*28+'octsep cfs'!$G23*31)*1.983471/1000</f>
        <v>230.86610704500001</v>
      </c>
      <c r="G23" s="6">
        <f>('octsep cfs'!$F23*28+'octsep cfs'!$G23*31)*1.983471/1000</f>
        <v>164.76693596999999</v>
      </c>
      <c r="H23" s="6">
        <f xml:space="preserve"> 'octsep cfs'!$G23*31*1.983471/1000</f>
        <v>84.238013370000004</v>
      </c>
      <c r="I23" s="6">
        <f xml:space="preserve"> ('octsep cfs'!$H23*30 + 'octsep cfs'!$I23*31 + 'octsep cfs'!$J23*30 + 'octsep cfs'!$K23*31 + 'octsep cfs'!$L23*31 + 'octsep cfs'!$M23*30)*1.983471/1000</f>
        <v>274.01850212100004</v>
      </c>
      <c r="J23" s="6">
        <f xml:space="preserve"> ('octsep cfs'!$I23*31 + 'octsep cfs'!$J23*30 + 'octsep cfs'!$K23*31 + 'octsep cfs'!$L23*31 + 'octsep cfs'!$M23*30)*1.983471/1000</f>
        <v>180.597018021</v>
      </c>
      <c r="K23" s="6">
        <f xml:space="preserve"> ('octsep cfs'!$J23*30 + 'octsep cfs'!$K23*31 + 'octsep cfs'!$L23*31 + 'octsep cfs'!$M23*30)*1.983471/1000</f>
        <v>125.81156553</v>
      </c>
      <c r="L23" s="6">
        <f xml:space="preserve"> ('octsep cfs'!$K23*31 + 'octsep cfs'!$L23*31 + 'octsep cfs'!$M23*30)*1.983471/1000</f>
        <v>72.674377440000001</v>
      </c>
      <c r="M23" s="6">
        <f xml:space="preserve"> ('octsep cfs'!$L23*31 + 'octsep cfs'!$M23*30)*1.983471/1000</f>
        <v>42.422477747999999</v>
      </c>
      <c r="N23" s="6">
        <f xml:space="preserve"> 'octsep cfs'!$M23*30*1.983471/1000</f>
        <v>18.565288560000003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564.87072261900005</v>
      </c>
      <c r="C24" s="6">
        <f xml:space="preserve"> ('octsep cfs'!$B24*31 + 'octsep cfs'!$C24*30 + 'octsep cfs'!$D24*31 + 'octsep cfs'!$E24*31 + 'octsep cfs'!$F24*29 + 'octsep cfs'!$G24*31)*1.983471/1000</f>
        <v>546.30543405899994</v>
      </c>
      <c r="D24" s="6">
        <f xml:space="preserve"> ('octsep cfs'!$C24*30 + 'octsep cfs'!$D24*31 + 'octsep cfs'!$E24*31 + 'octsep cfs'!$F24*29+'octsep cfs'!$G24*31)*1.983471/1000</f>
        <v>492.38080798200002</v>
      </c>
      <c r="E24" s="6">
        <f>('octsep cfs'!$D24*31 + 'octsep cfs'!$E24*31 + 'octsep cfs'!$F24*29+'octsep cfs'!$G24*31)*1.983471/1000</f>
        <v>406.87337317200002</v>
      </c>
      <c r="F24" s="6">
        <f>('octsep cfs'!$E24*31 + 'octsep cfs'!$F24*29+'octsep cfs'!$G24*31)*1.983471/1000</f>
        <v>341.32759050599998</v>
      </c>
      <c r="G24" s="6">
        <f>('octsep cfs'!$F24*29+'octsep cfs'!$G24*31)*1.983471/1000</f>
        <v>180.41453868900001</v>
      </c>
      <c r="H24" s="6">
        <f xml:space="preserve"> 'octsep cfs'!$G24*31*1.983471/1000</f>
        <v>72.678344381999992</v>
      </c>
      <c r="I24" s="6">
        <f xml:space="preserve"> ('octsep cfs'!$H24*30 + 'octsep cfs'!$I24*31 + 'octsep cfs'!$J24*30 + 'octsep cfs'!$K24*31 + 'octsep cfs'!$L24*31 + 'octsep cfs'!$M24*30)*1.983471/1000</f>
        <v>396.43833224100001</v>
      </c>
      <c r="J24" s="6">
        <f xml:space="preserve"> ('octsep cfs'!$I24*31 + 'octsep cfs'!$J24*30 + 'octsep cfs'!$K24*31 + 'octsep cfs'!$L24*31 + 'octsep cfs'!$M24*30)*1.983471/1000</f>
        <v>305.15899682100002</v>
      </c>
      <c r="K24" s="6">
        <f xml:space="preserve"> ('octsep cfs'!$J24*30 + 'octsep cfs'!$K24*31 + 'octsep cfs'!$L24*31 + 'octsep cfs'!$M24*30)*1.983471/1000</f>
        <v>193.49751340500001</v>
      </c>
      <c r="L24" s="6">
        <f xml:space="preserve"> ('octsep cfs'!$K24*31 + 'octsep cfs'!$L24*31 + 'octsep cfs'!$M24*30)*1.983471/1000</f>
        <v>86.211567015</v>
      </c>
      <c r="M24" s="6">
        <f xml:space="preserve"> ('octsep cfs'!$L24*31 + 'octsep cfs'!$M24*30)*1.983471/1000</f>
        <v>46.552064369999997</v>
      </c>
      <c r="N24" s="6">
        <f xml:space="preserve"> 'octsep cfs'!$M24*30*1.983471/1000</f>
        <v>21.957023969999998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462.41056117200003</v>
      </c>
      <c r="C25" s="6">
        <f xml:space="preserve"> ('octsep cfs'!$B25*31 + 'octsep cfs'!$C25*30 + 'octsep cfs'!$D25*31 + 'octsep cfs'!$E25*31 + 'octsep cfs'!$F25*28+'octsep cfs'!$G25*31)*1.983471/1000</f>
        <v>440.45353720199995</v>
      </c>
      <c r="D25" s="6">
        <f xml:space="preserve"> ('octsep cfs'!$C25*30 + 'octsep cfs'!$D25*31 + 'octsep cfs'!$E25*31 + 'octsep cfs'!$F25*28+'octsep cfs'!$G25*31)*1.983471/1000</f>
        <v>415.42808359499998</v>
      </c>
      <c r="E25" s="6">
        <f>('octsep cfs'!$D25*31 + 'octsep cfs'!$E25*31 + 'octsep cfs'!$F25*28+'octsep cfs'!$G25*31)*1.983471/1000</f>
        <v>360.80329225499997</v>
      </c>
      <c r="F25" s="6">
        <f>('octsep cfs'!$E25*31 + 'octsep cfs'!$F25*28+'octsep cfs'!$G25*31)*1.983471/1000</f>
        <v>238.811891871</v>
      </c>
      <c r="G25" s="6">
        <f>('octsep cfs'!$F25*28+'octsep cfs'!$G25*31)*1.983471/1000</f>
        <v>197.92263720599999</v>
      </c>
      <c r="H25" s="6">
        <f xml:space="preserve"> 'octsep cfs'!$G25*31*1.983471/1000</f>
        <v>101.45454165</v>
      </c>
      <c r="I25" s="6">
        <f xml:space="preserve"> ('octsep cfs'!$H25*30 + 'octsep cfs'!$I25*31 + 'octsep cfs'!$J25*30 + 'octsep cfs'!$K25*31 + 'octsep cfs'!$L25*31 + 'octsep cfs'!$M25*30)*1.983471/1000</f>
        <v>396.91238181</v>
      </c>
      <c r="J25" s="6">
        <f xml:space="preserve"> ('octsep cfs'!$I25*31 + 'octsep cfs'!$J25*30 + 'octsep cfs'!$K25*31 + 'octsep cfs'!$L25*31 + 'octsep cfs'!$M25*30)*1.983471/1000</f>
        <v>282.72395633999997</v>
      </c>
      <c r="K25" s="6">
        <f xml:space="preserve"> ('octsep cfs'!$J25*30 + 'octsep cfs'!$K25*31 + 'octsep cfs'!$L25*31 + 'octsep cfs'!$M25*30)*1.983471/1000</f>
        <v>133.001647905</v>
      </c>
      <c r="L25" s="6">
        <f xml:space="preserve"> ('octsep cfs'!$K25*31 + 'octsep cfs'!$L25*31 + 'octsep cfs'!$M25*30)*1.983471/1000</f>
        <v>70.046278365000006</v>
      </c>
      <c r="M25" s="6">
        <f xml:space="preserve"> ('octsep cfs'!$L25*31 + 'octsep cfs'!$M25*30)*1.983471/1000</f>
        <v>39.855866274</v>
      </c>
      <c r="N25" s="6">
        <f xml:space="preserve"> 'octsep cfs'!$M25*30*1.983471/1000</f>
        <v>18.089255519999998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492.95006415900002</v>
      </c>
      <c r="C26" s="6">
        <f xml:space="preserve"> ('octsep cfs'!$B26*31 + 'octsep cfs'!$C26*30 + 'octsep cfs'!$D26*31 + 'octsep cfs'!$E26*31 + 'octsep cfs'!$F26*28+'octsep cfs'!$G26*31)*1.983471/1000</f>
        <v>474.86080863899997</v>
      </c>
      <c r="D26" s="6">
        <f xml:space="preserve"> ('octsep cfs'!$C26*30 + 'octsep cfs'!$D26*31 + 'octsep cfs'!$E26*31 + 'octsep cfs'!$F26*28+'octsep cfs'!$G26*31)*1.983471/1000</f>
        <v>453.89353669799999</v>
      </c>
      <c r="E26" s="6">
        <f>('octsep cfs'!$D26*31 + 'octsep cfs'!$E26*31 + 'octsep cfs'!$F26*28+'octsep cfs'!$G26*31)*1.983471/1000</f>
        <v>419.02411651800003</v>
      </c>
      <c r="F26" s="6">
        <f>('octsep cfs'!$E26*31 + 'octsep cfs'!$F26*28+'octsep cfs'!$G26*31)*1.983471/1000</f>
        <v>373.70775458100002</v>
      </c>
      <c r="G26" s="6">
        <f>('octsep cfs'!$F26*28+'octsep cfs'!$G26*31)*1.983471/1000</f>
        <v>268.99437007800003</v>
      </c>
      <c r="H26" s="6">
        <f xml:space="preserve"> 'octsep cfs'!$G26*31*1.983471/1000</f>
        <v>145.479663966</v>
      </c>
      <c r="I26" s="6">
        <f xml:space="preserve"> ('octsep cfs'!$H26*30 + 'octsep cfs'!$I26*31 + 'octsep cfs'!$J26*30 + 'octsep cfs'!$K26*31 + 'octsep cfs'!$L26*31 + 'octsep cfs'!$M26*30)*1.983471/1000</f>
        <v>438.52957033199999</v>
      </c>
      <c r="J26" s="6">
        <f xml:space="preserve"> ('octsep cfs'!$I26*31 + 'octsep cfs'!$J26*30 + 'octsep cfs'!$K26*31 + 'octsep cfs'!$L26*31 + 'octsep cfs'!$M26*30)*1.983471/1000</f>
        <v>331.243623942</v>
      </c>
      <c r="K26" s="6">
        <f xml:space="preserve"> ('octsep cfs'!$J26*30 + 'octsep cfs'!$K26*31 + 'octsep cfs'!$L26*31 + 'octsep cfs'!$M26*30)*1.983471/1000</f>
        <v>211.8347028</v>
      </c>
      <c r="L26" s="6">
        <f xml:space="preserve"> ('octsep cfs'!$K26*31 + 'octsep cfs'!$L26*31 + 'octsep cfs'!$M26*30)*1.983471/1000</f>
        <v>93.30247584</v>
      </c>
      <c r="M26" s="6">
        <f xml:space="preserve"> ('octsep cfs'!$L26*31 + 'octsep cfs'!$M26*30)*1.983471/1000</f>
        <v>43.927932237</v>
      </c>
      <c r="N26" s="6">
        <f xml:space="preserve"> 'octsep cfs'!$M26*30*1.983471/1000</f>
        <v>19.517354640000001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874.45484324099994</v>
      </c>
      <c r="C27" s="6">
        <f xml:space="preserve"> ('octsep cfs'!$B27*31 + 'octsep cfs'!$C27*30 + 'octsep cfs'!$D27*31 + 'octsep cfs'!$E27*31 + 'octsep cfs'!$F27*28+'octsep cfs'!$G27*31)*1.983471/1000</f>
        <v>854.93748860100004</v>
      </c>
      <c r="D27" s="6">
        <f xml:space="preserve"> ('octsep cfs'!$C27*30 + 'octsep cfs'!$D27*31 + 'octsep cfs'!$E27*31 + 'octsep cfs'!$F27*28+'octsep cfs'!$G27*31)*1.983471/1000</f>
        <v>741.062451549</v>
      </c>
      <c r="E27" s="6">
        <f>('octsep cfs'!$D27*31 + 'octsep cfs'!$E27*31 + 'octsep cfs'!$F27*28+'octsep cfs'!$G27*31)*1.983471/1000</f>
        <v>589.86245721900002</v>
      </c>
      <c r="F27" s="6">
        <f>('octsep cfs'!$E27*31 + 'octsep cfs'!$F27*28+'octsep cfs'!$G27*31)*1.983471/1000</f>
        <v>420.89452967100004</v>
      </c>
      <c r="G27" s="6">
        <f>('octsep cfs'!$F27*28+'octsep cfs'!$G27*31)*1.983471/1000</f>
        <v>254.078668158</v>
      </c>
      <c r="H27" s="6">
        <f xml:space="preserve"> 'octsep cfs'!$G27*31*1.983471/1000</f>
        <v>94.07602953</v>
      </c>
      <c r="I27" s="6">
        <f xml:space="preserve"> ('octsep cfs'!$H27*30 + 'octsep cfs'!$I27*31 + 'octsep cfs'!$J27*30 + 'octsep cfs'!$K27*31 + 'octsep cfs'!$L27*31 + 'octsep cfs'!$M27*30)*1.983471/1000</f>
        <v>308.62015371599995</v>
      </c>
      <c r="J27" s="6">
        <f xml:space="preserve"> ('octsep cfs'!$I27*31 + 'octsep cfs'!$J27*30 + 'octsep cfs'!$K27*31 + 'octsep cfs'!$L27*31 + 'octsep cfs'!$M27*30)*1.983471/1000</f>
        <v>208.117678146</v>
      </c>
      <c r="K27" s="6">
        <f xml:space="preserve"> ('octsep cfs'!$J27*30 + 'octsep cfs'!$K27*31 + 'octsep cfs'!$L27*31 + 'octsep cfs'!$M27*30)*1.983471/1000</f>
        <v>116.74710306</v>
      </c>
      <c r="L27" s="6">
        <f xml:space="preserve"> ('octsep cfs'!$K27*31 + 'octsep cfs'!$L27*31 + 'octsep cfs'!$M27*30)*1.983471/1000</f>
        <v>69.917352750000006</v>
      </c>
      <c r="M27" s="6">
        <f xml:space="preserve"> ('octsep cfs'!$L27*31 + 'octsep cfs'!$M27*30)*1.983471/1000</f>
        <v>42.555370304999997</v>
      </c>
      <c r="N27" s="6">
        <f xml:space="preserve"> 'octsep cfs'!$M27*30*1.983471/1000</f>
        <v>20.112395939999999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589.98939936299996</v>
      </c>
      <c r="C28" s="6">
        <f xml:space="preserve"> ('octsep cfs'!$B28*31 + 'octsep cfs'!$C28*30 + 'octsep cfs'!$D28*31 + 'octsep cfs'!$E28*31 + 'octsep cfs'!$F28*29 + 'octsep cfs'!$G28*31)*1.983471/1000</f>
        <v>569.87700342300002</v>
      </c>
      <c r="D28" s="6">
        <f xml:space="preserve"> ('octsep cfs'!$C28*30 + 'octsep cfs'!$D28*31 + 'octsep cfs'!$E28*31 + 'octsep cfs'!$F28*29+'octsep cfs'!$G28*31)*1.983471/1000</f>
        <v>520.31799701700004</v>
      </c>
      <c r="E28" s="6">
        <f>('octsep cfs'!$D28*31 + 'octsep cfs'!$E28*31 + 'octsep cfs'!$F28*29+'octsep cfs'!$G28*31)*1.983471/1000</f>
        <v>439.92791738699998</v>
      </c>
      <c r="F28" s="6">
        <f>('octsep cfs'!$E28*31 + 'octsep cfs'!$F28*29+'octsep cfs'!$G28*31)*1.983471/1000</f>
        <v>300.65850112199996</v>
      </c>
      <c r="G28" s="6">
        <f>('octsep cfs'!$F28*29+'octsep cfs'!$G28*31)*1.983471/1000</f>
        <v>229.455859164</v>
      </c>
      <c r="H28" s="6">
        <f xml:space="preserve"> 'octsep cfs'!$G28*31*1.983471/1000</f>
        <v>102.62280606899999</v>
      </c>
      <c r="I28" s="6">
        <f xml:space="preserve"> ('octsep cfs'!$H28*30 + 'octsep cfs'!$I28*31 + 'octsep cfs'!$J28*30 + 'octsep cfs'!$K28*31 + 'octsep cfs'!$L28*31 + 'octsep cfs'!$M28*30)*1.983471/1000</f>
        <v>426.62477739000002</v>
      </c>
      <c r="J28" s="6">
        <f xml:space="preserve"> ('octsep cfs'!$I28*31 + 'octsep cfs'!$J28*30 + 'octsep cfs'!$K28*31 + 'octsep cfs'!$L28*31 + 'octsep cfs'!$M28*30)*1.983471/1000</f>
        <v>293.51403857999998</v>
      </c>
      <c r="K28" s="6">
        <f xml:space="preserve"> ('octsep cfs'!$J28*30 + 'octsep cfs'!$K28*31 + 'octsep cfs'!$L28*31 + 'octsep cfs'!$M28*30)*1.983471/1000</f>
        <v>176.13420827100001</v>
      </c>
      <c r="L28" s="6">
        <f xml:space="preserve"> ('octsep cfs'!$K28*31 + 'octsep cfs'!$L28*31 + 'octsep cfs'!$M28*30)*1.983471/1000</f>
        <v>98.77883927100001</v>
      </c>
      <c r="M28" s="6">
        <f xml:space="preserve"> ('octsep cfs'!$L28*31 + 'octsep cfs'!$M28*30)*1.983471/1000</f>
        <v>50.203634481000002</v>
      </c>
      <c r="N28" s="6">
        <f xml:space="preserve"> 'octsep cfs'!$M28*30*1.983471/1000</f>
        <v>23.087602439999998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602.39204352599995</v>
      </c>
      <c r="C29" s="6">
        <f xml:space="preserve"> ('octsep cfs'!$B29*31 + 'octsep cfs'!$C29*30 + 'octsep cfs'!$D29*31 + 'octsep cfs'!$E29*31 + 'octsep cfs'!$F29*28+'octsep cfs'!$G29*31)*1.983471/1000</f>
        <v>579.304441086</v>
      </c>
      <c r="D29" s="6">
        <f xml:space="preserve"> ('octsep cfs'!$C29*30 + 'octsep cfs'!$D29*31 + 'octsep cfs'!$E29*31 + 'octsep cfs'!$F29*28+'octsep cfs'!$G29*31)*1.983471/1000</f>
        <v>558.583119549</v>
      </c>
      <c r="E29" s="6">
        <f>('octsep cfs'!$D29*31 + 'octsep cfs'!$E29*31 + 'octsep cfs'!$F29*28+'octsep cfs'!$G29*31)*1.983471/1000</f>
        <v>538.23270708900009</v>
      </c>
      <c r="F29" s="6">
        <f>('octsep cfs'!$E29*31 + 'octsep cfs'!$F29*28+'octsep cfs'!$G29*31)*1.983471/1000</f>
        <v>491.74808073299999</v>
      </c>
      <c r="G29" s="6">
        <f>('octsep cfs'!$F29*28+'octsep cfs'!$G29*31)*1.983471/1000</f>
        <v>251.70048642900002</v>
      </c>
      <c r="H29" s="6">
        <f xml:space="preserve"> 'octsep cfs'!$G29*31*1.983471/1000</f>
        <v>84.422476173000007</v>
      </c>
      <c r="I29" s="6">
        <f xml:space="preserve"> ('octsep cfs'!$H29*30 + 'octsep cfs'!$I29*31 + 'octsep cfs'!$J29*30 + 'octsep cfs'!$K29*31 + 'octsep cfs'!$L29*31 + 'octsep cfs'!$M29*30)*1.983471/1000</f>
        <v>399.87767095499999</v>
      </c>
      <c r="J29" s="6">
        <f xml:space="preserve"> ('octsep cfs'!$I29*31 + 'octsep cfs'!$J29*30 + 'octsep cfs'!$K29*31 + 'octsep cfs'!$L29*31 + 'octsep cfs'!$M29*30)*1.983471/1000</f>
        <v>321.68924413499997</v>
      </c>
      <c r="K29" s="6">
        <f xml:space="preserve"> ('octsep cfs'!$J29*30 + 'octsep cfs'!$K29*31 + 'octsep cfs'!$L29*31 + 'octsep cfs'!$M29*30)*1.983471/1000</f>
        <v>209.966273118</v>
      </c>
      <c r="L29" s="6">
        <f xml:space="preserve"> ('octsep cfs'!$K29*31 + 'octsep cfs'!$L29*31 + 'octsep cfs'!$M29*30)*1.983471/1000</f>
        <v>101.133219348</v>
      </c>
      <c r="M29" s="6">
        <f xml:space="preserve"> ('octsep cfs'!$L29*31 + 'octsep cfs'!$M29*30)*1.983471/1000</f>
        <v>46.778180063999997</v>
      </c>
      <c r="N29" s="6">
        <f xml:space="preserve"> 'octsep cfs'!$M29*30*1.983471/1000</f>
        <v>20.707437240000001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735.41154267000002</v>
      </c>
      <c r="C30" s="6">
        <f xml:space="preserve"> ('octsep cfs'!$B30*31 + 'octsep cfs'!$C30*30 + 'octsep cfs'!$D30*31 + 'octsep cfs'!$E30*31 + 'octsep cfs'!$F30*28+'octsep cfs'!$G30*31)*1.983471/1000</f>
        <v>714.70410543000003</v>
      </c>
      <c r="D30" s="6">
        <f xml:space="preserve"> ('octsep cfs'!$C30*30 + 'octsep cfs'!$D30*31 + 'octsep cfs'!$E30*31 + 'octsep cfs'!$F30*28+'octsep cfs'!$G30*31)*1.983471/1000</f>
        <v>689.61716422200004</v>
      </c>
      <c r="E30" s="6">
        <f>('octsep cfs'!$D30*31 + 'octsep cfs'!$E30*31 + 'octsep cfs'!$F30*28+'octsep cfs'!$G30*31)*1.983471/1000</f>
        <v>547.81882243199993</v>
      </c>
      <c r="F30" s="6">
        <f>('octsep cfs'!$E30*31 + 'octsep cfs'!$F30*28+'octsep cfs'!$G30*31)*1.983471/1000</f>
        <v>362.802631023</v>
      </c>
      <c r="G30" s="6">
        <f>('octsep cfs'!$F30*28+'octsep cfs'!$G30*31)*1.983471/1000</f>
        <v>220.212884304</v>
      </c>
      <c r="H30" s="6">
        <f xml:space="preserve"> 'octsep cfs'!$G30*31*1.983471/1000</f>
        <v>76.982476452</v>
      </c>
      <c r="I30" s="6">
        <f xml:space="preserve"> ('octsep cfs'!$H30*30 + 'octsep cfs'!$I30*31 + 'octsep cfs'!$J30*30 + 'octsep cfs'!$K30*31 + 'octsep cfs'!$L30*31 + 'octsep cfs'!$M30*30)*1.983471/1000</f>
        <v>336.72990472800001</v>
      </c>
      <c r="J30" s="6">
        <f xml:space="preserve"> ('octsep cfs'!$I30*31 + 'octsep cfs'!$J30*30 + 'octsep cfs'!$K30*31 + 'octsep cfs'!$L30*31 + 'octsep cfs'!$M30*30)*1.983471/1000</f>
        <v>227.36131378799999</v>
      </c>
      <c r="K30" s="6">
        <f xml:space="preserve"> ('octsep cfs'!$J30*30 + 'octsep cfs'!$K30*31 + 'octsep cfs'!$L30*31 + 'octsep cfs'!$M30*30)*1.983471/1000</f>
        <v>150.501812538</v>
      </c>
      <c r="L30" s="6">
        <f xml:space="preserve"> ('octsep cfs'!$K30*31 + 'octsep cfs'!$L30*31 + 'octsep cfs'!$M30*30)*1.983471/1000</f>
        <v>82.310079557999998</v>
      </c>
      <c r="M30" s="6">
        <f xml:space="preserve"> ('octsep cfs'!$L30*31 + 'octsep cfs'!$M30*30)*1.983471/1000</f>
        <v>48.061485801000003</v>
      </c>
      <c r="N30" s="6">
        <f xml:space="preserve"> 'octsep cfs'!$M30*30*1.983471/1000</f>
        <v>22.790081789999999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278.80065070200004</v>
      </c>
      <c r="C31" s="6">
        <f xml:space="preserve"> ('octsep cfs'!$B31*31 + 'octsep cfs'!$C31*30 + 'octsep cfs'!$D31*31 + 'octsep cfs'!$E31*31 + 'octsep cfs'!$F31*28+'octsep cfs'!$G31*31)*1.983471/1000</f>
        <v>256.010568912</v>
      </c>
      <c r="D31" s="6">
        <f xml:space="preserve"> ('octsep cfs'!$C31*30 + 'octsep cfs'!$D31*31 + 'octsep cfs'!$E31*31 + 'octsep cfs'!$F31*28+'octsep cfs'!$G31*31)*1.983471/1000</f>
        <v>233.567594547</v>
      </c>
      <c r="E31" s="6">
        <f>('octsep cfs'!$D31*31 + 'octsep cfs'!$E31*31 + 'octsep cfs'!$F31*28+'octsep cfs'!$G31*31)*1.983471/1000</f>
        <v>209.051892987</v>
      </c>
      <c r="F31" s="6">
        <f>('octsep cfs'!$E31*31 + 'octsep cfs'!$F31*28+'octsep cfs'!$G31*31)*1.983471/1000</f>
        <v>168.716026731</v>
      </c>
      <c r="G31" s="6">
        <f>('octsep cfs'!$F31*28+'octsep cfs'!$G31*31)*1.983471/1000</f>
        <v>111.839995806</v>
      </c>
      <c r="H31" s="6">
        <f xml:space="preserve"> 'octsep cfs'!$G31*31*1.983471/1000</f>
        <v>67.021485089999999</v>
      </c>
      <c r="I31" s="6">
        <f xml:space="preserve"> ('octsep cfs'!$H31*30 + 'octsep cfs'!$I31*31 + 'octsep cfs'!$J31*30 + 'octsep cfs'!$K31*31 + 'octsep cfs'!$L31*31 + 'octsep cfs'!$M31*30)*1.983471/1000</f>
        <v>388.85552260799994</v>
      </c>
      <c r="J31" s="6">
        <f xml:space="preserve"> ('octsep cfs'!$I31*31 + 'octsep cfs'!$J31*30 + 'octsep cfs'!$K31*31 + 'octsep cfs'!$L31*31 + 'octsep cfs'!$M31*30)*1.983471/1000</f>
        <v>295.25552611799998</v>
      </c>
      <c r="K31" s="6">
        <f xml:space="preserve"> ('octsep cfs'!$J31*30 + 'octsep cfs'!$K31*31 + 'octsep cfs'!$L31*31 + 'octsep cfs'!$M31*30)*1.983471/1000</f>
        <v>186.852885555</v>
      </c>
      <c r="L31" s="6">
        <f xml:space="preserve"> ('octsep cfs'!$K31*31 + 'octsep cfs'!$L31*31 + 'octsep cfs'!$M31*30)*1.983471/1000</f>
        <v>84.327269564999995</v>
      </c>
      <c r="M31" s="6">
        <f xml:space="preserve"> ('octsep cfs'!$L31*31 + 'octsep cfs'!$M31*30)*1.983471/1000</f>
        <v>43.929915708000003</v>
      </c>
      <c r="N31" s="6">
        <f xml:space="preserve"> 'octsep cfs'!$M31*30*1.983471/1000</f>
        <v>21.302478539999999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833.06972082599998</v>
      </c>
      <c r="C32" s="6">
        <f xml:space="preserve"> ('octsep cfs'!$B32*31 + 'octsep cfs'!$C32*30 + 'octsep cfs'!$D32*31 + 'octsep cfs'!$E32*31 + 'octsep cfs'!$F32*29 + 'octsep cfs'!$G32*31)*1.983471/1000</f>
        <v>811.76724228600006</v>
      </c>
      <c r="D32" s="6">
        <f xml:space="preserve"> ('octsep cfs'!$C32*30 + 'octsep cfs'!$D32*31 + 'octsep cfs'!$E32*31 + 'octsep cfs'!$F32*29+'octsep cfs'!$G32*31)*1.983471/1000</f>
        <v>781.45385499300005</v>
      </c>
      <c r="E32" s="6">
        <f>('octsep cfs'!$D32*31 + 'octsep cfs'!$E32*31 + 'octsep cfs'!$F32*29+'octsep cfs'!$G32*31)*1.983471/1000</f>
        <v>680.65385877299991</v>
      </c>
      <c r="F32" s="6">
        <f>('octsep cfs'!$E32*31 + 'octsep cfs'!$F32*29+'octsep cfs'!$G32*31)*1.983471/1000</f>
        <v>386.80461359399999</v>
      </c>
      <c r="G32" s="6">
        <f>('octsep cfs'!$F32*29+'octsep cfs'!$G32*31)*1.983471/1000</f>
        <v>171.843960498</v>
      </c>
      <c r="H32" s="6">
        <f xml:space="preserve"> 'octsep cfs'!$G32*31*1.983471/1000</f>
        <v>102.991731675</v>
      </c>
      <c r="I32" s="6">
        <f xml:space="preserve"> ('octsep cfs'!$H32*30 + 'octsep cfs'!$I32*31 + 'octsep cfs'!$J32*30 + 'octsep cfs'!$K32*31 + 'octsep cfs'!$L32*31 + 'octsep cfs'!$M32*30)*1.983471/1000</f>
        <v>447.484941897</v>
      </c>
      <c r="J32" s="6">
        <f xml:space="preserve"> ('octsep cfs'!$I32*31 + 'octsep cfs'!$J32*30 + 'octsep cfs'!$K32*31 + 'octsep cfs'!$L32*31 + 'octsep cfs'!$M32*30)*1.983471/1000</f>
        <v>319.31304587700004</v>
      </c>
      <c r="K32" s="6">
        <f xml:space="preserve"> ('octsep cfs'!$J32*30 + 'octsep cfs'!$K32*31 + 'octsep cfs'!$L32*31 + 'octsep cfs'!$M32*30)*1.983471/1000</f>
        <v>179.73619160699999</v>
      </c>
      <c r="L32" s="6">
        <f xml:space="preserve"> ('octsep cfs'!$K32*31 + 'octsep cfs'!$L32*31 + 'octsep cfs'!$M32*30)*1.983471/1000</f>
        <v>90.182475957000008</v>
      </c>
      <c r="M32" s="6">
        <f xml:space="preserve"> ('octsep cfs'!$L32*31 + 'octsep cfs'!$M32*30)*1.983471/1000</f>
        <v>46.095866040000004</v>
      </c>
      <c r="N32" s="6">
        <f xml:space="preserve"> 'octsep cfs'!$M32*30*1.983471/1000</f>
        <v>20.885949629999999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580.14741626099999</v>
      </c>
      <c r="C33" s="6">
        <f xml:space="preserve"> ('octsep cfs'!$B33*31 + 'octsep cfs'!$C33*30 + 'octsep cfs'!$D33*31 + 'octsep cfs'!$E33*31 + 'octsep cfs'!$F33*28+'octsep cfs'!$G33*31)*1.983471/1000</f>
        <v>559.26146663100008</v>
      </c>
      <c r="D33" s="6">
        <f xml:space="preserve"> ('octsep cfs'!$C33*30 + 'octsep cfs'!$D33*31 + 'octsep cfs'!$E33*31 + 'octsep cfs'!$F33*28+'octsep cfs'!$G33*31)*1.983471/1000</f>
        <v>514.19105509799999</v>
      </c>
      <c r="E33" s="6">
        <f>('octsep cfs'!$D33*31 + 'octsep cfs'!$E33*31 + 'octsep cfs'!$F33*28+'octsep cfs'!$G33*31)*1.983471/1000</f>
        <v>457.900148118</v>
      </c>
      <c r="F33" s="6">
        <f>('octsep cfs'!$E33*31 + 'octsep cfs'!$F33*28+'octsep cfs'!$G33*31)*1.983471/1000</f>
        <v>326.74709518499998</v>
      </c>
      <c r="G33" s="6">
        <f>('octsep cfs'!$F33*28+'octsep cfs'!$G33*31)*1.983471/1000</f>
        <v>283.644286884</v>
      </c>
      <c r="H33" s="6">
        <f xml:space="preserve"> 'octsep cfs'!$G33*31*1.983471/1000</f>
        <v>166.0165227</v>
      </c>
      <c r="I33" s="6">
        <f xml:space="preserve"> ('octsep cfs'!$H33*30 + 'octsep cfs'!$I33*31 + 'octsep cfs'!$J33*30 + 'octsep cfs'!$K33*31 + 'octsep cfs'!$L33*31 + 'octsep cfs'!$M33*30)*1.983471/1000</f>
        <v>275.55172520400004</v>
      </c>
      <c r="J33" s="6">
        <f xml:space="preserve"> ('octsep cfs'!$I33*31 + 'octsep cfs'!$J33*30 + 'octsep cfs'!$K33*31 + 'octsep cfs'!$L33*31 + 'octsep cfs'!$M33*30)*1.983471/1000</f>
        <v>183.43933196400002</v>
      </c>
      <c r="K33" s="6">
        <f xml:space="preserve"> ('octsep cfs'!$J33*30 + 'octsep cfs'!$K33*31 + 'octsep cfs'!$L33*31 + 'octsep cfs'!$M33*30)*1.983471/1000</f>
        <v>103.68991346700001</v>
      </c>
      <c r="L33" s="6">
        <f xml:space="preserve"> ('octsep cfs'!$K33*31 + 'octsep cfs'!$L33*31 + 'octsep cfs'!$M33*30)*1.983471/1000</f>
        <v>64.000658756999997</v>
      </c>
      <c r="M33" s="6">
        <f xml:space="preserve"> ('octsep cfs'!$L33*31 + 'octsep cfs'!$M33*30)*1.983471/1000</f>
        <v>39.221155553999999</v>
      </c>
      <c r="N33" s="6">
        <f xml:space="preserve"> 'octsep cfs'!$M33*30*1.983471/1000</f>
        <v>18.68429682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592.65121744499993</v>
      </c>
      <c r="C34" s="6">
        <f xml:space="preserve"> ('octsep cfs'!$B34*31 + 'octsep cfs'!$C34*30 + 'octsep cfs'!$D34*31 + 'octsep cfs'!$E34*31 + 'octsep cfs'!$F34*28+'octsep cfs'!$G34*31)*1.983471/1000</f>
        <v>573.96692062500006</v>
      </c>
      <c r="D34" s="6">
        <f xml:space="preserve"> ('octsep cfs'!$C34*30 + 'octsep cfs'!$D34*31 + 'octsep cfs'!$E34*31 + 'octsep cfs'!$F34*28+'octsep cfs'!$G34*31)*1.983471/1000</f>
        <v>549.18741742199995</v>
      </c>
      <c r="E34" s="6">
        <f>('octsep cfs'!$D34*31 + 'octsep cfs'!$E34*31 + 'octsep cfs'!$F34*28+'octsep cfs'!$G34*31)*1.983471/1000</f>
        <v>512.651881602</v>
      </c>
      <c r="F34" s="6">
        <f>('octsep cfs'!$E34*31 + 'octsep cfs'!$F34*28+'octsep cfs'!$G34*31)*1.983471/1000</f>
        <v>380.69948985600001</v>
      </c>
      <c r="G34" s="6">
        <f>('octsep cfs'!$F34*28+'octsep cfs'!$G34*31)*1.983471/1000</f>
        <v>247.947759297</v>
      </c>
      <c r="H34" s="6">
        <f xml:space="preserve"> 'octsep cfs'!$G34*31*1.983471/1000</f>
        <v>64.008592641000007</v>
      </c>
      <c r="I34" s="6">
        <f xml:space="preserve"> ('octsep cfs'!$H34*30 + 'octsep cfs'!$I34*31 + 'octsep cfs'!$J34*30 + 'octsep cfs'!$K34*31 + 'octsep cfs'!$L34*31 + 'octsep cfs'!$M34*30)*1.983471/1000</f>
        <v>337.62643362</v>
      </c>
      <c r="J34" s="6">
        <f xml:space="preserve"> ('octsep cfs'!$I34*31 + 'octsep cfs'!$J34*30 + 'octsep cfs'!$K34*31 + 'octsep cfs'!$L34*31 + 'octsep cfs'!$M34*30)*1.983471/1000</f>
        <v>248.60825513999998</v>
      </c>
      <c r="K34" s="6">
        <f xml:space="preserve"> ('octsep cfs'!$J34*30 + 'octsep cfs'!$K34*31 + 'octsep cfs'!$L34*31 + 'octsep cfs'!$M34*30)*1.983471/1000</f>
        <v>154.16330000399998</v>
      </c>
      <c r="L34" s="6">
        <f xml:space="preserve"> ('octsep cfs'!$K34*31 + 'octsep cfs'!$L34*31 + 'octsep cfs'!$M34*30)*1.983471/1000</f>
        <v>72.821154293999996</v>
      </c>
      <c r="M34" s="6">
        <f xml:space="preserve"> ('octsep cfs'!$L34*31 + 'octsep cfs'!$M34*30)*1.983471/1000</f>
        <v>41.462477784000001</v>
      </c>
      <c r="N34" s="6">
        <f xml:space="preserve"> 'octsep cfs'!$M34*30*1.983471/1000</f>
        <v>19.695867030000002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438.74775214200002</v>
      </c>
      <c r="C35" s="6">
        <f xml:space="preserve"> ('octsep cfs'!$B35*31 + 'octsep cfs'!$C35*30 + 'octsep cfs'!$D35*31 + 'octsep cfs'!$E35*31 + 'octsep cfs'!$F35*28+'octsep cfs'!$G35*31)*1.983471/1000</f>
        <v>419.05188511199998</v>
      </c>
      <c r="D35" s="6">
        <f xml:space="preserve"> ('octsep cfs'!$C35*30 + 'octsep cfs'!$D35*31 + 'octsep cfs'!$E35*31 + 'octsep cfs'!$F35*28+'octsep cfs'!$G35*31)*1.983471/1000</f>
        <v>398.82246438300001</v>
      </c>
      <c r="E35" s="6">
        <f>('octsep cfs'!$D35*31 + 'octsep cfs'!$E35*31 + 'octsep cfs'!$F35*28+'octsep cfs'!$G35*31)*1.983471/1000</f>
        <v>328.42907859299999</v>
      </c>
      <c r="F35" s="6">
        <f>('octsep cfs'!$E35*31 + 'octsep cfs'!$F35*28+'octsep cfs'!$G35*31)*1.983471/1000</f>
        <v>264.78941155800004</v>
      </c>
      <c r="G35" s="6">
        <f>('octsep cfs'!$F35*28+'octsep cfs'!$G35*31)*1.983471/1000</f>
        <v>139.53916832100001</v>
      </c>
      <c r="H35" s="6">
        <f xml:space="preserve"> 'octsep cfs'!$G35*31*1.983471/1000</f>
        <v>69.173551125000003</v>
      </c>
      <c r="I35" s="6">
        <f xml:space="preserve"> ('octsep cfs'!$H35*30 + 'octsep cfs'!$I35*31 + 'octsep cfs'!$J35*30 + 'octsep cfs'!$K35*31 + 'octsep cfs'!$L35*31 + 'octsep cfs'!$M35*30)*1.983471/1000</f>
        <v>231.21321447</v>
      </c>
      <c r="J35" s="6">
        <f xml:space="preserve"> ('octsep cfs'!$I35*31 + 'octsep cfs'!$J35*30 + 'octsep cfs'!$K35*31 + 'octsep cfs'!$L35*31 + 'octsep cfs'!$M35*30)*1.983471/1000</f>
        <v>157.4875974</v>
      </c>
      <c r="K35" s="6">
        <f xml:space="preserve"> ('octsep cfs'!$J35*30 + 'octsep cfs'!$K35*31 + 'octsep cfs'!$L35*31 + 'octsep cfs'!$M35*30)*1.983471/1000</f>
        <v>97.168260818999997</v>
      </c>
      <c r="L35" s="6">
        <f xml:space="preserve"> ('octsep cfs'!$K35*31 + 'octsep cfs'!$L35*31 + 'octsep cfs'!$M35*30)*1.983471/1000</f>
        <v>57.002973068999999</v>
      </c>
      <c r="M35" s="6">
        <f xml:space="preserve"> ('octsep cfs'!$L35*31 + 'octsep cfs'!$M35*30)*1.983471/1000</f>
        <v>35.482312718999999</v>
      </c>
      <c r="N35" s="6">
        <f xml:space="preserve"> 'octsep cfs'!$M35*30*1.983471/1000</f>
        <v>18.32727204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367.67403579900002</v>
      </c>
      <c r="C36" s="6">
        <f xml:space="preserve"> ('octsep cfs'!$B36*31 + 'octsep cfs'!$C36*30 + 'octsep cfs'!$D36*31 + 'octsep cfs'!$E36*31 + 'octsep cfs'!$F36*29 + 'octsep cfs'!$G36*31)*1.983471/1000</f>
        <v>349.346763759</v>
      </c>
      <c r="D36" s="6">
        <f xml:space="preserve"> ('octsep cfs'!$C36*30 + 'octsep cfs'!$D36*31 + 'octsep cfs'!$E36*31 + 'octsep cfs'!$F36*29+'octsep cfs'!$G36*31)*1.983471/1000</f>
        <v>324.19833495</v>
      </c>
      <c r="E36" s="6">
        <f>('octsep cfs'!$D36*31 + 'octsep cfs'!$E36*31 + 'octsep cfs'!$F36*29+'octsep cfs'!$G36*31)*1.983471/1000</f>
        <v>302.83635227999997</v>
      </c>
      <c r="F36" s="6">
        <f>('octsep cfs'!$E36*31 + 'octsep cfs'!$F36*29+'octsep cfs'!$G36*31)*1.983471/1000</f>
        <v>279.10213829399999</v>
      </c>
      <c r="G36" s="6">
        <f>('octsep cfs'!$F36*29+'octsep cfs'!$G36*31)*1.983471/1000</f>
        <v>240.36494966399999</v>
      </c>
      <c r="H36" s="6">
        <f xml:space="preserve"> 'octsep cfs'!$G36*31*1.983471/1000</f>
        <v>146.89387878900001</v>
      </c>
      <c r="I36" s="6">
        <f xml:space="preserve"> ('octsep cfs'!$H36*30 + 'octsep cfs'!$I36*31 + 'octsep cfs'!$J36*30 + 'octsep cfs'!$K36*31 + 'octsep cfs'!$L36*31 + 'octsep cfs'!$M36*30)*1.983471/1000</f>
        <v>390.98973740400004</v>
      </c>
      <c r="J36" s="6">
        <f xml:space="preserve"> ('octsep cfs'!$I36*31 + 'octsep cfs'!$J36*30 + 'octsep cfs'!$K36*31 + 'octsep cfs'!$L36*31 + 'octsep cfs'!$M36*30)*1.983471/1000</f>
        <v>267.57817178400001</v>
      </c>
      <c r="K36" s="6">
        <f xml:space="preserve"> ('octsep cfs'!$J36*30 + 'octsep cfs'!$K36*31 + 'octsep cfs'!$L36*31 + 'octsep cfs'!$M36*30)*1.983471/1000</f>
        <v>135.13387922999999</v>
      </c>
      <c r="L36" s="6">
        <f xml:space="preserve"> ('octsep cfs'!$K36*31 + 'octsep cfs'!$L36*31 + 'octsep cfs'!$M36*30)*1.983471/1000</f>
        <v>63.728923229999999</v>
      </c>
      <c r="M36" s="6">
        <f xml:space="preserve"> ('octsep cfs'!$L36*31 + 'octsep cfs'!$M36*30)*1.983471/1000</f>
        <v>36.366940784999997</v>
      </c>
      <c r="N36" s="6">
        <f xml:space="preserve"> 'octsep cfs'!$M36*30*1.983471/1000</f>
        <v>15.76859445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537.97485585900006</v>
      </c>
      <c r="C37" s="6">
        <f xml:space="preserve"> ('octsep cfs'!$B37*31 + 'octsep cfs'!$C37*30 + 'octsep cfs'!$D37*31 + 'octsep cfs'!$E37*31 + 'octsep cfs'!$F37*28+'octsep cfs'!$G37*31)*1.983471/1000</f>
        <v>522.20626140899992</v>
      </c>
      <c r="D37" s="6">
        <f xml:space="preserve"> ('octsep cfs'!$C37*30 + 'octsep cfs'!$D37*31 + 'octsep cfs'!$E37*31 + 'octsep cfs'!$F37*28+'octsep cfs'!$G37*31)*1.983471/1000</f>
        <v>503.69849350800001</v>
      </c>
      <c r="E37" s="6">
        <f>('octsep cfs'!$D37*31 + 'octsep cfs'!$E37*31 + 'octsep cfs'!$F37*28+'octsep cfs'!$G37*31)*1.983471/1000</f>
        <v>411.526596138</v>
      </c>
      <c r="F37" s="6">
        <f>('octsep cfs'!$E37*31 + 'octsep cfs'!$F37*28+'octsep cfs'!$G37*31)*1.983471/1000</f>
        <v>329.68659920699997</v>
      </c>
      <c r="G37" s="6">
        <f>('octsep cfs'!$F37*28+'octsep cfs'!$G37*31)*1.983471/1000</f>
        <v>283.44792325499998</v>
      </c>
      <c r="H37" s="6">
        <f xml:space="preserve"> 'octsep cfs'!$G37*31*1.983471/1000</f>
        <v>127.832722479</v>
      </c>
      <c r="I37" s="6">
        <f xml:space="preserve"> ('octsep cfs'!$H37*30 + 'octsep cfs'!$I37*31 + 'octsep cfs'!$J37*30 + 'octsep cfs'!$K37*31 + 'octsep cfs'!$L37*31 + 'octsep cfs'!$M37*30)*1.983471/1000</f>
        <v>284.830402542</v>
      </c>
      <c r="J37" s="6">
        <f xml:space="preserve"> ('octsep cfs'!$I37*31 + 'octsep cfs'!$J37*30 + 'octsep cfs'!$K37*31 + 'octsep cfs'!$L37*31 + 'octsep cfs'!$M37*30)*1.983471/1000</f>
        <v>205.15437247199998</v>
      </c>
      <c r="K37" s="6">
        <f xml:space="preserve"> ('octsep cfs'!$J37*30 + 'octsep cfs'!$K37*31 + 'octsep cfs'!$L37*31 + 'octsep cfs'!$M37*30)*1.983471/1000</f>
        <v>119.194706274</v>
      </c>
      <c r="L37" s="6">
        <f xml:space="preserve"> ('octsep cfs'!$K37*31 + 'octsep cfs'!$L37*31 + 'octsep cfs'!$M37*30)*1.983471/1000</f>
        <v>59.095534974000003</v>
      </c>
      <c r="M37" s="6">
        <f xml:space="preserve"> ('octsep cfs'!$L37*31 + 'octsep cfs'!$M37*30)*1.983471/1000</f>
        <v>34.316031770999999</v>
      </c>
      <c r="N37" s="6">
        <f xml:space="preserve"> 'octsep cfs'!$M37*30*1.983471/1000</f>
        <v>16.423139879999997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476.75105650200004</v>
      </c>
      <c r="C38" s="6">
        <f xml:space="preserve"> ('octsep cfs'!$B38*31 + 'octsep cfs'!$C38*30 + 'octsep cfs'!$D38*31 + 'octsep cfs'!$E38*31 + 'octsep cfs'!$F38*28+'octsep cfs'!$G38*31)*1.983471/1000</f>
        <v>460.32791662199998</v>
      </c>
      <c r="D38" s="6">
        <f xml:space="preserve"> ('octsep cfs'!$C38*30 + 'octsep cfs'!$D38*31 + 'octsep cfs'!$E38*31 + 'octsep cfs'!$F38*28+'octsep cfs'!$G38*31)*1.983471/1000</f>
        <v>433.08890937900003</v>
      </c>
      <c r="E38" s="6">
        <f>('octsep cfs'!$D38*31 + 'octsep cfs'!$E38*31 + 'octsep cfs'!$F38*28+'octsep cfs'!$G38*31)*1.983471/1000</f>
        <v>333.18147510900002</v>
      </c>
      <c r="F38" s="6">
        <f>('octsep cfs'!$E38*31 + 'octsep cfs'!$F38*28+'octsep cfs'!$G38*31)*1.983471/1000</f>
        <v>211.49751272999998</v>
      </c>
      <c r="G38" s="6">
        <f>('octsep cfs'!$F38*28+'octsep cfs'!$G38*31)*1.983471/1000</f>
        <v>146.93553168</v>
      </c>
      <c r="H38" s="6">
        <f xml:space="preserve"> 'octsep cfs'!$G38*31*1.983471/1000</f>
        <v>87.066443016000008</v>
      </c>
      <c r="I38" s="6">
        <f xml:space="preserve"> ('octsep cfs'!$H38*30 + 'octsep cfs'!$I38*31 + 'octsep cfs'!$J38*30 + 'octsep cfs'!$K38*31 + 'octsep cfs'!$L38*31 + 'octsep cfs'!$M38*30)*1.983471/1000</f>
        <v>341.926598748</v>
      </c>
      <c r="J38" s="6">
        <f xml:space="preserve"> ('octsep cfs'!$I38*31 + 'octsep cfs'!$J38*30 + 'octsep cfs'!$K38*31 + 'octsep cfs'!$L38*31 + 'octsep cfs'!$M38*30)*1.983471/1000</f>
        <v>226.78610719800002</v>
      </c>
      <c r="K38" s="6">
        <f xml:space="preserve"> ('octsep cfs'!$J38*30 + 'octsep cfs'!$K38*31 + 'octsep cfs'!$L38*31 + 'octsep cfs'!$M38*30)*1.983471/1000</f>
        <v>130.92693723899998</v>
      </c>
      <c r="L38" s="6">
        <f xml:space="preserve"> ('octsep cfs'!$K38*31 + 'octsep cfs'!$L38*31 + 'octsep cfs'!$M38*30)*1.983471/1000</f>
        <v>69.697187468999999</v>
      </c>
      <c r="M38" s="6">
        <f xml:space="preserve"> ('octsep cfs'!$L38*31 + 'octsep cfs'!$M38*30)*1.983471/1000</f>
        <v>42.335205024000004</v>
      </c>
      <c r="N38" s="6">
        <f xml:space="preserve"> 'octsep cfs'!$M38*30*1.983471/1000</f>
        <v>19.338842250000003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489.89155187700004</v>
      </c>
      <c r="C39" s="6">
        <f xml:space="preserve"> ('octsep cfs'!$B39*31 + 'octsep cfs'!$C39*30 + 'octsep cfs'!$D39*31 + 'octsep cfs'!$E39*31 + 'octsep cfs'!$F39*28+'octsep cfs'!$G39*31)*1.983471/1000</f>
        <v>470.55270962699996</v>
      </c>
      <c r="D39" s="6">
        <f xml:space="preserve"> ('octsep cfs'!$C39*30 + 'octsep cfs'!$D39*31 + 'octsep cfs'!$E39*31 + 'octsep cfs'!$F39*28+'octsep cfs'!$G39*31)*1.983471/1000</f>
        <v>417.91932317099997</v>
      </c>
      <c r="E39" s="6">
        <f>('octsep cfs'!$D39*31 + 'octsep cfs'!$E39*31 + 'octsep cfs'!$F39*28+'octsep cfs'!$G39*31)*1.983471/1000</f>
        <v>330.091227291</v>
      </c>
      <c r="F39" s="6">
        <f>('octsep cfs'!$E39*31 + 'octsep cfs'!$F39*28+'octsep cfs'!$G39*31)*1.983471/1000</f>
        <v>227.038008015</v>
      </c>
      <c r="G39" s="6">
        <f>('octsep cfs'!$F39*28+'octsep cfs'!$G39*31)*1.983471/1000</f>
        <v>196.66313312099999</v>
      </c>
      <c r="H39" s="6">
        <f xml:space="preserve"> 'octsep cfs'!$G39*31*1.983471/1000</f>
        <v>58.597683752999998</v>
      </c>
      <c r="I39" s="6">
        <f xml:space="preserve"> ('octsep cfs'!$H39*30 + 'octsep cfs'!$I39*31 + 'octsep cfs'!$J39*30 + 'octsep cfs'!$K39*31 + 'octsep cfs'!$L39*31 + 'octsep cfs'!$M39*30)*1.983471/1000</f>
        <v>335.74808658300003</v>
      </c>
      <c r="J39" s="6">
        <f xml:space="preserve"> ('octsep cfs'!$I39*31 + 'octsep cfs'!$J39*30 + 'octsep cfs'!$K39*31 + 'octsep cfs'!$L39*31 + 'octsep cfs'!$M39*30)*1.983471/1000</f>
        <v>238.577842293</v>
      </c>
      <c r="K39" s="6">
        <f xml:space="preserve"> ('octsep cfs'!$J39*30 + 'octsep cfs'!$K39*31 + 'octsep cfs'!$L39*31 + 'octsep cfs'!$M39*30)*1.983471/1000</f>
        <v>107.732227365</v>
      </c>
      <c r="L39" s="6">
        <f xml:space="preserve"> ('octsep cfs'!$K39*31 + 'octsep cfs'!$L39*31 + 'octsep cfs'!$M39*30)*1.983471/1000</f>
        <v>67.150410704999999</v>
      </c>
      <c r="M39" s="6">
        <f xml:space="preserve"> ('octsep cfs'!$L39*31 + 'octsep cfs'!$M39*30)*1.983471/1000</f>
        <v>40.280329068</v>
      </c>
      <c r="N39" s="6">
        <f xml:space="preserve"> 'octsep cfs'!$M39*30*1.983471/1000</f>
        <v>20.112395939999999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490.040312202</v>
      </c>
      <c r="C40" s="6">
        <f xml:space="preserve"> ('octsep cfs'!$B40*31 + 'octsep cfs'!$C40*30 + 'octsep cfs'!$D40*31 + 'octsep cfs'!$E40*31 + 'octsep cfs'!$F40*29 + 'octsep cfs'!$G40*31)*1.983471/1000</f>
        <v>469.927916262</v>
      </c>
      <c r="D40" s="6">
        <f xml:space="preserve"> ('octsep cfs'!$C40*30 + 'octsep cfs'!$D40*31 + 'octsep cfs'!$E40*31 + 'octsep cfs'!$F40*29+'octsep cfs'!$G40*31)*1.983471/1000</f>
        <v>446.74709068499999</v>
      </c>
      <c r="E40" s="6">
        <f>('octsep cfs'!$D40*31 + 'octsep cfs'!$E40*31 + 'octsep cfs'!$F40*29+'octsep cfs'!$G40*31)*1.983471/1000</f>
        <v>345.41155729500002</v>
      </c>
      <c r="F40" s="6">
        <f>('octsep cfs'!$E40*31 + 'octsep cfs'!$F40*29+'octsep cfs'!$G40*31)*1.983471/1000</f>
        <v>280.23470023499999</v>
      </c>
      <c r="G40" s="6">
        <f>('octsep cfs'!$F40*29+'octsep cfs'!$G40*31)*1.983471/1000</f>
        <v>151.172225736</v>
      </c>
      <c r="H40" s="6">
        <f xml:space="preserve"> 'octsep cfs'!$G40*31*1.983471/1000</f>
        <v>78.581154077999997</v>
      </c>
      <c r="I40" s="6">
        <f xml:space="preserve"> ('octsep cfs'!$H40*30 + 'octsep cfs'!$I40*31 + 'octsep cfs'!$J40*30 + 'octsep cfs'!$K40*31 + 'octsep cfs'!$L40*31 + 'octsep cfs'!$M40*30)*1.983471/1000</f>
        <v>371.07172162199998</v>
      </c>
      <c r="J40" s="6">
        <f xml:space="preserve"> ('octsep cfs'!$I40*31 + 'octsep cfs'!$J40*30 + 'octsep cfs'!$K40*31 + 'octsep cfs'!$L40*31 + 'octsep cfs'!$M40*30)*1.983471/1000</f>
        <v>290.68164199199998</v>
      </c>
      <c r="K40" s="6">
        <f xml:space="preserve"> ('octsep cfs'!$J40*30 + 'octsep cfs'!$K40*31 + 'octsep cfs'!$L40*31 + 'octsep cfs'!$M40*30)*1.983471/1000</f>
        <v>196.052224053</v>
      </c>
      <c r="L40" s="6">
        <f xml:space="preserve"> ('octsep cfs'!$K40*31 + 'octsep cfs'!$L40*31 + 'octsep cfs'!$M40*30)*1.983471/1000</f>
        <v>83.648922483000007</v>
      </c>
      <c r="M40" s="6">
        <f xml:space="preserve"> ('octsep cfs'!$L40*31 + 'octsep cfs'!$M40*30)*1.983471/1000</f>
        <v>43.743469433999998</v>
      </c>
      <c r="N40" s="6">
        <f xml:space="preserve"> 'octsep cfs'!$M40*30*1.983471/1000</f>
        <v>19.517354640000001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876.95203322999998</v>
      </c>
      <c r="C41" s="6">
        <f xml:space="preserve"> ('octsep cfs'!$B41*31 + 'octsep cfs'!$C41*30 + 'octsep cfs'!$D41*31 + 'octsep cfs'!$E41*31 + 'octsep cfs'!$F41*28+'octsep cfs'!$G41*31)*1.983471/1000</f>
        <v>857.43467858999998</v>
      </c>
      <c r="D41" s="6">
        <f xml:space="preserve"> ('octsep cfs'!$C41*30 + 'octsep cfs'!$D41*31 + 'octsep cfs'!$E41*31 + 'octsep cfs'!$F41*28+'octsep cfs'!$G41*31)*1.983471/1000</f>
        <v>838.74244788600004</v>
      </c>
      <c r="E41" s="6">
        <f>('octsep cfs'!$D41*31 + 'octsep cfs'!$E41*31 + 'octsep cfs'!$F41*28+'octsep cfs'!$G41*31)*1.983471/1000</f>
        <v>780.54740874599997</v>
      </c>
      <c r="F41" s="6">
        <f>('octsep cfs'!$E41*31 + 'octsep cfs'!$F41*28+'octsep cfs'!$G41*31)*1.983471/1000</f>
        <v>366.55139121299999</v>
      </c>
      <c r="G41" s="6">
        <f>('octsep cfs'!$F41*28+'octsep cfs'!$G41*31)*1.983471/1000</f>
        <v>142.79801117399998</v>
      </c>
      <c r="H41" s="6">
        <f xml:space="preserve"> 'octsep cfs'!$G41*31*1.983471/1000</f>
        <v>53.494212870000005</v>
      </c>
      <c r="I41" s="6">
        <f xml:space="preserve"> ('octsep cfs'!$H41*30 + 'octsep cfs'!$I41*31 + 'octsep cfs'!$J41*30 + 'octsep cfs'!$K41*31 + 'octsep cfs'!$L41*31 + 'octsep cfs'!$M41*30)*1.983471/1000</f>
        <v>253.48957727099997</v>
      </c>
      <c r="J41" s="6">
        <f xml:space="preserve"> ('octsep cfs'!$I41*31 + 'octsep cfs'!$J41*30 + 'octsep cfs'!$K41*31 + 'octsep cfs'!$L41*31 + 'octsep cfs'!$M41*30)*1.983471/1000</f>
        <v>170.12429114099999</v>
      </c>
      <c r="K41" s="6">
        <f xml:space="preserve"> ('octsep cfs'!$J41*30 + 'octsep cfs'!$K41*31 + 'octsep cfs'!$L41*31 + 'octsep cfs'!$M41*30)*1.983471/1000</f>
        <v>104.08660766700001</v>
      </c>
      <c r="L41" s="6">
        <f xml:space="preserve"> ('octsep cfs'!$K41*31 + 'octsep cfs'!$L41*31 + 'octsep cfs'!$M41*30)*1.983471/1000</f>
        <v>61.422146457000004</v>
      </c>
      <c r="M41" s="6">
        <f xml:space="preserve"> ('octsep cfs'!$L41*31 + 'octsep cfs'!$M41*30)*1.983471/1000</f>
        <v>36.950081259000001</v>
      </c>
      <c r="N41" s="6">
        <f xml:space="preserve"> 'octsep cfs'!$M41*30*1.983471/1000</f>
        <v>16.72066053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379.81486179000001</v>
      </c>
      <c r="C42" s="6">
        <f xml:space="preserve"> ('octsep cfs'!$B42*31 + 'octsep cfs'!$C42*30 + 'octsep cfs'!$D42*31 + 'octsep cfs'!$E42*31 + 'octsep cfs'!$F42*28+'octsep cfs'!$G42*31)*1.983471/1000</f>
        <v>363.09420125999998</v>
      </c>
      <c r="D42" s="6">
        <f xml:space="preserve"> ('octsep cfs'!$C42*30 + 'octsep cfs'!$D42*31 + 'octsep cfs'!$E42*31 + 'octsep cfs'!$F42*28+'octsep cfs'!$G42*31)*1.983471/1000</f>
        <v>340.40527649100005</v>
      </c>
      <c r="E42" s="6">
        <f>('octsep cfs'!$D42*31 + 'octsep cfs'!$E42*31 + 'octsep cfs'!$F42*28+'octsep cfs'!$G42*31)*1.983471/1000</f>
        <v>308.21354216100002</v>
      </c>
      <c r="F42" s="6">
        <f>('octsep cfs'!$E42*31 + 'octsep cfs'!$F42*28+'octsep cfs'!$G42*31)*1.983471/1000</f>
        <v>277.03932845399999</v>
      </c>
      <c r="G42" s="6">
        <f>('octsep cfs'!$F42*28+'octsep cfs'!$G42*31)*1.983471/1000</f>
        <v>150.98974640400002</v>
      </c>
      <c r="H42" s="6">
        <f xml:space="preserve"> 'octsep cfs'!$G42*31*1.983471/1000</f>
        <v>109.44792978000001</v>
      </c>
      <c r="I42" s="6">
        <f xml:space="preserve"> ('octsep cfs'!$H42*30 + 'octsep cfs'!$I42*31 + 'octsep cfs'!$J42*30 + 'octsep cfs'!$K42*31 + 'octsep cfs'!$L42*31 + 'octsep cfs'!$M42*30)*1.983471/1000</f>
        <v>274.930898781</v>
      </c>
      <c r="J42" s="6">
        <f xml:space="preserve"> ('octsep cfs'!$I42*31 + 'octsep cfs'!$J42*30 + 'octsep cfs'!$K42*31 + 'octsep cfs'!$L42*31 + 'octsep cfs'!$M42*30)*1.983471/1000</f>
        <v>169.78710107100002</v>
      </c>
      <c r="K42" s="6">
        <f xml:space="preserve"> ('octsep cfs'!$J42*30 + 'octsep cfs'!$K42*31 + 'octsep cfs'!$L42*31 + 'octsep cfs'!$M42*30)*1.983471/1000</f>
        <v>98.277021108</v>
      </c>
      <c r="L42" s="6">
        <f xml:space="preserve"> ('octsep cfs'!$K42*31 + 'octsep cfs'!$L42*31 + 'octsep cfs'!$M42*30)*1.983471/1000</f>
        <v>63.526609188000002</v>
      </c>
      <c r="M42" s="6">
        <f xml:space="preserve"> ('octsep cfs'!$L42*31 + 'octsep cfs'!$M42*30)*1.983471/1000</f>
        <v>38.993056388999996</v>
      </c>
      <c r="N42" s="6">
        <f xml:space="preserve"> 'octsep cfs'!$M42*30*1.983471/1000</f>
        <v>21.838015710000001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512.88394770899993</v>
      </c>
      <c r="C43" s="6">
        <f xml:space="preserve"> ('octsep cfs'!$B43*31 + 'octsep cfs'!$C43*30 + 'octsep cfs'!$D43*31 + 'octsep cfs'!$E43*31 + 'octsep cfs'!$F43*28+'octsep cfs'!$G43*31)*1.983471/1000</f>
        <v>491.045931999</v>
      </c>
      <c r="D43" s="6">
        <f xml:space="preserve"> ('octsep cfs'!$C43*30 + 'octsep cfs'!$D43*31 + 'octsep cfs'!$E43*31 + 'octsep cfs'!$F43*28+'octsep cfs'!$G43*31)*1.983471/1000</f>
        <v>469.40229644700003</v>
      </c>
      <c r="E43" s="6">
        <f>('octsep cfs'!$D43*31 + 'octsep cfs'!$E43*31 + 'octsep cfs'!$F43*28+'octsep cfs'!$G43*31)*1.983471/1000</f>
        <v>376.63535777700002</v>
      </c>
      <c r="F43" s="6">
        <f>('octsep cfs'!$E43*31 + 'octsep cfs'!$F43*28+'octsep cfs'!$G43*31)*1.983471/1000</f>
        <v>262.39139511899998</v>
      </c>
      <c r="G43" s="6">
        <f>('octsep cfs'!$F43*28+'octsep cfs'!$G43*31)*1.983471/1000</f>
        <v>136.89520147799999</v>
      </c>
      <c r="H43" s="6">
        <f xml:space="preserve"> 'octsep cfs'!$G43*31*1.983471/1000</f>
        <v>66.529584282000002</v>
      </c>
      <c r="I43" s="6">
        <f xml:space="preserve"> ('octsep cfs'!$H43*30 + 'octsep cfs'!$I43*31 + 'octsep cfs'!$J43*30 + 'octsep cfs'!$K43*31 + 'octsep cfs'!$L43*31 + 'octsep cfs'!$M43*30)*1.983471/1000</f>
        <v>272.01717988200005</v>
      </c>
      <c r="J43" s="6">
        <f xml:space="preserve"> ('octsep cfs'!$I43*31 + 'octsep cfs'!$J43*30 + 'octsep cfs'!$K43*31 + 'octsep cfs'!$L43*31 + 'octsep cfs'!$M43*30)*1.983471/1000</f>
        <v>221.141148732</v>
      </c>
      <c r="K43" s="6">
        <f xml:space="preserve"> ('octsep cfs'!$J43*30 + 'octsep cfs'!$K43*31 + 'octsep cfs'!$L43*31 + 'octsep cfs'!$M43*30)*1.983471/1000</f>
        <v>118.702805466</v>
      </c>
      <c r="L43" s="6">
        <f xml:space="preserve"> ('octsep cfs'!$K43*31 + 'octsep cfs'!$L43*31 + 'octsep cfs'!$M43*30)*1.983471/1000</f>
        <v>56.282973095999999</v>
      </c>
      <c r="M43" s="6">
        <f xml:space="preserve"> ('octsep cfs'!$L43*31 + 'octsep cfs'!$M43*30)*1.983471/1000</f>
        <v>30.519668277000001</v>
      </c>
      <c r="N43" s="6">
        <f xml:space="preserve"> 'octsep cfs'!$M43*30*1.983471/1000</f>
        <v>14.102478810000001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373.76924218200003</v>
      </c>
      <c r="C44" s="6">
        <f xml:space="preserve"> ('octsep cfs'!$B44*31 + 'octsep cfs'!$C44*30 + 'octsep cfs'!$D44*31 + 'octsep cfs'!$E44*31 + 'octsep cfs'!$F44*29 + 'octsep cfs'!$G44*31)*1.983471/1000</f>
        <v>359.66676337199999</v>
      </c>
      <c r="D44" s="6">
        <f xml:space="preserve"> ('octsep cfs'!$C44*30 + 'octsep cfs'!$D44*31 + 'octsep cfs'!$E44*31 + 'octsep cfs'!$F44*29+'octsep cfs'!$G44*31)*1.983471/1000</f>
        <v>331.25949170999996</v>
      </c>
      <c r="E44" s="6">
        <f>('octsep cfs'!$D44*31 + 'octsep cfs'!$E44*31 + 'octsep cfs'!$F44*29+'octsep cfs'!$G44*31)*1.983471/1000</f>
        <v>305.55370755000001</v>
      </c>
      <c r="F44" s="6">
        <f>('octsep cfs'!$E44*31 + 'octsep cfs'!$F44*29+'octsep cfs'!$G44*31)*1.983471/1000</f>
        <v>257.40891596699998</v>
      </c>
      <c r="G44" s="6">
        <f>('octsep cfs'!$F44*29+'octsep cfs'!$G44*31)*1.983471/1000</f>
        <v>187.436026029</v>
      </c>
      <c r="H44" s="6">
        <f xml:space="preserve"> 'octsep cfs'!$G44*31*1.983471/1000</f>
        <v>54.908427693</v>
      </c>
      <c r="I44" s="6">
        <f xml:space="preserve"> ('octsep cfs'!$H44*30 + 'octsep cfs'!$I44*31 + 'octsep cfs'!$J44*30 + 'octsep cfs'!$K44*31 + 'octsep cfs'!$L44*31 + 'octsep cfs'!$M44*30)*1.983471/1000</f>
        <v>162.74776249200002</v>
      </c>
      <c r="J44" s="6">
        <f xml:space="preserve"> ('octsep cfs'!$I44*31 + 'octsep cfs'!$J44*30 + 'octsep cfs'!$K44*31 + 'octsep cfs'!$L44*31 + 'octsep cfs'!$M44*30)*1.983471/1000</f>
        <v>123.29652430200001</v>
      </c>
      <c r="K44" s="6">
        <f xml:space="preserve"> ('octsep cfs'!$J44*30 + 'octsep cfs'!$K44*31 + 'octsep cfs'!$L44*31 + 'octsep cfs'!$M44*30)*1.983471/1000</f>
        <v>77.611236758999993</v>
      </c>
      <c r="L44" s="6">
        <f xml:space="preserve"> ('octsep cfs'!$K44*31 + 'octsep cfs'!$L44*31 + 'octsep cfs'!$M44*30)*1.983471/1000</f>
        <v>50.596361739000002</v>
      </c>
      <c r="M44" s="6">
        <f xml:space="preserve"> ('octsep cfs'!$L44*31 + 'octsep cfs'!$M44*30)*1.983471/1000</f>
        <v>34.179172271999995</v>
      </c>
      <c r="N44" s="6">
        <f xml:space="preserve"> 'octsep cfs'!$M44*30*1.983471/1000</f>
        <v>16.839668790000001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517.62245992800001</v>
      </c>
      <c r="C45" s="6">
        <f xml:space="preserve"> ('octsep cfs'!$B45*31 + 'octsep cfs'!$C45*30 + 'octsep cfs'!$D45*31 + 'octsep cfs'!$E45*31 + 'octsep cfs'!$F45*28+'octsep cfs'!$G45*31)*1.983471/1000</f>
        <v>500.78279113799999</v>
      </c>
      <c r="D45" s="6">
        <f xml:space="preserve"> ('octsep cfs'!$C45*30 + 'octsep cfs'!$D45*31 + 'octsep cfs'!$E45*31 + 'octsep cfs'!$F45*28+'octsep cfs'!$G45*31)*1.983471/1000</f>
        <v>474.58907311199999</v>
      </c>
      <c r="E45" s="6">
        <f>('octsep cfs'!$D45*31 + 'octsep cfs'!$E45*31 + 'octsep cfs'!$F45*28+'octsep cfs'!$G45*31)*1.983471/1000</f>
        <v>359.38907743200002</v>
      </c>
      <c r="F45" s="6">
        <f>('octsep cfs'!$E45*31 + 'octsep cfs'!$F45*28+'octsep cfs'!$G45*31)*1.983471/1000</f>
        <v>255.659494545</v>
      </c>
      <c r="G45" s="6">
        <f>('octsep cfs'!$F45*28+'octsep cfs'!$G45*31)*1.983471/1000</f>
        <v>148.67106880499998</v>
      </c>
      <c r="H45" s="6">
        <f xml:space="preserve"> 'octsep cfs'!$G45*31*1.983471/1000</f>
        <v>86.636029808999993</v>
      </c>
      <c r="I45" s="6">
        <f xml:space="preserve"> ('octsep cfs'!$H45*30 + 'octsep cfs'!$I45*31 + 'octsep cfs'!$J45*30 + 'octsep cfs'!$K45*31 + 'octsep cfs'!$L45*31 + 'octsep cfs'!$M45*30)*1.983471/1000</f>
        <v>345.71899530000002</v>
      </c>
      <c r="J45" s="6">
        <f xml:space="preserve"> ('octsep cfs'!$I45*31 + 'octsep cfs'!$J45*30 + 'octsep cfs'!$K45*31 + 'octsep cfs'!$L45*31 + 'octsep cfs'!$M45*30)*1.983471/1000</f>
        <v>245.63304864</v>
      </c>
      <c r="K45" s="6">
        <f xml:space="preserve"> ('octsep cfs'!$J45*30 + 'octsep cfs'!$K45*31 + 'octsep cfs'!$L45*31 + 'octsep cfs'!$M45*30)*1.983471/1000</f>
        <v>129.66743315400001</v>
      </c>
      <c r="L45" s="6">
        <f xml:space="preserve"> ('octsep cfs'!$K45*31 + 'octsep cfs'!$L45*31 + 'octsep cfs'!$M45*30)*1.983471/1000</f>
        <v>69.449253593999998</v>
      </c>
      <c r="M45" s="6">
        <f xml:space="preserve"> ('octsep cfs'!$L45*31 + 'octsep cfs'!$M45*30)*1.983471/1000</f>
        <v>36.922312665</v>
      </c>
      <c r="N45" s="6">
        <f xml:space="preserve"> 'octsep cfs'!$M45*30*1.983471/1000</f>
        <v>17.55371835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583.50344919299994</v>
      </c>
      <c r="C46" s="6">
        <f xml:space="preserve"> ('octsep cfs'!$B46*31 + 'octsep cfs'!$C46*30 + 'octsep cfs'!$D46*31 + 'octsep cfs'!$E46*31 + 'octsep cfs'!$F46*28+'octsep cfs'!$G46*31)*1.983471/1000</f>
        <v>565.949730843</v>
      </c>
      <c r="D46" s="6">
        <f xml:space="preserve"> ('octsep cfs'!$C46*30 + 'octsep cfs'!$D46*31 + 'octsep cfs'!$E46*31 + 'octsep cfs'!$F46*28+'octsep cfs'!$G46*31)*1.983471/1000</f>
        <v>539.63303761500003</v>
      </c>
      <c r="E46" s="6">
        <f>('octsep cfs'!$D46*31 + 'octsep cfs'!$E46*31 + 'octsep cfs'!$F46*28+'octsep cfs'!$G46*31)*1.983471/1000</f>
        <v>509.46444370500001</v>
      </c>
      <c r="F46" s="6">
        <f>('octsep cfs'!$E46*31 + 'octsep cfs'!$F46*28+'octsep cfs'!$G46*31)*1.983471/1000</f>
        <v>412.805934933</v>
      </c>
      <c r="G46" s="6">
        <f>('octsep cfs'!$F46*28+'octsep cfs'!$G46*31)*1.983471/1000</f>
        <v>160.95272123699999</v>
      </c>
      <c r="H46" s="6">
        <f xml:space="preserve"> 'octsep cfs'!$G46*31*1.983471/1000</f>
        <v>80.979170517</v>
      </c>
      <c r="I46" s="6">
        <f xml:space="preserve"> ('octsep cfs'!$H46*30 + 'octsep cfs'!$I46*31 + 'octsep cfs'!$J46*30 + 'octsep cfs'!$K46*31 + 'octsep cfs'!$L46*31 + 'octsep cfs'!$M46*30)*1.983471/1000</f>
        <v>231.461148345</v>
      </c>
      <c r="J46" s="6">
        <f xml:space="preserve"> ('octsep cfs'!$I46*31 + 'octsep cfs'!$J46*30 + 'octsep cfs'!$K46*31 + 'octsep cfs'!$L46*31 + 'octsep cfs'!$M46*30)*1.983471/1000</f>
        <v>182.429745225</v>
      </c>
      <c r="K46" s="6">
        <f xml:space="preserve"> ('octsep cfs'!$J46*30 + 'octsep cfs'!$K46*31 + 'octsep cfs'!$L46*31 + 'octsep cfs'!$M46*30)*1.983471/1000</f>
        <v>97.699831047000004</v>
      </c>
      <c r="L46" s="6">
        <f xml:space="preserve"> ('octsep cfs'!$K46*31 + 'octsep cfs'!$L46*31 + 'octsep cfs'!$M46*30)*1.983471/1000</f>
        <v>54.083303757000003</v>
      </c>
      <c r="M46" s="6">
        <f xml:space="preserve"> ('octsep cfs'!$L46*31 + 'octsep cfs'!$M46*30)*1.983471/1000</f>
        <v>31.394378988</v>
      </c>
      <c r="N46" s="6">
        <f xml:space="preserve"> 'octsep cfs'!$M46*30*1.983471/1000</f>
        <v>15.53057793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738.72592271099995</v>
      </c>
      <c r="C47" s="6">
        <f xml:space="preserve"> ('octsep cfs'!$B47*31 + 'octsep cfs'!$C47*30 + 'octsep cfs'!$D47*31 + 'octsep cfs'!$E47*31 + 'octsep cfs'!$F47*28+'octsep cfs'!$G47*31)*1.983471/1000</f>
        <v>723.19534478100002</v>
      </c>
      <c r="D47" s="6">
        <f xml:space="preserve"> ('octsep cfs'!$C47*30 + 'octsep cfs'!$D47*31 + 'octsep cfs'!$E47*31 + 'octsep cfs'!$F47*28+'octsep cfs'!$G47*31)*1.983471/1000</f>
        <v>700.19898200700004</v>
      </c>
      <c r="E47" s="6">
        <f>('octsep cfs'!$D47*31 + 'octsep cfs'!$E47*31 + 'octsep cfs'!$F47*28+'octsep cfs'!$G47*31)*1.983471/1000</f>
        <v>592.794027357</v>
      </c>
      <c r="F47" s="6">
        <f>('octsep cfs'!$E47*31 + 'octsep cfs'!$F47*28+'octsep cfs'!$G47*31)*1.983471/1000</f>
        <v>489.49485767699997</v>
      </c>
      <c r="G47" s="6">
        <f>('octsep cfs'!$F47*28+'octsep cfs'!$G47*31)*1.983471/1000</f>
        <v>232.72263590099999</v>
      </c>
      <c r="H47" s="6">
        <f xml:space="preserve"> 'octsep cfs'!$G47*31*1.983471/1000</f>
        <v>133.366606569</v>
      </c>
      <c r="I47" s="6">
        <f xml:space="preserve"> ('octsep cfs'!$H47*30 + 'octsep cfs'!$I47*31 + 'octsep cfs'!$J47*30 + 'octsep cfs'!$K47*31 + 'octsep cfs'!$L47*31 + 'octsep cfs'!$M47*30)*1.983471/1000</f>
        <v>441.81023136600004</v>
      </c>
      <c r="J47" s="6">
        <f xml:space="preserve"> ('octsep cfs'!$I47*31 + 'octsep cfs'!$J47*30 + 'octsep cfs'!$K47*31 + 'octsep cfs'!$L47*31 + 'octsep cfs'!$M47*30)*1.983471/1000</f>
        <v>342.49783839599996</v>
      </c>
      <c r="K47" s="6">
        <f xml:space="preserve"> ('octsep cfs'!$J47*30 + 'octsep cfs'!$K47*31 + 'octsep cfs'!$L47*31 + 'octsep cfs'!$M47*30)*1.983471/1000</f>
        <v>204.15073614600001</v>
      </c>
      <c r="L47" s="6">
        <f xml:space="preserve"> ('octsep cfs'!$K47*31 + 'octsep cfs'!$L47*31 + 'octsep cfs'!$M47*30)*1.983471/1000</f>
        <v>102.755698626</v>
      </c>
      <c r="M47" s="6">
        <f xml:space="preserve"> ('octsep cfs'!$L47*31 + 'octsep cfs'!$M47*30)*1.983471/1000</f>
        <v>51.413551790999996</v>
      </c>
      <c r="N47" s="6">
        <f xml:space="preserve"> 'octsep cfs'!$M47*30*1.983471/1000</f>
        <v>25.527271769999999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875.426744031</v>
      </c>
      <c r="C48" s="6">
        <f xml:space="preserve"> ('octsep cfs'!$B48*31 + 'octsep cfs'!$C48*30 + 'octsep cfs'!$D48*31 + 'octsep cfs'!$E48*31 + 'octsep cfs'!$F48*29 + 'octsep cfs'!$G48*31)*1.983471/1000</f>
        <v>849.89947226099991</v>
      </c>
      <c r="D48" s="6">
        <f xml:space="preserve"> ('octsep cfs'!$C48*30 + 'octsep cfs'!$D48*31 + 'octsep cfs'!$E48*31 + 'octsep cfs'!$F48*29+'octsep cfs'!$G48*31)*1.983471/1000</f>
        <v>822.72195261900004</v>
      </c>
      <c r="E48" s="6">
        <f>('octsep cfs'!$D48*31 + 'octsep cfs'!$E48*31 + 'octsep cfs'!$F48*29+'octsep cfs'!$G48*31)*1.983471/1000</f>
        <v>732.45418740900004</v>
      </c>
      <c r="F48" s="6">
        <f>('octsep cfs'!$E48*31 + 'octsep cfs'!$F48*29+'octsep cfs'!$G48*31)*1.983471/1000</f>
        <v>601.30113447600002</v>
      </c>
      <c r="G48" s="6">
        <f>('octsep cfs'!$F48*29+'octsep cfs'!$G48*31)*1.983471/1000</f>
        <v>409.15238135099997</v>
      </c>
      <c r="H48" s="6">
        <f xml:space="preserve"> 'octsep cfs'!$G48*31*1.983471/1000</f>
        <v>247.97949483300002</v>
      </c>
      <c r="I48" s="6">
        <f xml:space="preserve"> ('octsep cfs'!$H48*30 + 'octsep cfs'!$I48*31 + 'octsep cfs'!$J48*30 + 'octsep cfs'!$K48*31 + 'octsep cfs'!$L48*31 + 'octsep cfs'!$M48*30)*1.983471/1000</f>
        <v>354.785441241</v>
      </c>
      <c r="J48" s="6">
        <f xml:space="preserve"> ('octsep cfs'!$I48*31 + 'octsep cfs'!$J48*30 + 'octsep cfs'!$K48*31 + 'octsep cfs'!$L48*31 + 'octsep cfs'!$M48*30)*1.983471/1000</f>
        <v>260.947428231</v>
      </c>
      <c r="K48" s="6">
        <f xml:space="preserve"> ('octsep cfs'!$J48*30 + 'octsep cfs'!$K48*31 + 'octsep cfs'!$L48*31 + 'octsep cfs'!$M48*30)*1.983471/1000</f>
        <v>147.50280438600001</v>
      </c>
      <c r="L48" s="6">
        <f xml:space="preserve"> ('octsep cfs'!$K48*31 + 'octsep cfs'!$L48*31 + 'octsep cfs'!$M48*30)*1.983471/1000</f>
        <v>76.573881425999986</v>
      </c>
      <c r="M48" s="6">
        <f xml:space="preserve"> ('octsep cfs'!$L48*31 + 'octsep cfs'!$M48*30)*1.983471/1000</f>
        <v>44.969254511999999</v>
      </c>
      <c r="N48" s="6">
        <f xml:space="preserve"> 'octsep cfs'!$M48*30*1.983471/1000</f>
        <v>21.480990930000001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364.95073011599999</v>
      </c>
      <c r="C49" s="6">
        <f xml:space="preserve"> ('octsep cfs'!$B49*31 + 'octsep cfs'!$C49*30 + 'octsep cfs'!$D49*31 + 'octsep cfs'!$E49*31 + 'octsep cfs'!$F49*28+'octsep cfs'!$G49*31)*1.983471/1000</f>
        <v>343.46973918600003</v>
      </c>
      <c r="D49" s="6">
        <f xml:space="preserve"> ('octsep cfs'!$C49*30 + 'octsep cfs'!$D49*31 + 'octsep cfs'!$E49*31 + 'octsep cfs'!$F49*28+'octsep cfs'!$G49*31)*1.983471/1000</f>
        <v>319.36659959399998</v>
      </c>
      <c r="E49" s="6">
        <f>('octsep cfs'!$D49*31 + 'octsep cfs'!$E49*31 + 'octsep cfs'!$F49*28+'octsep cfs'!$G49*31)*1.983471/1000</f>
        <v>289.01949329399997</v>
      </c>
      <c r="F49" s="6">
        <f>('octsep cfs'!$E49*31 + 'octsep cfs'!$F49*28+'octsep cfs'!$G49*31)*1.983471/1000</f>
        <v>193.34478613799999</v>
      </c>
      <c r="G49" s="6">
        <f>('octsep cfs'!$F49*28+'octsep cfs'!$G49*31)*1.983471/1000</f>
        <v>101.297847441</v>
      </c>
      <c r="H49" s="6">
        <f xml:space="preserve"> 'octsep cfs'!$G49*31*1.983471/1000</f>
        <v>57.367931732999999</v>
      </c>
      <c r="I49" s="6">
        <f xml:space="preserve"> ('octsep cfs'!$H49*30 + 'octsep cfs'!$I49*31 + 'octsep cfs'!$J49*30 + 'octsep cfs'!$K49*31 + 'octsep cfs'!$L49*31 + 'octsep cfs'!$M49*30)*1.983471/1000</f>
        <v>218.15602487699999</v>
      </c>
      <c r="J49" s="6">
        <f xml:space="preserve"> ('octsep cfs'!$I49*31 + 'octsep cfs'!$J49*30 + 'octsep cfs'!$K49*31 + 'octsep cfs'!$L49*31 + 'octsep cfs'!$M49*30)*1.983471/1000</f>
        <v>143.29982933700001</v>
      </c>
      <c r="K49" s="6">
        <f xml:space="preserve"> ('octsep cfs'!$J49*30 + 'octsep cfs'!$K49*31 + 'octsep cfs'!$L49*31 + 'octsep cfs'!$M49*30)*1.983471/1000</f>
        <v>87.223137225000002</v>
      </c>
      <c r="L49" s="6">
        <f xml:space="preserve"> ('octsep cfs'!$K49*31 + 'octsep cfs'!$L49*31 + 'octsep cfs'!$M49*30)*1.983471/1000</f>
        <v>59.018179605</v>
      </c>
      <c r="M49" s="6">
        <f xml:space="preserve"> ('octsep cfs'!$L49*31 + 'octsep cfs'!$M49*30)*1.983471/1000</f>
        <v>39.157684481999993</v>
      </c>
      <c r="N49" s="6">
        <f xml:space="preserve"> 'octsep cfs'!$M49*30*1.983471/1000</f>
        <v>20.58842898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930.10310561699998</v>
      </c>
      <c r="C50" s="6">
        <f xml:space="preserve"> ('octsep cfs'!$B50*31 + 'octsep cfs'!$C50*30 + 'octsep cfs'!$D50*31 + 'octsep cfs'!$E50*31 + 'octsep cfs'!$F50*28+'octsep cfs'!$G50*31)*1.983471/1000</f>
        <v>909.51467663699998</v>
      </c>
      <c r="D50" s="6">
        <f xml:space="preserve"> ('octsep cfs'!$C50*30 + 'octsep cfs'!$D50*31 + 'octsep cfs'!$E50*31 + 'octsep cfs'!$F50*28+'octsep cfs'!$G50*31)*1.983471/1000</f>
        <v>881.66079338399993</v>
      </c>
      <c r="E50" s="6">
        <f>('octsep cfs'!$D50*31 + 'octsep cfs'!$E50*31 + 'octsep cfs'!$F50*28+'octsep cfs'!$G50*31)*1.983471/1000</f>
        <v>694.69881692400008</v>
      </c>
      <c r="F50" s="6">
        <f>('octsep cfs'!$E50*31 + 'octsep cfs'!$F50*28+'octsep cfs'!$G50*31)*1.983471/1000</f>
        <v>474.081304536</v>
      </c>
      <c r="G50" s="6">
        <f>('octsep cfs'!$F50*28+'octsep cfs'!$G50*31)*1.983471/1000</f>
        <v>253.27932934500001</v>
      </c>
      <c r="H50" s="6">
        <f xml:space="preserve"> 'octsep cfs'!$G50*31*1.983471/1000</f>
        <v>155.25619252499999</v>
      </c>
      <c r="I50" s="6">
        <f xml:space="preserve"> ('octsep cfs'!$H50*30 + 'octsep cfs'!$I50*31 + 'octsep cfs'!$J50*30 + 'octsep cfs'!$K50*31 + 'octsep cfs'!$L50*31 + 'octsep cfs'!$M50*30)*1.983471/1000</f>
        <v>439.31899178999998</v>
      </c>
      <c r="J50" s="6">
        <f xml:space="preserve"> ('octsep cfs'!$I50*31 + 'octsep cfs'!$J50*30 + 'octsep cfs'!$K50*31 + 'octsep cfs'!$L50*31 + 'octsep cfs'!$M50*30)*1.983471/1000</f>
        <v>327.68924391000002</v>
      </c>
      <c r="K50" s="6">
        <f xml:space="preserve"> ('octsep cfs'!$J50*30 + 'octsep cfs'!$K50*31 + 'octsep cfs'!$L50*31 + 'octsep cfs'!$M50*30)*1.983471/1000</f>
        <v>219.10214054400001</v>
      </c>
      <c r="L50" s="6">
        <f xml:space="preserve"> ('octsep cfs'!$K50*31 + 'octsep cfs'!$L50*31 + 'octsep cfs'!$M50*30)*1.983471/1000</f>
        <v>96.761649263999999</v>
      </c>
      <c r="M50" s="6">
        <f xml:space="preserve"> ('octsep cfs'!$L50*31 + 'octsep cfs'!$M50*30)*1.983471/1000</f>
        <v>49.539171695999997</v>
      </c>
      <c r="N50" s="6">
        <f xml:space="preserve"> 'octsep cfs'!$M50*30*1.983471/1000</f>
        <v>22.730577659999998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534.86278986000002</v>
      </c>
      <c r="C51" s="6">
        <f xml:space="preserve"> ('octsep cfs'!$B51*31 + 'octsep cfs'!$C51*30 + 'octsep cfs'!$D51*31 + 'octsep cfs'!$E51*31 + 'octsep cfs'!$F51*28+'octsep cfs'!$G51*31)*1.983471/1000</f>
        <v>512.13221220000003</v>
      </c>
      <c r="D51" s="6">
        <f xml:space="preserve"> ('octsep cfs'!$C51*30 + 'octsep cfs'!$D51*31 + 'octsep cfs'!$E51*31 + 'octsep cfs'!$F51*28+'octsep cfs'!$G51*31)*1.983471/1000</f>
        <v>488.21353541100001</v>
      </c>
      <c r="E51" s="6">
        <f>('octsep cfs'!$D51*31 + 'octsep cfs'!$E51*31 + 'octsep cfs'!$F51*28+'octsep cfs'!$G51*31)*1.983471/1000</f>
        <v>453.16560284100001</v>
      </c>
      <c r="F51" s="6">
        <f>('octsep cfs'!$E51*31 + 'octsep cfs'!$F51*28+'octsep cfs'!$G51*31)*1.983471/1000</f>
        <v>357.12197007899999</v>
      </c>
      <c r="G51" s="6">
        <f>('octsep cfs'!$F51*28+'octsep cfs'!$G51*31)*1.983471/1000</f>
        <v>222.03371068199999</v>
      </c>
      <c r="H51" s="6">
        <f xml:space="preserve"> 'octsep cfs'!$G51*31*1.983471/1000</f>
        <v>111.29255781000001</v>
      </c>
      <c r="I51" s="6">
        <f xml:space="preserve"> ('octsep cfs'!$H51*30 + 'octsep cfs'!$I51*31 + 'octsep cfs'!$J51*30 + 'octsep cfs'!$K51*31 + 'octsep cfs'!$L51*31 + 'octsep cfs'!$M51*30)*1.983471/1000</f>
        <v>379.91403534</v>
      </c>
      <c r="J51" s="6">
        <f xml:space="preserve"> ('octsep cfs'!$I51*31 + 'octsep cfs'!$J51*30 + 'octsep cfs'!$K51*31 + 'octsep cfs'!$L51*31 + 'octsep cfs'!$M51*30)*1.983471/1000</f>
        <v>308.03304629999997</v>
      </c>
      <c r="K51" s="6">
        <f xml:space="preserve"> ('octsep cfs'!$J51*30 + 'octsep cfs'!$K51*31 + 'octsep cfs'!$L51*31 + 'octsep cfs'!$M51*30)*1.983471/1000</f>
        <v>180.999662634</v>
      </c>
      <c r="L51" s="6">
        <f xml:space="preserve"> ('octsep cfs'!$K51*31 + 'octsep cfs'!$L51*31 + 'octsep cfs'!$M51*30)*1.983471/1000</f>
        <v>86.566608324000001</v>
      </c>
      <c r="M51" s="6">
        <f xml:space="preserve"> ('octsep cfs'!$L51*31 + 'octsep cfs'!$M51*30)*1.983471/1000</f>
        <v>42.971899215000001</v>
      </c>
      <c r="N51" s="6">
        <f xml:space="preserve"> 'octsep cfs'!$M51*30*1.983471/1000</f>
        <v>18.68429682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594.239977716</v>
      </c>
      <c r="C52" s="6">
        <f xml:space="preserve"> ('octsep cfs'!$B52*31 + 'octsep cfs'!$C52*30 + 'octsep cfs'!$D52*31 + 'octsep cfs'!$E52*31 + 'octsep cfs'!$F52*29 + 'octsep cfs'!$G52*31)*1.983471/1000</f>
        <v>575.55568089600001</v>
      </c>
      <c r="D52" s="6">
        <f xml:space="preserve"> ('octsep cfs'!$C52*30 + 'octsep cfs'!$D52*31 + 'octsep cfs'!$E52*31 + 'octsep cfs'!$F52*29+'octsep cfs'!$G52*31)*1.983471/1000</f>
        <v>540.63072352799998</v>
      </c>
      <c r="E52" s="6">
        <f>('octsep cfs'!$D52*31 + 'octsep cfs'!$E52*31 + 'octsep cfs'!$F52*29+'octsep cfs'!$G52*31)*1.983471/1000</f>
        <v>471.60593272799997</v>
      </c>
      <c r="F52" s="6">
        <f>('octsep cfs'!$E52*31 + 'octsep cfs'!$F52*29+'octsep cfs'!$G52*31)*1.983471/1000</f>
        <v>315.18147578399999</v>
      </c>
      <c r="G52" s="6">
        <f>('octsep cfs'!$F52*29+'octsep cfs'!$G52*31)*1.983471/1000</f>
        <v>146.58247384200001</v>
      </c>
      <c r="H52" s="6">
        <f xml:space="preserve"> 'octsep cfs'!$G52*31*1.983471/1000</f>
        <v>69.849914736000002</v>
      </c>
      <c r="I52" s="6">
        <f xml:space="preserve"> ('octsep cfs'!$H52*30 + 'octsep cfs'!$I52*31 + 'octsep cfs'!$J52*30 + 'octsep cfs'!$K52*31 + 'octsep cfs'!$L52*31 + 'octsep cfs'!$M52*30)*1.983471/1000</f>
        <v>331.297177659</v>
      </c>
      <c r="J52" s="6">
        <f xml:space="preserve"> ('octsep cfs'!$I52*31 + 'octsep cfs'!$J52*30 + 'octsep cfs'!$K52*31 + 'octsep cfs'!$L52*31 + 'octsep cfs'!$M52*30)*1.983471/1000</f>
        <v>239.77982571899997</v>
      </c>
      <c r="K52" s="6">
        <f xml:space="preserve"> ('octsep cfs'!$J52*30 + 'octsep cfs'!$K52*31 + 'octsep cfs'!$L52*31 + 'octsep cfs'!$M52*30)*1.983471/1000</f>
        <v>137.58743285700001</v>
      </c>
      <c r="L52" s="6">
        <f xml:space="preserve"> ('octsep cfs'!$K52*31 + 'octsep cfs'!$L52*31 + 'octsep cfs'!$M52*30)*1.983471/1000</f>
        <v>80.463468057</v>
      </c>
      <c r="M52" s="6">
        <f xml:space="preserve"> ('octsep cfs'!$L52*31 + 'octsep cfs'!$M52*30)*1.983471/1000</f>
        <v>47.752064324999999</v>
      </c>
      <c r="N52" s="6">
        <f xml:space="preserve"> 'octsep cfs'!$M52*30*1.983471/1000</f>
        <v>17.315701829999998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154.63734957299999</v>
      </c>
      <c r="C53" s="6">
        <f xml:space="preserve"> ('octsep cfs'!$B53*31 + 'octsep cfs'!$C53*30 + 'octsep cfs'!$D53*31 + 'octsep cfs'!$E53*31 + 'octsep cfs'!$F53*28+'octsep cfs'!$G53*31)*1.983471/1000</f>
        <v>137.321647743</v>
      </c>
      <c r="D53" s="6">
        <f xml:space="preserve"> ('octsep cfs'!$C53*30 + 'octsep cfs'!$D53*31 + 'octsep cfs'!$E53*31 + 'octsep cfs'!$F53*28+'octsep cfs'!$G53*31)*1.983471/1000</f>
        <v>113.525946156</v>
      </c>
      <c r="E53" s="6">
        <f>('octsep cfs'!$D53*31 + 'octsep cfs'!$E53*31 + 'octsep cfs'!$F53*28+'octsep cfs'!$G53*31)*1.983471/1000</f>
        <v>93.889583255999995</v>
      </c>
      <c r="F53" s="6">
        <f>('octsep cfs'!$E53*31 + 'octsep cfs'!$F53*28+'octsep cfs'!$G53*31)*1.983471/1000</f>
        <v>77.103468183000004</v>
      </c>
      <c r="G53" s="6">
        <f>('octsep cfs'!$F53*28+'octsep cfs'!$G53*31)*1.983471/1000</f>
        <v>57.919336670999996</v>
      </c>
      <c r="H53" s="6">
        <f xml:space="preserve"> 'octsep cfs'!$G53*31*1.983471/1000</f>
        <v>39.536527442999997</v>
      </c>
      <c r="I53" s="6">
        <f xml:space="preserve"> ('octsep cfs'!$H53*30 + 'octsep cfs'!$I53*31 + 'octsep cfs'!$J53*30 + 'octsep cfs'!$K53*31 + 'octsep cfs'!$L53*31 + 'octsep cfs'!$M53*30)*1.983471/1000</f>
        <v>201.20131476899999</v>
      </c>
      <c r="J53" s="6">
        <f xml:space="preserve"> ('octsep cfs'!$I53*31 + 'octsep cfs'!$J53*30 + 'octsep cfs'!$K53*31 + 'octsep cfs'!$L53*31 + 'octsep cfs'!$M53*30)*1.983471/1000</f>
        <v>150.325283619</v>
      </c>
      <c r="K53" s="6">
        <f xml:space="preserve"> ('octsep cfs'!$J53*30 + 'octsep cfs'!$K53*31 + 'octsep cfs'!$L53*31 + 'octsep cfs'!$M53*30)*1.983471/1000</f>
        <v>78.569253251999996</v>
      </c>
      <c r="L53" s="6">
        <f xml:space="preserve"> ('octsep cfs'!$K53*31 + 'octsep cfs'!$L53*31 + 'octsep cfs'!$M53*30)*1.983471/1000</f>
        <v>44.235370241999995</v>
      </c>
      <c r="M53" s="6">
        <f xml:space="preserve"> ('octsep cfs'!$L53*31 + 'octsep cfs'!$M53*30)*1.983471/1000</f>
        <v>27.941155976999998</v>
      </c>
      <c r="N53" s="6">
        <f xml:space="preserve"> 'octsep cfs'!$M53*30*1.983471/1000</f>
        <v>15.828098580000001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605.72229133499991</v>
      </c>
      <c r="C54" s="6">
        <f xml:space="preserve"> ('octsep cfs'!$B54*31 + 'octsep cfs'!$C54*30 + 'octsep cfs'!$D54*31 + 'octsep cfs'!$E54*31 + 'octsep cfs'!$F54*28+'octsep cfs'!$G54*31)*1.983471/1000</f>
        <v>589.89419275499995</v>
      </c>
      <c r="D54" s="6">
        <f xml:space="preserve"> ('octsep cfs'!$C54*30 + 'octsep cfs'!$D54*31 + 'octsep cfs'!$E54*31 + 'octsep cfs'!$F54*28+'octsep cfs'!$G54*31)*1.983471/1000</f>
        <v>567.45121839000001</v>
      </c>
      <c r="E54" s="6">
        <f>('octsep cfs'!$D54*31 + 'octsep cfs'!$E54*31 + 'octsep cfs'!$F54*28+'octsep cfs'!$G54*31)*1.983471/1000</f>
        <v>442.90907429999999</v>
      </c>
      <c r="F54" s="6">
        <f>('octsep cfs'!$E54*31 + 'octsep cfs'!$F54*28+'octsep cfs'!$G54*31)*1.983471/1000</f>
        <v>237.90941256599999</v>
      </c>
      <c r="G54" s="6">
        <f>('octsep cfs'!$F54*28+'octsep cfs'!$G54*31)*1.983471/1000</f>
        <v>144.69420944999999</v>
      </c>
      <c r="H54" s="6">
        <f xml:space="preserve"> 'octsep cfs'!$G54*31*1.983471/1000</f>
        <v>56.445617718000001</v>
      </c>
      <c r="I54" s="6">
        <f xml:space="preserve"> ('octsep cfs'!$H54*30 + 'octsep cfs'!$I54*31 + 'octsep cfs'!$J54*30 + 'octsep cfs'!$K54*31 + 'octsep cfs'!$L54*31 + 'octsep cfs'!$M54*30)*1.983471/1000</f>
        <v>229.72759469100001</v>
      </c>
      <c r="J54" s="6">
        <f xml:space="preserve"> ('octsep cfs'!$I54*31 + 'octsep cfs'!$J54*30 + 'octsep cfs'!$K54*31 + 'octsep cfs'!$L54*31 + 'octsep cfs'!$M54*30)*1.983471/1000</f>
        <v>171.59205968099999</v>
      </c>
      <c r="K54" s="6">
        <f xml:space="preserve"> ('octsep cfs'!$J54*30 + 'octsep cfs'!$K54*31 + 'octsep cfs'!$L54*31 + 'octsep cfs'!$M54*30)*1.983471/1000</f>
        <v>109.366607469</v>
      </c>
      <c r="L54" s="6">
        <f xml:space="preserve"> ('octsep cfs'!$K54*31 + 'octsep cfs'!$L54*31 + 'octsep cfs'!$M54*30)*1.983471/1000</f>
        <v>75.687269889000007</v>
      </c>
      <c r="M54" s="6">
        <f xml:space="preserve"> ('octsep cfs'!$L54*31 + 'octsep cfs'!$M54*30)*1.983471/1000</f>
        <v>51.030741887999994</v>
      </c>
      <c r="N54" s="6">
        <f xml:space="preserve"> 'octsep cfs'!$M54*30*1.983471/1000</f>
        <v>31.47768477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433.72362009900002</v>
      </c>
      <c r="C55" s="6">
        <f xml:space="preserve"> ('octsep cfs'!$B55*31 + 'octsep cfs'!$C55*30 + 'octsep cfs'!$D55*31 + 'octsep cfs'!$E55*31 + 'octsep cfs'!$F55*28+'octsep cfs'!$G55*31)*1.983471/1000</f>
        <v>402.24593532900002</v>
      </c>
      <c r="D55" s="6">
        <f xml:space="preserve"> ('octsep cfs'!$C55*30 + 'octsep cfs'!$D55*31 + 'octsep cfs'!$E55*31 + 'octsep cfs'!$F55*28+'octsep cfs'!$G55*31)*1.983471/1000</f>
        <v>386.812547478</v>
      </c>
      <c r="E55" s="6">
        <f>('octsep cfs'!$D55*31 + 'octsep cfs'!$E55*31 + 'octsep cfs'!$F55*28+'octsep cfs'!$G55*31)*1.983471/1000</f>
        <v>363.54643264800001</v>
      </c>
      <c r="F55" s="6">
        <f>('octsep cfs'!$E55*31 + 'octsep cfs'!$F55*28+'octsep cfs'!$G55*31)*1.983471/1000</f>
        <v>293.94246831600003</v>
      </c>
      <c r="G55" s="6">
        <f>('octsep cfs'!$F55*28+'octsep cfs'!$G55*31)*1.983471/1000</f>
        <v>215.299826637</v>
      </c>
      <c r="H55" s="6">
        <f xml:space="preserve"> 'octsep cfs'!$G55*31*1.983471/1000</f>
        <v>110.001318189</v>
      </c>
      <c r="I55" s="6">
        <f xml:space="preserve"> ('octsep cfs'!$H55*30 + 'octsep cfs'!$I55*31 + 'octsep cfs'!$J55*30 + 'octsep cfs'!$K55*31 + 'octsep cfs'!$L55*31 + 'octsep cfs'!$M55*30)*1.983471/1000</f>
        <v>316.355690616</v>
      </c>
      <c r="J55" s="6">
        <f xml:space="preserve"> ('octsep cfs'!$I55*31 + 'octsep cfs'!$J55*30 + 'octsep cfs'!$K55*31 + 'octsep cfs'!$L55*31 + 'octsep cfs'!$M55*30)*1.983471/1000</f>
        <v>211.33090116599999</v>
      </c>
      <c r="K55" s="6">
        <f xml:space="preserve"> ('octsep cfs'!$J55*30 + 'octsep cfs'!$K55*31 + 'octsep cfs'!$L55*31 + 'octsep cfs'!$M55*30)*1.983471/1000</f>
        <v>99.177516941999997</v>
      </c>
      <c r="L55" s="6">
        <f xml:space="preserve"> ('octsep cfs'!$K55*31 + 'octsep cfs'!$L55*31 + 'octsep cfs'!$M55*30)*1.983471/1000</f>
        <v>61.987435691999998</v>
      </c>
      <c r="M55" s="6">
        <f xml:space="preserve"> ('octsep cfs'!$L55*31 + 'octsep cfs'!$M55*30)*1.983471/1000</f>
        <v>38.191734105000002</v>
      </c>
      <c r="N55" s="6">
        <f xml:space="preserve"> 'octsep cfs'!$M55*30*1.983471/1000</f>
        <v>18.208263780000003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471.30246166500001</v>
      </c>
      <c r="C56" s="6">
        <f xml:space="preserve"> ('octsep cfs'!$B56*31 + 'octsep cfs'!$C56*30 + 'octsep cfs'!$D56*31 + 'octsep cfs'!$E56*31 + 'octsep cfs'!$F56*29 + 'octsep cfs'!$G56*31)*1.983471/1000</f>
        <v>453.09419788499997</v>
      </c>
      <c r="D56" s="6">
        <f xml:space="preserve"> ('octsep cfs'!$C56*30 + 'octsep cfs'!$D56*31 + 'octsep cfs'!$E56*31 + 'octsep cfs'!$F56*29+'octsep cfs'!$G56*31)*1.983471/1000</f>
        <v>420.56725695599999</v>
      </c>
      <c r="E56" s="6">
        <f>('octsep cfs'!$D56*31 + 'octsep cfs'!$E56*31 + 'octsep cfs'!$F56*29+'octsep cfs'!$G56*31)*1.983471/1000</f>
        <v>367.965606036</v>
      </c>
      <c r="F56" s="6">
        <f>('octsep cfs'!$E56*31 + 'octsep cfs'!$F56*29+'octsep cfs'!$G56*31)*1.983471/1000</f>
        <v>292.27436920499997</v>
      </c>
      <c r="G56" s="6">
        <f>('octsep cfs'!$F56*29+'octsep cfs'!$G56*31)*1.983471/1000</f>
        <v>129.70115216100001</v>
      </c>
      <c r="H56" s="6">
        <f xml:space="preserve"> 'octsep cfs'!$G56*31*1.983471/1000</f>
        <v>69.419501529000001</v>
      </c>
      <c r="I56" s="6">
        <f xml:space="preserve"> ('octsep cfs'!$H56*30 + 'octsep cfs'!$I56*31 + 'octsep cfs'!$J56*30 + 'octsep cfs'!$K56*31 + 'octsep cfs'!$L56*31 + 'octsep cfs'!$M56*30)*1.983471/1000</f>
        <v>255.82808958000001</v>
      </c>
      <c r="J56" s="6">
        <f xml:space="preserve"> ('octsep cfs'!$I56*31 + 'octsep cfs'!$J56*30 + 'octsep cfs'!$K56*31 + 'octsep cfs'!$L56*31 + 'octsep cfs'!$M56*30)*1.983471/1000</f>
        <v>166.92891936000001</v>
      </c>
      <c r="K56" s="6">
        <f xml:space="preserve"> ('octsep cfs'!$J56*30 + 'octsep cfs'!$K56*31 + 'octsep cfs'!$L56*31 + 'octsep cfs'!$M56*30)*1.983471/1000</f>
        <v>108.57718601099999</v>
      </c>
      <c r="L56" s="6">
        <f xml:space="preserve"> ('octsep cfs'!$K56*31 + 'octsep cfs'!$L56*31 + 'octsep cfs'!$M56*30)*1.983471/1000</f>
        <v>61.866443960999995</v>
      </c>
      <c r="M56" s="6">
        <f xml:space="preserve"> ('octsep cfs'!$L56*31 + 'octsep cfs'!$M56*30)*1.983471/1000</f>
        <v>37.701816768</v>
      </c>
      <c r="N56" s="6">
        <f xml:space="preserve"> 'octsep cfs'!$M56*30*1.983471/1000</f>
        <v>18.148759649999999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432.51766973099996</v>
      </c>
      <c r="C57" s="6">
        <f xml:space="preserve"> ('octsep cfs'!$B57*31 + 'octsep cfs'!$C57*30 + 'octsep cfs'!$D57*31 + 'octsep cfs'!$E57*31 + 'octsep cfs'!$F57*28+'octsep cfs'!$G57*31)*1.983471/1000</f>
        <v>414.36891008100002</v>
      </c>
      <c r="D57" s="6">
        <f xml:space="preserve"> ('octsep cfs'!$C57*30 + 'octsep cfs'!$D57*31 + 'octsep cfs'!$E57*31 + 'octsep cfs'!$F57*28+'octsep cfs'!$G57*31)*1.983471/1000</f>
        <v>394.139489352</v>
      </c>
      <c r="E57" s="6">
        <f>('octsep cfs'!$D57*31 + 'octsep cfs'!$E57*31 + 'octsep cfs'!$F57*28+'octsep cfs'!$G57*31)*1.983471/1000</f>
        <v>342.073375602</v>
      </c>
      <c r="F57" s="6">
        <f>('octsep cfs'!$E57*31 + 'octsep cfs'!$F57*28+'octsep cfs'!$G57*31)*1.983471/1000</f>
        <v>190.19900113200001</v>
      </c>
      <c r="G57" s="6">
        <f>('octsep cfs'!$F57*28+'octsep cfs'!$G57*31)*1.983471/1000</f>
        <v>148.38743245200001</v>
      </c>
      <c r="H57" s="6">
        <f xml:space="preserve"> 'octsep cfs'!$G57*31*1.983471/1000</f>
        <v>59.028096959999999</v>
      </c>
      <c r="I57" s="6">
        <f xml:space="preserve"> ('octsep cfs'!$H57*30 + 'octsep cfs'!$I57*31 + 'octsep cfs'!$J57*30 + 'octsep cfs'!$K57*31 + 'octsep cfs'!$L57*31 + 'octsep cfs'!$M57*30)*1.983471/1000</f>
        <v>247.72164360300002</v>
      </c>
      <c r="J57" s="6">
        <f xml:space="preserve"> ('octsep cfs'!$I57*31 + 'octsep cfs'!$J57*30 + 'octsep cfs'!$K57*31 + 'octsep cfs'!$L57*31 + 'octsep cfs'!$M57*30)*1.983471/1000</f>
        <v>177.32825781299999</v>
      </c>
      <c r="K57" s="6">
        <f xml:space="preserve"> ('octsep cfs'!$J57*30 + 'octsep cfs'!$K57*31 + 'octsep cfs'!$L57*31 + 'octsep cfs'!$M57*30)*1.983471/1000</f>
        <v>114.364954389</v>
      </c>
      <c r="L57" s="6">
        <f xml:space="preserve"> ('octsep cfs'!$K57*31 + 'octsep cfs'!$L57*31 + 'octsep cfs'!$M57*30)*1.983471/1000</f>
        <v>59.859171308999997</v>
      </c>
      <c r="M57" s="6">
        <f xml:space="preserve"> ('octsep cfs'!$L57*31 + 'octsep cfs'!$M57*30)*1.983471/1000</f>
        <v>35.510081313000001</v>
      </c>
      <c r="N57" s="6">
        <f xml:space="preserve"> 'octsep cfs'!$M57*30*1.983471/1000</f>
        <v>17.49421422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826.81385329199998</v>
      </c>
      <c r="C58" s="6">
        <f xml:space="preserve"> ('octsep cfs'!$B58*31 + 'octsep cfs'!$C58*30 + 'octsep cfs'!$D58*31 + 'octsep cfs'!$E58*31 + 'octsep cfs'!$F58*28+'octsep cfs'!$G58*31)*1.983471/1000</f>
        <v>809.31963907200009</v>
      </c>
      <c r="D58" s="6">
        <f xml:space="preserve"> ('octsep cfs'!$C58*30 + 'octsep cfs'!$D58*31 + 'octsep cfs'!$E58*31 + 'octsep cfs'!$F58*28+'octsep cfs'!$G58*31)*1.983471/1000</f>
        <v>779.62112778900007</v>
      </c>
      <c r="E58" s="6">
        <f>('octsep cfs'!$D58*31 + 'octsep cfs'!$E58*31 + 'octsep cfs'!$F58*28+'octsep cfs'!$G58*31)*1.983471/1000</f>
        <v>695.720304489</v>
      </c>
      <c r="F58" s="6">
        <f>('octsep cfs'!$E58*31 + 'octsep cfs'!$F58*28+'octsep cfs'!$G58*31)*1.983471/1000</f>
        <v>405.498827769</v>
      </c>
      <c r="G58" s="6">
        <f>('octsep cfs'!$F58*28+'octsep cfs'!$G58*31)*1.983471/1000</f>
        <v>294.08329475699998</v>
      </c>
      <c r="H58" s="6">
        <f xml:space="preserve"> 'octsep cfs'!$G58*31*1.983471/1000</f>
        <v>90.817186677000009</v>
      </c>
      <c r="I58" s="6">
        <f xml:space="preserve"> ('octsep cfs'!$H58*30 + 'octsep cfs'!$I58*31 + 'octsep cfs'!$J58*30 + 'octsep cfs'!$K58*31 + 'octsep cfs'!$L58*31 + 'octsep cfs'!$M58*30)*1.983471/1000</f>
        <v>366.24990362099999</v>
      </c>
      <c r="J58" s="6">
        <f xml:space="preserve"> ('octsep cfs'!$I58*31 + 'octsep cfs'!$J58*30 + 'octsep cfs'!$K58*31 + 'octsep cfs'!$L58*31 + 'octsep cfs'!$M58*30)*1.983471/1000</f>
        <v>255.39370943099999</v>
      </c>
      <c r="K58" s="6">
        <f xml:space="preserve"> ('octsep cfs'!$J58*30 + 'octsep cfs'!$K58*31 + 'octsep cfs'!$L58*31 + 'octsep cfs'!$M58*30)*1.983471/1000</f>
        <v>158.79668826</v>
      </c>
      <c r="L58" s="6">
        <f xml:space="preserve"> ('octsep cfs'!$K58*31 + 'octsep cfs'!$L58*31 + 'octsep cfs'!$M58*30)*1.983471/1000</f>
        <v>90.545451149999991</v>
      </c>
      <c r="M58" s="6">
        <f xml:space="preserve"> ('octsep cfs'!$L58*31 + 'octsep cfs'!$M58*30)*1.983471/1000</f>
        <v>51.931237721999999</v>
      </c>
      <c r="N58" s="6">
        <f xml:space="preserve"> 'octsep cfs'!$M58*30*1.983471/1000</f>
        <v>26.598346109999998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717.11600616600003</v>
      </c>
      <c r="C59" s="6">
        <f xml:space="preserve"> ('octsep cfs'!$B59*31 + 'octsep cfs'!$C59*30 + 'octsep cfs'!$D59*31 + 'octsep cfs'!$E59*31 + 'octsep cfs'!$F59*28+'octsep cfs'!$G59*31)*1.983471/1000</f>
        <v>690.51766005599995</v>
      </c>
      <c r="D59" s="6">
        <f xml:space="preserve"> ('octsep cfs'!$C59*30 + 'octsep cfs'!$D59*31 + 'octsep cfs'!$E59*31 + 'octsep cfs'!$F59*28+'octsep cfs'!$G59*31)*1.983471/1000</f>
        <v>641.38906685699999</v>
      </c>
      <c r="E59" s="6">
        <f>('octsep cfs'!$D59*31 + 'octsep cfs'!$E59*31 + 'octsep cfs'!$F59*28+'octsep cfs'!$G59*31)*1.983471/1000</f>
        <v>580.27832534700008</v>
      </c>
      <c r="F59" s="6">
        <f>('octsep cfs'!$E59*31 + 'octsep cfs'!$F59*28+'octsep cfs'!$G59*31)*1.983471/1000</f>
        <v>404.42378648700003</v>
      </c>
      <c r="G59" s="6">
        <f>('octsep cfs'!$F59*28+'octsep cfs'!$G59*31)*1.983471/1000</f>
        <v>290.67172463700001</v>
      </c>
      <c r="H59" s="6">
        <f xml:space="preserve"> 'octsep cfs'!$G59*31*1.983471/1000</f>
        <v>131.89090414500001</v>
      </c>
      <c r="I59" s="6">
        <f xml:space="preserve"> ('octsep cfs'!$H59*30 + 'octsep cfs'!$I59*31 + 'octsep cfs'!$J59*30 + 'octsep cfs'!$K59*31 + 'octsep cfs'!$L59*31 + 'octsep cfs'!$M59*30)*1.983471/1000</f>
        <v>361.48560627900002</v>
      </c>
      <c r="J59" s="6">
        <f xml:space="preserve"> ('octsep cfs'!$I59*31 + 'octsep cfs'!$J59*30 + 'octsep cfs'!$K59*31 + 'octsep cfs'!$L59*31 + 'octsep cfs'!$M59*30)*1.983471/1000</f>
        <v>269.13519651899998</v>
      </c>
      <c r="K59" s="6">
        <f xml:space="preserve"> ('octsep cfs'!$J59*30 + 'octsep cfs'!$K59*31 + 'octsep cfs'!$L59*31 + 'octsep cfs'!$M59*30)*1.983471/1000</f>
        <v>160.056192345</v>
      </c>
      <c r="L59" s="6">
        <f xml:space="preserve"> ('octsep cfs'!$K59*31 + 'octsep cfs'!$L59*31 + 'octsep cfs'!$M59*30)*1.983471/1000</f>
        <v>93.947103915</v>
      </c>
      <c r="M59" s="6">
        <f xml:space="preserve"> ('octsep cfs'!$L59*31 + 'octsep cfs'!$M59*30)*1.983471/1000</f>
        <v>48.569254377</v>
      </c>
      <c r="N59" s="6">
        <f xml:space="preserve"> 'octsep cfs'!$M59*30*1.983471/1000</f>
        <v>22.314048749999998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694.62939543899995</v>
      </c>
      <c r="C60" s="6">
        <f xml:space="preserve"> ('octsep cfs'!$B60*31 + 'octsep cfs'!$C60*30 + 'octsep cfs'!$D60*31 + 'octsep cfs'!$E60*31 + 'octsep cfs'!$F60*29 + 'octsep cfs'!$G60*31)*1.983471/1000</f>
        <v>672.31534668900008</v>
      </c>
      <c r="D60" s="6">
        <f xml:space="preserve"> ('octsep cfs'!$C60*30 + 'octsep cfs'!$D60*31 + 'octsep cfs'!$E60*31 + 'octsep cfs'!$F60*29+'octsep cfs'!$G60*31)*1.983471/1000</f>
        <v>649.62642191999998</v>
      </c>
      <c r="E60" s="6">
        <f>('octsep cfs'!$D60*31 + 'octsep cfs'!$E60*31 + 'octsep cfs'!$F60*29+'octsep cfs'!$G60*31)*1.983471/1000</f>
        <v>557.87105345999998</v>
      </c>
      <c r="F60" s="6">
        <f>('octsep cfs'!$E60*31 + 'octsep cfs'!$F60*29+'octsep cfs'!$G60*31)*1.983471/1000</f>
        <v>370.08792000599999</v>
      </c>
      <c r="G60" s="6">
        <f>('octsep cfs'!$F60*29+'octsep cfs'!$G60*31)*1.983471/1000</f>
        <v>267.28065113399998</v>
      </c>
      <c r="H60" s="6">
        <f xml:space="preserve"> 'octsep cfs'!$G60*31*1.983471/1000</f>
        <v>130.78412732699999</v>
      </c>
      <c r="I60" s="6">
        <f xml:space="preserve"> ('octsep cfs'!$H60*30 + 'octsep cfs'!$I60*31 + 'octsep cfs'!$J60*30 + 'octsep cfs'!$K60*31 + 'octsep cfs'!$L60*31 + 'octsep cfs'!$M60*30)*1.983471/1000</f>
        <v>446.48527251299998</v>
      </c>
      <c r="J60" s="6">
        <f xml:space="preserve"> ('octsep cfs'!$I60*31 + 'octsep cfs'!$J60*30 + 'octsep cfs'!$K60*31 + 'octsep cfs'!$L60*31 + 'octsep cfs'!$M60*30)*1.983471/1000</f>
        <v>332.05883052299998</v>
      </c>
      <c r="K60" s="6">
        <f xml:space="preserve"> ('octsep cfs'!$J60*30 + 'octsep cfs'!$K60*31 + 'octsep cfs'!$L60*31 + 'octsep cfs'!$M60*30)*1.983471/1000</f>
        <v>203.057843625</v>
      </c>
      <c r="L60" s="6">
        <f xml:space="preserve"> ('octsep cfs'!$K60*31 + 'octsep cfs'!$L60*31 + 'octsep cfs'!$M60*30)*1.983471/1000</f>
        <v>92.558674215000011</v>
      </c>
      <c r="M60" s="6">
        <f xml:space="preserve"> ('octsep cfs'!$L60*31 + 'octsep cfs'!$M60*30)*1.983471/1000</f>
        <v>51.239006343</v>
      </c>
      <c r="N60" s="6">
        <f xml:space="preserve"> 'octsep cfs'!$M60*30*1.983471/1000</f>
        <v>25.22975112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505.76130334800001</v>
      </c>
      <c r="C61" s="6">
        <f xml:space="preserve"> ('octsep cfs'!$B61*31 + 'octsep cfs'!$C61*30 + 'octsep cfs'!$D61*31 + 'octsep cfs'!$E61*31 + 'octsep cfs'!$F61*28+'octsep cfs'!$G61*31)*1.983471/1000</f>
        <v>480.53155222800001</v>
      </c>
      <c r="D61" s="6">
        <f xml:space="preserve"> ('octsep cfs'!$C61*30 + 'octsep cfs'!$D61*31 + 'octsep cfs'!$E61*31 + 'octsep cfs'!$F61*28+'octsep cfs'!$G61*31)*1.983471/1000</f>
        <v>441.85585119899997</v>
      </c>
      <c r="E61" s="6">
        <f>('octsep cfs'!$D61*31 + 'octsep cfs'!$E61*31 + 'octsep cfs'!$F61*28+'octsep cfs'!$G61*31)*1.983471/1000</f>
        <v>271.67403939899998</v>
      </c>
      <c r="F61" s="6">
        <f>('octsep cfs'!$E61*31 + 'octsep cfs'!$F61*28+'octsep cfs'!$G61*31)*1.983471/1000</f>
        <v>188.72726564999999</v>
      </c>
      <c r="G61" s="6">
        <f>('octsep cfs'!$F61*28+'octsep cfs'!$G61*31)*1.983471/1000</f>
        <v>130.744457907</v>
      </c>
      <c r="H61" s="6">
        <f xml:space="preserve"> 'octsep cfs'!$G61*31*1.983471/1000</f>
        <v>60.934212590999998</v>
      </c>
      <c r="I61" s="6">
        <f xml:space="preserve"> ('octsep cfs'!$H61*30 + 'octsep cfs'!$I61*31 + 'octsep cfs'!$J61*30 + 'octsep cfs'!$K61*31 + 'octsep cfs'!$L61*31 + 'octsep cfs'!$M61*30)*1.983471/1000</f>
        <v>329.39899591200003</v>
      </c>
      <c r="J61" s="6">
        <f xml:space="preserve"> ('octsep cfs'!$I61*31 + 'octsep cfs'!$J61*30 + 'octsep cfs'!$K61*31 + 'octsep cfs'!$L61*31 + 'octsep cfs'!$M61*30)*1.983471/1000</f>
        <v>216.16263652199999</v>
      </c>
      <c r="K61" s="6">
        <f xml:space="preserve"> ('octsep cfs'!$J61*30 + 'octsep cfs'!$K61*31 + 'octsep cfs'!$L61*31 + 'octsep cfs'!$M61*30)*1.983471/1000</f>
        <v>136.16726762100001</v>
      </c>
      <c r="L61" s="6">
        <f xml:space="preserve"> ('octsep cfs'!$K61*31 + 'octsep cfs'!$L61*31 + 'octsep cfs'!$M61*30)*1.983471/1000</f>
        <v>72.140823741000005</v>
      </c>
      <c r="M61" s="6">
        <f xml:space="preserve"> ('octsep cfs'!$L61*31 + 'octsep cfs'!$M61*30)*1.983471/1000</f>
        <v>45.393717305999999</v>
      </c>
      <c r="N61" s="6">
        <f xml:space="preserve"> 'octsep cfs'!$M61*30*1.983471/1000</f>
        <v>23.504131349999998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642.51766185600002</v>
      </c>
      <c r="C62" s="6">
        <f xml:space="preserve"> ('octsep cfs'!$B62*31 + 'octsep cfs'!$C62*30 + 'octsep cfs'!$D62*31 + 'octsep cfs'!$E62*31 + 'octsep cfs'!$F62*28+'octsep cfs'!$G62*31)*1.983471/1000</f>
        <v>619.01353050600005</v>
      </c>
      <c r="D62" s="6">
        <f xml:space="preserve"> ('octsep cfs'!$C62*30 + 'octsep cfs'!$D62*31 + 'octsep cfs'!$E62*31 + 'octsep cfs'!$F62*28+'octsep cfs'!$G62*31)*1.983471/1000</f>
        <v>579.84592866900005</v>
      </c>
      <c r="E62" s="6">
        <f>('octsep cfs'!$D62*31 + 'octsep cfs'!$E62*31 + 'octsep cfs'!$F62*28+'octsep cfs'!$G62*31)*1.983471/1000</f>
        <v>536.88394680900001</v>
      </c>
      <c r="F62" s="6">
        <f>('octsep cfs'!$E62*31 + 'octsep cfs'!$F62*28+'octsep cfs'!$G62*31)*1.983471/1000</f>
        <v>456.45816470099999</v>
      </c>
      <c r="G62" s="6">
        <f>('octsep cfs'!$F62*28+'octsep cfs'!$G62*31)*1.983471/1000</f>
        <v>332.74511148899995</v>
      </c>
      <c r="H62" s="6">
        <f xml:space="preserve"> 'octsep cfs'!$G62*31*1.983471/1000</f>
        <v>119.593383945</v>
      </c>
      <c r="I62" s="6">
        <f xml:space="preserve"> ('octsep cfs'!$H62*30 + 'octsep cfs'!$I62*31 + 'octsep cfs'!$J62*30 + 'octsep cfs'!$K62*31 + 'octsep cfs'!$L62*31 + 'octsep cfs'!$M62*30)*1.983471/1000</f>
        <v>250.37354433000002</v>
      </c>
      <c r="J62" s="6">
        <f xml:space="preserve"> ('octsep cfs'!$I62*31 + 'octsep cfs'!$J62*30 + 'octsep cfs'!$K62*31 + 'octsep cfs'!$L62*31 + 'octsep cfs'!$M62*30)*1.983471/1000</f>
        <v>189.50081933999999</v>
      </c>
      <c r="K62" s="6">
        <f xml:space="preserve"> ('octsep cfs'!$J62*30 + 'octsep cfs'!$K62*31 + 'octsep cfs'!$L62*31 + 'octsep cfs'!$M62*30)*1.983471/1000</f>
        <v>111.350078469</v>
      </c>
      <c r="L62" s="6">
        <f xml:space="preserve"> ('octsep cfs'!$K62*31 + 'octsep cfs'!$L62*31 + 'octsep cfs'!$M62*30)*1.983471/1000</f>
        <v>72.910410489</v>
      </c>
      <c r="M62" s="6">
        <f xml:space="preserve"> ('octsep cfs'!$L62*31 + 'octsep cfs'!$M62*30)*1.983471/1000</f>
        <v>48.868758498000005</v>
      </c>
      <c r="N62" s="6">
        <f xml:space="preserve"> 'octsep cfs'!$M62*30*1.983471/1000</f>
        <v>29.93057739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483.46708930799997</v>
      </c>
      <c r="C63" s="6">
        <f xml:space="preserve"> ('octsep cfs'!$B63*31 + 'octsep cfs'!$C63*30 + 'octsep cfs'!$D63*31 + 'octsep cfs'!$E63*31 + 'octsep cfs'!$F63*28+'octsep cfs'!$G63*31)*1.983471/1000</f>
        <v>453.53651191800003</v>
      </c>
      <c r="D63" s="6">
        <f xml:space="preserve"> ('octsep cfs'!$C63*30 + 'octsep cfs'!$D63*31 + 'octsep cfs'!$E63*31 + 'octsep cfs'!$F63*28+'octsep cfs'!$G63*31)*1.983471/1000</f>
        <v>421.25552139299998</v>
      </c>
      <c r="E63" s="6">
        <f>('octsep cfs'!$D63*31 + 'octsep cfs'!$E63*31 + 'octsep cfs'!$F63*28+'octsep cfs'!$G63*31)*1.983471/1000</f>
        <v>318.37288062299996</v>
      </c>
      <c r="F63" s="6">
        <f>('octsep cfs'!$E63*31 + 'octsep cfs'!$F63*28+'octsep cfs'!$G63*31)*1.983471/1000</f>
        <v>264.81718015199999</v>
      </c>
      <c r="G63" s="6">
        <f>('octsep cfs'!$F63*28+'octsep cfs'!$G63*31)*1.983471/1000</f>
        <v>172.03239024300001</v>
      </c>
      <c r="H63" s="6">
        <f xml:space="preserve"> 'octsep cfs'!$G63*31*1.983471/1000</f>
        <v>73.231732790999999</v>
      </c>
      <c r="I63" s="6">
        <f xml:space="preserve"> ('octsep cfs'!$H63*30 + 'octsep cfs'!$I63*31 + 'octsep cfs'!$J63*30 + 'octsep cfs'!$K63*31 + 'octsep cfs'!$L63*31 + 'octsep cfs'!$M63*30)*1.983471/1000</f>
        <v>199.86842225699999</v>
      </c>
      <c r="J63" s="6">
        <f xml:space="preserve"> ('octsep cfs'!$I63*31 + 'octsep cfs'!$J63*30 + 'octsep cfs'!$K63*31 + 'octsep cfs'!$L63*31 + 'octsep cfs'!$M63*30)*1.983471/1000</f>
        <v>136.55602793700001</v>
      </c>
      <c r="K63" s="6">
        <f xml:space="preserve"> ('octsep cfs'!$J63*30 + 'octsep cfs'!$K63*31 + 'octsep cfs'!$L63*31 + 'octsep cfs'!$M63*30)*1.983471/1000</f>
        <v>86.935533930000005</v>
      </c>
      <c r="L63" s="6">
        <f xml:space="preserve"> ('octsep cfs'!$K63*31 + 'octsep cfs'!$L63*31 + 'octsep cfs'!$M63*30)*1.983471/1000</f>
        <v>61.527270420000001</v>
      </c>
      <c r="M63" s="6">
        <f xml:space="preserve"> ('octsep cfs'!$L63*31 + 'octsep cfs'!$M63*30)*1.983471/1000</f>
        <v>33.611899565999998</v>
      </c>
      <c r="N63" s="6">
        <f xml:space="preserve"> 'octsep cfs'!$M63*30*1.983471/1000</f>
        <v>15.41156967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381.10213446899996</v>
      </c>
      <c r="C64" s="6">
        <f xml:space="preserve"> ('octsep cfs'!$B64*31 + 'octsep cfs'!$C64*30 + 'octsep cfs'!$D64*31 + 'octsep cfs'!$E64*31 + 'octsep cfs'!$F64*29 + 'octsep cfs'!$G64*31)*1.983471/1000</f>
        <v>365.69056479899996</v>
      </c>
      <c r="D64" s="6">
        <f xml:space="preserve"> ('octsep cfs'!$C64*30 + 'octsep cfs'!$D64*31 + 'octsep cfs'!$E64*31 + 'octsep cfs'!$F64*29+'octsep cfs'!$G64*31)*1.983471/1000</f>
        <v>350.19568934699998</v>
      </c>
      <c r="E64" s="6">
        <f>('octsep cfs'!$D64*31 + 'octsep cfs'!$E64*31 + 'octsep cfs'!$F64*29+'octsep cfs'!$G64*31)*1.983471/1000</f>
        <v>328.893210807</v>
      </c>
      <c r="F64" s="6">
        <f>('octsep cfs'!$E64*31 + 'octsep cfs'!$F64*29+'octsep cfs'!$G64*31)*1.983471/1000</f>
        <v>243.118007412</v>
      </c>
      <c r="G64" s="6">
        <f>('octsep cfs'!$F64*29+'octsep cfs'!$G64*31)*1.983471/1000</f>
        <v>131.39503639500001</v>
      </c>
      <c r="H64" s="6">
        <f xml:space="preserve"> 'octsep cfs'!$G64*31*1.983471/1000</f>
        <v>70.710741150000004</v>
      </c>
      <c r="I64" s="6">
        <f xml:space="preserve"> ('octsep cfs'!$H64*30 + 'octsep cfs'!$I64*31 + 'octsep cfs'!$J64*30 + 'octsep cfs'!$K64*31 + 'octsep cfs'!$L64*31 + 'octsep cfs'!$M64*30)*1.983471/1000</f>
        <v>312.04560813299997</v>
      </c>
      <c r="J64" s="6">
        <f xml:space="preserve"> ('octsep cfs'!$I64*31 + 'octsep cfs'!$J64*30 + 'octsep cfs'!$K64*31 + 'octsep cfs'!$L64*31 + 'octsep cfs'!$M64*30)*1.983471/1000</f>
        <v>220.76627271299998</v>
      </c>
      <c r="K64" s="6">
        <f xml:space="preserve"> ('octsep cfs'!$J64*30 + 'octsep cfs'!$K64*31 + 'octsep cfs'!$L64*31 + 'octsep cfs'!$M64*30)*1.983471/1000</f>
        <v>130.99437525300002</v>
      </c>
      <c r="L64" s="6">
        <f xml:space="preserve"> ('octsep cfs'!$K64*31 + 'octsep cfs'!$L64*31 + 'octsep cfs'!$M64*30)*1.983471/1000</f>
        <v>58.577849043000001</v>
      </c>
      <c r="M64" s="6">
        <f xml:space="preserve"> ('octsep cfs'!$L64*31 + 'octsep cfs'!$M64*30)*1.983471/1000</f>
        <v>34.782147455999997</v>
      </c>
      <c r="N64" s="6">
        <f xml:space="preserve"> 'octsep cfs'!$M64*30*1.983471/1000</f>
        <v>17.196693570000001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513.60791462399993</v>
      </c>
      <c r="C65" s="6">
        <f xml:space="preserve"> ('octsep cfs'!$B65*31 + 'octsep cfs'!$C65*30 + 'octsep cfs'!$D65*31 + 'octsep cfs'!$E65*31 + 'octsep cfs'!$F65*28+'octsep cfs'!$G65*31)*1.983471/1000</f>
        <v>496.41122105400001</v>
      </c>
      <c r="D65" s="6">
        <f xml:space="preserve"> ('octsep cfs'!$C65*30 + 'octsep cfs'!$D65*31 + 'octsep cfs'!$E65*31 + 'octsep cfs'!$F65*28+'octsep cfs'!$G65*31)*1.983471/1000</f>
        <v>479.44064317800002</v>
      </c>
      <c r="E65" s="6">
        <f>('octsep cfs'!$D65*31 + 'octsep cfs'!$E65*31 + 'octsep cfs'!$F65*28+'octsep cfs'!$G65*31)*1.983471/1000</f>
        <v>397.86048094799997</v>
      </c>
      <c r="F65" s="6">
        <f>('octsep cfs'!$E65*31 + 'octsep cfs'!$F65*28+'octsep cfs'!$G65*31)*1.983471/1000</f>
        <v>346.272383709</v>
      </c>
      <c r="G65" s="6">
        <f>('octsep cfs'!$F65*28+'octsep cfs'!$G65*31)*1.983471/1000</f>
        <v>243.895528044</v>
      </c>
      <c r="H65" s="6">
        <f xml:space="preserve"> 'octsep cfs'!$G65*31*1.983471/1000</f>
        <v>182.24924936399998</v>
      </c>
      <c r="I65" s="6">
        <f xml:space="preserve"> ('octsep cfs'!$H65*30 + 'octsep cfs'!$I65*31 + 'octsep cfs'!$J65*30 + 'octsep cfs'!$K65*31 + 'octsep cfs'!$L65*31 + 'octsep cfs'!$M65*30)*1.983471/1000</f>
        <v>350.090565384</v>
      </c>
      <c r="J65" s="6">
        <f xml:space="preserve"> ('octsep cfs'!$I65*31 + 'octsep cfs'!$J65*30 + 'octsep cfs'!$K65*31 + 'octsep cfs'!$L65*31 + 'octsep cfs'!$M65*30)*1.983471/1000</f>
        <v>223.52528087399998</v>
      </c>
      <c r="K65" s="6">
        <f xml:space="preserve"> ('octsep cfs'!$J65*30 + 'octsep cfs'!$K65*31 + 'octsep cfs'!$L65*31 + 'octsep cfs'!$M65*30)*1.983471/1000</f>
        <v>132.52363139400001</v>
      </c>
      <c r="L65" s="6">
        <f xml:space="preserve"> ('octsep cfs'!$K65*31 + 'octsep cfs'!$L65*31 + 'octsep cfs'!$M65*30)*1.983471/1000</f>
        <v>77.303798753999999</v>
      </c>
      <c r="M65" s="6">
        <f xml:space="preserve"> ('octsep cfs'!$L65*31 + 'octsep cfs'!$M65*30)*1.983471/1000</f>
        <v>49.265452698000004</v>
      </c>
      <c r="N65" s="6">
        <f xml:space="preserve"> 'octsep cfs'!$M65*30*1.983471/1000</f>
        <v>23.563635480000002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401.42874527700002</v>
      </c>
      <c r="C66" s="6">
        <f xml:space="preserve"> ('octsep cfs'!$B66*31 + 'octsep cfs'!$C66*30 + 'octsep cfs'!$D66*31 + 'octsep cfs'!$E66*31 + 'octsep cfs'!$F66*28+'octsep cfs'!$G66*31)*1.983471/1000</f>
        <v>377.865109797</v>
      </c>
      <c r="D66" s="6">
        <f xml:space="preserve"> ('octsep cfs'!$C66*30 + 'octsep cfs'!$D66*31 + 'octsep cfs'!$E66*31 + 'octsep cfs'!$F66*28+'octsep cfs'!$G66*31)*1.983471/1000</f>
        <v>348.65849932200001</v>
      </c>
      <c r="E66" s="6">
        <f>('octsep cfs'!$D66*31 + 'octsep cfs'!$E66*31 + 'octsep cfs'!$F66*28+'octsep cfs'!$G66*31)*1.983471/1000</f>
        <v>314.91965761200004</v>
      </c>
      <c r="F66" s="6">
        <f>('octsep cfs'!$E66*31 + 'octsep cfs'!$F66*28+'octsep cfs'!$G66*31)*1.983471/1000</f>
        <v>268.92693206399997</v>
      </c>
      <c r="G66" s="6">
        <f>('octsep cfs'!$F66*28+'octsep cfs'!$G66*31)*1.983471/1000</f>
        <v>174.54346452899998</v>
      </c>
      <c r="H66" s="6">
        <f xml:space="preserve"> 'octsep cfs'!$G66*31*1.983471/1000</f>
        <v>102.62280606899999</v>
      </c>
      <c r="I66" s="6">
        <f xml:space="preserve"> ('octsep cfs'!$H66*30 + 'octsep cfs'!$I66*31 + 'octsep cfs'!$J66*30 + 'octsep cfs'!$K66*31 + 'octsep cfs'!$L66*31 + 'octsep cfs'!$M66*30)*1.983471/1000</f>
        <v>290.87602214999998</v>
      </c>
      <c r="J66" s="6">
        <f xml:space="preserve"> ('octsep cfs'!$I66*31 + 'octsep cfs'!$J66*30 + 'octsep cfs'!$K66*31 + 'octsep cfs'!$L66*31 + 'octsep cfs'!$M66*30)*1.983471/1000</f>
        <v>190.49255484</v>
      </c>
      <c r="K66" s="6">
        <f xml:space="preserve"> ('octsep cfs'!$J66*30 + 'octsep cfs'!$K66*31 + 'octsep cfs'!$L66*31 + 'octsep cfs'!$M66*30)*1.983471/1000</f>
        <v>129.37387944599999</v>
      </c>
      <c r="L66" s="6">
        <f xml:space="preserve"> ('octsep cfs'!$K66*31 + 'octsep cfs'!$L66*31 + 'octsep cfs'!$M66*30)*1.983471/1000</f>
        <v>71.357352696000007</v>
      </c>
      <c r="M66" s="6">
        <f xml:space="preserve"> ('octsep cfs'!$L66*31 + 'octsep cfs'!$M66*30)*1.983471/1000</f>
        <v>44.856196665000006</v>
      </c>
      <c r="N66" s="6">
        <f xml:space="preserve"> 'octsep cfs'!$M66*30*1.983471/1000</f>
        <v>23.028098310000001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406.12163766299994</v>
      </c>
      <c r="C67" s="6">
        <f xml:space="preserve"> ('octsep cfs'!$B67*31 + 'octsep cfs'!$C67*30 + 'octsep cfs'!$D67*31 + 'octsep cfs'!$E67*31 + 'octsep cfs'!$F67*28+'octsep cfs'!$G67*31)*1.983471/1000</f>
        <v>383.09353935299998</v>
      </c>
      <c r="D67" s="6">
        <f xml:space="preserve"> ('octsep cfs'!$C67*30 + 'octsep cfs'!$D67*31 + 'octsep cfs'!$E67*31 + 'octsep cfs'!$F67*28+'octsep cfs'!$G67*31)*1.983471/1000</f>
        <v>355.54709410500004</v>
      </c>
      <c r="E67" s="6">
        <f>('octsep cfs'!$D67*31 + 'octsep cfs'!$E67*31 + 'octsep cfs'!$F67*28+'octsep cfs'!$G67*31)*1.983471/1000</f>
        <v>301.814864715</v>
      </c>
      <c r="F67" s="6">
        <f>('octsep cfs'!$E67*31 + 'octsep cfs'!$F67*28+'octsep cfs'!$G67*31)*1.983471/1000</f>
        <v>248.44362704699998</v>
      </c>
      <c r="G67" s="6">
        <f>('octsep cfs'!$F67*28+'octsep cfs'!$G67*31)*1.983471/1000</f>
        <v>159.778506405</v>
      </c>
      <c r="H67" s="6">
        <f xml:space="preserve"> 'octsep cfs'!$G67*31*1.983471/1000</f>
        <v>93.522641120999992</v>
      </c>
      <c r="I67" s="6">
        <f xml:space="preserve"> ('octsep cfs'!$H67*30 + 'octsep cfs'!$I67*31 + 'octsep cfs'!$J67*30 + 'octsep cfs'!$K67*31 + 'octsep cfs'!$L67*31 + 'octsep cfs'!$M67*30)*1.983471/1000</f>
        <v>295.38445173299999</v>
      </c>
      <c r="J67" s="6">
        <f xml:space="preserve"> ('octsep cfs'!$I67*31 + 'octsep cfs'!$J67*30 + 'octsep cfs'!$K67*31 + 'octsep cfs'!$L67*31 + 'octsep cfs'!$M67*30)*1.983471/1000</f>
        <v>209.698504533</v>
      </c>
      <c r="K67" s="6">
        <f xml:space="preserve"> ('octsep cfs'!$J67*30 + 'octsep cfs'!$K67*31 + 'octsep cfs'!$L67*31 + 'octsep cfs'!$M67*30)*1.983471/1000</f>
        <v>111.994706544</v>
      </c>
      <c r="L67" s="6">
        <f xml:space="preserve"> ('octsep cfs'!$K67*31 + 'octsep cfs'!$L67*31 + 'octsep cfs'!$M67*30)*1.983471/1000</f>
        <v>64.629419064000004</v>
      </c>
      <c r="M67" s="6">
        <f xml:space="preserve"> ('octsep cfs'!$L67*31 + 'octsep cfs'!$M67*30)*1.983471/1000</f>
        <v>37.759337426999998</v>
      </c>
      <c r="N67" s="6">
        <f xml:space="preserve"> 'octsep cfs'!$M67*30*1.983471/1000</f>
        <v>18.26776791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369.73486216800001</v>
      </c>
      <c r="C68" s="6">
        <f xml:space="preserve"> ('octsep cfs'!$B68*31 + 'octsep cfs'!$C68*30 + 'octsep cfs'!$D68*31 + 'octsep cfs'!$E68*31 + 'octsep cfs'!$F68*29 + 'octsep cfs'!$G68*31)*1.983471/1000</f>
        <v>351.46709425799997</v>
      </c>
      <c r="D68" s="6">
        <f xml:space="preserve"> ('octsep cfs'!$C68*30 + 'octsep cfs'!$D68*31 + 'octsep cfs'!$E68*31 + 'octsep cfs'!$F68*29+'octsep cfs'!$G68*31)*1.983471/1000</f>
        <v>327.36395466599998</v>
      </c>
      <c r="E68" s="6">
        <f>('octsep cfs'!$D68*31 + 'octsep cfs'!$E68*31 + 'octsep cfs'!$F68*29+'octsep cfs'!$G68*31)*1.983471/1000</f>
        <v>236.73916467599997</v>
      </c>
      <c r="F68" s="6">
        <f>('octsep cfs'!$E68*31 + 'octsep cfs'!$F68*29+'octsep cfs'!$G68*31)*1.983471/1000</f>
        <v>148.074044034</v>
      </c>
      <c r="G68" s="6">
        <f>('octsep cfs'!$F68*29+'octsep cfs'!$G68*31)*1.983471/1000</f>
        <v>99.252888839999997</v>
      </c>
      <c r="H68" s="6">
        <f xml:space="preserve"> 'octsep cfs'!$G68*31*1.983471/1000</f>
        <v>37.015535801999995</v>
      </c>
      <c r="I68" s="6">
        <f xml:space="preserve"> ('octsep cfs'!$H68*30 + 'octsep cfs'!$I68*31 + 'octsep cfs'!$J68*30 + 'octsep cfs'!$K68*31 + 'octsep cfs'!$L68*31 + 'octsep cfs'!$M68*30)*1.983471/1000</f>
        <v>181.253546922</v>
      </c>
      <c r="J68" s="6">
        <f xml:space="preserve"> ('octsep cfs'!$I68*31 + 'octsep cfs'!$J68*30 + 'octsep cfs'!$K68*31 + 'octsep cfs'!$L68*31 + 'octsep cfs'!$M68*30)*1.983471/1000</f>
        <v>96.400657542000005</v>
      </c>
      <c r="K68" s="6">
        <f xml:space="preserve"> ('octsep cfs'!$J68*30 + 'octsep cfs'!$K68*31 + 'octsep cfs'!$L68*31 + 'octsep cfs'!$M68*30)*1.983471/1000</f>
        <v>64.488592623000002</v>
      </c>
      <c r="L68" s="6">
        <f xml:space="preserve"> ('octsep cfs'!$K68*31 + 'octsep cfs'!$L68*31 + 'octsep cfs'!$M68*30)*1.983471/1000</f>
        <v>45.863799933000003</v>
      </c>
      <c r="M68" s="6">
        <f xml:space="preserve"> ('octsep cfs'!$L68*31 + 'octsep cfs'!$M68*30)*1.983471/1000</f>
        <v>28.462808850000002</v>
      </c>
      <c r="N68" s="6">
        <f xml:space="preserve"> 'octsep cfs'!$M68*30*1.983471/1000</f>
        <v>14.93553663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549.76460748300008</v>
      </c>
      <c r="C69" s="6">
        <f xml:space="preserve"> ('octsep cfs'!$B69*31 + 'octsep cfs'!$C69*30 + 'octsep cfs'!$D69*31 + 'octsep cfs'!$E69*31 + 'octsep cfs'!$F69*28+'octsep cfs'!$G69*31)*1.983471/1000</f>
        <v>534.82907085300008</v>
      </c>
      <c r="D69" s="6">
        <f xml:space="preserve"> ('octsep cfs'!$C69*30 + 'octsep cfs'!$D69*31 + 'octsep cfs'!$E69*31 + 'octsep cfs'!$F69*28+'octsep cfs'!$G69*31)*1.983471/1000</f>
        <v>517.42807977000007</v>
      </c>
      <c r="E69" s="6">
        <f>('octsep cfs'!$D69*31 + 'octsep cfs'!$E69*31 + 'octsep cfs'!$F69*28+'octsep cfs'!$G69*31)*1.983471/1000</f>
        <v>457.74543738</v>
      </c>
      <c r="F69" s="6">
        <f>('octsep cfs'!$E69*31 + 'octsep cfs'!$F69*28+'octsep cfs'!$G69*31)*1.983471/1000</f>
        <v>365.32957307699996</v>
      </c>
      <c r="G69" s="6">
        <f>('octsep cfs'!$F69*28+'octsep cfs'!$G69*31)*1.983471/1000</f>
        <v>282.01387372199997</v>
      </c>
      <c r="H69" s="6">
        <f xml:space="preserve"> 'octsep cfs'!$G69*31*1.983471/1000</f>
        <v>212.87007466200001</v>
      </c>
      <c r="I69" s="6">
        <f xml:space="preserve"> ('octsep cfs'!$H69*30 + 'octsep cfs'!$I69*31 + 'octsep cfs'!$J69*30 + 'octsep cfs'!$K69*31 + 'octsep cfs'!$L69*31 + 'octsep cfs'!$M69*30)*1.983471/1000</f>
        <v>486.13089086100001</v>
      </c>
      <c r="J69" s="6">
        <f xml:space="preserve"> ('octsep cfs'!$I69*31 + 'octsep cfs'!$J69*30 + 'octsep cfs'!$K69*31 + 'octsep cfs'!$L69*31 + 'octsep cfs'!$M69*30)*1.983471/1000</f>
        <v>333.02676437100001</v>
      </c>
      <c r="K69" s="6">
        <f xml:space="preserve"> ('octsep cfs'!$J69*30 + 'octsep cfs'!$K69*31 + 'octsep cfs'!$L69*31 + 'octsep cfs'!$M69*30)*1.983471/1000</f>
        <v>182.62809232500001</v>
      </c>
      <c r="L69" s="6">
        <f xml:space="preserve"> ('octsep cfs'!$K69*31 + 'octsep cfs'!$L69*31 + 'octsep cfs'!$M69*30)*1.983471/1000</f>
        <v>80.459501115000009</v>
      </c>
      <c r="M69" s="6">
        <f xml:space="preserve"> ('octsep cfs'!$L69*31 + 'octsep cfs'!$M69*30)*1.983471/1000</f>
        <v>45.10413054</v>
      </c>
      <c r="N69" s="6">
        <f xml:space="preserve"> 'octsep cfs'!$M69*30*1.983471/1000</f>
        <v>19.279338120000002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251.19668479500001</v>
      </c>
      <c r="C70" s="6">
        <f xml:space="preserve"> ('octsep cfs'!$B70*31 + 'octsep cfs'!$C70*30 + 'octsep cfs'!$D70*31 + 'octsep cfs'!$E70*31 + 'octsep cfs'!$F70*28+'octsep cfs'!$G70*31)*1.983471/1000</f>
        <v>231.917346675</v>
      </c>
      <c r="D70" s="6">
        <f xml:space="preserve"> ('octsep cfs'!$C70*30 + 'octsep cfs'!$D70*31 + 'octsep cfs'!$E70*31 + 'octsep cfs'!$F70*28+'octsep cfs'!$G70*31)*1.983471/1000</f>
        <v>213.04065316799998</v>
      </c>
      <c r="E70" s="6">
        <f>('octsep cfs'!$D70*31 + 'octsep cfs'!$E70*31 + 'octsep cfs'!$F70*28+'octsep cfs'!$G70*31)*1.983471/1000</f>
        <v>195.784455468</v>
      </c>
      <c r="F70" s="6">
        <f>('octsep cfs'!$E70*31 + 'octsep cfs'!$F70*28+'octsep cfs'!$G70*31)*1.983471/1000</f>
        <v>157.90809325199999</v>
      </c>
      <c r="G70" s="6">
        <f>('octsep cfs'!$F70*28+'octsep cfs'!$G70*31)*1.983471/1000</f>
        <v>94.514376620999997</v>
      </c>
      <c r="H70" s="6">
        <f xml:space="preserve"> 'octsep cfs'!$G70*31*1.983471/1000</f>
        <v>56.138179713</v>
      </c>
      <c r="I70" s="6">
        <f xml:space="preserve"> ('octsep cfs'!$H70*30 + 'octsep cfs'!$I70*31 + 'octsep cfs'!$J70*30 + 'octsep cfs'!$K70*31 + 'octsep cfs'!$L70*31 + 'octsep cfs'!$M70*30)*1.983471/1000</f>
        <v>180.10710068400002</v>
      </c>
      <c r="J70" s="6">
        <f xml:space="preserve"> ('octsep cfs'!$I70*31 + 'octsep cfs'!$J70*30 + 'octsep cfs'!$K70*31 + 'octsep cfs'!$L70*31 + 'octsep cfs'!$M70*30)*1.983471/1000</f>
        <v>118.282309614</v>
      </c>
      <c r="K70" s="6">
        <f xml:space="preserve"> ('octsep cfs'!$J70*30 + 'octsep cfs'!$K70*31 + 'octsep cfs'!$L70*31 + 'octsep cfs'!$M70*30)*1.983471/1000</f>
        <v>75.302476514999995</v>
      </c>
      <c r="L70" s="6">
        <f xml:space="preserve"> ('octsep cfs'!$K70*31 + 'octsep cfs'!$L70*31 + 'octsep cfs'!$M70*30)*1.983471/1000</f>
        <v>44.241320655000003</v>
      </c>
      <c r="M70" s="6">
        <f xml:space="preserve"> ('octsep cfs'!$L70*31 + 'octsep cfs'!$M70*30)*1.983471/1000</f>
        <v>28.008593991000001</v>
      </c>
      <c r="N70" s="6">
        <f xml:space="preserve"> 'octsep cfs'!$M70*30*1.983471/1000</f>
        <v>15.649586190000001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525.59402987700003</v>
      </c>
      <c r="C71" s="6">
        <f xml:space="preserve"> ('octsep cfs'!$B71*31 + 'octsep cfs'!$C71*30 + 'octsep cfs'!$D71*31 + 'octsep cfs'!$E71*31 + 'octsep cfs'!$F71*28+'octsep cfs'!$G71*31)*1.983471/1000</f>
        <v>509.94444368700005</v>
      </c>
      <c r="D71" s="6">
        <f xml:space="preserve"> ('octsep cfs'!$C71*30 + 'octsep cfs'!$D71*31 + 'octsep cfs'!$E71*31 + 'octsep cfs'!$F71*28+'octsep cfs'!$G71*31)*1.983471/1000</f>
        <v>492.23601459899999</v>
      </c>
      <c r="E71" s="6">
        <f>('octsep cfs'!$D71*31 + 'octsep cfs'!$E71*31 + 'octsep cfs'!$F71*28+'octsep cfs'!$G71*31)*1.983471/1000</f>
        <v>447.786429489</v>
      </c>
      <c r="F71" s="6">
        <f>('octsep cfs'!$E71*31 + 'octsep cfs'!$F71*28+'octsep cfs'!$G71*31)*1.983471/1000</f>
        <v>375.53849831400004</v>
      </c>
      <c r="G71" s="6">
        <f>('octsep cfs'!$F71*28+'octsep cfs'!$G71*31)*1.983471/1000</f>
        <v>236.33056965</v>
      </c>
      <c r="H71" s="6">
        <f xml:space="preserve"> 'octsep cfs'!$G71*31*1.983471/1000</f>
        <v>102.930244074</v>
      </c>
      <c r="I71" s="6">
        <f xml:space="preserve"> ('octsep cfs'!$H71*30 + 'octsep cfs'!$I71*31 + 'octsep cfs'!$J71*30 + 'octsep cfs'!$K71*31 + 'octsep cfs'!$L71*31 + 'octsep cfs'!$M71*30)*1.983471/1000</f>
        <v>330.339161166</v>
      </c>
      <c r="J71" s="6">
        <f xml:space="preserve"> ('octsep cfs'!$I71*31 + 'octsep cfs'!$J71*30 + 'octsep cfs'!$K71*31 + 'octsep cfs'!$L71*31 + 'octsep cfs'!$M71*30)*1.983471/1000</f>
        <v>230.43172689600001</v>
      </c>
      <c r="K71" s="6">
        <f xml:space="preserve"> ('octsep cfs'!$J71*30 + 'octsep cfs'!$K71*31 + 'octsep cfs'!$L71*31 + 'octsep cfs'!$M71*30)*1.983471/1000</f>
        <v>128.239334034</v>
      </c>
      <c r="L71" s="6">
        <f xml:space="preserve"> ('octsep cfs'!$K71*31 + 'octsep cfs'!$L71*31 + 'octsep cfs'!$M71*30)*1.983471/1000</f>
        <v>69.925286634000003</v>
      </c>
      <c r="M71" s="6">
        <f xml:space="preserve"> ('octsep cfs'!$L71*31 + 'octsep cfs'!$M71*30)*1.983471/1000</f>
        <v>35.922643280999999</v>
      </c>
      <c r="N71" s="6">
        <f xml:space="preserve"> 'octsep cfs'!$M71*30*1.983471/1000</f>
        <v>16.185123359999999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814.02839922599992</v>
      </c>
      <c r="C72" s="6">
        <f xml:space="preserve"> ('octsep cfs'!$B72*31 + 'octsep cfs'!$C72*30 + 'octsep cfs'!$D72*31 + 'octsep cfs'!$E72*31 + 'octsep cfs'!$F72*29 + 'octsep cfs'!$G72*31)*1.983471/1000</f>
        <v>797.843275866</v>
      </c>
      <c r="D72" s="6">
        <f xml:space="preserve"> ('octsep cfs'!$C72*30 + 'octsep cfs'!$D72*31 + 'octsep cfs'!$E72*31 + 'octsep cfs'!$F72*29+'octsep cfs'!$G72*31)*1.983471/1000</f>
        <v>777.73683033899999</v>
      </c>
      <c r="E72" s="6">
        <f>('octsep cfs'!$D72*31 + 'octsep cfs'!$E72*31 + 'octsep cfs'!$F72*29+'octsep cfs'!$G72*31)*1.983471/1000</f>
        <v>692.52691617900007</v>
      </c>
      <c r="F72" s="6">
        <f>('octsep cfs'!$E72*31 + 'octsep cfs'!$F72*29+'octsep cfs'!$G72*31)*1.983471/1000</f>
        <v>464.03899086299998</v>
      </c>
      <c r="G72" s="6">
        <f>('octsep cfs'!$F72*29+'octsep cfs'!$G72*31)*1.983471/1000</f>
        <v>316.468748463</v>
      </c>
      <c r="H72" s="6">
        <f xml:space="preserve"> 'octsep cfs'!$G72*31*1.983471/1000</f>
        <v>88.111732232999998</v>
      </c>
      <c r="I72" s="6">
        <f xml:space="preserve"> ('octsep cfs'!$H72*30 + 'octsep cfs'!$I72*31 + 'octsep cfs'!$J72*30 + 'octsep cfs'!$K72*31 + 'octsep cfs'!$L72*31 + 'octsep cfs'!$M72*30)*1.983471/1000</f>
        <v>394.80593560799997</v>
      </c>
      <c r="J72" s="6">
        <f xml:space="preserve"> ('octsep cfs'!$I72*31 + 'octsep cfs'!$J72*30 + 'octsep cfs'!$K72*31 + 'octsep cfs'!$L72*31 + 'octsep cfs'!$M72*30)*1.983471/1000</f>
        <v>253.95965989799998</v>
      </c>
      <c r="K72" s="6">
        <f xml:space="preserve"> ('octsep cfs'!$J72*30 + 'octsep cfs'!$K72*31 + 'octsep cfs'!$L72*31 + 'octsep cfs'!$M72*30)*1.983471/1000</f>
        <v>115.61255764800001</v>
      </c>
      <c r="L72" s="6">
        <f xml:space="preserve"> ('octsep cfs'!$K72*31 + 'octsep cfs'!$L72*31 + 'octsep cfs'!$M72*30)*1.983471/1000</f>
        <v>69.675369287999999</v>
      </c>
      <c r="M72" s="6">
        <f xml:space="preserve"> ('octsep cfs'!$L72*31 + 'octsep cfs'!$M72*30)*1.983471/1000</f>
        <v>41.329585227000003</v>
      </c>
      <c r="N72" s="6">
        <f xml:space="preserve"> 'octsep cfs'!$M72*30*1.983471/1000</f>
        <v>19.993387680000001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991.88029338299998</v>
      </c>
      <c r="C73" s="6">
        <f xml:space="preserve"> ('octsep cfs'!$B73*31 + 'octsep cfs'!$C73*30 + 'octsep cfs'!$D73*31 + 'octsep cfs'!$E73*31 + 'octsep cfs'!$F73*28+'octsep cfs'!$G73*31)*1.983471/1000</f>
        <v>971.88690570300002</v>
      </c>
      <c r="D73" s="6">
        <f xml:space="preserve"> ('octsep cfs'!$C73*30 + 'octsep cfs'!$D73*31 + 'octsep cfs'!$E73*31 + 'octsep cfs'!$F73*28+'octsep cfs'!$G73*31)*1.983471/1000</f>
        <v>935.36327070899995</v>
      </c>
      <c r="E73" s="6">
        <f>('octsep cfs'!$D73*31 + 'octsep cfs'!$E73*31 + 'octsep cfs'!$F73*28+'octsep cfs'!$G73*31)*1.983471/1000</f>
        <v>763.39633500900004</v>
      </c>
      <c r="F73" s="6">
        <f>('octsep cfs'!$E73*31 + 'octsep cfs'!$F73*28+'octsep cfs'!$G73*31)*1.983471/1000</f>
        <v>429.33419877599999</v>
      </c>
      <c r="G73" s="6">
        <f>('octsep cfs'!$F73*28+'octsep cfs'!$G73*31)*1.983471/1000</f>
        <v>221.69057019900001</v>
      </c>
      <c r="H73" s="6">
        <f xml:space="preserve"> 'octsep cfs'!$G73*31*1.983471/1000</f>
        <v>114.059499855</v>
      </c>
      <c r="I73" s="6">
        <f xml:space="preserve"> ('octsep cfs'!$H73*30 + 'octsep cfs'!$I73*31 + 'octsep cfs'!$J73*30 + 'octsep cfs'!$K73*31 + 'octsep cfs'!$L73*31 + 'octsep cfs'!$M73*30)*1.983471/1000</f>
        <v>310.63734372299996</v>
      </c>
      <c r="J73" s="6">
        <f xml:space="preserve"> ('octsep cfs'!$I73*31 + 'octsep cfs'!$J73*30 + 'octsep cfs'!$K73*31 + 'octsep cfs'!$L73*31 + 'octsep cfs'!$M73*30)*1.983471/1000</f>
        <v>206.92164513300003</v>
      </c>
      <c r="K73" s="6">
        <f xml:space="preserve"> ('octsep cfs'!$J73*30 + 'octsep cfs'!$K73*31 + 'octsep cfs'!$L73*31 + 'octsep cfs'!$M73*30)*1.983471/1000</f>
        <v>120.96197893499999</v>
      </c>
      <c r="L73" s="6">
        <f xml:space="preserve"> ('octsep cfs'!$K73*31 + 'octsep cfs'!$L73*31 + 'octsep cfs'!$M73*30)*1.983471/1000</f>
        <v>76.214873174999994</v>
      </c>
      <c r="M73" s="6">
        <f xml:space="preserve"> ('octsep cfs'!$L73*31 + 'octsep cfs'!$M73*30)*1.983471/1000</f>
        <v>47.930576715000001</v>
      </c>
      <c r="N73" s="6">
        <f xml:space="preserve"> 'octsep cfs'!$M73*30*1.983471/1000</f>
        <v>24.87272634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540.79138467899998</v>
      </c>
      <c r="C74" s="6">
        <f xml:space="preserve"> ('octsep cfs'!$B74*31 + 'octsep cfs'!$C74*30 + 'octsep cfs'!$D74*31 + 'octsep cfs'!$E74*31 + 'octsep cfs'!$F74*28+'octsep cfs'!$G74*31)*1.983471/1000</f>
        <v>515.91865833899999</v>
      </c>
      <c r="D74" s="6">
        <f xml:space="preserve"> ('octsep cfs'!$C74*30 + 'octsep cfs'!$D74*31 + 'octsep cfs'!$E74*31 + 'octsep cfs'!$F74*28+'octsep cfs'!$G74*31)*1.983471/1000</f>
        <v>462.48593306999999</v>
      </c>
      <c r="E74" s="6">
        <f>('octsep cfs'!$D74*31 + 'octsep cfs'!$E74*31 + 'octsep cfs'!$F74*28+'octsep cfs'!$G74*31)*1.983471/1000</f>
        <v>405.83800131000004</v>
      </c>
      <c r="F74" s="6">
        <f>('octsep cfs'!$E74*31 + 'octsep cfs'!$F74*28+'octsep cfs'!$G74*31)*1.983471/1000</f>
        <v>341.70643346700001</v>
      </c>
      <c r="G74" s="6">
        <f>('octsep cfs'!$F74*28+'octsep cfs'!$G74*31)*1.983471/1000</f>
        <v>176.36627437800001</v>
      </c>
      <c r="H74" s="6">
        <f xml:space="preserve"> 'octsep cfs'!$G74*31*1.983471/1000</f>
        <v>107.11140094199999</v>
      </c>
      <c r="I74" s="6">
        <f xml:space="preserve"> ('octsep cfs'!$H74*30 + 'octsep cfs'!$I74*31 + 'octsep cfs'!$J74*30 + 'octsep cfs'!$K74*31 + 'octsep cfs'!$L74*31 + 'octsep cfs'!$M74*30)*1.983471/1000</f>
        <v>329.30577277500004</v>
      </c>
      <c r="J74" s="6">
        <f xml:space="preserve"> ('octsep cfs'!$I74*31 + 'octsep cfs'!$J74*30 + 'octsep cfs'!$K74*31 + 'octsep cfs'!$L74*31 + 'octsep cfs'!$M74*30)*1.983471/1000</f>
        <v>246.654536205</v>
      </c>
      <c r="K74" s="6">
        <f xml:space="preserve"> ('octsep cfs'!$J74*30 + 'octsep cfs'!$K74*31 + 'octsep cfs'!$L74*31 + 'octsep cfs'!$M74*30)*1.983471/1000</f>
        <v>132.90247435500001</v>
      </c>
      <c r="L74" s="6">
        <f xml:space="preserve"> ('octsep cfs'!$K74*31 + 'octsep cfs'!$L74*31 + 'octsep cfs'!$M74*30)*1.983471/1000</f>
        <v>63.282642254999999</v>
      </c>
      <c r="M74" s="6">
        <f xml:space="preserve"> ('octsep cfs'!$L74*31 + 'octsep cfs'!$M74*30)*1.983471/1000</f>
        <v>32.600329355999996</v>
      </c>
      <c r="N74" s="6">
        <f xml:space="preserve"> 'octsep cfs'!$M74*30*1.983471/1000</f>
        <v>18.089255519999998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726.32327854800008</v>
      </c>
      <c r="C75" s="6">
        <f xml:space="preserve"> ('octsep cfs'!$B75*31 + 'octsep cfs'!$C75*30 + 'octsep cfs'!$D75*31 + 'octsep cfs'!$E75*31 + 'octsep cfs'!$F75*28+'octsep cfs'!$G75*31)*1.983471/1000</f>
        <v>708.23402302800002</v>
      </c>
      <c r="D75" s="6">
        <f xml:space="preserve"> ('octsep cfs'!$C75*30 + 'octsep cfs'!$D75*31 + 'octsep cfs'!$E75*31 + 'octsep cfs'!$F75*28+'octsep cfs'!$G75*31)*1.983471/1000</f>
        <v>683.76195782999991</v>
      </c>
      <c r="E75" s="6">
        <f>('octsep cfs'!$D75*31 + 'octsep cfs'!$E75*31 + 'octsep cfs'!$F75*28+'octsep cfs'!$G75*31)*1.983471/1000</f>
        <v>563.32559871000001</v>
      </c>
      <c r="F75" s="6">
        <f>('octsep cfs'!$E75*31 + 'octsep cfs'!$F75*28+'octsep cfs'!$G75*31)*1.983471/1000</f>
        <v>386.24130782999998</v>
      </c>
      <c r="G75" s="6">
        <f>('octsep cfs'!$F75*28+'octsep cfs'!$G75*31)*1.983471/1000</f>
        <v>237.01090020300001</v>
      </c>
      <c r="H75" s="6">
        <f xml:space="preserve"> 'octsep cfs'!$G75*31*1.983471/1000</f>
        <v>109.386442179</v>
      </c>
      <c r="I75" s="6">
        <f xml:space="preserve"> ('octsep cfs'!$H75*30 + 'octsep cfs'!$I75*31 + 'octsep cfs'!$J75*30 + 'octsep cfs'!$K75*31 + 'octsep cfs'!$L75*31 + 'octsep cfs'!$M75*30)*1.983471/1000</f>
        <v>437.44659516600001</v>
      </c>
      <c r="J75" s="6">
        <f xml:space="preserve"> ('octsep cfs'!$I75*31 + 'octsep cfs'!$J75*30 + 'octsep cfs'!$K75*31 + 'octsep cfs'!$L75*31 + 'octsep cfs'!$M75*30)*1.983471/1000</f>
        <v>344.97717714599997</v>
      </c>
      <c r="K75" s="6">
        <f xml:space="preserve"> ('octsep cfs'!$J75*30 + 'octsep cfs'!$K75*31 + 'octsep cfs'!$L75*31 + 'octsep cfs'!$M75*30)*1.983471/1000</f>
        <v>210.31933095599999</v>
      </c>
      <c r="L75" s="6">
        <f xml:space="preserve"> ('octsep cfs'!$K75*31 + 'octsep cfs'!$L75*31 + 'octsep cfs'!$M75*30)*1.983471/1000</f>
        <v>106.603632366</v>
      </c>
      <c r="M75" s="6">
        <f xml:space="preserve"> ('octsep cfs'!$L75*31 + 'octsep cfs'!$M75*30)*1.983471/1000</f>
        <v>56.245287147000006</v>
      </c>
      <c r="N75" s="6">
        <f xml:space="preserve"> 'octsep cfs'!$M75*30*1.983471/1000</f>
        <v>26.300825459999999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545.51997954299998</v>
      </c>
      <c r="C76" s="6">
        <f xml:space="preserve"> ('octsep cfs'!$B76*31 + 'octsep cfs'!$C76*30 + 'octsep cfs'!$D76*31 + 'octsep cfs'!$E76*31 + 'octsep cfs'!$F76*29 + 'octsep cfs'!$G76*31)*1.983471/1000</f>
        <v>519.21915408299992</v>
      </c>
      <c r="D76" s="6">
        <f xml:space="preserve"> ('octsep cfs'!$C76*30 + 'octsep cfs'!$D76*31 + 'octsep cfs'!$E76*31 + 'octsep cfs'!$F76*29+'octsep cfs'!$G76*31)*1.983471/1000</f>
        <v>489.02874199200005</v>
      </c>
      <c r="E76" s="6">
        <f>('octsep cfs'!$D76*31 + 'octsep cfs'!$E76*31 + 'octsep cfs'!$F76*29+'octsep cfs'!$G76*31)*1.983471/1000</f>
        <v>434.820479562</v>
      </c>
      <c r="F76" s="6">
        <f>('octsep cfs'!$E76*31 + 'octsep cfs'!$F76*29+'octsep cfs'!$G76*31)*1.983471/1000</f>
        <v>344.12626808700003</v>
      </c>
      <c r="G76" s="6">
        <f>('octsep cfs'!$F76*29+'octsep cfs'!$G76*31)*1.983471/1000</f>
        <v>216.90842161800001</v>
      </c>
      <c r="H76" s="6">
        <f xml:space="preserve"> 'octsep cfs'!$G76*31*1.983471/1000</f>
        <v>95.367269151000002</v>
      </c>
      <c r="I76" s="6">
        <f xml:space="preserve"> ('octsep cfs'!$H76*30 + 'octsep cfs'!$I76*31 + 'octsep cfs'!$J76*30 + 'octsep cfs'!$K76*31 + 'octsep cfs'!$L76*31 + 'octsep cfs'!$M76*30)*1.983471/1000</f>
        <v>316.39932697799998</v>
      </c>
      <c r="J76" s="6">
        <f xml:space="preserve"> ('octsep cfs'!$I76*31 + 'octsep cfs'!$J76*30 + 'octsep cfs'!$K76*31 + 'octsep cfs'!$L76*31 + 'octsep cfs'!$M76*30)*1.983471/1000</f>
        <v>212.44561186800001</v>
      </c>
      <c r="K76" s="6">
        <f xml:space="preserve"> ('octsep cfs'!$J76*30 + 'octsep cfs'!$K76*31 + 'octsep cfs'!$L76*31 + 'octsep cfs'!$M76*30)*1.983471/1000</f>
        <v>115.971565899</v>
      </c>
      <c r="L76" s="6">
        <f xml:space="preserve"> ('octsep cfs'!$K76*31 + 'octsep cfs'!$L76*31 + 'octsep cfs'!$M76*30)*1.983471/1000</f>
        <v>69.022807329000003</v>
      </c>
      <c r="M76" s="6">
        <f xml:space="preserve"> ('octsep cfs'!$L76*31 + 'octsep cfs'!$M76*30)*1.983471/1000</f>
        <v>43.075039706999995</v>
      </c>
      <c r="N76" s="6">
        <f xml:space="preserve"> 'octsep cfs'!$M76*30*1.983471/1000</f>
        <v>22.96859418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229.134536862</v>
      </c>
      <c r="C77" s="6">
        <f xml:space="preserve"> ('octsep cfs'!$B77*31 + 'octsep cfs'!$C77*30 + 'octsep cfs'!$D77*31 + 'octsep cfs'!$E77*31 + 'octsep cfs'!$F77*28+'octsep cfs'!$G77*31)*1.983471/1000</f>
        <v>206.16594268199998</v>
      </c>
      <c r="D77" s="6">
        <f xml:space="preserve"> ('octsep cfs'!$C77*30 + 'octsep cfs'!$D77*31 + 'octsep cfs'!$E77*31 + 'octsep cfs'!$F77*28+'octsep cfs'!$G77*31)*1.983471/1000</f>
        <v>180.95602627199997</v>
      </c>
      <c r="E77" s="6">
        <f>('octsep cfs'!$D77*31 + 'octsep cfs'!$E77*31 + 'octsep cfs'!$F77*28+'octsep cfs'!$G77*31)*1.983471/1000</f>
        <v>152.21553148199999</v>
      </c>
      <c r="F77" s="6">
        <f>('octsep cfs'!$E77*31 + 'octsep cfs'!$F77*28+'octsep cfs'!$G77*31)*1.983471/1000</f>
        <v>110.64991320599999</v>
      </c>
      <c r="G77" s="6">
        <f>('octsep cfs'!$F77*28+'octsep cfs'!$G77*31)*1.983471/1000</f>
        <v>81.996691139999996</v>
      </c>
      <c r="H77" s="6">
        <f xml:space="preserve"> 'octsep cfs'!$G77*31*1.983471/1000</f>
        <v>53.617188071999998</v>
      </c>
      <c r="I77" s="6">
        <f xml:space="preserve"> ('octsep cfs'!$H77*30 + 'octsep cfs'!$I77*31 + 'octsep cfs'!$J77*30 + 'octsep cfs'!$K77*31 + 'octsep cfs'!$L77*31 + 'octsep cfs'!$M77*30)*1.983471/1000</f>
        <v>193.791067113</v>
      </c>
      <c r="J77" s="6">
        <f xml:space="preserve"> ('octsep cfs'!$I77*31 + 'octsep cfs'!$J77*30 + 'octsep cfs'!$K77*31 + 'octsep cfs'!$L77*31 + 'octsep cfs'!$M77*30)*1.983471/1000</f>
        <v>136.90511883299999</v>
      </c>
      <c r="K77" s="6">
        <f xml:space="preserve"> ('octsep cfs'!$J77*30 + 'octsep cfs'!$K77*31 + 'octsep cfs'!$L77*31 + 'octsep cfs'!$M77*30)*1.983471/1000</f>
        <v>69.268757733000001</v>
      </c>
      <c r="L77" s="6">
        <f xml:space="preserve"> ('octsep cfs'!$K77*31 + 'octsep cfs'!$L77*31 + 'octsep cfs'!$M77*30)*1.983471/1000</f>
        <v>44.574543783000003</v>
      </c>
      <c r="M77" s="6">
        <f xml:space="preserve"> ('octsep cfs'!$L77*31 + 'octsep cfs'!$M77*30)*1.983471/1000</f>
        <v>27.173552700000002</v>
      </c>
      <c r="N77" s="6">
        <f xml:space="preserve"> 'octsep cfs'!$M77*30*1.983471/1000</f>
        <v>13.03140447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467.35535437499999</v>
      </c>
      <c r="C78" s="6">
        <f xml:space="preserve"> ('octsep cfs'!$B78*31 + 'octsep cfs'!$C78*30 + 'octsep cfs'!$D78*31 + 'octsep cfs'!$E78*31 + 'octsep cfs'!$F78*28+'octsep cfs'!$G78*31)*1.983471/1000</f>
        <v>454.32394990500001</v>
      </c>
      <c r="D78" s="6">
        <f xml:space="preserve"> ('octsep cfs'!$C78*30 + 'octsep cfs'!$D78*31 + 'octsep cfs'!$E78*31 + 'octsep cfs'!$F78*28+'octsep cfs'!$G78*31)*1.983471/1000</f>
        <v>437.53783483200004</v>
      </c>
      <c r="E78" s="6">
        <f>('octsep cfs'!$D78*31 + 'octsep cfs'!$E78*31 + 'octsep cfs'!$F78*28+'octsep cfs'!$G78*31)*1.983471/1000</f>
        <v>390.82709278200002</v>
      </c>
      <c r="F78" s="6">
        <f>('octsep cfs'!$E78*31 + 'octsep cfs'!$F78*28+'octsep cfs'!$G78*31)*1.983471/1000</f>
        <v>273.631725276</v>
      </c>
      <c r="G78" s="6">
        <f>('octsep cfs'!$F78*28+'octsep cfs'!$G78*31)*1.983471/1000</f>
        <v>154.59172974000001</v>
      </c>
      <c r="H78" s="6">
        <f xml:space="preserve"> 'octsep cfs'!$G78*31*1.983471/1000</f>
        <v>80.671732512000005</v>
      </c>
      <c r="I78" s="6">
        <f xml:space="preserve"> ('octsep cfs'!$H78*30 + 'octsep cfs'!$I78*31 + 'octsep cfs'!$J78*30 + 'octsep cfs'!$K78*31 + 'octsep cfs'!$L78*31 + 'octsep cfs'!$M78*30)*1.983471/1000</f>
        <v>288.09717927899999</v>
      </c>
      <c r="J78" s="6">
        <f xml:space="preserve"> ('octsep cfs'!$I78*31 + 'octsep cfs'!$J78*30 + 'octsep cfs'!$K78*31 + 'octsep cfs'!$L78*31 + 'octsep cfs'!$M78*30)*1.983471/1000</f>
        <v>167.72032428900002</v>
      </c>
      <c r="K78" s="6">
        <f xml:space="preserve"> ('octsep cfs'!$J78*30 + 'octsep cfs'!$K78*31 + 'octsep cfs'!$L78*31 + 'octsep cfs'!$M78*30)*1.983471/1000</f>
        <v>99.592062380999991</v>
      </c>
      <c r="L78" s="6">
        <f xml:space="preserve"> ('octsep cfs'!$K78*31 + 'octsep cfs'!$L78*31 + 'octsep cfs'!$M78*30)*1.983471/1000</f>
        <v>54.428427710999998</v>
      </c>
      <c r="M78" s="6">
        <f xml:space="preserve"> ('octsep cfs'!$L78*31 + 'octsep cfs'!$M78*30)*1.983471/1000</f>
        <v>33.153717765000003</v>
      </c>
      <c r="N78" s="6">
        <f xml:space="preserve"> 'octsep cfs'!$M78*30*1.983471/1000</f>
        <v>18.089255519999998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448.13750385600002</v>
      </c>
      <c r="C79" s="6">
        <f xml:space="preserve"> ('octsep cfs'!$B79*31 + 'octsep cfs'!$C79*30 + 'octsep cfs'!$D79*31 + 'octsep cfs'!$E79*31 + 'octsep cfs'!$F79*28+'octsep cfs'!$G79*31)*1.983471/1000</f>
        <v>430.04824833600003</v>
      </c>
      <c r="D79" s="6">
        <f xml:space="preserve"> ('octsep cfs'!$C79*30 + 'octsep cfs'!$D79*31 + 'octsep cfs'!$E79*31 + 'octsep cfs'!$F79*28+'octsep cfs'!$G79*31)*1.983471/1000</f>
        <v>415.35271169700002</v>
      </c>
      <c r="E79" s="6">
        <f>('octsep cfs'!$D79*31 + 'octsep cfs'!$E79*31 + 'octsep cfs'!$F79*28+'octsep cfs'!$G79*31)*1.983471/1000</f>
        <v>391.61056382699996</v>
      </c>
      <c r="F79" s="6">
        <f>('octsep cfs'!$E79*31 + 'octsep cfs'!$F79*28+'octsep cfs'!$G79*31)*1.983471/1000</f>
        <v>329.569574418</v>
      </c>
      <c r="G79" s="6">
        <f>('octsep cfs'!$F79*28+'octsep cfs'!$G79*31)*1.983471/1000</f>
        <v>196.07999264700001</v>
      </c>
      <c r="H79" s="6">
        <f xml:space="preserve"> 'octsep cfs'!$G79*31*1.983471/1000</f>
        <v>121.43801197499999</v>
      </c>
      <c r="I79" s="6">
        <f xml:space="preserve"> ('octsep cfs'!$H79*30 + 'octsep cfs'!$I79*31 + 'octsep cfs'!$J79*30 + 'octsep cfs'!$K79*31 + 'octsep cfs'!$L79*31 + 'octsep cfs'!$M79*30)*1.983471/1000</f>
        <v>248.83635430499999</v>
      </c>
      <c r="J79" s="6">
        <f xml:space="preserve"> ('octsep cfs'!$I79*31 + 'octsep cfs'!$J79*30 + 'octsep cfs'!$K79*31 + 'octsep cfs'!$L79*31 + 'octsep cfs'!$M79*30)*1.983471/1000</f>
        <v>153.629746305</v>
      </c>
      <c r="K79" s="6">
        <f xml:space="preserve"> ('octsep cfs'!$J79*30 + 'octsep cfs'!$K79*31 + 'octsep cfs'!$L79*31 + 'octsep cfs'!$M79*30)*1.983471/1000</f>
        <v>90.236029674000008</v>
      </c>
      <c r="L79" s="6">
        <f xml:space="preserve"> ('octsep cfs'!$K79*31 + 'octsep cfs'!$L79*31 + 'octsep cfs'!$M79*30)*1.983471/1000</f>
        <v>56.021154924000001</v>
      </c>
      <c r="M79" s="6">
        <f xml:space="preserve"> ('octsep cfs'!$L79*31 + 'octsep cfs'!$M79*30)*1.983471/1000</f>
        <v>36.591073008000002</v>
      </c>
      <c r="N79" s="6">
        <f xml:space="preserve"> 'octsep cfs'!$M79*30*1.983471/1000</f>
        <v>18.26776791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488.969237862</v>
      </c>
      <c r="C80" s="6">
        <f xml:space="preserve"> ('octsep cfs'!$B80*31 + 'octsep cfs'!$C80*30 + 'octsep cfs'!$D80*31 + 'octsep cfs'!$E80*31 + 'octsep cfs'!$F80*29 + 'octsep cfs'!$G80*31)*1.983471/1000</f>
        <v>470.70146995200002</v>
      </c>
      <c r="D80" s="6">
        <f xml:space="preserve"> ('octsep cfs'!$C80*30 + 'octsep cfs'!$D80*31 + 'octsep cfs'!$E80*31 + 'octsep cfs'!$F80*29+'octsep cfs'!$G80*31)*1.983471/1000</f>
        <v>453.546429273</v>
      </c>
      <c r="E80" s="6">
        <f>('octsep cfs'!$D80*31 + 'octsep cfs'!$E80*31 + 'octsep cfs'!$F80*29+'octsep cfs'!$G80*31)*1.983471/1000</f>
        <v>427.42411620300004</v>
      </c>
      <c r="F80" s="6">
        <f>('octsep cfs'!$E80*31 + 'octsep cfs'!$F80*29+'octsep cfs'!$G80*31)*1.983471/1000</f>
        <v>315.08626917599997</v>
      </c>
      <c r="G80" s="6">
        <f>('octsep cfs'!$F80*29+'octsep cfs'!$G80*31)*1.983471/1000</f>
        <v>180.55139818799998</v>
      </c>
      <c r="H80" s="6">
        <f xml:space="preserve"> 'octsep cfs'!$G80*31*1.983471/1000</f>
        <v>81.040658117999996</v>
      </c>
      <c r="I80" s="6">
        <f xml:space="preserve"> ('octsep cfs'!$H80*30 + 'octsep cfs'!$I80*31 + 'octsep cfs'!$J80*30 + 'octsep cfs'!$K80*31 + 'octsep cfs'!$L80*31 + 'octsep cfs'!$M80*30)*1.983471/1000</f>
        <v>298.39337724000001</v>
      </c>
      <c r="J80" s="6">
        <f xml:space="preserve"> ('octsep cfs'!$I80*31 + 'octsep cfs'!$J80*30 + 'octsep cfs'!$K80*31 + 'octsep cfs'!$L80*31 + 'octsep cfs'!$M80*30)*1.983471/1000</f>
        <v>218.41982652000002</v>
      </c>
      <c r="K80" s="6">
        <f xml:space="preserve"> ('octsep cfs'!$J80*30 + 'octsep cfs'!$K80*31 + 'octsep cfs'!$L80*31 + 'octsep cfs'!$M80*30)*1.983471/1000</f>
        <v>127.17222663599999</v>
      </c>
      <c r="L80" s="6">
        <f xml:space="preserve"> ('octsep cfs'!$K80*31 + 'octsep cfs'!$L80*31 + 'octsep cfs'!$M80*30)*1.983471/1000</f>
        <v>73.201980725999988</v>
      </c>
      <c r="M80" s="6">
        <f xml:space="preserve"> ('octsep cfs'!$L80*31 + 'octsep cfs'!$M80*30)*1.983471/1000</f>
        <v>47.561651108999996</v>
      </c>
      <c r="N80" s="6">
        <f xml:space="preserve"> 'octsep cfs'!$M80*30*1.983471/1000</f>
        <v>23.028098310000001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303.96098033699997</v>
      </c>
      <c r="C81" s="6">
        <f xml:space="preserve"> ('octsep cfs'!$B81*31 + 'octsep cfs'!$C81*30 + 'octsep cfs'!$D81*31 + 'octsep cfs'!$E81*31 + 'octsep cfs'!$F81*28+'octsep cfs'!$G81*31)*1.983471/1000</f>
        <v>280.93288202700001</v>
      </c>
      <c r="D81" s="6">
        <f xml:space="preserve"> ('octsep cfs'!$C81*30 + 'octsep cfs'!$D81*31 + 'octsep cfs'!$E81*31 + 'octsep cfs'!$F81*28+'octsep cfs'!$G81*31)*1.983471/1000</f>
        <v>252.464122764</v>
      </c>
      <c r="E81" s="6">
        <f>('octsep cfs'!$D81*31 + 'octsep cfs'!$E81*31 + 'octsep cfs'!$F81*28+'octsep cfs'!$G81*31)*1.983471/1000</f>
        <v>222.77156189399997</v>
      </c>
      <c r="F81" s="6">
        <f>('octsep cfs'!$E81*31 + 'octsep cfs'!$F81*28+'octsep cfs'!$G81*31)*1.983471/1000</f>
        <v>125.37520191</v>
      </c>
      <c r="G81" s="6">
        <f>('octsep cfs'!$F81*28+'octsep cfs'!$G81*31)*1.983471/1000</f>
        <v>77.537848331999996</v>
      </c>
      <c r="H81" s="6">
        <f xml:space="preserve"> 'octsep cfs'!$G81*31*1.983471/1000</f>
        <v>49.436031204000003</v>
      </c>
      <c r="I81" s="6">
        <f xml:space="preserve"> ('octsep cfs'!$H81*30 + 'octsep cfs'!$I81*31 + 'octsep cfs'!$J81*30 + 'octsep cfs'!$K81*31 + 'octsep cfs'!$L81*31 + 'octsep cfs'!$M81*30)*1.983471/1000</f>
        <v>290.74114612200003</v>
      </c>
      <c r="J81" s="6">
        <f xml:space="preserve"> ('octsep cfs'!$I81*31 + 'octsep cfs'!$J81*30 + 'octsep cfs'!$K81*31 + 'octsep cfs'!$L81*31 + 'octsep cfs'!$M81*30)*1.983471/1000</f>
        <v>205.88825674200001</v>
      </c>
      <c r="K81" s="6">
        <f xml:space="preserve"> ('octsep cfs'!$J81*30 + 'octsep cfs'!$K81*31 + 'octsep cfs'!$L81*31 + 'octsep cfs'!$M81*30)*1.983471/1000</f>
        <v>102.281649057</v>
      </c>
      <c r="L81" s="6">
        <f xml:space="preserve"> ('octsep cfs'!$K81*31 + 'octsep cfs'!$L81*31 + 'octsep cfs'!$M81*30)*1.983471/1000</f>
        <v>58.784130026999996</v>
      </c>
      <c r="M81" s="6">
        <f xml:space="preserve"> ('octsep cfs'!$L81*31 + 'octsep cfs'!$M81*30)*1.983471/1000</f>
        <v>36.218180460000006</v>
      </c>
      <c r="N81" s="6">
        <f xml:space="preserve"> 'octsep cfs'!$M81*30*1.983471/1000</f>
        <v>18.386776170000001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699.18146138400004</v>
      </c>
      <c r="C82" s="6">
        <f xml:space="preserve"> ('octsep cfs'!$B82*31 + 'octsep cfs'!$C82*30 + 'octsep cfs'!$D82*31 + 'octsep cfs'!$E82*31 + 'octsep cfs'!$F82*28+'octsep cfs'!$G82*31)*1.983471/1000</f>
        <v>680.79468521399997</v>
      </c>
      <c r="D82" s="6">
        <f xml:space="preserve"> ('octsep cfs'!$C82*30 + 'octsep cfs'!$D82*31 + 'octsep cfs'!$E82*31 + 'octsep cfs'!$F82*28+'octsep cfs'!$G82*31)*1.983471/1000</f>
        <v>660.44228928300004</v>
      </c>
      <c r="E82" s="6">
        <f>('octsep cfs'!$D82*31 + 'octsep cfs'!$E82*31 + 'octsep cfs'!$F82*28+'octsep cfs'!$G82*31)*1.983471/1000</f>
        <v>602.30675427299991</v>
      </c>
      <c r="F82" s="6">
        <f>('octsep cfs'!$E82*31 + 'octsep cfs'!$F82*28+'octsep cfs'!$G82*31)*1.983471/1000</f>
        <v>420.42643051499999</v>
      </c>
      <c r="G82" s="6">
        <f>('octsep cfs'!$F82*28+'octsep cfs'!$G82*31)*1.983471/1000</f>
        <v>167.159001996</v>
      </c>
      <c r="H82" s="6">
        <f xml:space="preserve"> 'octsep cfs'!$G82*31*1.983471/1000</f>
        <v>65.914708271999999</v>
      </c>
      <c r="I82" s="6">
        <f xml:space="preserve"> ('octsep cfs'!$H82*30 + 'octsep cfs'!$I82*31 + 'octsep cfs'!$J82*30 + 'octsep cfs'!$K82*31 + 'octsep cfs'!$L82*31 + 'octsep cfs'!$M82*30)*1.983471/1000</f>
        <v>319.01750869799997</v>
      </c>
      <c r="J82" s="6">
        <f xml:space="preserve"> ('octsep cfs'!$I82*31 + 'octsep cfs'!$J82*30 + 'octsep cfs'!$K82*31 + 'octsep cfs'!$L82*31 + 'octsep cfs'!$M82*30)*1.983471/1000</f>
        <v>230.41585912800002</v>
      </c>
      <c r="K82" s="6">
        <f xml:space="preserve"> ('octsep cfs'!$J82*30 + 'octsep cfs'!$K82*31 + 'octsep cfs'!$L82*31 + 'octsep cfs'!$M82*30)*1.983471/1000</f>
        <v>135.72495358800001</v>
      </c>
      <c r="L82" s="6">
        <f xml:space="preserve"> ('octsep cfs'!$K82*31 + 'octsep cfs'!$L82*31 + 'octsep cfs'!$M82*30)*1.983471/1000</f>
        <v>69.139832118000001</v>
      </c>
      <c r="M82" s="6">
        <f xml:space="preserve"> ('octsep cfs'!$L82*31 + 'octsep cfs'!$M82*30)*1.983471/1000</f>
        <v>43.806940505999997</v>
      </c>
      <c r="N82" s="6">
        <f xml:space="preserve"> 'octsep cfs'!$M82*30*1.983471/1000</f>
        <v>21.302478539999999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601.85848982699997</v>
      </c>
      <c r="C83" s="6">
        <f xml:space="preserve"> ('octsep cfs'!$B83*31 + 'octsep cfs'!$C83*30 + 'octsep cfs'!$D83*31 + 'octsep cfs'!$E83*31 + 'octsep cfs'!$F83*28+'octsep cfs'!$G83*31)*1.983471/1000</f>
        <v>580.55601128700005</v>
      </c>
      <c r="D83" s="6">
        <f xml:space="preserve"> ('octsep cfs'!$C83*30 + 'octsep cfs'!$D83*31 + 'octsep cfs'!$E83*31 + 'octsep cfs'!$F83*28+'octsep cfs'!$G83*31)*1.983471/1000</f>
        <v>558.17452452299995</v>
      </c>
      <c r="E83" s="6">
        <f>('octsep cfs'!$D83*31 + 'octsep cfs'!$E83*31 + 'octsep cfs'!$F83*28+'octsep cfs'!$G83*31)*1.983471/1000</f>
        <v>478.260477933</v>
      </c>
      <c r="F83" s="6">
        <f>('octsep cfs'!$E83*31 + 'octsep cfs'!$F83*28+'octsep cfs'!$G83*31)*1.983471/1000</f>
        <v>300.86874904799998</v>
      </c>
      <c r="G83" s="6">
        <f>('octsep cfs'!$F83*28+'octsep cfs'!$G83*31)*1.983471/1000</f>
        <v>198.67635618599999</v>
      </c>
      <c r="H83" s="6">
        <f xml:space="preserve"> 'octsep cfs'!$G83*31*1.983471/1000</f>
        <v>114.98181387</v>
      </c>
      <c r="I83" s="6">
        <f xml:space="preserve"> ('octsep cfs'!$H83*30 + 'octsep cfs'!$I83*31 + 'octsep cfs'!$J83*30 + 'octsep cfs'!$K83*31 + 'octsep cfs'!$L83*31 + 'octsep cfs'!$M83*30)*1.983471/1000</f>
        <v>261.08428773000003</v>
      </c>
      <c r="J83" s="6">
        <f xml:space="preserve"> ('octsep cfs'!$I83*31 + 'octsep cfs'!$J83*30 + 'octsep cfs'!$K83*31 + 'octsep cfs'!$L83*31 + 'octsep cfs'!$M83*30)*1.983471/1000</f>
        <v>175.21982814</v>
      </c>
      <c r="K83" s="6">
        <f xml:space="preserve"> ('octsep cfs'!$J83*30 + 'octsep cfs'!$K83*31 + 'octsep cfs'!$L83*31 + 'octsep cfs'!$M83*30)*1.983471/1000</f>
        <v>105.615863808</v>
      </c>
      <c r="L83" s="6">
        <f xml:space="preserve"> ('octsep cfs'!$K83*31 + 'octsep cfs'!$L83*31 + 'octsep cfs'!$M83*30)*1.983471/1000</f>
        <v>65.450576057999996</v>
      </c>
      <c r="M83" s="6">
        <f xml:space="preserve"> ('octsep cfs'!$L83*31 + 'octsep cfs'!$M83*30)*1.983471/1000</f>
        <v>41.531899269</v>
      </c>
      <c r="N83" s="6">
        <f xml:space="preserve"> 'octsep cfs'!$M83*30*1.983471/1000</f>
        <v>21.302478539999999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521.14113748199998</v>
      </c>
      <c r="C84" s="6">
        <f xml:space="preserve"> ('octsep cfs'!$B84*31 + 'octsep cfs'!$C84*30 + 'octsep cfs'!$D84*31 + 'octsep cfs'!$E84*31 + 'octsep cfs'!$F84*29 + 'octsep cfs'!$G84*31)*1.983471/1000</f>
        <v>499.838658942</v>
      </c>
      <c r="D84" s="6">
        <f xml:space="preserve"> ('octsep cfs'!$C84*30 + 'octsep cfs'!$D84*31 + 'octsep cfs'!$E84*31 + 'octsep cfs'!$F84*29+'octsep cfs'!$G84*31)*1.983471/1000</f>
        <v>460.67105710499999</v>
      </c>
      <c r="E84" s="6">
        <f>('octsep cfs'!$D84*31 + 'octsep cfs'!$E84*31 + 'octsep cfs'!$F84*29+'octsep cfs'!$G84*31)*1.983471/1000</f>
        <v>389.86114240500001</v>
      </c>
      <c r="F84" s="6">
        <f>('octsep cfs'!$E84*31 + 'octsep cfs'!$F84*29+'octsep cfs'!$G84*31)*1.983471/1000</f>
        <v>295.35469966799997</v>
      </c>
      <c r="G84" s="6">
        <f>('octsep cfs'!$F84*29+'octsep cfs'!$G84*31)*1.983471/1000</f>
        <v>186.09123269100002</v>
      </c>
      <c r="H84" s="6">
        <f xml:space="preserve"> 'octsep cfs'!$G84*31*1.983471/1000</f>
        <v>108.956028972</v>
      </c>
      <c r="I84" s="6">
        <f xml:space="preserve"> ('octsep cfs'!$H84*30 + 'octsep cfs'!$I84*31 + 'octsep cfs'!$J84*30 + 'octsep cfs'!$K84*31 + 'octsep cfs'!$L84*31 + 'octsep cfs'!$M84*30)*1.983471/1000</f>
        <v>455.46642920100004</v>
      </c>
      <c r="J84" s="6">
        <f xml:space="preserve"> ('octsep cfs'!$I84*31 + 'octsep cfs'!$J84*30 + 'octsep cfs'!$K84*31 + 'octsep cfs'!$L84*31 + 'octsep cfs'!$M84*30)*1.983471/1000</f>
        <v>362.46147401100001</v>
      </c>
      <c r="K84" s="6">
        <f xml:space="preserve"> ('octsep cfs'!$J84*30 + 'octsep cfs'!$K84*31 + 'octsep cfs'!$L84*31 + 'octsep cfs'!$M84*30)*1.983471/1000</f>
        <v>192.69420765000001</v>
      </c>
      <c r="L84" s="6">
        <f xml:space="preserve"> ('octsep cfs'!$K84*31 + 'octsep cfs'!$L84*31 + 'octsep cfs'!$M84*30)*1.983471/1000</f>
        <v>88.561980149999997</v>
      </c>
      <c r="M84" s="6">
        <f xml:space="preserve"> ('octsep cfs'!$L84*31 + 'octsep cfs'!$M84*30)*1.983471/1000</f>
        <v>47.980163490000002</v>
      </c>
      <c r="N84" s="6">
        <f xml:space="preserve"> 'octsep cfs'!$M84*30*1.983471/1000</f>
        <v>23.38512309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452.16196651499996</v>
      </c>
      <c r="C85" s="6">
        <f xml:space="preserve"> ('octsep cfs'!$B85*31 + 'octsep cfs'!$C85*30 + 'octsep cfs'!$D85*31 + 'octsep cfs'!$E85*31 + 'octsep cfs'!$F85*28+'octsep cfs'!$G85*31)*1.983471/1000</f>
        <v>428.77684342499998</v>
      </c>
      <c r="D85" s="6">
        <f xml:space="preserve"> ('octsep cfs'!$C85*30 + 'octsep cfs'!$D85*31 + 'octsep cfs'!$E85*31 + 'octsep cfs'!$F85*28+'octsep cfs'!$G85*31)*1.983471/1000</f>
        <v>401.41486098000001</v>
      </c>
      <c r="E85" s="6">
        <f>('octsep cfs'!$D85*31 + 'octsep cfs'!$E85*31 + 'octsep cfs'!$F85*28+'octsep cfs'!$G85*31)*1.983471/1000</f>
        <v>351.31238351999997</v>
      </c>
      <c r="F85" s="6">
        <f>('octsep cfs'!$E85*31 + 'octsep cfs'!$F85*28+'octsep cfs'!$G85*31)*1.983471/1000</f>
        <v>272.546766639</v>
      </c>
      <c r="G85" s="6">
        <f>('octsep cfs'!$F85*28+'octsep cfs'!$G85*31)*1.983471/1000</f>
        <v>143.36131693800002</v>
      </c>
      <c r="H85" s="6">
        <f xml:space="preserve"> 'octsep cfs'!$G85*31*1.983471/1000</f>
        <v>94.321979933999998</v>
      </c>
      <c r="I85" s="6">
        <f xml:space="preserve"> ('octsep cfs'!$H85*30 + 'octsep cfs'!$I85*31 + 'octsep cfs'!$J85*30 + 'octsep cfs'!$K85*31 + 'octsep cfs'!$L85*31 + 'octsep cfs'!$M85*30)*1.983471/1000</f>
        <v>340.218830217</v>
      </c>
      <c r="J85" s="6">
        <f xml:space="preserve"> ('octsep cfs'!$I85*31 + 'octsep cfs'!$J85*30 + 'octsep cfs'!$K85*31 + 'octsep cfs'!$L85*31 + 'octsep cfs'!$M85*30)*1.983471/1000</f>
        <v>245.904784167</v>
      </c>
      <c r="K85" s="6">
        <f xml:space="preserve"> ('octsep cfs'!$J85*30 + 'octsep cfs'!$K85*31 + 'octsep cfs'!$L85*31 + 'octsep cfs'!$M85*30)*1.983471/1000</f>
        <v>127.971565449</v>
      </c>
      <c r="L85" s="6">
        <f xml:space="preserve"> ('octsep cfs'!$K85*31 + 'octsep cfs'!$L85*31 + 'octsep cfs'!$M85*30)*1.983471/1000</f>
        <v>73.287269979000001</v>
      </c>
      <c r="M85" s="6">
        <f xml:space="preserve"> ('octsep cfs'!$L85*31 + 'octsep cfs'!$M85*30)*1.983471/1000</f>
        <v>46.355700741</v>
      </c>
      <c r="N85" s="6">
        <f xml:space="preserve"> 'octsep cfs'!$M85*30*1.983471/1000</f>
        <v>24.15867678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379.67403534900001</v>
      </c>
      <c r="C86" s="6">
        <f xml:space="preserve"> ('octsep cfs'!$B86*31 + 'octsep cfs'!$C86*30 + 'octsep cfs'!$D86*31 + 'octsep cfs'!$E86*31 + 'octsep cfs'!$F86*28+'octsep cfs'!$G86*31)*1.983471/1000</f>
        <v>355.515358569</v>
      </c>
      <c r="D86" s="6">
        <f xml:space="preserve"> ('octsep cfs'!$C86*30 + 'octsep cfs'!$D86*31 + 'octsep cfs'!$E86*31 + 'octsep cfs'!$F86*28+'octsep cfs'!$G86*31)*1.983471/1000</f>
        <v>322.00461602399997</v>
      </c>
      <c r="E86" s="6">
        <f>('octsep cfs'!$D86*31 + 'octsep cfs'!$E86*31 + 'octsep cfs'!$F86*28+'octsep cfs'!$G86*31)*1.983471/1000</f>
        <v>274.75833680400001</v>
      </c>
      <c r="F86" s="6">
        <f>('octsep cfs'!$E86*31 + 'octsep cfs'!$F86*28+'octsep cfs'!$G86*31)*1.983471/1000</f>
        <v>225.26081799899998</v>
      </c>
      <c r="G86" s="6">
        <f>('octsep cfs'!$F86*28+'octsep cfs'!$G86*31)*1.983471/1000</f>
        <v>114.02974778999999</v>
      </c>
      <c r="H86" s="6">
        <f xml:space="preserve"> 'octsep cfs'!$G86*31*1.983471/1000</f>
        <v>65.545782665999994</v>
      </c>
      <c r="I86" s="6">
        <f xml:space="preserve"> ('octsep cfs'!$H86*30 + 'octsep cfs'!$I86*31 + 'octsep cfs'!$J86*30 + 'octsep cfs'!$K86*31 + 'octsep cfs'!$L86*31 + 'octsep cfs'!$M86*30)*1.983471/1000</f>
        <v>399.63370402200002</v>
      </c>
      <c r="J86" s="6">
        <f xml:space="preserve"> ('octsep cfs'!$I86*31 + 'octsep cfs'!$J86*30 + 'octsep cfs'!$K86*31 + 'octsep cfs'!$L86*31 + 'octsep cfs'!$M86*30)*1.983471/1000</f>
        <v>306.56924470199999</v>
      </c>
      <c r="K86" s="6">
        <f xml:space="preserve"> ('octsep cfs'!$J86*30 + 'octsep cfs'!$K86*31 + 'octsep cfs'!$L86*31 + 'octsep cfs'!$M86*30)*1.983471/1000</f>
        <v>207.02081868299999</v>
      </c>
      <c r="L86" s="6">
        <f xml:space="preserve"> ('octsep cfs'!$K86*31 + 'octsep cfs'!$L86*31 + 'octsep cfs'!$M86*30)*1.983471/1000</f>
        <v>84.025781973000008</v>
      </c>
      <c r="M86" s="6">
        <f xml:space="preserve"> ('octsep cfs'!$L86*31 + 'octsep cfs'!$M86*30)*1.983471/1000</f>
        <v>50.638014630000001</v>
      </c>
      <c r="N86" s="6">
        <f xml:space="preserve"> 'octsep cfs'!$M86*30*1.983471/1000</f>
        <v>22.96859418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623.81749726800001</v>
      </c>
      <c r="C87" s="6">
        <f xml:space="preserve"> ('octsep cfs'!$B87*31 + 'octsep cfs'!$C87*30 + 'octsep cfs'!$D87*31 + 'octsep cfs'!$E87*31 + 'octsep cfs'!$F87*28+'octsep cfs'!$G87*31)*1.983471/1000</f>
        <v>600.84890308800004</v>
      </c>
      <c r="D87" s="6">
        <f xml:space="preserve"> ('octsep cfs'!$C87*30 + 'octsep cfs'!$D87*31 + 'octsep cfs'!$E87*31 + 'octsep cfs'!$F87*28+'octsep cfs'!$G87*31)*1.983471/1000</f>
        <v>569.18278857300004</v>
      </c>
      <c r="E87" s="6">
        <f>('octsep cfs'!$D87*31 + 'octsep cfs'!$E87*31 + 'octsep cfs'!$F87*28+'octsep cfs'!$G87*31)*1.983471/1000</f>
        <v>504.02576622300001</v>
      </c>
      <c r="F87" s="6">
        <f>('octsep cfs'!$E87*31 + 'octsep cfs'!$F87*28+'octsep cfs'!$G87*31)*1.983471/1000</f>
        <v>335.42676428100003</v>
      </c>
      <c r="G87" s="6">
        <f>('octsep cfs'!$F87*28+'octsep cfs'!$G87*31)*1.983471/1000</f>
        <v>185.27404263899999</v>
      </c>
      <c r="H87" s="6">
        <f xml:space="preserve"> 'octsep cfs'!$G87*31*1.983471/1000</f>
        <v>135.45718500299998</v>
      </c>
      <c r="I87" s="6">
        <f xml:space="preserve"> ('octsep cfs'!$H87*30 + 'octsep cfs'!$I87*31 + 'octsep cfs'!$J87*30 + 'octsep cfs'!$K87*31 + 'octsep cfs'!$L87*31 + 'octsep cfs'!$M87*30)*1.983471/1000</f>
        <v>489.552378336</v>
      </c>
      <c r="J87" s="6">
        <f xml:space="preserve"> ('octsep cfs'!$I87*31 + 'octsep cfs'!$J87*30 + 'octsep cfs'!$K87*31 + 'octsep cfs'!$L87*31 + 'octsep cfs'!$M87*30)*1.983471/1000</f>
        <v>359.47635015600002</v>
      </c>
      <c r="K87" s="6">
        <f xml:space="preserve"> ('octsep cfs'!$J87*30 + 'octsep cfs'!$K87*31 + 'octsep cfs'!$L87*31 + 'octsep cfs'!$M87*30)*1.983471/1000</f>
        <v>233.18081770200001</v>
      </c>
      <c r="L87" s="6">
        <f xml:space="preserve"> ('octsep cfs'!$K87*31 + 'octsep cfs'!$L87*31 + 'octsep cfs'!$M87*30)*1.983471/1000</f>
        <v>113.994045312</v>
      </c>
      <c r="M87" s="6">
        <f xml:space="preserve"> ('octsep cfs'!$L87*31 + 'octsep cfs'!$M87*30)*1.983471/1000</f>
        <v>57.425452391999997</v>
      </c>
      <c r="N87" s="6">
        <f xml:space="preserve"> 'octsep cfs'!$M87*30*1.983471/1000</f>
        <v>25.943800679999999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557.13121877699996</v>
      </c>
      <c r="C88" s="6">
        <f xml:space="preserve"> ('octsep cfs'!$B88*31 + 'octsep cfs'!$C88*30 + 'octsep cfs'!$D88*31 + 'octsep cfs'!$E88*31 + 'octsep cfs'!$F88*29 + 'octsep cfs'!$G88*31)*1.983471/1000</f>
        <v>531.18741809699998</v>
      </c>
      <c r="D88" s="6">
        <f xml:space="preserve"> ('octsep cfs'!$C88*30 + 'octsep cfs'!$D88*31 + 'octsep cfs'!$E88*31 + 'octsep cfs'!$F88*29+'octsep cfs'!$G88*31)*1.983471/1000</f>
        <v>500.87403080399997</v>
      </c>
      <c r="E88" s="6">
        <f>('octsep cfs'!$D88*31 + 'octsep cfs'!$E88*31 + 'octsep cfs'!$F88*29+'octsep cfs'!$G88*31)*1.983471/1000</f>
        <v>463.80295781400002</v>
      </c>
      <c r="F88" s="6">
        <f>('octsep cfs'!$E88*31 + 'octsep cfs'!$F88*29+'octsep cfs'!$G88*31)*1.983471/1000</f>
        <v>417.50279426100002</v>
      </c>
      <c r="G88" s="6">
        <f>('octsep cfs'!$F88*29+'octsep cfs'!$G88*31)*1.983471/1000</f>
        <v>264.95205618</v>
      </c>
      <c r="H88" s="6">
        <f xml:space="preserve"> 'octsep cfs'!$G88*31*1.983471/1000</f>
        <v>189.197348277</v>
      </c>
      <c r="I88" s="6">
        <f xml:space="preserve"> ('octsep cfs'!$H88*30 + 'octsep cfs'!$I88*31 + 'octsep cfs'!$J88*30 + 'octsep cfs'!$K88*31 + 'octsep cfs'!$L88*31 + 'octsep cfs'!$M88*30)*1.983471/1000</f>
        <v>439.79700830100001</v>
      </c>
      <c r="J88" s="6">
        <f xml:space="preserve"> ('octsep cfs'!$I88*31 + 'octsep cfs'!$J88*30 + 'octsep cfs'!$K88*31 + 'octsep cfs'!$L88*31 + 'octsep cfs'!$M88*30)*1.983471/1000</f>
        <v>275.56560950099998</v>
      </c>
      <c r="K88" s="6">
        <f xml:space="preserve"> ('octsep cfs'!$J88*30 + 'octsep cfs'!$K88*31 + 'octsep cfs'!$L88*31 + 'octsep cfs'!$M88*30)*1.983471/1000</f>
        <v>164.396026893</v>
      </c>
      <c r="L88" s="6">
        <f xml:space="preserve"> ('octsep cfs'!$K88*31 + 'octsep cfs'!$L88*31 + 'octsep cfs'!$M88*30)*1.983471/1000</f>
        <v>88.528261142999995</v>
      </c>
      <c r="M88" s="6">
        <f xml:space="preserve"> ('octsep cfs'!$L88*31 + 'octsep cfs'!$M88*30)*1.983471/1000</f>
        <v>52.865452562999998</v>
      </c>
      <c r="N88" s="6">
        <f xml:space="preserve"> 'octsep cfs'!$M88*30*1.983471/1000</f>
        <v>26.241321329999998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499.77320439900001</v>
      </c>
      <c r="C89" s="6">
        <f xml:space="preserve"> ('octsep cfs'!$B89*31 + 'octsep cfs'!$C89*30 + 'octsep cfs'!$D89*31 + 'octsep cfs'!$E89*31 + 'octsep cfs'!$F89*28+'octsep cfs'!$G89*31)*1.983471/1000</f>
        <v>473.53188306899995</v>
      </c>
      <c r="D89" s="6">
        <f xml:space="preserve"> ('octsep cfs'!$C89*30 + 'octsep cfs'!$D89*31 + 'octsep cfs'!$E89*31 + 'octsep cfs'!$F89*28+'octsep cfs'!$G89*31)*1.983471/1000</f>
        <v>442.11171895800004</v>
      </c>
      <c r="E89" s="6">
        <f>('octsep cfs'!$D89*31 + 'octsep cfs'!$E89*31 + 'octsep cfs'!$F89*28+'octsep cfs'!$G89*31)*1.983471/1000</f>
        <v>363.090234318</v>
      </c>
      <c r="F89" s="6">
        <f>('octsep cfs'!$E89*31 + 'octsep cfs'!$F89*28+'octsep cfs'!$G89*31)*1.983471/1000</f>
        <v>216.25784313</v>
      </c>
      <c r="G89" s="6">
        <f>('octsep cfs'!$F89*28+'octsep cfs'!$G89*31)*1.983471/1000</f>
        <v>134.294870997</v>
      </c>
      <c r="H89" s="6">
        <f xml:space="preserve"> 'octsep cfs'!$G89*31*1.983471/1000</f>
        <v>77.535864860999993</v>
      </c>
      <c r="I89" s="6">
        <f xml:space="preserve"> ('octsep cfs'!$H89*30 + 'octsep cfs'!$I89*31 + 'octsep cfs'!$J89*30 + 'octsep cfs'!$K89*31 + 'octsep cfs'!$L89*31 + 'octsep cfs'!$M89*30)*1.983471/1000</f>
        <v>286.216848771</v>
      </c>
      <c r="J89" s="6">
        <f xml:space="preserve"> ('octsep cfs'!$I89*31 + 'octsep cfs'!$J89*30 + 'octsep cfs'!$K89*31 + 'octsep cfs'!$L89*31 + 'octsep cfs'!$M89*30)*1.983471/1000</f>
        <v>183.45321626099999</v>
      </c>
      <c r="K89" s="6">
        <f xml:space="preserve"> ('octsep cfs'!$J89*30 + 'octsep cfs'!$K89*31 + 'octsep cfs'!$L89*31 + 'octsep cfs'!$M89*30)*1.983471/1000</f>
        <v>119.690574024</v>
      </c>
      <c r="L89" s="6">
        <f xml:space="preserve"> ('octsep cfs'!$K89*31 + 'octsep cfs'!$L89*31 + 'octsep cfs'!$M89*30)*1.983471/1000</f>
        <v>82.321980384</v>
      </c>
      <c r="M89" s="6">
        <f xml:space="preserve"> ('octsep cfs'!$L89*31 + 'octsep cfs'!$M89*30)*1.983471/1000</f>
        <v>56.497187963999998</v>
      </c>
      <c r="N89" s="6">
        <f xml:space="preserve"> 'octsep cfs'!$M89*30*1.983471/1000</f>
        <v>31.656197160000001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563.151053262</v>
      </c>
      <c r="C90" s="6">
        <f xml:space="preserve"> ('octsep cfs'!$B90*31 + 'octsep cfs'!$C90*30 + 'octsep cfs'!$D90*31 + 'octsep cfs'!$E90*31 + 'octsep cfs'!$F90*28+'octsep cfs'!$G90*31)*1.983471/1000</f>
        <v>531.49485610199997</v>
      </c>
      <c r="D90" s="6">
        <f xml:space="preserve"> ('octsep cfs'!$C90*30 + 'octsep cfs'!$D90*31 + 'octsep cfs'!$E90*31 + 'octsep cfs'!$F90*28+'octsep cfs'!$G90*31)*1.983471/1000</f>
        <v>498.04560115800001</v>
      </c>
      <c r="E90" s="6">
        <f>('octsep cfs'!$D90*31 + 'octsep cfs'!$E90*31 + 'octsep cfs'!$F90*28+'octsep cfs'!$G90*31)*1.983471/1000</f>
        <v>446.69353696799999</v>
      </c>
      <c r="F90" s="6">
        <f>('octsep cfs'!$E90*31 + 'octsep cfs'!$F90*28+'octsep cfs'!$G90*31)*1.983471/1000</f>
        <v>408.44824914600002</v>
      </c>
      <c r="G90" s="6">
        <f>('octsep cfs'!$F90*28+'octsep cfs'!$G90*31)*1.983471/1000</f>
        <v>357.90544112399999</v>
      </c>
      <c r="H90" s="6">
        <f xml:space="preserve"> 'octsep cfs'!$G90*31*1.983471/1000</f>
        <v>170.68958037600001</v>
      </c>
      <c r="I90" s="6">
        <f xml:space="preserve"> ('octsep cfs'!$H90*30 + 'octsep cfs'!$I90*31 + 'octsep cfs'!$J90*30 + 'octsep cfs'!$K90*31 + 'octsep cfs'!$L90*31 + 'octsep cfs'!$M90*30)*1.983471/1000</f>
        <v>270.81122951399999</v>
      </c>
      <c r="J90" s="6">
        <f xml:space="preserve"> ('octsep cfs'!$I90*31 + 'octsep cfs'!$J90*30 + 'octsep cfs'!$K90*31 + 'octsep cfs'!$L90*31 + 'octsep cfs'!$M90*30)*1.983471/1000</f>
        <v>185.00627405400002</v>
      </c>
      <c r="K90" s="6">
        <f xml:space="preserve"> ('octsep cfs'!$J90*30 + 'octsep cfs'!$K90*31 + 'octsep cfs'!$L90*31 + 'octsep cfs'!$M90*30)*1.983471/1000</f>
        <v>100.768260684</v>
      </c>
      <c r="L90" s="6">
        <f xml:space="preserve"> ('octsep cfs'!$K90*31 + 'octsep cfs'!$L90*31 + 'octsep cfs'!$M90*30)*1.983471/1000</f>
        <v>66.493881803999997</v>
      </c>
      <c r="M90" s="6">
        <f xml:space="preserve"> ('octsep cfs'!$L90*31 + 'octsep cfs'!$M90*30)*1.983471/1000</f>
        <v>39.931238172</v>
      </c>
      <c r="N90" s="6">
        <f xml:space="preserve"> 'octsep cfs'!$M90*30*1.983471/1000</f>
        <v>17.672726610000002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551.56361568</v>
      </c>
      <c r="C91" s="6">
        <f xml:space="preserve"> ('octsep cfs'!$B91*31 + 'octsep cfs'!$C91*30 + 'octsep cfs'!$D91*31 + 'octsep cfs'!$E91*31 + 'octsep cfs'!$F91*28+'octsep cfs'!$G91*31)*1.983471/1000</f>
        <v>533.89088907000007</v>
      </c>
      <c r="D91" s="6">
        <f xml:space="preserve"> ('octsep cfs'!$C91*30 + 'octsep cfs'!$D91*31 + 'octsep cfs'!$E91*31 + 'octsep cfs'!$F91*28+'octsep cfs'!$G91*31)*1.983471/1000</f>
        <v>504.37684058999997</v>
      </c>
      <c r="E91" s="6">
        <f>('octsep cfs'!$D91*31 + 'octsep cfs'!$E91*31 + 'octsep cfs'!$F91*28+'octsep cfs'!$G91*31)*1.983471/1000</f>
        <v>409.52725737000003</v>
      </c>
      <c r="F91" s="6">
        <f>('octsep cfs'!$E91*31 + 'octsep cfs'!$F91*28+'octsep cfs'!$G91*31)*1.983471/1000</f>
        <v>227.831396415</v>
      </c>
      <c r="G91" s="6">
        <f>('octsep cfs'!$F91*28+'octsep cfs'!$G91*31)*1.983471/1000</f>
        <v>140.703465798</v>
      </c>
      <c r="H91" s="6">
        <f xml:space="preserve"> 'octsep cfs'!$G91*31*1.983471/1000</f>
        <v>49.067105598000005</v>
      </c>
      <c r="I91" s="6">
        <f xml:space="preserve"> ('octsep cfs'!$H91*30 + 'octsep cfs'!$I91*31 + 'octsep cfs'!$J91*30 + 'octsep cfs'!$K91*31 + 'octsep cfs'!$L91*31 + 'octsep cfs'!$M91*30)*1.983471/1000</f>
        <v>181.60462128899999</v>
      </c>
      <c r="J91" s="6">
        <f xml:space="preserve"> ('octsep cfs'!$I91*31 + 'octsep cfs'!$J91*30 + 'octsep cfs'!$K91*31 + 'octsep cfs'!$L91*31 + 'octsep cfs'!$M91*30)*1.983471/1000</f>
        <v>131.62115208900002</v>
      </c>
      <c r="K91" s="6">
        <f xml:space="preserve"> ('octsep cfs'!$J91*30 + 'octsep cfs'!$K91*31 + 'octsep cfs'!$L91*31 + 'octsep cfs'!$M91*30)*1.983471/1000</f>
        <v>85.997352147000001</v>
      </c>
      <c r="L91" s="6">
        <f xml:space="preserve"> ('octsep cfs'!$K91*31 + 'octsep cfs'!$L91*31 + 'octsep cfs'!$M91*30)*1.983471/1000</f>
        <v>59.875039077000004</v>
      </c>
      <c r="M91" s="6">
        <f xml:space="preserve"> ('octsep cfs'!$L91*31 + 'octsep cfs'!$M91*30)*1.983471/1000</f>
        <v>38.600329130999995</v>
      </c>
      <c r="N91" s="6">
        <f xml:space="preserve"> 'octsep cfs'!$M91*30*1.983471/1000</f>
        <v>18.862809209999998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629.36328218400001</v>
      </c>
      <c r="C92" s="6">
        <f xml:space="preserve"> ('octsep cfs'!$B92*31 + 'octsep cfs'!$C92*30 + 'octsep cfs'!$D92*31 + 'octsep cfs'!$E92*31 + 'octsep cfs'!$F92*29 + 'octsep cfs'!$G92*31)*1.983471/1000</f>
        <v>610.50047297399999</v>
      </c>
      <c r="D92" s="6">
        <f xml:space="preserve"> ('octsep cfs'!$C92*30 + 'octsep cfs'!$D92*31 + 'octsep cfs'!$E92*31 + 'octsep cfs'!$F92*29+'octsep cfs'!$G92*31)*1.983471/1000</f>
        <v>594.20625870899994</v>
      </c>
      <c r="E92" s="6">
        <f>('octsep cfs'!$D92*31 + 'octsep cfs'!$E92*31 + 'octsep cfs'!$F92*29+'octsep cfs'!$G92*31)*1.983471/1000</f>
        <v>561.06245829900001</v>
      </c>
      <c r="F92" s="6">
        <f>('octsep cfs'!$E92*31 + 'octsep cfs'!$F92*29+'octsep cfs'!$G92*31)*1.983471/1000</f>
        <v>391.04924153399998</v>
      </c>
      <c r="G92" s="6">
        <f>('octsep cfs'!$F92*29+'octsep cfs'!$G92*31)*1.983471/1000</f>
        <v>247.16825519400001</v>
      </c>
      <c r="H92" s="6">
        <f xml:space="preserve"> 'octsep cfs'!$G92*31*1.983471/1000</f>
        <v>140.007267477</v>
      </c>
      <c r="I92" s="6">
        <f xml:space="preserve"> ('octsep cfs'!$H92*30 + 'octsep cfs'!$I92*31 + 'octsep cfs'!$J92*30 + 'octsep cfs'!$K92*31 + 'octsep cfs'!$L92*31 + 'octsep cfs'!$M92*30)*1.983471/1000</f>
        <v>268.494535386</v>
      </c>
      <c r="J92" s="6">
        <f xml:space="preserve"> ('octsep cfs'!$I92*31 + 'octsep cfs'!$J92*30 + 'octsep cfs'!$K92*31 + 'octsep cfs'!$L92*31 + 'octsep cfs'!$M92*30)*1.983471/1000</f>
        <v>174.120985206</v>
      </c>
      <c r="K92" s="6">
        <f xml:space="preserve"> ('octsep cfs'!$J92*30 + 'octsep cfs'!$K92*31 + 'octsep cfs'!$L92*31 + 'octsep cfs'!$M92*30)*1.983471/1000</f>
        <v>101.073715218</v>
      </c>
      <c r="L92" s="6">
        <f xml:space="preserve"> ('octsep cfs'!$K92*31 + 'octsep cfs'!$L92*31 + 'octsep cfs'!$M92*30)*1.983471/1000</f>
        <v>60.313386167999994</v>
      </c>
      <c r="M92" s="6">
        <f xml:space="preserve"> ('octsep cfs'!$L92*31 + 'octsep cfs'!$M92*30)*1.983471/1000</f>
        <v>35.718345767999999</v>
      </c>
      <c r="N92" s="6">
        <f xml:space="preserve"> 'octsep cfs'!$M92*30*1.983471/1000</f>
        <v>16.780164659999997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730.94674944899998</v>
      </c>
      <c r="C93" s="6">
        <f xml:space="preserve"> ('octsep cfs'!$B93*31 + 'octsep cfs'!$C93*30 + 'octsep cfs'!$D93*31 + 'octsep cfs'!$E93*31 + 'octsep cfs'!$F93*28+'octsep cfs'!$G93*31)*1.983471/1000</f>
        <v>714.16658478900001</v>
      </c>
      <c r="D93" s="6">
        <f xml:space="preserve"> ('octsep cfs'!$C93*30 + 'octsep cfs'!$D93*31 + 'octsep cfs'!$E93*31 + 'octsep cfs'!$F93*28+'octsep cfs'!$G93*31)*1.983471/1000</f>
        <v>643.76328164400002</v>
      </c>
      <c r="E93" s="6">
        <f>('octsep cfs'!$D93*31 + 'octsep cfs'!$E93*31 + 'octsep cfs'!$F93*28+'octsep cfs'!$G93*31)*1.983471/1000</f>
        <v>589.61452334399996</v>
      </c>
      <c r="F93" s="6">
        <f>('octsep cfs'!$E93*31 + 'octsep cfs'!$F93*28+'octsep cfs'!$G93*31)*1.983471/1000</f>
        <v>458.522958012</v>
      </c>
      <c r="G93" s="6">
        <f>('octsep cfs'!$F93*28+'octsep cfs'!$G93*31)*1.983471/1000</f>
        <v>357.06841636199999</v>
      </c>
      <c r="H93" s="6">
        <f xml:space="preserve"> 'octsep cfs'!$G93*31*1.983471/1000</f>
        <v>202.786108098</v>
      </c>
      <c r="I93" s="6">
        <f xml:space="preserve"> ('octsep cfs'!$H93*30 + 'octsep cfs'!$I93*31 + 'octsep cfs'!$J93*30 + 'octsep cfs'!$K93*31 + 'octsep cfs'!$L93*31 + 'octsep cfs'!$M93*30)*1.983471/1000</f>
        <v>409.10874498899994</v>
      </c>
      <c r="J93" s="6">
        <f xml:space="preserve"> ('octsep cfs'!$I93*31 + 'octsep cfs'!$J93*30 + 'octsep cfs'!$K93*31 + 'octsep cfs'!$L93*31 + 'octsep cfs'!$M93*30)*1.983471/1000</f>
        <v>280.63932831900001</v>
      </c>
      <c r="K93" s="6">
        <f xml:space="preserve"> ('octsep cfs'!$J93*30 + 'octsep cfs'!$K93*31 + 'octsep cfs'!$L93*31 + 'octsep cfs'!$M93*30)*1.983471/1000</f>
        <v>150.408589401</v>
      </c>
      <c r="L93" s="6">
        <f xml:space="preserve"> ('octsep cfs'!$K93*31 + 'octsep cfs'!$L93*31 + 'octsep cfs'!$M93*30)*1.983471/1000</f>
        <v>77.456526021000002</v>
      </c>
      <c r="M93" s="6">
        <f xml:space="preserve"> ('octsep cfs'!$L93*31 + 'octsep cfs'!$M93*30)*1.983471/1000</f>
        <v>44.622147086999995</v>
      </c>
      <c r="N93" s="6">
        <f xml:space="preserve"> 'octsep cfs'!$M93*30*1.983471/1000</f>
        <v>22.671073530000001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401.38709238599995</v>
      </c>
      <c r="C94" s="6">
        <f xml:space="preserve"> ('octsep cfs'!$B94*31 + 'octsep cfs'!$C94*30 + 'octsep cfs'!$D94*31 + 'octsep cfs'!$E94*31 + 'octsep cfs'!$F94*28+'octsep cfs'!$G94*31)*1.983471/1000</f>
        <v>378.71601885600001</v>
      </c>
      <c r="D94" s="6">
        <f xml:space="preserve"> ('octsep cfs'!$C94*30 + 'octsep cfs'!$D94*31 + 'octsep cfs'!$E94*31 + 'octsep cfs'!$F94*28+'octsep cfs'!$G94*31)*1.983471/1000</f>
        <v>338.872053408</v>
      </c>
      <c r="E94" s="6">
        <f>('octsep cfs'!$D94*31 + 'octsep cfs'!$E94*31 + 'octsep cfs'!$F94*28+'octsep cfs'!$G94*31)*1.983471/1000</f>
        <v>240.98775955799999</v>
      </c>
      <c r="F94" s="6">
        <f>('octsep cfs'!$E94*31 + 'octsep cfs'!$F94*28+'octsep cfs'!$G94*31)*1.983471/1000</f>
        <v>196.470736434</v>
      </c>
      <c r="G94" s="6">
        <f>('octsep cfs'!$F94*28+'octsep cfs'!$G94*31)*1.983471/1000</f>
        <v>118.13553276</v>
      </c>
      <c r="H94" s="6">
        <f xml:space="preserve"> 'octsep cfs'!$G94*31*1.983471/1000</f>
        <v>70.095865140000001</v>
      </c>
      <c r="I94" s="6">
        <f xml:space="preserve"> ('octsep cfs'!$H94*30 + 'octsep cfs'!$I94*31 + 'octsep cfs'!$J94*30 + 'octsep cfs'!$K94*31 + 'octsep cfs'!$L94*31 + 'octsep cfs'!$M94*30)*1.983471/1000</f>
        <v>251.67866824800001</v>
      </c>
      <c r="J94" s="6">
        <f xml:space="preserve"> ('octsep cfs'!$I94*31 + 'octsep cfs'!$J94*30 + 'octsep cfs'!$K94*31 + 'octsep cfs'!$L94*31 + 'octsep cfs'!$M94*30)*1.983471/1000</f>
        <v>154.329911568</v>
      </c>
      <c r="K94" s="6">
        <f xml:space="preserve"> ('octsep cfs'!$J94*30 + 'octsep cfs'!$K94*31 + 'octsep cfs'!$L94*31 + 'octsep cfs'!$M94*30)*1.983471/1000</f>
        <v>95.91669061799999</v>
      </c>
      <c r="L94" s="6">
        <f xml:space="preserve"> ('octsep cfs'!$K94*31 + 'octsep cfs'!$L94*31 + 'octsep cfs'!$M94*30)*1.983471/1000</f>
        <v>64.141485197999998</v>
      </c>
      <c r="M94" s="6">
        <f xml:space="preserve"> ('octsep cfs'!$L94*31 + 'octsep cfs'!$M94*30)*1.983471/1000</f>
        <v>41.821486035</v>
      </c>
      <c r="N94" s="6">
        <f xml:space="preserve"> 'octsep cfs'!$M94*30*1.983471/1000</f>
        <v>21.838015710000001</v>
      </c>
      <c r="O94" s="22" t="s">
        <v>146</v>
      </c>
    </row>
    <row r="96" spans="1:15" x14ac:dyDescent="0.2">
      <c r="A96" t="s">
        <v>114</v>
      </c>
      <c r="B96" s="10">
        <f>AVERAGE(B5:B94)</f>
        <v>519.38909347056699</v>
      </c>
      <c r="C96" s="10">
        <f t="shared" ref="C96:N96" si="0">AVERAGE(C5:C94)</f>
        <v>499.85124296356679</v>
      </c>
      <c r="D96" s="10">
        <f t="shared" si="0"/>
        <v>472.56236244419995</v>
      </c>
      <c r="E96" s="10">
        <f t="shared" si="0"/>
        <v>407.64534008519985</v>
      </c>
      <c r="F96" s="10">
        <f t="shared" si="0"/>
        <v>299.16139924976676</v>
      </c>
      <c r="G96" s="10">
        <f t="shared" si="0"/>
        <v>189.27485791596669</v>
      </c>
      <c r="H96" s="10">
        <f t="shared" si="0"/>
        <v>97.113517019400007</v>
      </c>
      <c r="I96" s="10">
        <f t="shared" si="0"/>
        <v>317.81451149793332</v>
      </c>
      <c r="J96" s="10">
        <f t="shared" si="0"/>
        <v>224.60790342293342</v>
      </c>
      <c r="K96" s="10">
        <f t="shared" si="0"/>
        <v>132.21321818250001</v>
      </c>
      <c r="L96" s="10">
        <f t="shared" si="0"/>
        <v>70.213881664500022</v>
      </c>
      <c r="M96" s="10">
        <f t="shared" si="0"/>
        <v>40.419723002166648</v>
      </c>
      <c r="N96" s="10">
        <f t="shared" si="0"/>
        <v>19.619833975000002</v>
      </c>
    </row>
    <row r="97" spans="1:14" x14ac:dyDescent="0.2">
      <c r="A97" t="s">
        <v>115</v>
      </c>
      <c r="B97" s="10">
        <f>MEDIAN(B5:B94)</f>
        <v>501.95105555700002</v>
      </c>
      <c r="C97" s="10">
        <f t="shared" ref="C97:N97" si="1">MEDIAN(C5:C94)</f>
        <v>478.87337047200003</v>
      </c>
      <c r="D97" s="10">
        <f t="shared" si="1"/>
        <v>453.7199829855</v>
      </c>
      <c r="E97" s="10">
        <f t="shared" si="1"/>
        <v>383.26213438800005</v>
      </c>
      <c r="F97" s="10">
        <f t="shared" si="1"/>
        <v>293.1084187605</v>
      </c>
      <c r="G97" s="10">
        <f t="shared" si="1"/>
        <v>178.39040653350003</v>
      </c>
      <c r="H97" s="10">
        <f t="shared" si="1"/>
        <v>87.865781828999999</v>
      </c>
      <c r="I97" s="10">
        <f t="shared" si="1"/>
        <v>314.75800472549997</v>
      </c>
      <c r="J97" s="10">
        <f t="shared" si="1"/>
        <v>219.5930496165</v>
      </c>
      <c r="K97" s="10">
        <f t="shared" si="1"/>
        <v>123.8033011425</v>
      </c>
      <c r="L97" s="10">
        <f t="shared" si="1"/>
        <v>69.081319723500002</v>
      </c>
      <c r="M97" s="10">
        <f t="shared" si="1"/>
        <v>40.105783619999997</v>
      </c>
      <c r="N97" s="10">
        <f t="shared" si="1"/>
        <v>19.011569535</v>
      </c>
    </row>
    <row r="98" spans="1:14" x14ac:dyDescent="0.2">
      <c r="A98" t="s">
        <v>116</v>
      </c>
      <c r="B98" s="10">
        <f>STDEV(B5:B94)</f>
        <v>174.14037021767908</v>
      </c>
      <c r="C98" s="10">
        <f t="shared" ref="C98:N98" si="2">STDEV(C5:C94)</f>
        <v>173.71177632697075</v>
      </c>
      <c r="D98" s="10">
        <f t="shared" si="2"/>
        <v>169.76215133574777</v>
      </c>
      <c r="E98" s="10">
        <f t="shared" si="2"/>
        <v>147.20601154523803</v>
      </c>
      <c r="F98" s="10">
        <f t="shared" si="2"/>
        <v>99.654625674368333</v>
      </c>
      <c r="G98" s="10">
        <f t="shared" si="2"/>
        <v>69.198390866549744</v>
      </c>
      <c r="H98" s="10">
        <f t="shared" si="2"/>
        <v>42.40005198198913</v>
      </c>
      <c r="I98" s="10">
        <f t="shared" si="2"/>
        <v>86.914686802208266</v>
      </c>
      <c r="J98" s="10">
        <f t="shared" si="2"/>
        <v>69.329624712113826</v>
      </c>
      <c r="K98" s="10">
        <f t="shared" si="2"/>
        <v>43.855557651893072</v>
      </c>
      <c r="L98" s="10">
        <f t="shared" si="2"/>
        <v>16.070356587950993</v>
      </c>
      <c r="M98" s="10">
        <f t="shared" si="2"/>
        <v>7.6387892074711026</v>
      </c>
      <c r="N98" s="10">
        <f t="shared" si="2"/>
        <v>4.0798659813945477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1996-97</v>
      </c>
      <c r="C6" s="18">
        <f>LARGE('datemar &amp; datesep kaf'!$B$5:$B$94,'datemar &amp; datesep kaf rank'!$A6)</f>
        <v>991.88029338299998</v>
      </c>
      <c r="D6" s="5" t="str">
        <f>VLOOKUP(E6,'datemar &amp; datesep kaf'!$C$5:$O$94,13,FALSE)</f>
        <v>1996-97</v>
      </c>
      <c r="E6" s="18">
        <f>LARGE('datemar &amp; datesep kaf'!$C$5:$C$94,'datemar &amp; datesep kaf rank'!$A6)</f>
        <v>971.88690570300002</v>
      </c>
      <c r="F6" s="5" t="str">
        <f>VLOOKUP(G6,'datemar &amp; datesep kaf'!$D$5:$O$94,12,FALSE)</f>
        <v>1996-97</v>
      </c>
      <c r="G6" s="18">
        <f>LARGE('datemar &amp; datesep kaf'!$D$5:$D$94,'datemar &amp; datesep kaf rank'!$A6)</f>
        <v>935.36327070899995</v>
      </c>
      <c r="H6" s="5" t="str">
        <f>VLOOKUP(I6,'datemar &amp; datesep kaf'!$E$5:$O$94,11,FALSE)</f>
        <v>1964-65</v>
      </c>
      <c r="I6" s="18">
        <f>LARGE('datemar &amp; datesep kaf'!$E$5:$E$94,'datemar &amp; datesep kaf rank'!$A6)</f>
        <v>780.54740874599997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601.30113447600002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409.15238135099997</v>
      </c>
      <c r="N6" s="5" t="str">
        <f>VLOOKUP(O6,'datemar &amp; datesep kaf'!$H$5:$O$94,8,FALSE)</f>
        <v>1971-72</v>
      </c>
      <c r="O6" s="18">
        <f>LARGE('datemar &amp; datesep kaf'!$H$5:$H$94,'datemar &amp; datesep kaf rank'!$A6)</f>
        <v>247.97949483300002</v>
      </c>
      <c r="P6" s="5" t="str">
        <f>VLOOKUP(Q6,'datemar &amp; datesep kaf'!$I$5:$O$94,7,FALSE)</f>
        <v>1932-33</v>
      </c>
      <c r="Q6" s="18">
        <f>LARGE('datemar &amp; datesep kaf'!$I$5:$I$94,'datemar &amp; datesep kaf rank'!$A6)</f>
        <v>519.20328631500001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409.12064581499999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273.23304760499997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113.994045312</v>
      </c>
      <c r="X6" s="5" t="str">
        <f>VLOOKUP(Y6,'datemar &amp; datesep kaf'!$M$5:$O$94,3,FALSE)</f>
        <v>2010-11</v>
      </c>
      <c r="Y6" s="18">
        <f>LARGE('datemar &amp; datesep kaf'!$M$5:$M$94,'datemar &amp; datesep kaf rank'!$A6)</f>
        <v>57.425452391999997</v>
      </c>
      <c r="Z6" s="5" t="str">
        <f>VLOOKUP(AA6,'datemar &amp; datesep kaf'!$N$5:$O$94,2,FALSE)</f>
        <v>2012-13</v>
      </c>
      <c r="AA6" s="18">
        <f>LARGE('datemar &amp; datesep kaf'!$N$5:$N$94,'datemar &amp; datesep kaf rank'!$A6)</f>
        <v>31.656197160000001</v>
      </c>
    </row>
    <row r="7" spans="1:27" x14ac:dyDescent="0.2">
      <c r="A7" s="5">
        <v>2</v>
      </c>
      <c r="B7" s="5" t="str">
        <f>VLOOKUP(C7,'datemar &amp; datesep kaf'!$B$5:$O$94,14,FALSE)</f>
        <v>1973-74</v>
      </c>
      <c r="C7" s="18">
        <f>LARGE('datemar &amp; datesep kaf'!$B$5:$B$94,'datemar &amp; datesep kaf rank'!$A7)</f>
        <v>930.10310561699998</v>
      </c>
      <c r="D7" s="5" t="str">
        <f>VLOOKUP(E7,'datemar &amp; datesep kaf'!$C$5:$O$94,13,FALSE)</f>
        <v>1973-74</v>
      </c>
      <c r="E7" s="18">
        <f>LARGE('datemar &amp; datesep kaf'!$C$5:$C$94,'datemar &amp; datesep kaf rank'!$A7)</f>
        <v>909.51467663699998</v>
      </c>
      <c r="F7" s="5" t="str">
        <f>VLOOKUP(G7,'datemar &amp; datesep kaf'!$D$5:$O$94,12,FALSE)</f>
        <v>1973-74</v>
      </c>
      <c r="G7" s="18">
        <f>LARGE('datemar &amp; datesep kaf'!$D$5:$D$94,'datemar &amp; datesep kaf rank'!$A7)</f>
        <v>881.66079338399993</v>
      </c>
      <c r="H7" s="5" t="str">
        <f>VLOOKUP(I7,'datemar &amp; datesep kaf'!$E$5:$O$94,11,FALSE)</f>
        <v>1996-97</v>
      </c>
      <c r="I7" s="18">
        <f>LARGE('datemar &amp; datesep kaf'!$E$5:$E$94,'datemar &amp; datesep kaf rank'!$A7)</f>
        <v>763.39633500900004</v>
      </c>
      <c r="J7" s="5" t="str">
        <f>VLOOKUP(K7,'datemar &amp; datesep kaf'!$F$5:$O$94,10,FALSE)</f>
        <v>1952-53</v>
      </c>
      <c r="K7" s="18">
        <f>LARGE('datemar &amp; datesep kaf'!$F$5:$F$94,'datemar &amp; datesep kaf rank'!$A7)</f>
        <v>491.74808073299999</v>
      </c>
      <c r="L7" s="5" t="str">
        <f>VLOOKUP(M7,'datemar &amp; datesep kaf'!$G$5:$O$94,9,FALSE)</f>
        <v>2013-14</v>
      </c>
      <c r="M7" s="18">
        <f>LARGE('datemar &amp; datesep kaf'!$G$5:$G$94,'datemar &amp; datesep kaf rank'!$A7)</f>
        <v>357.90544112399999</v>
      </c>
      <c r="N7" s="5" t="str">
        <f>VLOOKUP(O7,'datemar &amp; datesep kaf'!$H$5:$O$94,8,FALSE)</f>
        <v>1992-93</v>
      </c>
      <c r="O7" s="18">
        <f>LARGE('datemar &amp; datesep kaf'!$H$5:$H$94,'datemar &amp; datesep kaf rank'!$A7)</f>
        <v>212.87007466200001</v>
      </c>
      <c r="P7" s="5" t="str">
        <f>VLOOKUP(Q7,'datemar &amp; datesep kaf'!$I$5:$O$94,7,FALSE)</f>
        <v>1936-37</v>
      </c>
      <c r="Q7" s="18">
        <f>LARGE('datemar &amp; datesep kaf'!$I$5:$I$94,'datemar &amp; datesep kaf rank'!$A7)</f>
        <v>496.29419626499998</v>
      </c>
      <c r="R7" s="5" t="str">
        <f>VLOOKUP(S7,'datemar &amp; datesep kaf'!$J$5:$O$94,6,FALSE)</f>
        <v>2007-08</v>
      </c>
      <c r="S7" s="18">
        <f>LARGE('datemar &amp; datesep kaf'!$J$5:$J$94,'datemar &amp; datesep kaf rank'!$A7)</f>
        <v>362.46147401100001</v>
      </c>
      <c r="T7" s="5" t="str">
        <f>VLOOKUP(U7,'datemar &amp; datesep kaf'!$K$5:$O$94,5,FALSE)</f>
        <v>2010-11</v>
      </c>
      <c r="U7" s="18">
        <f>LARGE('datemar &amp; datesep kaf'!$K$5:$K$94,'datemar &amp; datesep kaf rank'!$A7)</f>
        <v>233.18081770200001</v>
      </c>
      <c r="V7" s="5" t="str">
        <f>VLOOKUP(W7,'datemar &amp; datesep kaf'!$L$5:$O$94,4,FALSE)</f>
        <v>1998-99</v>
      </c>
      <c r="W7" s="18">
        <f>LARGE('datemar &amp; datesep kaf'!$L$5:$L$94,'datemar &amp; datesep kaf rank'!$A7)</f>
        <v>106.603632366</v>
      </c>
      <c r="X7" s="5" t="str">
        <f>VLOOKUP(Y7,'datemar &amp; datesep kaf'!$M$5:$O$94,3,FALSE)</f>
        <v>2012-13</v>
      </c>
      <c r="Y7" s="18">
        <f>LARGE('datemar &amp; datesep kaf'!$M$5:$M$94,'datemar &amp; datesep kaf rank'!$A7)</f>
        <v>56.497187963999998</v>
      </c>
      <c r="Z7" s="5" t="str">
        <f>VLOOKUP(AA7,'datemar &amp; datesep kaf'!$N$5:$O$94,2,FALSE)</f>
        <v>1977-78</v>
      </c>
      <c r="AA7" s="18">
        <f>LARGE('datemar &amp; datesep kaf'!$N$5:$N$94,'datemar &amp; datesep kaf rank'!$A7)</f>
        <v>31.47768477</v>
      </c>
    </row>
    <row r="8" spans="1:27" x14ac:dyDescent="0.2">
      <c r="A8" s="5">
        <v>3</v>
      </c>
      <c r="B8" s="5" t="str">
        <f>VLOOKUP(C8,'datemar &amp; datesep kaf'!$B$5:$O$94,14,FALSE)</f>
        <v>1964-65</v>
      </c>
      <c r="C8" s="18">
        <f>LARGE('datemar &amp; datesep kaf'!$B$5:$B$94,'datemar &amp; datesep kaf rank'!$A8)</f>
        <v>876.95203322999998</v>
      </c>
      <c r="D8" s="5" t="str">
        <f>VLOOKUP(E8,'datemar &amp; datesep kaf'!$C$5:$O$94,13,FALSE)</f>
        <v>1964-65</v>
      </c>
      <c r="E8" s="18">
        <f>LARGE('datemar &amp; datesep kaf'!$C$5:$C$94,'datemar &amp; datesep kaf rank'!$A8)</f>
        <v>857.43467858999998</v>
      </c>
      <c r="F8" s="5" t="str">
        <f>VLOOKUP(G8,'datemar &amp; datesep kaf'!$D$5:$O$94,12,FALSE)</f>
        <v>1964-65</v>
      </c>
      <c r="G8" s="18">
        <f>LARGE('datemar &amp; datesep kaf'!$D$5:$D$94,'datemar &amp; datesep kaf rank'!$A8)</f>
        <v>838.74244788600004</v>
      </c>
      <c r="H8" s="5" t="str">
        <f>VLOOKUP(I8,'datemar &amp; datesep kaf'!$E$5:$O$94,11,FALSE)</f>
        <v>1971-72</v>
      </c>
      <c r="I8" s="18">
        <f>LARGE('datemar &amp; datesep kaf'!$E$5:$E$94,'datemar &amp; datesep kaf rank'!$A8)</f>
        <v>732.45418740900004</v>
      </c>
      <c r="J8" s="5" t="str">
        <f>VLOOKUP(K8,'datemar &amp; datesep kaf'!$F$5:$O$94,10,FALSE)</f>
        <v>1970-71</v>
      </c>
      <c r="K8" s="18">
        <f>LARGE('datemar &amp; datesep kaf'!$F$5:$F$94,'datemar &amp; datesep kaf rank'!$A8)</f>
        <v>489.49485767699997</v>
      </c>
      <c r="L8" s="5" t="str">
        <f>VLOOKUP(M8,'datemar &amp; datesep kaf'!$G$5:$O$94,9,FALSE)</f>
        <v>2016-17</v>
      </c>
      <c r="M8" s="18">
        <f>LARGE('datemar &amp; datesep kaf'!$G$5:$G$94,'datemar &amp; datesep kaf rank'!$A8)</f>
        <v>357.06841636199999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202.786108098</v>
      </c>
      <c r="P8" s="5" t="str">
        <f>VLOOKUP(Q8,'datemar &amp; datesep kaf'!$I$5:$O$94,7,FALSE)</f>
        <v>2010-11</v>
      </c>
      <c r="Q8" s="18">
        <f>LARGE('datemar &amp; datesep kaf'!$I$5:$I$94,'datemar &amp; datesep kaf rank'!$A8)</f>
        <v>489.552378336</v>
      </c>
      <c r="R8" s="5" t="str">
        <f>VLOOKUP(S8,'datemar &amp; datesep kaf'!$J$5:$O$94,6,FALSE)</f>
        <v>2010-11</v>
      </c>
      <c r="S8" s="18">
        <f>LARGE('datemar &amp; datesep kaf'!$J$5:$J$94,'datemar &amp; datesep kaf rank'!$A8)</f>
        <v>359.47635015600002</v>
      </c>
      <c r="T8" s="5" t="str">
        <f>VLOOKUP(U8,'datemar &amp; datesep kaf'!$K$5:$O$94,5,FALSE)</f>
        <v>1973-74</v>
      </c>
      <c r="U8" s="18">
        <f>LARGE('datemar &amp; datesep kaf'!$K$5:$K$94,'datemar &amp; datesep kaf rank'!$A8)</f>
        <v>219.10214054400001</v>
      </c>
      <c r="V8" s="5" t="str">
        <f>VLOOKUP(W8,'datemar &amp; datesep kaf'!$L$5:$O$94,4,FALSE)</f>
        <v>1970-71</v>
      </c>
      <c r="W8" s="18">
        <f>LARGE('datemar &amp; datesep kaf'!$L$5:$L$94,'datemar &amp; datesep kaf rank'!$A8)</f>
        <v>102.755698626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56.245287147000006</v>
      </c>
      <c r="Z8" s="5" t="str">
        <f>VLOOKUP(AA8,'datemar &amp; datesep kaf'!$N$5:$O$94,2,FALSE)</f>
        <v>1985-86</v>
      </c>
      <c r="AA8" s="18">
        <f>LARGE('datemar &amp; datesep kaf'!$N$5:$N$94,'datemar &amp; datesep kaf rank'!$A8)</f>
        <v>29.93057739</v>
      </c>
    </row>
    <row r="9" spans="1:27" x14ac:dyDescent="0.2">
      <c r="A9" s="5">
        <v>4</v>
      </c>
      <c r="B9" s="5" t="str">
        <f>VLOOKUP(C9,'datemar &amp; datesep kaf'!$B$5:$O$94,14,FALSE)</f>
        <v>1971-72</v>
      </c>
      <c r="C9" s="18">
        <f>LARGE('datemar &amp; datesep kaf'!$B$5:$B$94,'datemar &amp; datesep kaf rank'!$A9)</f>
        <v>875.426744031</v>
      </c>
      <c r="D9" s="5" t="str">
        <f>VLOOKUP(E9,'datemar &amp; datesep kaf'!$C$5:$O$94,13,FALSE)</f>
        <v>1950-51</v>
      </c>
      <c r="E9" s="18">
        <f>LARGE('datemar &amp; datesep kaf'!$C$5:$C$94,'datemar &amp; datesep kaf rank'!$A9)</f>
        <v>854.93748860100004</v>
      </c>
      <c r="F9" s="5" t="str">
        <f>VLOOKUP(G9,'datemar &amp; datesep kaf'!$D$5:$O$94,12,FALSE)</f>
        <v>1971-72</v>
      </c>
      <c r="G9" s="18">
        <f>LARGE('datemar &amp; datesep kaf'!$D$5:$D$94,'datemar &amp; datesep kaf rank'!$A9)</f>
        <v>822.72195261900004</v>
      </c>
      <c r="H9" s="5" t="str">
        <f>VLOOKUP(I9,'datemar &amp; datesep kaf'!$E$5:$O$94,11,FALSE)</f>
        <v>1981-82</v>
      </c>
      <c r="I9" s="18">
        <f>LARGE('datemar &amp; datesep kaf'!$E$5:$E$94,'datemar &amp; datesep kaf rank'!$A9)</f>
        <v>695.720304489</v>
      </c>
      <c r="J9" s="5" t="str">
        <f>VLOOKUP(K9,'datemar &amp; datesep kaf'!$F$5:$O$94,10,FALSE)</f>
        <v>1973-74</v>
      </c>
      <c r="K9" s="18">
        <f>LARGE('datemar &amp; datesep kaf'!$F$5:$F$94,'datemar &amp; datesep kaf rank'!$A9)</f>
        <v>474.081304536</v>
      </c>
      <c r="L9" s="5" t="str">
        <f>VLOOKUP(M9,'datemar &amp; datesep kaf'!$G$5:$O$94,9,FALSE)</f>
        <v>1985-86</v>
      </c>
      <c r="M9" s="18">
        <f>LARGE('datemar &amp; datesep kaf'!$G$5:$G$94,'datemar &amp; datesep kaf rank'!$A9)</f>
        <v>332.74511148899995</v>
      </c>
      <c r="N9" s="5" t="str">
        <f>VLOOKUP(O9,'datemar &amp; datesep kaf'!$H$5:$O$94,8,FALSE)</f>
        <v>1931-32</v>
      </c>
      <c r="O9" s="18">
        <f>LARGE('datemar &amp; datesep kaf'!$H$5:$H$94,'datemar &amp; datesep kaf rank'!$A9)</f>
        <v>199.83470324999999</v>
      </c>
      <c r="P9" s="5" t="str">
        <f>VLOOKUP(Q9,'datemar &amp; datesep kaf'!$I$5:$O$94,7,FALSE)</f>
        <v>1992-93</v>
      </c>
      <c r="Q9" s="18">
        <f>LARGE('datemar &amp; datesep kaf'!$I$5:$I$94,'datemar &amp; datesep kaf rank'!$A9)</f>
        <v>486.13089086100001</v>
      </c>
      <c r="R9" s="5" t="str">
        <f>VLOOKUP(S9,'datemar &amp; datesep kaf'!$J$5:$O$94,6,FALSE)</f>
        <v>1998-99</v>
      </c>
      <c r="S9" s="18">
        <f>LARGE('datemar &amp; datesep kaf'!$J$5:$J$94,'datemar &amp; datesep kaf rank'!$A9)</f>
        <v>344.97717714599997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211.8347028</v>
      </c>
      <c r="V9" s="5" t="str">
        <f>VLOOKUP(W9,'datemar &amp; datesep kaf'!$L$5:$O$94,4,FALSE)</f>
        <v>1952-53</v>
      </c>
      <c r="W9" s="18">
        <f>LARGE('datemar &amp; datesep kaf'!$L$5:$L$94,'datemar &amp; datesep kaf rank'!$A9)</f>
        <v>101.133219348</v>
      </c>
      <c r="X9" s="5" t="str">
        <f>VLOOKUP(Y9,'datemar &amp; datesep kaf'!$M$5:$O$94,3,FALSE)</f>
        <v>2011-12</v>
      </c>
      <c r="Y9" s="18">
        <f>LARGE('datemar &amp; datesep kaf'!$M$5:$M$94,'datemar &amp; datesep kaf rank'!$A9)</f>
        <v>52.865452562999998</v>
      </c>
      <c r="Z9" s="5" t="str">
        <f>VLOOKUP(AA9,'datemar &amp; datesep kaf'!$N$5:$O$94,2,FALSE)</f>
        <v>1981-82</v>
      </c>
      <c r="AA9" s="18">
        <f>LARGE('datemar &amp; datesep kaf'!$N$5:$N$94,'datemar &amp; datesep kaf rank'!$A9)</f>
        <v>26.598346109999998</v>
      </c>
    </row>
    <row r="10" spans="1:27" x14ac:dyDescent="0.2">
      <c r="A10" s="5">
        <v>5</v>
      </c>
      <c r="B10" s="5" t="str">
        <f>VLOOKUP(C10,'datemar &amp; datesep kaf'!$B$5:$O$94,14,FALSE)</f>
        <v>1950-51</v>
      </c>
      <c r="C10" s="18">
        <f>LARGE('datemar &amp; datesep kaf'!$B$5:$B$94,'datemar &amp; datesep kaf rank'!$A10)</f>
        <v>874.45484324099994</v>
      </c>
      <c r="D10" s="5" t="str">
        <f>VLOOKUP(E10,'datemar &amp; datesep kaf'!$C$5:$O$94,13,FALSE)</f>
        <v>1971-72</v>
      </c>
      <c r="E10" s="18">
        <f>LARGE('datemar &amp; datesep kaf'!$C$5:$C$94,'datemar &amp; datesep kaf rank'!$A10)</f>
        <v>849.89947226099991</v>
      </c>
      <c r="F10" s="5" t="str">
        <f>VLOOKUP(G10,'datemar &amp; datesep kaf'!$D$5:$O$94,12,FALSE)</f>
        <v>1942-43</v>
      </c>
      <c r="G10" s="18">
        <f>LARGE('datemar &amp; datesep kaf'!$D$5:$D$94,'datemar &amp; datesep kaf rank'!$A10)</f>
        <v>807.37385402099994</v>
      </c>
      <c r="H10" s="5" t="str">
        <f>VLOOKUP(I10,'datemar &amp; datesep kaf'!$E$5:$O$94,11,FALSE)</f>
        <v>1973-74</v>
      </c>
      <c r="I10" s="18">
        <f>LARGE('datemar &amp; datesep kaf'!$E$5:$E$94,'datemar &amp; datesep kaf rank'!$A10)</f>
        <v>694.69881692400008</v>
      </c>
      <c r="J10" s="5" t="str">
        <f>VLOOKUP(K10,'datemar &amp; datesep kaf'!$F$5:$O$94,10,FALSE)</f>
        <v>1995-96</v>
      </c>
      <c r="K10" s="18">
        <f>LARGE('datemar &amp; datesep kaf'!$F$5:$F$94,'datemar &amp; datesep kaf rank'!$A10)</f>
        <v>464.03899086299998</v>
      </c>
      <c r="L10" s="5" t="str">
        <f>VLOOKUP(M10,'datemar &amp; datesep kaf'!$G$5:$O$94,9,FALSE)</f>
        <v>1995-96</v>
      </c>
      <c r="M10" s="18">
        <f>LARGE('datemar &amp; datesep kaf'!$G$5:$G$94,'datemar &amp; datesep kaf rank'!$A10)</f>
        <v>316.468748463</v>
      </c>
      <c r="N10" s="5" t="str">
        <f>VLOOKUP(O10,'datemar &amp; datesep kaf'!$H$5:$O$94,8,FALSE)</f>
        <v>2011-12</v>
      </c>
      <c r="O10" s="18">
        <f>LARGE('datemar &amp; datesep kaf'!$H$5:$H$94,'datemar &amp; datesep kaf rank'!$A10)</f>
        <v>189.197348277</v>
      </c>
      <c r="P10" s="5" t="str">
        <f>VLOOKUP(Q10,'datemar &amp; datesep kaf'!$I$5:$O$94,7,FALSE)</f>
        <v>2007-08</v>
      </c>
      <c r="Q10" s="18">
        <f>LARGE('datemar &amp; datesep kaf'!$I$5:$I$94,'datemar &amp; datesep kaf rank'!$A10)</f>
        <v>455.46642920100004</v>
      </c>
      <c r="R10" s="5" t="str">
        <f>VLOOKUP(S10,'datemar &amp; datesep kaf'!$J$5:$O$94,6,FALSE)</f>
        <v>1970-71</v>
      </c>
      <c r="S10" s="18">
        <f>LARGE('datemar &amp; datesep kaf'!$J$5:$J$94,'datemar &amp; datesep kaf rank'!$A10)</f>
        <v>342.49783839599996</v>
      </c>
      <c r="T10" s="5" t="str">
        <f>VLOOKUP(U10,'datemar &amp; datesep kaf'!$K$5:$O$94,5,FALSE)</f>
        <v>1998-99</v>
      </c>
      <c r="U10" s="18">
        <f>LARGE('datemar &amp; datesep kaf'!$K$5:$K$94,'datemar &amp; datesep kaf rank'!$A10)</f>
        <v>210.31933095599999</v>
      </c>
      <c r="V10" s="5" t="str">
        <f>VLOOKUP(W10,'datemar &amp; datesep kaf'!$L$5:$O$94,4,FALSE)</f>
        <v>1951-52</v>
      </c>
      <c r="W10" s="18">
        <f>LARGE('datemar &amp; datesep kaf'!$L$5:$L$94,'datemar &amp; datesep kaf rank'!$A10)</f>
        <v>98.77883927100001</v>
      </c>
      <c r="X10" s="5" t="str">
        <f>VLOOKUP(Y10,'datemar &amp; datesep kaf'!$M$5:$O$94,3,FALSE)</f>
        <v>1981-82</v>
      </c>
      <c r="Y10" s="18">
        <f>LARGE('datemar &amp; datesep kaf'!$M$5:$M$94,'datemar &amp; datesep kaf rank'!$A10)</f>
        <v>51.931237721999999</v>
      </c>
      <c r="Z10" s="5" t="str">
        <f>VLOOKUP(AA10,'datemar &amp; datesep kaf'!$N$5:$O$94,2,FALSE)</f>
        <v>1998-99</v>
      </c>
      <c r="AA10" s="18">
        <f>LARGE('datemar &amp; datesep kaf'!$N$5:$N$94,'datemar &amp; datesep kaf rank'!$A10)</f>
        <v>26.300825459999999</v>
      </c>
    </row>
    <row r="11" spans="1:27" x14ac:dyDescent="0.2">
      <c r="A11" s="5">
        <v>6</v>
      </c>
      <c r="B11" s="5" t="str">
        <f>VLOOKUP(C11,'datemar &amp; datesep kaf'!$B$5:$O$94,14,FALSE)</f>
        <v>1942-43</v>
      </c>
      <c r="C11" s="18">
        <f>LARGE('datemar &amp; datesep kaf'!$B$5:$B$94,'datemar &amp; datesep kaf rank'!$A11)</f>
        <v>836.95335704399997</v>
      </c>
      <c r="D11" s="5" t="str">
        <f>VLOOKUP(E11,'datemar &amp; datesep kaf'!$C$5:$O$94,13,FALSE)</f>
        <v>1942-43</v>
      </c>
      <c r="E11" s="18">
        <f>LARGE('datemar &amp; datesep kaf'!$C$5:$C$94,'datemar &amp; datesep kaf rank'!$A11)</f>
        <v>822.31534106399999</v>
      </c>
      <c r="F11" s="5" t="str">
        <f>VLOOKUP(G11,'datemar &amp; datesep kaf'!$D$5:$O$94,12,FALSE)</f>
        <v>1955-56</v>
      </c>
      <c r="G11" s="18">
        <f>LARGE('datemar &amp; datesep kaf'!$D$5:$D$94,'datemar &amp; datesep kaf rank'!$A11)</f>
        <v>781.45385499300005</v>
      </c>
      <c r="H11" s="5" t="str">
        <f>VLOOKUP(I11,'datemar &amp; datesep kaf'!$E$5:$O$94,11,FALSE)</f>
        <v>1995-96</v>
      </c>
      <c r="I11" s="18">
        <f>LARGE('datemar &amp; datesep kaf'!$E$5:$E$94,'datemar &amp; datesep kaf rank'!$A11)</f>
        <v>692.52691617900007</v>
      </c>
      <c r="J11" s="5" t="str">
        <f>VLOOKUP(K11,'datemar &amp; datesep kaf'!$F$5:$O$94,10,FALSE)</f>
        <v>2016-17</v>
      </c>
      <c r="K11" s="18">
        <f>LARGE('datemar &amp; datesep kaf'!$F$5:$F$94,'datemar &amp; datesep kaf rank'!$A11)</f>
        <v>458.522958012</v>
      </c>
      <c r="L11" s="5" t="str">
        <f>VLOOKUP(M11,'datemar &amp; datesep kaf'!$G$5:$O$94,9,FALSE)</f>
        <v>1981-82</v>
      </c>
      <c r="M11" s="18">
        <f>LARGE('datemar &amp; datesep kaf'!$G$5:$G$94,'datemar &amp; datesep kaf rank'!$A11)</f>
        <v>294.08329475699998</v>
      </c>
      <c r="N11" s="5" t="str">
        <f>VLOOKUP(O11,'datemar &amp; datesep kaf'!$H$5:$O$94,8,FALSE)</f>
        <v>1988-89</v>
      </c>
      <c r="O11" s="18">
        <f>LARGE('datemar &amp; datesep kaf'!$H$5:$H$94,'datemar &amp; datesep kaf rank'!$A11)</f>
        <v>182.24924936399998</v>
      </c>
      <c r="P11" s="5" t="str">
        <f>VLOOKUP(Q11,'datemar &amp; datesep kaf'!$I$5:$O$94,7,FALSE)</f>
        <v>1955-56</v>
      </c>
      <c r="Q11" s="18">
        <f>LARGE('datemar &amp; datesep kaf'!$I$5:$I$94,'datemar &amp; datesep kaf rank'!$A11)</f>
        <v>447.484941897</v>
      </c>
      <c r="R11" s="5" t="str">
        <f>VLOOKUP(S11,'datemar &amp; datesep kaf'!$J$5:$O$94,6,FALSE)</f>
        <v>1992-93</v>
      </c>
      <c r="S11" s="18">
        <f>LARGE('datemar &amp; datesep kaf'!$J$5:$J$94,'datemar &amp; datesep kaf rank'!$A11)</f>
        <v>333.02676437100001</v>
      </c>
      <c r="T11" s="5" t="str">
        <f>VLOOKUP(U11,'datemar &amp; datesep kaf'!$K$5:$O$94,5,FALSE)</f>
        <v>1952-53</v>
      </c>
      <c r="U11" s="18">
        <f>LARGE('datemar &amp; datesep kaf'!$K$5:$K$94,'datemar &amp; datesep kaf rank'!$A11)</f>
        <v>209.966273118</v>
      </c>
      <c r="V11" s="5" t="str">
        <f>VLOOKUP(W11,'datemar &amp; datesep kaf'!$L$5:$O$94,4,FALSE)</f>
        <v>1932-33</v>
      </c>
      <c r="W11" s="18">
        <f>LARGE('datemar &amp; datesep kaf'!$L$5:$L$94,'datemar &amp; datesep kaf rank'!$A11)</f>
        <v>97.695864104999998</v>
      </c>
      <c r="X11" s="5" t="str">
        <f>VLOOKUP(Y11,'datemar &amp; datesep kaf'!$M$5:$O$94,3,FALSE)</f>
        <v>1970-71</v>
      </c>
      <c r="Y11" s="18">
        <f>LARGE('datemar &amp; datesep kaf'!$M$5:$M$94,'datemar &amp; datesep kaf rank'!$A11)</f>
        <v>51.413551790999996</v>
      </c>
      <c r="Z11" s="5" t="str">
        <f>VLOOKUP(AA11,'datemar &amp; datesep kaf'!$N$5:$O$94,2,FALSE)</f>
        <v>2011-12</v>
      </c>
      <c r="AA11" s="18">
        <f>LARGE('datemar &amp; datesep kaf'!$N$5:$N$94,'datemar &amp; datesep kaf rank'!$A11)</f>
        <v>26.241321329999998</v>
      </c>
    </row>
    <row r="12" spans="1:27" x14ac:dyDescent="0.2">
      <c r="A12" s="5">
        <v>7</v>
      </c>
      <c r="B12" s="5" t="str">
        <f>VLOOKUP(C12,'datemar &amp; datesep kaf'!$B$5:$O$94,14,FALSE)</f>
        <v>1955-56</v>
      </c>
      <c r="C12" s="18">
        <f>LARGE('datemar &amp; datesep kaf'!$B$5:$B$94,'datemar &amp; datesep kaf rank'!$A12)</f>
        <v>833.06972082599998</v>
      </c>
      <c r="D12" s="5" t="str">
        <f>VLOOKUP(E12,'datemar &amp; datesep kaf'!$C$5:$O$94,13,FALSE)</f>
        <v>1955-56</v>
      </c>
      <c r="E12" s="18">
        <f>LARGE('datemar &amp; datesep kaf'!$C$5:$C$94,'datemar &amp; datesep kaf rank'!$A12)</f>
        <v>811.76724228600006</v>
      </c>
      <c r="F12" s="5" t="str">
        <f>VLOOKUP(G12,'datemar &amp; datesep kaf'!$D$5:$O$94,12,FALSE)</f>
        <v>1981-82</v>
      </c>
      <c r="G12" s="18">
        <f>LARGE('datemar &amp; datesep kaf'!$D$5:$D$94,'datemar &amp; datesep kaf rank'!$A12)</f>
        <v>779.62112778900007</v>
      </c>
      <c r="H12" s="5" t="str">
        <f>VLOOKUP(I12,'datemar &amp; datesep kaf'!$E$5:$O$94,11,FALSE)</f>
        <v>1955-56</v>
      </c>
      <c r="I12" s="18">
        <f>LARGE('datemar &amp; datesep kaf'!$E$5:$E$94,'datemar &amp; datesep kaf rank'!$A12)</f>
        <v>680.65385877299991</v>
      </c>
      <c r="J12" s="5" t="str">
        <f>VLOOKUP(K12,'datemar &amp; datesep kaf'!$F$5:$O$94,10,FALSE)</f>
        <v>1985-86</v>
      </c>
      <c r="K12" s="18">
        <f>LARGE('datemar &amp; datesep kaf'!$F$5:$F$94,'datemar &amp; datesep kaf rank'!$A12)</f>
        <v>456.45816470099999</v>
      </c>
      <c r="L12" s="5" t="str">
        <f>VLOOKUP(M12,'datemar &amp; datesep kaf'!$G$5:$O$94,9,FALSE)</f>
        <v>1982-83</v>
      </c>
      <c r="M12" s="18">
        <f>LARGE('datemar &amp; datesep kaf'!$G$5:$G$94,'datemar &amp; datesep kaf rank'!$A12)</f>
        <v>290.67172463700001</v>
      </c>
      <c r="N12" s="5" t="str">
        <f>VLOOKUP(O12,'datemar &amp; datesep kaf'!$H$5:$O$94,8,FALSE)</f>
        <v>2013-14</v>
      </c>
      <c r="O12" s="18">
        <f>LARGE('datemar &amp; datesep kaf'!$H$5:$H$94,'datemar &amp; datesep kaf rank'!$A12)</f>
        <v>170.68958037600001</v>
      </c>
      <c r="P12" s="5" t="str">
        <f>VLOOKUP(Q12,'datemar &amp; datesep kaf'!$I$5:$O$94,7,FALSE)</f>
        <v>1983-84</v>
      </c>
      <c r="Q12" s="18">
        <f>LARGE('datemar &amp; datesep kaf'!$I$5:$I$94,'datemar &amp; datesep kaf rank'!$A12)</f>
        <v>446.48527251299998</v>
      </c>
      <c r="R12" s="5" t="str">
        <f>VLOOKUP(S12,'datemar &amp; datesep kaf'!$J$5:$O$94,6,FALSE)</f>
        <v>1936-37</v>
      </c>
      <c r="S12" s="18">
        <f>LARGE('datemar &amp; datesep kaf'!$J$5:$J$94,'datemar &amp; datesep kaf rank'!$A12)</f>
        <v>332.59833463499996</v>
      </c>
      <c r="T12" s="5" t="str">
        <f>VLOOKUP(U12,'datemar &amp; datesep kaf'!$K$5:$O$94,5,FALSE)</f>
        <v>2009-10</v>
      </c>
      <c r="U12" s="18">
        <f>LARGE('datemar &amp; datesep kaf'!$K$5:$K$94,'datemar &amp; datesep kaf rank'!$A12)</f>
        <v>207.02081868299999</v>
      </c>
      <c r="V12" s="5" t="str">
        <f>VLOOKUP(W12,'datemar &amp; datesep kaf'!$L$5:$O$94,4,FALSE)</f>
        <v>1973-74</v>
      </c>
      <c r="W12" s="18">
        <f>LARGE('datemar &amp; datesep kaf'!$L$5:$L$94,'datemar &amp; datesep kaf rank'!$A12)</f>
        <v>96.761649263999999</v>
      </c>
      <c r="X12" s="5" t="str">
        <f>VLOOKUP(Y12,'datemar &amp; datesep kaf'!$M$5:$O$94,3,FALSE)</f>
        <v>1983-84</v>
      </c>
      <c r="Y12" s="18">
        <f>LARGE('datemar &amp; datesep kaf'!$M$5:$M$94,'datemar &amp; datesep kaf rank'!$A12)</f>
        <v>51.239006343</v>
      </c>
      <c r="Z12" s="5" t="str">
        <f>VLOOKUP(AA12,'datemar &amp; datesep kaf'!$N$5:$O$94,2,FALSE)</f>
        <v>2010-11</v>
      </c>
      <c r="AA12" s="18">
        <f>LARGE('datemar &amp; datesep kaf'!$N$5:$N$94,'datemar &amp; datesep kaf rank'!$A12)</f>
        <v>25.943800679999999</v>
      </c>
    </row>
    <row r="13" spans="1:27" x14ac:dyDescent="0.2">
      <c r="A13" s="5">
        <v>8</v>
      </c>
      <c r="B13" s="5" t="str">
        <f>VLOOKUP(C13,'datemar &amp; datesep kaf'!$B$5:$O$94,14,FALSE)</f>
        <v>1981-82</v>
      </c>
      <c r="C13" s="18">
        <f>LARGE('datemar &amp; datesep kaf'!$B$5:$B$94,'datemar &amp; datesep kaf rank'!$A13)</f>
        <v>826.81385329199998</v>
      </c>
      <c r="D13" s="5" t="str">
        <f>VLOOKUP(E13,'datemar &amp; datesep kaf'!$C$5:$O$94,13,FALSE)</f>
        <v>1981-82</v>
      </c>
      <c r="E13" s="18">
        <f>LARGE('datemar &amp; datesep kaf'!$C$5:$C$94,'datemar &amp; datesep kaf rank'!$A13)</f>
        <v>809.31963907200009</v>
      </c>
      <c r="F13" s="5" t="str">
        <f>VLOOKUP(G13,'datemar &amp; datesep kaf'!$D$5:$O$94,12,FALSE)</f>
        <v>1995-96</v>
      </c>
      <c r="G13" s="18">
        <f>LARGE('datemar &amp; datesep kaf'!$D$5:$D$94,'datemar &amp; datesep kaf rank'!$A13)</f>
        <v>777.73683033899999</v>
      </c>
      <c r="H13" s="5" t="str">
        <f>VLOOKUP(I13,'datemar &amp; datesep kaf'!$E$5:$O$94,11,FALSE)</f>
        <v>1942-43</v>
      </c>
      <c r="I13" s="18">
        <f>LARGE('datemar &amp; datesep kaf'!$E$5:$E$94,'datemar &amp; datesep kaf rank'!$A13)</f>
        <v>638.858157861</v>
      </c>
      <c r="J13" s="5" t="str">
        <f>VLOOKUP(K13,'datemar &amp; datesep kaf'!$F$5:$O$94,10,FALSE)</f>
        <v>1996-97</v>
      </c>
      <c r="K13" s="18">
        <f>LARGE('datemar &amp; datesep kaf'!$F$5:$F$94,'datemar &amp; datesep kaf rank'!$A13)</f>
        <v>429.33419877599999</v>
      </c>
      <c r="L13" s="5" t="str">
        <f>VLOOKUP(M13,'datemar &amp; datesep kaf'!$G$5:$O$94,9,FALSE)</f>
        <v>1956-57</v>
      </c>
      <c r="M13" s="18">
        <f>LARGE('datemar &amp; datesep kaf'!$G$5:$G$94,'datemar &amp; datesep kaf rank'!$A13)</f>
        <v>283.644286884</v>
      </c>
      <c r="N13" s="5" t="str">
        <f>VLOOKUP(O13,'datemar &amp; datesep kaf'!$H$5:$O$94,8,FALSE)</f>
        <v>1956-57</v>
      </c>
      <c r="O13" s="18">
        <f>LARGE('datemar &amp; datesep kaf'!$H$5:$H$94,'datemar &amp; datesep kaf rank'!$A13)</f>
        <v>166.0165227</v>
      </c>
      <c r="P13" s="5" t="str">
        <f>VLOOKUP(Q13,'datemar &amp; datesep kaf'!$I$5:$O$94,7,FALSE)</f>
        <v>1970-71</v>
      </c>
      <c r="Q13" s="18">
        <f>LARGE('datemar &amp; datesep kaf'!$I$5:$I$94,'datemar &amp; datesep kaf rank'!$A13)</f>
        <v>441.81023136600004</v>
      </c>
      <c r="R13" s="5" t="str">
        <f>VLOOKUP(S13,'datemar &amp; datesep kaf'!$J$5:$O$94,6,FALSE)</f>
        <v>1983-84</v>
      </c>
      <c r="S13" s="18">
        <f>LARGE('datemar &amp; datesep kaf'!$J$5:$J$94,'datemar &amp; datesep kaf rank'!$A13)</f>
        <v>332.05883052299998</v>
      </c>
      <c r="T13" s="5" t="str">
        <f>VLOOKUP(U13,'datemar &amp; datesep kaf'!$K$5:$O$94,5,FALSE)</f>
        <v>1970-71</v>
      </c>
      <c r="U13" s="18">
        <f>LARGE('datemar &amp; datesep kaf'!$K$5:$K$94,'datemar &amp; datesep kaf rank'!$A13)</f>
        <v>204.15073614600001</v>
      </c>
      <c r="V13" s="5" t="str">
        <f>VLOOKUP(W13,'datemar &amp; datesep kaf'!$L$5:$O$94,4,FALSE)</f>
        <v>1942-43</v>
      </c>
      <c r="W13" s="18">
        <f>LARGE('datemar &amp; datesep kaf'!$L$5:$L$94,'datemar &amp; datesep kaf rank'!$A13)</f>
        <v>94.175203079999989</v>
      </c>
      <c r="X13" s="5" t="str">
        <f>VLOOKUP(Y13,'datemar &amp; datesep kaf'!$M$5:$O$94,3,FALSE)</f>
        <v>1977-78</v>
      </c>
      <c r="Y13" s="18">
        <f>LARGE('datemar &amp; datesep kaf'!$M$5:$M$94,'datemar &amp; datesep kaf rank'!$A13)</f>
        <v>51.030741887999994</v>
      </c>
      <c r="Z13" s="5" t="str">
        <f>VLOOKUP(AA13,'datemar &amp; datesep kaf'!$N$5:$O$94,2,FALSE)</f>
        <v>1970-71</v>
      </c>
      <c r="AA13" s="18">
        <f>LARGE('datemar &amp; datesep kaf'!$N$5:$N$94,'datemar &amp; datesep kaf rank'!$A13)</f>
        <v>25.527271769999999</v>
      </c>
    </row>
    <row r="14" spans="1:27" x14ac:dyDescent="0.2">
      <c r="A14" s="5">
        <v>9</v>
      </c>
      <c r="B14" s="5" t="str">
        <f>VLOOKUP(C14,'datemar &amp; datesep kaf'!$B$5:$O$94,14,FALSE)</f>
        <v>1995-96</v>
      </c>
      <c r="C14" s="18">
        <f>LARGE('datemar &amp; datesep kaf'!$B$5:$B$94,'datemar &amp; datesep kaf rank'!$A14)</f>
        <v>814.02839922599992</v>
      </c>
      <c r="D14" s="5" t="str">
        <f>VLOOKUP(E14,'datemar &amp; datesep kaf'!$C$5:$O$94,13,FALSE)</f>
        <v>1995-96</v>
      </c>
      <c r="E14" s="18">
        <f>LARGE('datemar &amp; datesep kaf'!$C$5:$C$94,'datemar &amp; datesep kaf rank'!$A14)</f>
        <v>797.843275866</v>
      </c>
      <c r="F14" s="5" t="str">
        <f>VLOOKUP(G14,'datemar &amp; datesep kaf'!$D$5:$O$94,12,FALSE)</f>
        <v>1950-51</v>
      </c>
      <c r="G14" s="18">
        <f>LARGE('datemar &amp; datesep kaf'!$D$5:$D$94,'datemar &amp; datesep kaf rank'!$A14)</f>
        <v>741.062451549</v>
      </c>
      <c r="H14" s="5" t="str">
        <f>VLOOKUP(I14,'datemar &amp; datesep kaf'!$E$5:$O$94,11,FALSE)</f>
        <v>2005-06</v>
      </c>
      <c r="I14" s="18">
        <f>LARGE('datemar &amp; datesep kaf'!$E$5:$E$94,'datemar &amp; datesep kaf rank'!$A14)</f>
        <v>602.30675427299991</v>
      </c>
      <c r="J14" s="5" t="str">
        <f>VLOOKUP(K14,'datemar &amp; datesep kaf'!$F$5:$O$94,10,FALSE)</f>
        <v>1950-51</v>
      </c>
      <c r="K14" s="18">
        <f>LARGE('datemar &amp; datesep kaf'!$F$5:$F$94,'datemar &amp; datesep kaf rank'!$A14)</f>
        <v>420.89452967100004</v>
      </c>
      <c r="L14" s="5" t="str">
        <f>VLOOKUP(M14,'datemar &amp; datesep kaf'!$G$5:$O$94,9,FALSE)</f>
        <v>1960-61</v>
      </c>
      <c r="M14" s="18">
        <f>LARGE('datemar &amp; datesep kaf'!$G$5:$G$94,'datemar &amp; datesep kaf rank'!$A14)</f>
        <v>283.44792325499998</v>
      </c>
      <c r="N14" s="5" t="str">
        <f>VLOOKUP(O14,'datemar &amp; datesep kaf'!$H$5:$O$94,8,FALSE)</f>
        <v>1973-74</v>
      </c>
      <c r="O14" s="18">
        <f>LARGE('datemar &amp; datesep kaf'!$H$5:$H$94,'datemar &amp; datesep kaf rank'!$A14)</f>
        <v>155.25619252499999</v>
      </c>
      <c r="P14" s="5" t="str">
        <f>VLOOKUP(Q14,'datemar &amp; datesep kaf'!$I$5:$O$94,7,FALSE)</f>
        <v>2011-12</v>
      </c>
      <c r="Q14" s="18">
        <f>LARGE('datemar &amp; datesep kaf'!$I$5:$I$94,'datemar &amp; datesep kaf rank'!$A14)</f>
        <v>439.79700830100001</v>
      </c>
      <c r="R14" s="5" t="str">
        <f>VLOOKUP(S14,'datemar &amp; datesep kaf'!$J$5:$O$94,6,FALSE)</f>
        <v>1949-50</v>
      </c>
      <c r="S14" s="18">
        <f>LARGE('datemar &amp; datesep kaf'!$J$5:$J$94,'datemar &amp; datesep kaf rank'!$A14)</f>
        <v>331.243623942</v>
      </c>
      <c r="T14" s="5" t="str">
        <f>VLOOKUP(U14,'datemar &amp; datesep kaf'!$K$5:$O$94,5,FALSE)</f>
        <v>1983-84</v>
      </c>
      <c r="U14" s="18">
        <f>LARGE('datemar &amp; datesep kaf'!$K$5:$K$94,'datemar &amp; datesep kaf rank'!$A14)</f>
        <v>203.057843625</v>
      </c>
      <c r="V14" s="5" t="str">
        <f>VLOOKUP(W14,'datemar &amp; datesep kaf'!$L$5:$O$94,4,FALSE)</f>
        <v>1982-83</v>
      </c>
      <c r="W14" s="18">
        <f>LARGE('datemar &amp; datesep kaf'!$L$5:$L$94,'datemar &amp; datesep kaf rank'!$A14)</f>
        <v>93.947103915</v>
      </c>
      <c r="X14" s="5" t="str">
        <f>VLOOKUP(Y14,'datemar &amp; datesep kaf'!$M$5:$O$94,3,FALSE)</f>
        <v>2009-10</v>
      </c>
      <c r="Y14" s="18">
        <f>LARGE('datemar &amp; datesep kaf'!$M$5:$M$94,'datemar &amp; datesep kaf rank'!$A14)</f>
        <v>50.638014630000001</v>
      </c>
      <c r="Z14" s="5" t="str">
        <f>VLOOKUP(AA14,'datemar &amp; datesep kaf'!$N$5:$O$94,2,FALSE)</f>
        <v>1983-84</v>
      </c>
      <c r="AA14" s="18">
        <f>LARGE('datemar &amp; datesep kaf'!$N$5:$N$94,'datemar &amp; datesep kaf rank'!$A14)</f>
        <v>25.22975112</v>
      </c>
    </row>
    <row r="15" spans="1:27" x14ac:dyDescent="0.2">
      <c r="A15" s="5">
        <v>10</v>
      </c>
      <c r="B15" s="5" t="str">
        <f>VLOOKUP(C15,'datemar &amp; datesep kaf'!$B$5:$O$94,14,FALSE)</f>
        <v>1970-71</v>
      </c>
      <c r="C15" s="18">
        <f>LARGE('datemar &amp; datesep kaf'!$B$5:$B$94,'datemar &amp; datesep kaf rank'!$A15)</f>
        <v>738.72592271099995</v>
      </c>
      <c r="D15" s="5" t="str">
        <f>VLOOKUP(E15,'datemar &amp; datesep kaf'!$C$5:$O$94,13,FALSE)</f>
        <v>1970-71</v>
      </c>
      <c r="E15" s="18">
        <f>LARGE('datemar &amp; datesep kaf'!$C$5:$C$94,'datemar &amp; datesep kaf rank'!$A15)</f>
        <v>723.19534478100002</v>
      </c>
      <c r="F15" s="5" t="str">
        <f>VLOOKUP(G15,'datemar &amp; datesep kaf'!$D$5:$O$94,12,FALSE)</f>
        <v>1970-71</v>
      </c>
      <c r="G15" s="18">
        <f>LARGE('datemar &amp; datesep kaf'!$D$5:$D$94,'datemar &amp; datesep kaf rank'!$A15)</f>
        <v>700.19898200700004</v>
      </c>
      <c r="H15" s="5" t="str">
        <f>VLOOKUP(I15,'datemar &amp; datesep kaf'!$E$5:$O$94,11,FALSE)</f>
        <v>1970-71</v>
      </c>
      <c r="I15" s="18">
        <f>LARGE('datemar &amp; datesep kaf'!$E$5:$E$94,'datemar &amp; datesep kaf rank'!$A15)</f>
        <v>592.794027357</v>
      </c>
      <c r="J15" s="5" t="str">
        <f>VLOOKUP(K15,'datemar &amp; datesep kaf'!$F$5:$O$94,10,FALSE)</f>
        <v>2005-06</v>
      </c>
      <c r="K15" s="18">
        <f>LARGE('datemar &amp; datesep kaf'!$F$5:$F$94,'datemar &amp; datesep kaf rank'!$A15)</f>
        <v>420.42643051499999</v>
      </c>
      <c r="L15" s="5" t="str">
        <f>VLOOKUP(M15,'datemar &amp; datesep kaf'!$G$5:$O$94,9,FALSE)</f>
        <v>1992-93</v>
      </c>
      <c r="M15" s="18">
        <f>LARGE('datemar &amp; datesep kaf'!$G$5:$G$94,'datemar &amp; datesep kaf rank'!$A15)</f>
        <v>282.01387372199997</v>
      </c>
      <c r="N15" s="5" t="str">
        <f>VLOOKUP(O15,'datemar &amp; datesep kaf'!$H$5:$O$94,8,FALSE)</f>
        <v>1959-60</v>
      </c>
      <c r="O15" s="18">
        <f>LARGE('datemar &amp; datesep kaf'!$H$5:$H$94,'datemar &amp; datesep kaf rank'!$A15)</f>
        <v>146.89387878900001</v>
      </c>
      <c r="P15" s="5" t="str">
        <f>VLOOKUP(Q15,'datemar &amp; datesep kaf'!$I$5:$O$94,7,FALSE)</f>
        <v>1973-74</v>
      </c>
      <c r="Q15" s="18">
        <f>LARGE('datemar &amp; datesep kaf'!$I$5:$I$94,'datemar &amp; datesep kaf rank'!$A15)</f>
        <v>439.31899178999998</v>
      </c>
      <c r="R15" s="5" t="str">
        <f>VLOOKUP(S15,'datemar &amp; datesep kaf'!$J$5:$O$94,6,FALSE)</f>
        <v>1973-74</v>
      </c>
      <c r="S15" s="18">
        <f>LARGE('datemar &amp; datesep kaf'!$J$5:$J$94,'datemar &amp; datesep kaf rank'!$A15)</f>
        <v>327.68924391000002</v>
      </c>
      <c r="T15" s="5" t="str">
        <f>VLOOKUP(U15,'datemar &amp; datesep kaf'!$K$5:$O$94,5,FALSE)</f>
        <v>1963-64</v>
      </c>
      <c r="U15" s="18">
        <f>LARGE('datemar &amp; datesep kaf'!$K$5:$K$94,'datemar &amp; datesep kaf rank'!$A15)</f>
        <v>196.052224053</v>
      </c>
      <c r="V15" s="5" t="str">
        <f>VLOOKUP(W15,'datemar &amp; datesep kaf'!$L$5:$O$94,4,FALSE)</f>
        <v>1949-50</v>
      </c>
      <c r="W15" s="18">
        <f>LARGE('datemar &amp; datesep kaf'!$L$5:$L$94,'datemar &amp; datesep kaf rank'!$A15)</f>
        <v>93.30247584</v>
      </c>
      <c r="X15" s="5" t="str">
        <f>VLOOKUP(Y15,'datemar &amp; datesep kaf'!$M$5:$O$94,3,FALSE)</f>
        <v>1951-52</v>
      </c>
      <c r="Y15" s="18">
        <f>LARGE('datemar &amp; datesep kaf'!$M$5:$M$94,'datemar &amp; datesep kaf rank'!$A15)</f>
        <v>50.203634481000002</v>
      </c>
      <c r="Z15" s="5" t="str">
        <f>VLOOKUP(AA15,'datemar &amp; datesep kaf'!$N$5:$O$94,2,FALSE)</f>
        <v>1996-97</v>
      </c>
      <c r="AA15" s="18">
        <f>LARGE('datemar &amp; datesep kaf'!$N$5:$N$94,'datemar &amp; datesep kaf rank'!$A15)</f>
        <v>24.87272634</v>
      </c>
    </row>
    <row r="16" spans="1:27" x14ac:dyDescent="0.2">
      <c r="A16" s="5">
        <v>11</v>
      </c>
      <c r="B16" s="5" t="str">
        <f>VLOOKUP(C16,'datemar &amp; datesep kaf'!$B$5:$O$94,14,FALSE)</f>
        <v>1953-54</v>
      </c>
      <c r="C16" s="18">
        <f>LARGE('datemar &amp; datesep kaf'!$B$5:$B$94,'datemar &amp; datesep kaf rank'!$A16)</f>
        <v>735.41154267000002</v>
      </c>
      <c r="D16" s="5" t="str">
        <f>VLOOKUP(E16,'datemar &amp; datesep kaf'!$C$5:$O$94,13,FALSE)</f>
        <v>1953-54</v>
      </c>
      <c r="E16" s="18">
        <f>LARGE('datemar &amp; datesep kaf'!$C$5:$C$94,'datemar &amp; datesep kaf rank'!$A16)</f>
        <v>714.70410543000003</v>
      </c>
      <c r="F16" s="5" t="str">
        <f>VLOOKUP(G16,'datemar &amp; datesep kaf'!$D$5:$O$94,12,FALSE)</f>
        <v>1953-54</v>
      </c>
      <c r="G16" s="18">
        <f>LARGE('datemar &amp; datesep kaf'!$D$5:$D$94,'datemar &amp; datesep kaf rank'!$A16)</f>
        <v>689.61716422200004</v>
      </c>
      <c r="H16" s="5" t="str">
        <f>VLOOKUP(I16,'datemar &amp; datesep kaf'!$E$5:$O$94,11,FALSE)</f>
        <v>1950-51</v>
      </c>
      <c r="I16" s="18">
        <f>LARGE('datemar &amp; datesep kaf'!$E$5:$E$94,'datemar &amp; datesep kaf rank'!$A16)</f>
        <v>589.86245721900002</v>
      </c>
      <c r="J16" s="5" t="str">
        <f>VLOOKUP(K16,'datemar &amp; datesep kaf'!$F$5:$O$94,10,FALSE)</f>
        <v>2011-12</v>
      </c>
      <c r="K16" s="18">
        <f>LARGE('datemar &amp; datesep kaf'!$F$5:$F$94,'datemar &amp; datesep kaf rank'!$A16)</f>
        <v>417.50279426100002</v>
      </c>
      <c r="L16" s="5" t="str">
        <f>VLOOKUP(M16,'datemar &amp; datesep kaf'!$G$5:$O$94,9,FALSE)</f>
        <v>1949-50</v>
      </c>
      <c r="M16" s="18">
        <f>LARGE('datemar &amp; datesep kaf'!$G$5:$G$94,'datemar &amp; datesep kaf rank'!$A16)</f>
        <v>268.99437007800003</v>
      </c>
      <c r="N16" s="5" t="str">
        <f>VLOOKUP(O16,'datemar &amp; datesep kaf'!$H$5:$O$94,8,FALSE)</f>
        <v>1949-50</v>
      </c>
      <c r="O16" s="18">
        <f>LARGE('datemar &amp; datesep kaf'!$H$5:$H$94,'datemar &amp; datesep kaf rank'!$A16)</f>
        <v>145.479663966</v>
      </c>
      <c r="P16" s="5" t="str">
        <f>VLOOKUP(Q16,'datemar &amp; datesep kaf'!$I$5:$O$94,7,FALSE)</f>
        <v>1949-50</v>
      </c>
      <c r="Q16" s="18">
        <f>LARGE('datemar &amp; datesep kaf'!$I$5:$I$94,'datemar &amp; datesep kaf rank'!$A16)</f>
        <v>438.52957033199999</v>
      </c>
      <c r="R16" s="5" t="str">
        <f>VLOOKUP(S16,'datemar &amp; datesep kaf'!$J$5:$O$94,6,FALSE)</f>
        <v>1952-53</v>
      </c>
      <c r="S16" s="18">
        <f>LARGE('datemar &amp; datesep kaf'!$J$5:$J$94,'datemar &amp; datesep kaf rank'!$A16)</f>
        <v>321.68924413499997</v>
      </c>
      <c r="T16" s="5" t="str">
        <f>VLOOKUP(U16,'datemar &amp; datesep kaf'!$K$5:$O$94,5,FALSE)</f>
        <v>1936-37</v>
      </c>
      <c r="U16" s="18">
        <f>LARGE('datemar &amp; datesep kaf'!$K$5:$K$94,'datemar &amp; datesep kaf rank'!$A16)</f>
        <v>195.17354639999999</v>
      </c>
      <c r="V16" s="5" t="str">
        <f>VLOOKUP(W16,'datemar &amp; datesep kaf'!$L$5:$O$94,4,FALSE)</f>
        <v>1983-84</v>
      </c>
      <c r="W16" s="18">
        <f>LARGE('datemar &amp; datesep kaf'!$L$5:$L$94,'datemar &amp; datesep kaf rank'!$A16)</f>
        <v>92.558674215000011</v>
      </c>
      <c r="X16" s="5" t="str">
        <f>VLOOKUP(Y16,'datemar &amp; datesep kaf'!$M$5:$O$94,3,FALSE)</f>
        <v>1973-74</v>
      </c>
      <c r="Y16" s="18">
        <f>LARGE('datemar &amp; datesep kaf'!$M$5:$M$94,'datemar &amp; datesep kaf rank'!$A16)</f>
        <v>49.539171695999997</v>
      </c>
      <c r="Z16" s="5" t="str">
        <f>VLOOKUP(AA16,'datemar &amp; datesep kaf'!$N$5:$O$94,2,FALSE)</f>
        <v>2008-09</v>
      </c>
      <c r="AA16" s="18">
        <f>LARGE('datemar &amp; datesep kaf'!$N$5:$N$94,'datemar &amp; datesep kaf rank'!$A16)</f>
        <v>24.15867678</v>
      </c>
    </row>
    <row r="17" spans="1:27" x14ac:dyDescent="0.2">
      <c r="A17" s="5">
        <v>12</v>
      </c>
      <c r="B17" s="5" t="str">
        <f>VLOOKUP(C17,'datemar &amp; datesep kaf'!$B$5:$O$94,14,FALSE)</f>
        <v>2016-17</v>
      </c>
      <c r="C17" s="18">
        <f>LARGE('datemar &amp; datesep kaf'!$B$5:$B$94,'datemar &amp; datesep kaf rank'!$A17)</f>
        <v>730.94674944899998</v>
      </c>
      <c r="D17" s="5" t="str">
        <f>VLOOKUP(E17,'datemar &amp; datesep kaf'!$C$5:$O$94,13,FALSE)</f>
        <v>2016-17</v>
      </c>
      <c r="E17" s="18">
        <f>LARGE('datemar &amp; datesep kaf'!$C$5:$C$94,'datemar &amp; datesep kaf rank'!$A17)</f>
        <v>714.16658478900001</v>
      </c>
      <c r="F17" s="5" t="str">
        <f>VLOOKUP(G17,'datemar &amp; datesep kaf'!$D$5:$O$94,12,FALSE)</f>
        <v>1998-99</v>
      </c>
      <c r="G17" s="18">
        <f>LARGE('datemar &amp; datesep kaf'!$D$5:$D$94,'datemar &amp; datesep kaf rank'!$A17)</f>
        <v>683.76195782999991</v>
      </c>
      <c r="H17" s="5" t="str">
        <f>VLOOKUP(I17,'datemar &amp; datesep kaf'!$E$5:$O$94,11,FALSE)</f>
        <v>2016-17</v>
      </c>
      <c r="I17" s="18">
        <f>LARGE('datemar &amp; datesep kaf'!$E$5:$E$94,'datemar &amp; datesep kaf rank'!$A17)</f>
        <v>589.61452334399996</v>
      </c>
      <c r="J17" s="5" t="str">
        <f>VLOOKUP(K17,'datemar &amp; datesep kaf'!$F$5:$O$94,10,FALSE)</f>
        <v>1969-70</v>
      </c>
      <c r="K17" s="18">
        <f>LARGE('datemar &amp; datesep kaf'!$F$5:$F$94,'datemar &amp; datesep kaf rank'!$A17)</f>
        <v>412.805934933</v>
      </c>
      <c r="L17" s="5" t="str">
        <f>VLOOKUP(M17,'datemar &amp; datesep kaf'!$G$5:$O$94,9,FALSE)</f>
        <v>1983-84</v>
      </c>
      <c r="M17" s="18">
        <f>LARGE('datemar &amp; datesep kaf'!$G$5:$G$94,'datemar &amp; datesep kaf rank'!$A17)</f>
        <v>267.28065113399998</v>
      </c>
      <c r="N17" s="5" t="str">
        <f>VLOOKUP(O17,'datemar &amp; datesep kaf'!$H$5:$O$94,8,FALSE)</f>
        <v>2015-16</v>
      </c>
      <c r="O17" s="18">
        <f>LARGE('datemar &amp; datesep kaf'!$H$5:$H$94,'datemar &amp; datesep kaf rank'!$A17)</f>
        <v>140.007267477</v>
      </c>
      <c r="P17" s="5" t="str">
        <f>VLOOKUP(Q17,'datemar &amp; datesep kaf'!$I$5:$O$94,7,FALSE)</f>
        <v>1998-99</v>
      </c>
      <c r="Q17" s="18">
        <f>LARGE('datemar &amp; datesep kaf'!$I$5:$I$94,'datemar &amp; datesep kaf rank'!$A17)</f>
        <v>437.44659516600001</v>
      </c>
      <c r="R17" s="5" t="str">
        <f>VLOOKUP(S17,'datemar &amp; datesep kaf'!$J$5:$O$94,6,FALSE)</f>
        <v>1955-56</v>
      </c>
      <c r="S17" s="18">
        <f>LARGE('datemar &amp; datesep kaf'!$J$5:$J$94,'datemar &amp; datesep kaf rank'!$A17)</f>
        <v>319.31304587700004</v>
      </c>
      <c r="T17" s="5" t="str">
        <f>VLOOKUP(U17,'datemar &amp; datesep kaf'!$K$5:$O$94,5,FALSE)</f>
        <v>1947-48</v>
      </c>
      <c r="U17" s="18">
        <f>LARGE('datemar &amp; datesep kaf'!$K$5:$K$94,'datemar &amp; datesep kaf rank'!$A17)</f>
        <v>193.49751340500001</v>
      </c>
      <c r="V17" s="5" t="str">
        <f>VLOOKUP(W17,'datemar &amp; datesep kaf'!$L$5:$O$94,4,FALSE)</f>
        <v>1981-82</v>
      </c>
      <c r="W17" s="18">
        <f>LARGE('datemar &amp; datesep kaf'!$L$5:$L$94,'datemar &amp; datesep kaf rank'!$A17)</f>
        <v>90.545451149999991</v>
      </c>
      <c r="X17" s="5" t="str">
        <f>VLOOKUP(Y17,'datemar &amp; datesep kaf'!$M$5:$O$94,3,FALSE)</f>
        <v>1988-89</v>
      </c>
      <c r="Y17" s="18">
        <f>LARGE('datemar &amp; datesep kaf'!$M$5:$M$94,'datemar &amp; datesep kaf rank'!$A17)</f>
        <v>49.265452698000004</v>
      </c>
      <c r="Z17" s="5" t="str">
        <f>VLOOKUP(AA17,'datemar &amp; datesep kaf'!$N$5:$O$94,2,FALSE)</f>
        <v>1988-89</v>
      </c>
      <c r="AA17" s="18">
        <f>LARGE('datemar &amp; datesep kaf'!$N$5:$N$94,'datemar &amp; datesep kaf rank'!$A17)</f>
        <v>23.563635480000002</v>
      </c>
    </row>
    <row r="18" spans="1:27" x14ac:dyDescent="0.2">
      <c r="A18" s="5">
        <v>13</v>
      </c>
      <c r="B18" s="5" t="str">
        <f>VLOOKUP(C18,'datemar &amp; datesep kaf'!$B$5:$O$94,14,FALSE)</f>
        <v>1998-99</v>
      </c>
      <c r="C18" s="18">
        <f>LARGE('datemar &amp; datesep kaf'!$B$5:$B$94,'datemar &amp; datesep kaf rank'!$A18)</f>
        <v>726.32327854800008</v>
      </c>
      <c r="D18" s="5" t="str">
        <f>VLOOKUP(E18,'datemar &amp; datesep kaf'!$C$5:$O$94,13,FALSE)</f>
        <v>1998-99</v>
      </c>
      <c r="E18" s="18">
        <f>LARGE('datemar &amp; datesep kaf'!$C$5:$C$94,'datemar &amp; datesep kaf rank'!$A18)</f>
        <v>708.23402302800002</v>
      </c>
      <c r="F18" s="5" t="str">
        <f>VLOOKUP(G18,'datemar &amp; datesep kaf'!$D$5:$O$94,12,FALSE)</f>
        <v>2005-06</v>
      </c>
      <c r="G18" s="18">
        <f>LARGE('datemar &amp; datesep kaf'!$D$5:$D$94,'datemar &amp; datesep kaf rank'!$A18)</f>
        <v>660.44228928300004</v>
      </c>
      <c r="H18" s="5" t="str">
        <f>VLOOKUP(I18,'datemar &amp; datesep kaf'!$E$5:$O$94,11,FALSE)</f>
        <v>1982-83</v>
      </c>
      <c r="I18" s="18">
        <f>LARGE('datemar &amp; datesep kaf'!$E$5:$E$94,'datemar &amp; datesep kaf rank'!$A18)</f>
        <v>580.27832534700008</v>
      </c>
      <c r="J18" s="5" t="str">
        <f>VLOOKUP(K18,'datemar &amp; datesep kaf'!$F$5:$O$94,10,FALSE)</f>
        <v>2013-14</v>
      </c>
      <c r="K18" s="18">
        <f>LARGE('datemar &amp; datesep kaf'!$F$5:$F$94,'datemar &amp; datesep kaf rank'!$A18)</f>
        <v>408.44824914600002</v>
      </c>
      <c r="L18" s="5" t="str">
        <f>VLOOKUP(M18,'datemar &amp; datesep kaf'!$G$5:$O$94,9,FALSE)</f>
        <v>2011-12</v>
      </c>
      <c r="M18" s="18">
        <f>LARGE('datemar &amp; datesep kaf'!$G$5:$G$94,'datemar &amp; datesep kaf rank'!$A18)</f>
        <v>264.95205618</v>
      </c>
      <c r="N18" s="5" t="str">
        <f>VLOOKUP(O18,'datemar &amp; datesep kaf'!$H$5:$O$94,8,FALSE)</f>
        <v>1937-38</v>
      </c>
      <c r="O18" s="18">
        <f>LARGE('datemar &amp; datesep kaf'!$H$5:$H$94,'datemar &amp; datesep kaf rank'!$A18)</f>
        <v>139.94577987599999</v>
      </c>
      <c r="P18" s="5" t="str">
        <f>VLOOKUP(Q18,'datemar &amp; datesep kaf'!$I$5:$O$94,7,FALSE)</f>
        <v>1951-52</v>
      </c>
      <c r="Q18" s="18">
        <f>LARGE('datemar &amp; datesep kaf'!$I$5:$I$94,'datemar &amp; datesep kaf rank'!$A18)</f>
        <v>426.62477739000002</v>
      </c>
      <c r="R18" s="5" t="str">
        <f>VLOOKUP(S18,'datemar &amp; datesep kaf'!$J$5:$O$94,6,FALSE)</f>
        <v>1974-75</v>
      </c>
      <c r="S18" s="18">
        <f>LARGE('datemar &amp; datesep kaf'!$J$5:$J$94,'datemar &amp; datesep kaf rank'!$A18)</f>
        <v>308.03304629999997</v>
      </c>
      <c r="T18" s="5" t="str">
        <f>VLOOKUP(U18,'datemar &amp; datesep kaf'!$K$5:$O$94,5,FALSE)</f>
        <v>2007-08</v>
      </c>
      <c r="U18" s="18">
        <f>LARGE('datemar &amp; datesep kaf'!$K$5:$K$94,'datemar &amp; datesep kaf rank'!$A18)</f>
        <v>192.69420765000001</v>
      </c>
      <c r="V18" s="5" t="str">
        <f>VLOOKUP(W18,'datemar &amp; datesep kaf'!$L$5:$O$94,4,FALSE)</f>
        <v>1955-56</v>
      </c>
      <c r="W18" s="18">
        <f>LARGE('datemar &amp; datesep kaf'!$L$5:$L$94,'datemar &amp; datesep kaf rank'!$A18)</f>
        <v>90.182475957000008</v>
      </c>
      <c r="X18" s="5" t="str">
        <f>VLOOKUP(Y18,'datemar &amp; datesep kaf'!$M$5:$O$94,3,FALSE)</f>
        <v>1985-86</v>
      </c>
      <c r="Y18" s="18">
        <f>LARGE('datemar &amp; datesep kaf'!$M$5:$M$94,'datemar &amp; datesep kaf rank'!$A18)</f>
        <v>48.868758498000005</v>
      </c>
      <c r="Z18" s="5" t="str">
        <f>VLOOKUP(AA18,'datemar &amp; datesep kaf'!$N$5:$O$94,2,FALSE)</f>
        <v>1984-85</v>
      </c>
      <c r="AA18" s="18">
        <f>LARGE('datemar &amp; datesep kaf'!$N$5:$N$94,'datemar &amp; datesep kaf rank'!$A18)</f>
        <v>23.504131349999998</v>
      </c>
    </row>
    <row r="19" spans="1:27" x14ac:dyDescent="0.2">
      <c r="A19" s="5">
        <v>14</v>
      </c>
      <c r="B19" s="5" t="str">
        <f>VLOOKUP(C19,'datemar &amp; datesep kaf'!$B$5:$O$94,14,FALSE)</f>
        <v>1982-83</v>
      </c>
      <c r="C19" s="18">
        <f>LARGE('datemar &amp; datesep kaf'!$B$5:$B$94,'datemar &amp; datesep kaf rank'!$A19)</f>
        <v>717.11600616600003</v>
      </c>
      <c r="D19" s="5" t="str">
        <f>VLOOKUP(E19,'datemar &amp; datesep kaf'!$C$5:$O$94,13,FALSE)</f>
        <v>1982-83</v>
      </c>
      <c r="E19" s="18">
        <f>LARGE('datemar &amp; datesep kaf'!$C$5:$C$94,'datemar &amp; datesep kaf rank'!$A19)</f>
        <v>690.51766005599995</v>
      </c>
      <c r="F19" s="5" t="str">
        <f>VLOOKUP(G19,'datemar &amp; datesep kaf'!$D$5:$O$94,12,FALSE)</f>
        <v>1983-84</v>
      </c>
      <c r="G19" s="18">
        <f>LARGE('datemar &amp; datesep kaf'!$D$5:$D$94,'datemar &amp; datesep kaf rank'!$A19)</f>
        <v>649.62642191999998</v>
      </c>
      <c r="H19" s="5" t="str">
        <f>VLOOKUP(I19,'datemar &amp; datesep kaf'!$E$5:$O$94,11,FALSE)</f>
        <v>1998-99</v>
      </c>
      <c r="I19" s="18">
        <f>LARGE('datemar &amp; datesep kaf'!$E$5:$E$94,'datemar &amp; datesep kaf rank'!$A19)</f>
        <v>563.32559871000001</v>
      </c>
      <c r="J19" s="5" t="str">
        <f>VLOOKUP(K19,'datemar &amp; datesep kaf'!$F$5:$O$94,10,FALSE)</f>
        <v>1981-82</v>
      </c>
      <c r="K19" s="18">
        <f>LARGE('datemar &amp; datesep kaf'!$F$5:$F$94,'datemar &amp; datesep kaf rank'!$A19)</f>
        <v>405.498827769</v>
      </c>
      <c r="L19" s="5" t="str">
        <f>VLOOKUP(M19,'datemar &amp; datesep kaf'!$G$5:$O$94,9,FALSE)</f>
        <v>1931-32</v>
      </c>
      <c r="M19" s="18">
        <f>LARGE('datemar &amp; datesep kaf'!$G$5:$G$94,'datemar &amp; datesep kaf rank'!$A19)</f>
        <v>257.93056883999998</v>
      </c>
      <c r="N19" s="5" t="str">
        <f>VLOOKUP(O19,'datemar &amp; datesep kaf'!$H$5:$O$94,8,FALSE)</f>
        <v>2010-11</v>
      </c>
      <c r="O19" s="18">
        <f>LARGE('datemar &amp; datesep kaf'!$H$5:$H$94,'datemar &amp; datesep kaf rank'!$A19)</f>
        <v>135.45718500299998</v>
      </c>
      <c r="P19" s="5" t="str">
        <f>VLOOKUP(Q19,'datemar &amp; datesep kaf'!$I$5:$O$94,7,FALSE)</f>
        <v>2016-17</v>
      </c>
      <c r="Q19" s="18">
        <f>LARGE('datemar &amp; datesep kaf'!$I$5:$I$94,'datemar &amp; datesep kaf rank'!$A19)</f>
        <v>409.10874498899994</v>
      </c>
      <c r="R19" s="5" t="str">
        <f>VLOOKUP(S19,'datemar &amp; datesep kaf'!$J$5:$O$94,6,FALSE)</f>
        <v>2009-10</v>
      </c>
      <c r="S19" s="18">
        <f>LARGE('datemar &amp; datesep kaf'!$J$5:$J$94,'datemar &amp; datesep kaf rank'!$A19)</f>
        <v>306.56924470199999</v>
      </c>
      <c r="T19" s="5" t="str">
        <f>VLOOKUP(U19,'datemar &amp; datesep kaf'!$K$5:$O$94,5,FALSE)</f>
        <v>1942-43</v>
      </c>
      <c r="U19" s="18">
        <f>LARGE('datemar &amp; datesep kaf'!$K$5:$K$94,'datemar &amp; datesep kaf rank'!$A19)</f>
        <v>190.57189368000002</v>
      </c>
      <c r="V19" s="5" t="str">
        <f>VLOOKUP(W19,'datemar &amp; datesep kaf'!$L$5:$O$94,4,FALSE)</f>
        <v>2007-08</v>
      </c>
      <c r="W19" s="18">
        <f>LARGE('datemar &amp; datesep kaf'!$L$5:$L$94,'datemar &amp; datesep kaf rank'!$A19)</f>
        <v>88.561980149999997</v>
      </c>
      <c r="X19" s="5" t="str">
        <f>VLOOKUP(Y19,'datemar &amp; datesep kaf'!$M$5:$O$94,3,FALSE)</f>
        <v>1982-83</v>
      </c>
      <c r="Y19" s="18">
        <f>LARGE('datemar &amp; datesep kaf'!$M$5:$M$94,'datemar &amp; datesep kaf rank'!$A19)</f>
        <v>48.569254377</v>
      </c>
      <c r="Z19" s="5" t="str">
        <f>VLOOKUP(AA19,'datemar &amp; datesep kaf'!$N$5:$O$94,2,FALSE)</f>
        <v>2007-08</v>
      </c>
      <c r="AA19" s="18">
        <f>LARGE('datemar &amp; datesep kaf'!$N$5:$N$94,'datemar &amp; datesep kaf rank'!$A19)</f>
        <v>23.38512309</v>
      </c>
    </row>
    <row r="20" spans="1:27" x14ac:dyDescent="0.2">
      <c r="A20" s="5">
        <v>15</v>
      </c>
      <c r="B20" s="5" t="str">
        <f>VLOOKUP(C20,'datemar &amp; datesep kaf'!$B$5:$O$94,14,FALSE)</f>
        <v>2005-06</v>
      </c>
      <c r="C20" s="18">
        <f>LARGE('datemar &amp; datesep kaf'!$B$5:$B$94,'datemar &amp; datesep kaf rank'!$A20)</f>
        <v>699.18146138400004</v>
      </c>
      <c r="D20" s="5" t="str">
        <f>VLOOKUP(E20,'datemar &amp; datesep kaf'!$C$5:$O$94,13,FALSE)</f>
        <v>2005-06</v>
      </c>
      <c r="E20" s="18">
        <f>LARGE('datemar &amp; datesep kaf'!$C$5:$C$94,'datemar &amp; datesep kaf rank'!$A20)</f>
        <v>680.79468521399997</v>
      </c>
      <c r="F20" s="5" t="str">
        <f>VLOOKUP(G20,'datemar &amp; datesep kaf'!$D$5:$O$94,12,FALSE)</f>
        <v>2016-17</v>
      </c>
      <c r="G20" s="18">
        <f>LARGE('datemar &amp; datesep kaf'!$D$5:$D$94,'datemar &amp; datesep kaf rank'!$A20)</f>
        <v>643.76328164400002</v>
      </c>
      <c r="H20" s="5" t="str">
        <f>VLOOKUP(I20,'datemar &amp; datesep kaf'!$E$5:$O$94,11,FALSE)</f>
        <v>2015-16</v>
      </c>
      <c r="I20" s="18">
        <f>LARGE('datemar &amp; datesep kaf'!$E$5:$E$94,'datemar &amp; datesep kaf rank'!$A20)</f>
        <v>561.06245829900001</v>
      </c>
      <c r="J20" s="5" t="str">
        <f>VLOOKUP(K20,'datemar &amp; datesep kaf'!$F$5:$O$94,10,FALSE)</f>
        <v>1982-83</v>
      </c>
      <c r="K20" s="18">
        <f>LARGE('datemar &amp; datesep kaf'!$F$5:$F$94,'datemar &amp; datesep kaf rank'!$A20)</f>
        <v>404.42378648700003</v>
      </c>
      <c r="L20" s="5" t="str">
        <f>VLOOKUP(M20,'datemar &amp; datesep kaf'!$G$5:$O$94,9,FALSE)</f>
        <v>1950-51</v>
      </c>
      <c r="M20" s="18">
        <f>LARGE('datemar &amp; datesep kaf'!$G$5:$G$94,'datemar &amp; datesep kaf rank'!$A20)</f>
        <v>254.078668158</v>
      </c>
      <c r="N20" s="5" t="str">
        <f>VLOOKUP(O20,'datemar &amp; datesep kaf'!$H$5:$O$94,8,FALSE)</f>
        <v>1970-71</v>
      </c>
      <c r="O20" s="18">
        <f>LARGE('datemar &amp; datesep kaf'!$H$5:$H$94,'datemar &amp; datesep kaf rank'!$A20)</f>
        <v>133.366606569</v>
      </c>
      <c r="P20" s="5" t="str">
        <f>VLOOKUP(Q20,'datemar &amp; datesep kaf'!$I$5:$O$94,7,FALSE)</f>
        <v>1931-32</v>
      </c>
      <c r="Q20" s="18">
        <f>LARGE('datemar &amp; datesep kaf'!$I$5:$I$94,'datemar &amp; datesep kaf rank'!$A20)</f>
        <v>406.27039798800001</v>
      </c>
      <c r="R20" s="5" t="str">
        <f>VLOOKUP(S20,'datemar &amp; datesep kaf'!$J$5:$O$94,6,FALSE)</f>
        <v>1947-48</v>
      </c>
      <c r="S20" s="18">
        <f>LARGE('datemar &amp; datesep kaf'!$J$5:$J$94,'datemar &amp; datesep kaf rank'!$A20)</f>
        <v>305.15899682100002</v>
      </c>
      <c r="T20" s="5" t="str">
        <f>VLOOKUP(U20,'datemar &amp; datesep kaf'!$K$5:$O$94,5,FALSE)</f>
        <v>1954-55</v>
      </c>
      <c r="U20" s="18">
        <f>LARGE('datemar &amp; datesep kaf'!$K$5:$K$94,'datemar &amp; datesep kaf rank'!$A20)</f>
        <v>186.852885555</v>
      </c>
      <c r="V20" s="5" t="str">
        <f>VLOOKUP(W20,'datemar &amp; datesep kaf'!$L$5:$O$94,4,FALSE)</f>
        <v>2011-12</v>
      </c>
      <c r="W20" s="18">
        <f>LARGE('datemar &amp; datesep kaf'!$L$5:$L$94,'datemar &amp; datesep kaf rank'!$A20)</f>
        <v>88.528261142999995</v>
      </c>
      <c r="X20" s="5" t="str">
        <f>VLOOKUP(Y20,'datemar &amp; datesep kaf'!$M$5:$O$94,3,FALSE)</f>
        <v>1953-54</v>
      </c>
      <c r="Y20" s="18">
        <f>LARGE('datemar &amp; datesep kaf'!$M$5:$M$94,'datemar &amp; datesep kaf rank'!$A20)</f>
        <v>48.061485801000003</v>
      </c>
      <c r="Z20" s="5" t="str">
        <f>VLOOKUP(AA20,'datemar &amp; datesep kaf'!$N$5:$O$94,2,FALSE)</f>
        <v>1951-52</v>
      </c>
      <c r="AA20" s="18">
        <f>LARGE('datemar &amp; datesep kaf'!$N$5:$N$94,'datemar &amp; datesep kaf rank'!$A20)</f>
        <v>23.087602439999998</v>
      </c>
    </row>
    <row r="21" spans="1:27" x14ac:dyDescent="0.2">
      <c r="A21" s="5">
        <v>16</v>
      </c>
      <c r="B21" s="5" t="str">
        <f>VLOOKUP(C21,'datemar &amp; datesep kaf'!$B$5:$O$94,14,FALSE)</f>
        <v>1983-84</v>
      </c>
      <c r="C21" s="18">
        <f>LARGE('datemar &amp; datesep kaf'!$B$5:$B$94,'datemar &amp; datesep kaf rank'!$A21)</f>
        <v>694.62939543899995</v>
      </c>
      <c r="D21" s="5" t="str">
        <f>VLOOKUP(E21,'datemar &amp; datesep kaf'!$C$5:$O$94,13,FALSE)</f>
        <v>1983-84</v>
      </c>
      <c r="E21" s="18">
        <f>LARGE('datemar &amp; datesep kaf'!$C$5:$C$94,'datemar &amp; datesep kaf rank'!$A21)</f>
        <v>672.31534668900008</v>
      </c>
      <c r="F21" s="5" t="str">
        <f>VLOOKUP(G21,'datemar &amp; datesep kaf'!$D$5:$O$94,12,FALSE)</f>
        <v>1982-83</v>
      </c>
      <c r="G21" s="18">
        <f>LARGE('datemar &amp; datesep kaf'!$D$5:$D$94,'datemar &amp; datesep kaf rank'!$A21)</f>
        <v>641.38906685699999</v>
      </c>
      <c r="H21" s="5" t="str">
        <f>VLOOKUP(I21,'datemar &amp; datesep kaf'!$E$5:$O$94,11,FALSE)</f>
        <v>1983-84</v>
      </c>
      <c r="I21" s="18">
        <f>LARGE('datemar &amp; datesep kaf'!$E$5:$E$94,'datemar &amp; datesep kaf rank'!$A21)</f>
        <v>557.87105345999998</v>
      </c>
      <c r="J21" s="5" t="str">
        <f>VLOOKUP(K21,'datemar &amp; datesep kaf'!$F$5:$O$94,10,FALSE)</f>
        <v>2015-16</v>
      </c>
      <c r="K21" s="18">
        <f>LARGE('datemar &amp; datesep kaf'!$F$5:$F$94,'datemar &amp; datesep kaf rank'!$A21)</f>
        <v>391.04924153399998</v>
      </c>
      <c r="L21" s="5" t="str">
        <f>VLOOKUP(M21,'datemar &amp; datesep kaf'!$G$5:$O$94,9,FALSE)</f>
        <v>1973-74</v>
      </c>
      <c r="M21" s="18">
        <f>LARGE('datemar &amp; datesep kaf'!$G$5:$G$94,'datemar &amp; datesep kaf rank'!$A21)</f>
        <v>253.27932934500001</v>
      </c>
      <c r="N21" s="5" t="str">
        <f>VLOOKUP(O21,'datemar &amp; datesep kaf'!$H$5:$O$94,8,FALSE)</f>
        <v>1982-83</v>
      </c>
      <c r="O21" s="18">
        <f>LARGE('datemar &amp; datesep kaf'!$H$5:$H$94,'datemar &amp; datesep kaf rank'!$A21)</f>
        <v>131.89090414500001</v>
      </c>
      <c r="P21" s="5" t="str">
        <f>VLOOKUP(Q21,'datemar &amp; datesep kaf'!$I$5:$O$94,7,FALSE)</f>
        <v>1952-53</v>
      </c>
      <c r="Q21" s="18">
        <f>LARGE('datemar &amp; datesep kaf'!$I$5:$I$94,'datemar &amp; datesep kaf rank'!$A21)</f>
        <v>399.87767095499999</v>
      </c>
      <c r="R21" s="5" t="str">
        <f>VLOOKUP(S21,'datemar &amp; datesep kaf'!$J$5:$O$94,6,FALSE)</f>
        <v>1954-55</v>
      </c>
      <c r="S21" s="18">
        <f>LARGE('datemar &amp; datesep kaf'!$J$5:$J$94,'datemar &amp; datesep kaf rank'!$A21)</f>
        <v>295.25552611799998</v>
      </c>
      <c r="T21" s="5" t="str">
        <f>VLOOKUP(U21,'datemar &amp; datesep kaf'!$K$5:$O$94,5,FALSE)</f>
        <v>1992-93</v>
      </c>
      <c r="U21" s="18">
        <f>LARGE('datemar &amp; datesep kaf'!$K$5:$K$94,'datemar &amp; datesep kaf rank'!$A21)</f>
        <v>182.62809232500001</v>
      </c>
      <c r="V21" s="5" t="str">
        <f>VLOOKUP(W21,'datemar &amp; datesep kaf'!$L$5:$O$94,4,FALSE)</f>
        <v>1974-75</v>
      </c>
      <c r="W21" s="18">
        <f>LARGE('datemar &amp; datesep kaf'!$L$5:$L$94,'datemar &amp; datesep kaf rank'!$A21)</f>
        <v>86.566608324000001</v>
      </c>
      <c r="X21" s="5" t="str">
        <f>VLOOKUP(Y21,'datemar &amp; datesep kaf'!$M$5:$O$94,3,FALSE)</f>
        <v>2007-08</v>
      </c>
      <c r="Y21" s="18">
        <f>LARGE('datemar &amp; datesep kaf'!$M$5:$M$94,'datemar &amp; datesep kaf rank'!$A21)</f>
        <v>47.980163490000002</v>
      </c>
      <c r="Z21" s="5" t="str">
        <f>VLOOKUP(AA21,'datemar &amp; datesep kaf'!$N$5:$O$94,2,FALSE)</f>
        <v>1989-90</v>
      </c>
      <c r="AA21" s="18">
        <f>LARGE('datemar &amp; datesep kaf'!$N$5:$N$94,'datemar &amp; datesep kaf rank'!$A21)</f>
        <v>23.028098310000001</v>
      </c>
    </row>
    <row r="22" spans="1:27" x14ac:dyDescent="0.2">
      <c r="A22" s="5">
        <v>17</v>
      </c>
      <c r="B22" s="5" t="str">
        <f>VLOOKUP(C22,'datemar &amp; datesep kaf'!$B$5:$O$94,14,FALSE)</f>
        <v>1945-46</v>
      </c>
      <c r="C22" s="18">
        <f>LARGE('datemar &amp; datesep kaf'!$B$5:$B$94,'datemar &amp; datesep kaf rank'!$A22)</f>
        <v>650.80262022299996</v>
      </c>
      <c r="D22" s="5" t="str">
        <f>VLOOKUP(E22,'datemar &amp; datesep kaf'!$C$5:$O$94,13,FALSE)</f>
        <v>1945-46</v>
      </c>
      <c r="E22" s="18">
        <f>LARGE('datemar &amp; datesep kaf'!$C$5:$C$94,'datemar &amp; datesep kaf rank'!$A22)</f>
        <v>634.85551338300002</v>
      </c>
      <c r="F22" s="5" t="str">
        <f>VLOOKUP(G22,'datemar &amp; datesep kaf'!$D$5:$O$94,12,FALSE)</f>
        <v>1945-46</v>
      </c>
      <c r="G22" s="18">
        <f>LARGE('datemar &amp; datesep kaf'!$D$5:$D$94,'datemar &amp; datesep kaf rank'!$A22)</f>
        <v>618.80724952200001</v>
      </c>
      <c r="H22" s="5" t="str">
        <f>VLOOKUP(I22,'datemar &amp; datesep kaf'!$E$5:$O$94,11,FALSE)</f>
        <v>1953-54</v>
      </c>
      <c r="I22" s="18">
        <f>LARGE('datemar &amp; datesep kaf'!$E$5:$E$94,'datemar &amp; datesep kaf rank'!$A22)</f>
        <v>547.81882243199993</v>
      </c>
      <c r="J22" s="5" t="str">
        <f>VLOOKUP(K22,'datemar &amp; datesep kaf'!$F$5:$O$94,10,FALSE)</f>
        <v>1955-56</v>
      </c>
      <c r="K22" s="18">
        <f>LARGE('datemar &amp; datesep kaf'!$F$5:$F$94,'datemar &amp; datesep kaf rank'!$A22)</f>
        <v>386.80461359399999</v>
      </c>
      <c r="L22" s="5" t="str">
        <f>VLOOKUP(M22,'datemar &amp; datesep kaf'!$G$5:$O$94,9,FALSE)</f>
        <v>1952-53</v>
      </c>
      <c r="M22" s="18">
        <f>LARGE('datemar &amp; datesep kaf'!$G$5:$G$94,'datemar &amp; datesep kaf rank'!$A22)</f>
        <v>251.70048642900002</v>
      </c>
      <c r="N22" s="5" t="str">
        <f>VLOOKUP(O22,'datemar &amp; datesep kaf'!$H$5:$O$94,8,FALSE)</f>
        <v>1983-84</v>
      </c>
      <c r="O22" s="18">
        <f>LARGE('datemar &amp; datesep kaf'!$H$5:$H$94,'datemar &amp; datesep kaf rank'!$A22)</f>
        <v>130.78412732699999</v>
      </c>
      <c r="P22" s="5" t="str">
        <f>VLOOKUP(Q22,'datemar &amp; datesep kaf'!$I$5:$O$94,7,FALSE)</f>
        <v>2009-10</v>
      </c>
      <c r="Q22" s="18">
        <f>LARGE('datemar &amp; datesep kaf'!$I$5:$I$94,'datemar &amp; datesep kaf rank'!$A22)</f>
        <v>399.63370402200002</v>
      </c>
      <c r="R22" s="5" t="str">
        <f>VLOOKUP(S22,'datemar &amp; datesep kaf'!$J$5:$O$94,6,FALSE)</f>
        <v>1951-52</v>
      </c>
      <c r="S22" s="18">
        <f>LARGE('datemar &amp; datesep kaf'!$J$5:$J$94,'datemar &amp; datesep kaf rank'!$A22)</f>
        <v>293.51403857999998</v>
      </c>
      <c r="T22" s="5" t="str">
        <f>VLOOKUP(U22,'datemar &amp; datesep kaf'!$K$5:$O$94,5,FALSE)</f>
        <v>1974-75</v>
      </c>
      <c r="U22" s="18">
        <f>LARGE('datemar &amp; datesep kaf'!$K$5:$K$94,'datemar &amp; datesep kaf rank'!$A22)</f>
        <v>180.999662634</v>
      </c>
      <c r="V22" s="5" t="str">
        <f>VLOOKUP(W22,'datemar &amp; datesep kaf'!$L$5:$O$94,4,FALSE)</f>
        <v>1947-48</v>
      </c>
      <c r="W22" s="18">
        <f>LARGE('datemar &amp; datesep kaf'!$L$5:$L$94,'datemar &amp; datesep kaf rank'!$A22)</f>
        <v>86.211567015</v>
      </c>
      <c r="X22" s="5" t="str">
        <f>VLOOKUP(Y22,'datemar &amp; datesep kaf'!$M$5:$O$94,3,FALSE)</f>
        <v>1996-97</v>
      </c>
      <c r="Y22" s="18">
        <f>LARGE('datemar &amp; datesep kaf'!$M$5:$M$94,'datemar &amp; datesep kaf rank'!$A22)</f>
        <v>47.930576715000001</v>
      </c>
      <c r="Z22" s="5" t="str">
        <f>VLOOKUP(AA22,'datemar &amp; datesep kaf'!$N$5:$O$94,2,FALSE)</f>
        <v>1989-90</v>
      </c>
      <c r="AA22" s="18">
        <f>LARGE('datemar &amp; datesep kaf'!$N$5:$N$94,'datemar &amp; datesep kaf rank'!$A22)</f>
        <v>23.028098310000001</v>
      </c>
    </row>
    <row r="23" spans="1:27" x14ac:dyDescent="0.2">
      <c r="A23" s="5">
        <v>18</v>
      </c>
      <c r="B23" s="5" t="str">
        <f>VLOOKUP(C23,'datemar &amp; datesep kaf'!$B$5:$O$94,14,FALSE)</f>
        <v>1985-86</v>
      </c>
      <c r="C23" s="18">
        <f>LARGE('datemar &amp; datesep kaf'!$B$5:$B$94,'datemar &amp; datesep kaf rank'!$A23)</f>
        <v>642.51766185600002</v>
      </c>
      <c r="D23" s="5" t="str">
        <f>VLOOKUP(E23,'datemar &amp; datesep kaf'!$C$5:$O$94,13,FALSE)</f>
        <v>1985-86</v>
      </c>
      <c r="E23" s="18">
        <f>LARGE('datemar &amp; datesep kaf'!$C$5:$C$94,'datemar &amp; datesep kaf rank'!$A23)</f>
        <v>619.01353050600005</v>
      </c>
      <c r="F23" s="5" t="str">
        <f>VLOOKUP(G23,'datemar &amp; datesep kaf'!$D$5:$O$94,12,FALSE)</f>
        <v>2015-16</v>
      </c>
      <c r="G23" s="18">
        <f>LARGE('datemar &amp; datesep kaf'!$D$5:$D$94,'datemar &amp; datesep kaf rank'!$A23)</f>
        <v>594.20625870899994</v>
      </c>
      <c r="H23" s="5" t="str">
        <f>VLOOKUP(I23,'datemar &amp; datesep kaf'!$E$5:$O$94,11,FALSE)</f>
        <v>1952-53</v>
      </c>
      <c r="I23" s="18">
        <f>LARGE('datemar &amp; datesep kaf'!$E$5:$E$94,'datemar &amp; datesep kaf rank'!$A23)</f>
        <v>538.23270708900009</v>
      </c>
      <c r="J23" s="5" t="str">
        <f>VLOOKUP(K23,'datemar &amp; datesep kaf'!$F$5:$O$94,10,FALSE)</f>
        <v>1998-99</v>
      </c>
      <c r="K23" s="18">
        <f>LARGE('datemar &amp; datesep kaf'!$F$5:$F$94,'datemar &amp; datesep kaf rank'!$A23)</f>
        <v>386.24130782999998</v>
      </c>
      <c r="L23" s="5" t="str">
        <f>VLOOKUP(M23,'datemar &amp; datesep kaf'!$G$5:$O$94,9,FALSE)</f>
        <v>1957-58</v>
      </c>
      <c r="M23" s="18">
        <f>LARGE('datemar &amp; datesep kaf'!$G$5:$G$94,'datemar &amp; datesep kaf rank'!$A23)</f>
        <v>247.947759297</v>
      </c>
      <c r="N23" s="5" t="str">
        <f>VLOOKUP(O23,'datemar &amp; datesep kaf'!$H$5:$O$94,8,FALSE)</f>
        <v>1938-39</v>
      </c>
      <c r="O23" s="18">
        <f>LARGE('datemar &amp; datesep kaf'!$H$5:$H$94,'datemar &amp; datesep kaf rank'!$A23)</f>
        <v>129.86181331200001</v>
      </c>
      <c r="P23" s="5" t="str">
        <f>VLOOKUP(Q23,'datemar &amp; datesep kaf'!$I$5:$O$94,7,FALSE)</f>
        <v>1948-49</v>
      </c>
      <c r="Q23" s="18">
        <f>LARGE('datemar &amp; datesep kaf'!$I$5:$I$94,'datemar &amp; datesep kaf rank'!$A23)</f>
        <v>396.91238181</v>
      </c>
      <c r="R23" s="5" t="str">
        <f>VLOOKUP(S23,'datemar &amp; datesep kaf'!$J$5:$O$94,6,FALSE)</f>
        <v>1963-64</v>
      </c>
      <c r="S23" s="18">
        <f>LARGE('datemar &amp; datesep kaf'!$J$5:$J$94,'datemar &amp; datesep kaf rank'!$A23)</f>
        <v>290.68164199199998</v>
      </c>
      <c r="T23" s="5" t="str">
        <f>VLOOKUP(U23,'datemar &amp; datesep kaf'!$K$5:$O$94,5,FALSE)</f>
        <v>1955-56</v>
      </c>
      <c r="U23" s="18">
        <f>LARGE('datemar &amp; datesep kaf'!$K$5:$K$94,'datemar &amp; datesep kaf rank'!$A23)</f>
        <v>179.73619160699999</v>
      </c>
      <c r="V23" s="5" t="str">
        <f>VLOOKUP(W23,'datemar &amp; datesep kaf'!$L$5:$O$94,4,FALSE)</f>
        <v>1954-55</v>
      </c>
      <c r="W23" s="18">
        <f>LARGE('datemar &amp; datesep kaf'!$L$5:$L$94,'datemar &amp; datesep kaf rank'!$A23)</f>
        <v>84.327269564999995</v>
      </c>
      <c r="X23" s="5" t="str">
        <f>VLOOKUP(Y23,'datemar &amp; datesep kaf'!$M$5:$O$94,3,FALSE)</f>
        <v>1975-76</v>
      </c>
      <c r="Y23" s="18">
        <f>LARGE('datemar &amp; datesep kaf'!$M$5:$M$94,'datemar &amp; datesep kaf rank'!$A23)</f>
        <v>47.752064324999999</v>
      </c>
      <c r="Z23" s="5" t="str">
        <f>VLOOKUP(AA23,'datemar &amp; datesep kaf'!$N$5:$O$94,2,FALSE)</f>
        <v>1999-2000</v>
      </c>
      <c r="AA23" s="18">
        <f>LARGE('datemar &amp; datesep kaf'!$N$5:$N$94,'datemar &amp; datesep kaf rank'!$A23)</f>
        <v>22.96859418</v>
      </c>
    </row>
    <row r="24" spans="1:27" x14ac:dyDescent="0.2">
      <c r="A24" s="5">
        <v>19</v>
      </c>
      <c r="B24" s="5" t="str">
        <f>VLOOKUP(C24,'datemar &amp; datesep kaf'!$B$5:$O$94,14,FALSE)</f>
        <v>2015-16</v>
      </c>
      <c r="C24" s="18">
        <f>LARGE('datemar &amp; datesep kaf'!$B$5:$B$94,'datemar &amp; datesep kaf rank'!$A24)</f>
        <v>629.36328218400001</v>
      </c>
      <c r="D24" s="5" t="str">
        <f>VLOOKUP(E24,'datemar &amp; datesep kaf'!$C$5:$O$94,13,FALSE)</f>
        <v>2015-16</v>
      </c>
      <c r="E24" s="18">
        <f>LARGE('datemar &amp; datesep kaf'!$C$5:$C$94,'datemar &amp; datesep kaf rank'!$A24)</f>
        <v>610.50047297399999</v>
      </c>
      <c r="F24" s="5" t="str">
        <f>VLOOKUP(G24,'datemar &amp; datesep kaf'!$D$5:$O$94,12,FALSE)</f>
        <v>1937-38</v>
      </c>
      <c r="G24" s="18">
        <f>LARGE('datemar &amp; datesep kaf'!$D$5:$D$94,'datemar &amp; datesep kaf rank'!$A24)</f>
        <v>584.80460616900007</v>
      </c>
      <c r="H24" s="5" t="str">
        <f>VLOOKUP(I24,'datemar &amp; datesep kaf'!$E$5:$O$94,11,FALSE)</f>
        <v>1985-86</v>
      </c>
      <c r="I24" s="18">
        <f>LARGE('datemar &amp; datesep kaf'!$E$5:$E$94,'datemar &amp; datesep kaf rank'!$A24)</f>
        <v>536.88394680900001</v>
      </c>
      <c r="J24" s="5" t="str">
        <f>VLOOKUP(K24,'datemar &amp; datesep kaf'!$F$5:$O$94,10,FALSE)</f>
        <v>1957-58</v>
      </c>
      <c r="K24" s="18">
        <f>LARGE('datemar &amp; datesep kaf'!$F$5:$F$94,'datemar &amp; datesep kaf rank'!$A24)</f>
        <v>380.69948985600001</v>
      </c>
      <c r="L24" s="5" t="str">
        <f>VLOOKUP(M24,'datemar &amp; datesep kaf'!$G$5:$O$94,9,FALSE)</f>
        <v>2015-16</v>
      </c>
      <c r="M24" s="18">
        <f>LARGE('datemar &amp; datesep kaf'!$G$5:$G$94,'datemar &amp; datesep kaf rank'!$A24)</f>
        <v>247.16825519400001</v>
      </c>
      <c r="N24" s="5" t="str">
        <f>VLOOKUP(O24,'datemar &amp; datesep kaf'!$H$5:$O$94,8,FALSE)</f>
        <v>1960-61</v>
      </c>
      <c r="O24" s="18">
        <f>LARGE('datemar &amp; datesep kaf'!$H$5:$H$94,'datemar &amp; datesep kaf rank'!$A24)</f>
        <v>127.832722479</v>
      </c>
      <c r="P24" s="5" t="str">
        <f>VLOOKUP(Q24,'datemar &amp; datesep kaf'!$I$5:$O$94,7,FALSE)</f>
        <v>1947-48</v>
      </c>
      <c r="Q24" s="18">
        <f>LARGE('datemar &amp; datesep kaf'!$I$5:$I$94,'datemar &amp; datesep kaf rank'!$A24)</f>
        <v>396.43833224100001</v>
      </c>
      <c r="R24" s="5" t="str">
        <f>VLOOKUP(S24,'datemar &amp; datesep kaf'!$J$5:$O$94,6,FALSE)</f>
        <v>1931-32</v>
      </c>
      <c r="S24" s="18">
        <f>LARGE('datemar &amp; datesep kaf'!$J$5:$J$94,'datemar &amp; datesep kaf rank'!$A24)</f>
        <v>284.28693148799999</v>
      </c>
      <c r="T24" s="5" t="str">
        <f>VLOOKUP(U24,'datemar &amp; datesep kaf'!$K$5:$O$94,5,FALSE)</f>
        <v>1951-52</v>
      </c>
      <c r="U24" s="18">
        <f>LARGE('datemar &amp; datesep kaf'!$K$5:$K$94,'datemar &amp; datesep kaf rank'!$A24)</f>
        <v>176.13420827100001</v>
      </c>
      <c r="V24" s="5" t="str">
        <f>VLOOKUP(W24,'datemar &amp; datesep kaf'!$L$5:$O$94,4,FALSE)</f>
        <v>2009-10</v>
      </c>
      <c r="W24" s="18">
        <f>LARGE('datemar &amp; datesep kaf'!$L$5:$L$94,'datemar &amp; datesep kaf rank'!$A24)</f>
        <v>84.025781973000008</v>
      </c>
      <c r="X24" s="5" t="str">
        <f>VLOOKUP(Y24,'datemar &amp; datesep kaf'!$M$5:$O$94,3,FALSE)</f>
        <v>2003-04</v>
      </c>
      <c r="Y24" s="18">
        <f>LARGE('datemar &amp; datesep kaf'!$M$5:$M$94,'datemar &amp; datesep kaf rank'!$A24)</f>
        <v>47.561651108999996</v>
      </c>
      <c r="Z24" s="5" t="str">
        <f>VLOOKUP(AA24,'datemar &amp; datesep kaf'!$N$5:$O$94,2,FALSE)</f>
        <v>1999-2000</v>
      </c>
      <c r="AA24" s="18">
        <f>LARGE('datemar &amp; datesep kaf'!$N$5:$N$94,'datemar &amp; datesep kaf rank'!$A24)</f>
        <v>22.96859418</v>
      </c>
    </row>
    <row r="25" spans="1:27" x14ac:dyDescent="0.2">
      <c r="A25" s="5">
        <v>20</v>
      </c>
      <c r="B25" s="5" t="str">
        <f>VLOOKUP(C25,'datemar &amp; datesep kaf'!$B$5:$O$94,14,FALSE)</f>
        <v>1937-38</v>
      </c>
      <c r="C25" s="18">
        <f>LARGE('datemar &amp; datesep kaf'!$B$5:$B$94,'datemar &amp; datesep kaf rank'!$A25)</f>
        <v>624.3232823730001</v>
      </c>
      <c r="D25" s="5" t="str">
        <f>VLOOKUP(E25,'datemar &amp; datesep kaf'!$C$5:$O$94,13,FALSE)</f>
        <v>1937-38</v>
      </c>
      <c r="E25" s="18">
        <f>LARGE('datemar &amp; datesep kaf'!$C$5:$C$94,'datemar &amp; datesep kaf rank'!$A25)</f>
        <v>607.18609293299994</v>
      </c>
      <c r="F25" s="5" t="str">
        <f>VLOOKUP(G25,'datemar &amp; datesep kaf'!$D$5:$O$94,12,FALSE)</f>
        <v>1985-86</v>
      </c>
      <c r="G25" s="18">
        <f>LARGE('datemar &amp; datesep kaf'!$D$5:$D$94,'datemar &amp; datesep kaf rank'!$A25)</f>
        <v>579.84592866900005</v>
      </c>
      <c r="H25" s="5" t="str">
        <f>VLOOKUP(I25,'datemar &amp; datesep kaf'!$E$5:$O$94,11,FALSE)</f>
        <v>1945-46</v>
      </c>
      <c r="I25" s="18">
        <f>LARGE('datemar &amp; datesep kaf'!$E$5:$E$94,'datemar &amp; datesep kaf rank'!$A25)</f>
        <v>528.89650909199997</v>
      </c>
      <c r="J25" s="5" t="str">
        <f>VLOOKUP(K25,'datemar &amp; datesep kaf'!$F$5:$O$94,10,FALSE)</f>
        <v>1994-95</v>
      </c>
      <c r="K25" s="18">
        <f>LARGE('datemar &amp; datesep kaf'!$F$5:$F$94,'datemar &amp; datesep kaf rank'!$A25)</f>
        <v>375.53849831400004</v>
      </c>
      <c r="L25" s="5" t="str">
        <f>VLOOKUP(M25,'datemar &amp; datesep kaf'!$G$5:$O$94,9,FALSE)</f>
        <v>1988-89</v>
      </c>
      <c r="M25" s="18">
        <f>LARGE('datemar &amp; datesep kaf'!$G$5:$G$94,'datemar &amp; datesep kaf rank'!$A25)</f>
        <v>243.895528044</v>
      </c>
      <c r="N25" s="5" t="str">
        <f>VLOOKUP(O25,'datemar &amp; datesep kaf'!$H$5:$O$94,8,FALSE)</f>
        <v>1939-40</v>
      </c>
      <c r="O25" s="18">
        <f>LARGE('datemar &amp; datesep kaf'!$H$5:$H$94,'datemar &amp; datesep kaf rank'!$A25)</f>
        <v>123.651565611</v>
      </c>
      <c r="P25" s="5" t="str">
        <f>VLOOKUP(Q25,'datemar &amp; datesep kaf'!$I$5:$O$94,7,FALSE)</f>
        <v>1995-96</v>
      </c>
      <c r="Q25" s="18">
        <f>LARGE('datemar &amp; datesep kaf'!$I$5:$I$94,'datemar &amp; datesep kaf rank'!$A25)</f>
        <v>394.80593560799997</v>
      </c>
      <c r="R25" s="5" t="str">
        <f>VLOOKUP(S25,'datemar &amp; datesep kaf'!$J$5:$O$94,6,FALSE)</f>
        <v>1948-49</v>
      </c>
      <c r="S25" s="18">
        <f>LARGE('datemar &amp; datesep kaf'!$J$5:$J$94,'datemar &amp; datesep kaf rank'!$A25)</f>
        <v>282.72395633999997</v>
      </c>
      <c r="T25" s="5" t="str">
        <f>VLOOKUP(U25,'datemar &amp; datesep kaf'!$K$5:$O$94,5,FALSE)</f>
        <v>2011-12</v>
      </c>
      <c r="U25" s="18">
        <f>LARGE('datemar &amp; datesep kaf'!$K$5:$K$94,'datemar &amp; datesep kaf rank'!$A25)</f>
        <v>164.396026893</v>
      </c>
      <c r="V25" s="5" t="str">
        <f>VLOOKUP(W25,'datemar &amp; datesep kaf'!$L$5:$O$94,4,FALSE)</f>
        <v>1963-64</v>
      </c>
      <c r="W25" s="18">
        <f>LARGE('datemar &amp; datesep kaf'!$L$5:$L$94,'datemar &amp; datesep kaf rank'!$A25)</f>
        <v>83.648922483000007</v>
      </c>
      <c r="X25" s="5" t="str">
        <f>VLOOKUP(Y25,'datemar &amp; datesep kaf'!$M$5:$O$94,3,FALSE)</f>
        <v>1942-43</v>
      </c>
      <c r="Y25" s="18">
        <f>LARGE('datemar &amp; datesep kaf'!$M$5:$M$94,'datemar &amp; datesep kaf rank'!$A25)</f>
        <v>47.014213112999997</v>
      </c>
      <c r="Z25" s="5" t="str">
        <f>VLOOKUP(AA25,'datemar &amp; datesep kaf'!$N$5:$O$94,2,FALSE)</f>
        <v>1953-54</v>
      </c>
      <c r="AA25" s="18">
        <f>LARGE('datemar &amp; datesep kaf'!$N$5:$N$94,'datemar &amp; datesep kaf rank'!$A25)</f>
        <v>22.790081789999999</v>
      </c>
    </row>
    <row r="26" spans="1:27" x14ac:dyDescent="0.2">
      <c r="A26" s="5">
        <v>21</v>
      </c>
      <c r="B26" s="5" t="str">
        <f>VLOOKUP(C26,'datemar &amp; datesep kaf'!$B$5:$O$94,14,FALSE)</f>
        <v>2010-11</v>
      </c>
      <c r="C26" s="18">
        <f>LARGE('datemar &amp; datesep kaf'!$B$5:$B$94,'datemar &amp; datesep kaf rank'!$A26)</f>
        <v>623.81749726800001</v>
      </c>
      <c r="D26" s="5" t="str">
        <f>VLOOKUP(E26,'datemar &amp; datesep kaf'!$C$5:$O$94,13,FALSE)</f>
        <v>2010-11</v>
      </c>
      <c r="E26" s="18">
        <f>LARGE('datemar &amp; datesep kaf'!$C$5:$C$94,'datemar &amp; datesep kaf rank'!$A26)</f>
        <v>600.84890308800004</v>
      </c>
      <c r="F26" s="5" t="str">
        <f>VLOOKUP(G26,'datemar &amp; datesep kaf'!$D$5:$O$94,12,FALSE)</f>
        <v>2010-11</v>
      </c>
      <c r="G26" s="18">
        <f>LARGE('datemar &amp; datesep kaf'!$D$5:$D$94,'datemar &amp; datesep kaf rank'!$A26)</f>
        <v>569.18278857300004</v>
      </c>
      <c r="H26" s="5" t="str">
        <f>VLOOKUP(I26,'datemar &amp; datesep kaf'!$E$5:$O$94,11,FALSE)</f>
        <v>1957-58</v>
      </c>
      <c r="I26" s="18">
        <f>LARGE('datemar &amp; datesep kaf'!$E$5:$E$94,'datemar &amp; datesep kaf rank'!$A26)</f>
        <v>512.651881602</v>
      </c>
      <c r="J26" s="5" t="str">
        <f>VLOOKUP(K26,'datemar &amp; datesep kaf'!$F$5:$O$94,10,FALSE)</f>
        <v>1949-50</v>
      </c>
      <c r="K26" s="18">
        <f>LARGE('datemar &amp; datesep kaf'!$F$5:$F$94,'datemar &amp; datesep kaf rank'!$A26)</f>
        <v>373.70775458100002</v>
      </c>
      <c r="L26" s="5" t="str">
        <f>VLOOKUP(M26,'datemar &amp; datesep kaf'!$G$5:$O$94,9,FALSE)</f>
        <v>1939-40</v>
      </c>
      <c r="M26" s="18">
        <f>LARGE('datemar &amp; datesep kaf'!$G$5:$G$94,'datemar &amp; datesep kaf rank'!$A26)</f>
        <v>240.763627335</v>
      </c>
      <c r="N26" s="5" t="str">
        <f>VLOOKUP(O26,'datemar &amp; datesep kaf'!$H$5:$O$94,8,FALSE)</f>
        <v>2002-03</v>
      </c>
      <c r="O26" s="18">
        <f>LARGE('datemar &amp; datesep kaf'!$H$5:$H$94,'datemar &amp; datesep kaf rank'!$A26)</f>
        <v>121.43801197499999</v>
      </c>
      <c r="P26" s="5" t="str">
        <f>VLOOKUP(Q26,'datemar &amp; datesep kaf'!$I$5:$O$94,7,FALSE)</f>
        <v>1959-60</v>
      </c>
      <c r="Q26" s="18">
        <f>LARGE('datemar &amp; datesep kaf'!$I$5:$I$94,'datemar &amp; datesep kaf rank'!$A26)</f>
        <v>390.98973740400004</v>
      </c>
      <c r="R26" s="5" t="str">
        <f>VLOOKUP(S26,'datemar &amp; datesep kaf'!$J$5:$O$94,6,FALSE)</f>
        <v>2016-17</v>
      </c>
      <c r="S26" s="18">
        <f>LARGE('datemar &amp; datesep kaf'!$J$5:$J$94,'datemar &amp; datesep kaf rank'!$A26)</f>
        <v>280.63932831900001</v>
      </c>
      <c r="T26" s="5" t="str">
        <f>VLOOKUP(U26,'datemar &amp; datesep kaf'!$K$5:$O$94,5,FALSE)</f>
        <v>1982-83</v>
      </c>
      <c r="U26" s="18">
        <f>LARGE('datemar &amp; datesep kaf'!$K$5:$K$94,'datemar &amp; datesep kaf rank'!$A26)</f>
        <v>160.056192345</v>
      </c>
      <c r="V26" s="5" t="str">
        <f>VLOOKUP(W26,'datemar &amp; datesep kaf'!$L$5:$O$94,4,FALSE)</f>
        <v>2012-13</v>
      </c>
      <c r="W26" s="18">
        <f>LARGE('datemar &amp; datesep kaf'!$L$5:$L$94,'datemar &amp; datesep kaf rank'!$A26)</f>
        <v>82.321980384</v>
      </c>
      <c r="X26" s="5" t="str">
        <f>VLOOKUP(Y26,'datemar &amp; datesep kaf'!$M$5:$O$94,3,FALSE)</f>
        <v>1952-53</v>
      </c>
      <c r="Y26" s="18">
        <f>LARGE('datemar &amp; datesep kaf'!$M$5:$M$94,'datemar &amp; datesep kaf rank'!$A26)</f>
        <v>46.778180063999997</v>
      </c>
      <c r="Z26" s="5" t="str">
        <f>VLOOKUP(AA26,'datemar &amp; datesep kaf'!$N$5:$O$94,2,FALSE)</f>
        <v>1973-74</v>
      </c>
      <c r="AA26" s="18">
        <f>LARGE('datemar &amp; datesep kaf'!$N$5:$N$94,'datemar &amp; datesep kaf rank'!$A26)</f>
        <v>22.730577659999998</v>
      </c>
    </row>
    <row r="27" spans="1:27" x14ac:dyDescent="0.2">
      <c r="A27" s="5">
        <v>22</v>
      </c>
      <c r="B27" s="5" t="str">
        <f>VLOOKUP(C27,'datemar &amp; datesep kaf'!$B$5:$O$94,14,FALSE)</f>
        <v>1977-78</v>
      </c>
      <c r="C27" s="18">
        <f>LARGE('datemar &amp; datesep kaf'!$B$5:$B$94,'datemar &amp; datesep kaf rank'!$A27)</f>
        <v>605.72229133499991</v>
      </c>
      <c r="D27" s="5" t="str">
        <f>VLOOKUP(E27,'datemar &amp; datesep kaf'!$C$5:$O$94,13,FALSE)</f>
        <v>1977-78</v>
      </c>
      <c r="E27" s="18">
        <f>LARGE('datemar &amp; datesep kaf'!$C$5:$C$94,'datemar &amp; datesep kaf rank'!$A27)</f>
        <v>589.89419275499995</v>
      </c>
      <c r="F27" s="5" t="str">
        <f>VLOOKUP(G27,'datemar &amp; datesep kaf'!$D$5:$O$94,12,FALSE)</f>
        <v>1977-78</v>
      </c>
      <c r="G27" s="18">
        <f>LARGE('datemar &amp; datesep kaf'!$D$5:$D$94,'datemar &amp; datesep kaf rank'!$A27)</f>
        <v>567.45121839000001</v>
      </c>
      <c r="H27" s="5" t="str">
        <f>VLOOKUP(I27,'datemar &amp; datesep kaf'!$E$5:$O$94,11,FALSE)</f>
        <v>1969-70</v>
      </c>
      <c r="I27" s="18">
        <f>LARGE('datemar &amp; datesep kaf'!$E$5:$E$94,'datemar &amp; datesep kaf rank'!$A27)</f>
        <v>509.46444370500001</v>
      </c>
      <c r="J27" s="5" t="str">
        <f>VLOOKUP(K27,'datemar &amp; datesep kaf'!$F$5:$O$94,10,FALSE)</f>
        <v>1983-84</v>
      </c>
      <c r="K27" s="18">
        <f>LARGE('datemar &amp; datesep kaf'!$F$5:$F$94,'datemar &amp; datesep kaf rank'!$A27)</f>
        <v>370.08792000599999</v>
      </c>
      <c r="L27" s="5" t="str">
        <f>VLOOKUP(M27,'datemar &amp; datesep kaf'!$G$5:$O$94,9,FALSE)</f>
        <v>1959-60</v>
      </c>
      <c r="M27" s="18">
        <f>LARGE('datemar &amp; datesep kaf'!$G$5:$G$94,'datemar &amp; datesep kaf rank'!$A27)</f>
        <v>240.36494966399999</v>
      </c>
      <c r="N27" s="5" t="str">
        <f>VLOOKUP(O27,'datemar &amp; datesep kaf'!$H$5:$O$94,8,FALSE)</f>
        <v>1985-86</v>
      </c>
      <c r="O27" s="18">
        <f>LARGE('datemar &amp; datesep kaf'!$H$5:$H$94,'datemar &amp; datesep kaf rank'!$A27)</f>
        <v>119.593383945</v>
      </c>
      <c r="P27" s="5" t="str">
        <f>VLOOKUP(Q27,'datemar &amp; datesep kaf'!$I$5:$O$94,7,FALSE)</f>
        <v>1954-55</v>
      </c>
      <c r="Q27" s="18">
        <f>LARGE('datemar &amp; datesep kaf'!$I$5:$I$94,'datemar &amp; datesep kaf rank'!$A27)</f>
        <v>388.85552260799994</v>
      </c>
      <c r="R27" s="5" t="str">
        <f>VLOOKUP(S27,'datemar &amp; datesep kaf'!$J$5:$O$94,6,FALSE)</f>
        <v>2011-12</v>
      </c>
      <c r="S27" s="18">
        <f>LARGE('datemar &amp; datesep kaf'!$J$5:$J$94,'datemar &amp; datesep kaf rank'!$A27)</f>
        <v>275.56560950099998</v>
      </c>
      <c r="T27" s="5" t="str">
        <f>VLOOKUP(U27,'datemar &amp; datesep kaf'!$K$5:$O$94,5,FALSE)</f>
        <v>1981-82</v>
      </c>
      <c r="U27" s="18">
        <f>LARGE('datemar &amp; datesep kaf'!$K$5:$K$94,'datemar &amp; datesep kaf rank'!$A27)</f>
        <v>158.79668826</v>
      </c>
      <c r="V27" s="5" t="str">
        <f>VLOOKUP(W27,'datemar &amp; datesep kaf'!$L$5:$O$94,4,FALSE)</f>
        <v>1953-54</v>
      </c>
      <c r="W27" s="18">
        <f>LARGE('datemar &amp; datesep kaf'!$L$5:$L$94,'datemar &amp; datesep kaf rank'!$A27)</f>
        <v>82.310079557999998</v>
      </c>
      <c r="X27" s="5" t="str">
        <f>VLOOKUP(Y27,'datemar &amp; datesep kaf'!$M$5:$O$94,3,FALSE)</f>
        <v>1947-48</v>
      </c>
      <c r="Y27" s="18">
        <f>LARGE('datemar &amp; datesep kaf'!$M$5:$M$94,'datemar &amp; datesep kaf rank'!$A27)</f>
        <v>46.552064369999997</v>
      </c>
      <c r="Z27" s="5" t="str">
        <f>VLOOKUP(AA27,'datemar &amp; datesep kaf'!$N$5:$O$94,2,FALSE)</f>
        <v>2016-17</v>
      </c>
      <c r="AA27" s="18">
        <f>LARGE('datemar &amp; datesep kaf'!$N$5:$N$94,'datemar &amp; datesep kaf rank'!$A27)</f>
        <v>22.671073530000001</v>
      </c>
    </row>
    <row r="28" spans="1:27" x14ac:dyDescent="0.2">
      <c r="A28" s="5">
        <v>23</v>
      </c>
      <c r="B28" s="5" t="str">
        <f>VLOOKUP(C28,'datemar &amp; datesep kaf'!$B$5:$O$94,14,FALSE)</f>
        <v>1952-53</v>
      </c>
      <c r="C28" s="18">
        <f>LARGE('datemar &amp; datesep kaf'!$B$5:$B$94,'datemar &amp; datesep kaf rank'!$A28)</f>
        <v>602.39204352599995</v>
      </c>
      <c r="D28" s="5" t="str">
        <f>VLOOKUP(E28,'datemar &amp; datesep kaf'!$C$5:$O$94,13,FALSE)</f>
        <v>2006-07</v>
      </c>
      <c r="E28" s="18">
        <f>LARGE('datemar &amp; datesep kaf'!$C$5:$C$94,'datemar &amp; datesep kaf rank'!$A28)</f>
        <v>580.55601128700005</v>
      </c>
      <c r="F28" s="5" t="str">
        <f>VLOOKUP(G28,'datemar &amp; datesep kaf'!$D$5:$O$94,12,FALSE)</f>
        <v>1952-53</v>
      </c>
      <c r="G28" s="18">
        <f>LARGE('datemar &amp; datesep kaf'!$D$5:$D$94,'datemar &amp; datesep kaf rank'!$A28)</f>
        <v>558.583119549</v>
      </c>
      <c r="H28" s="5" t="str">
        <f>VLOOKUP(I28,'datemar &amp; datesep kaf'!$E$5:$O$94,11,FALSE)</f>
        <v>2010-11</v>
      </c>
      <c r="I28" s="18">
        <f>LARGE('datemar &amp; datesep kaf'!$E$5:$E$94,'datemar &amp; datesep kaf rank'!$A28)</f>
        <v>504.02576622300001</v>
      </c>
      <c r="J28" s="5" t="str">
        <f>VLOOKUP(K28,'datemar &amp; datesep kaf'!$F$5:$O$94,10,FALSE)</f>
        <v>1937-38</v>
      </c>
      <c r="K28" s="18">
        <f>LARGE('datemar &amp; datesep kaf'!$F$5:$F$94,'datemar &amp; datesep kaf rank'!$A28)</f>
        <v>368.17783743299998</v>
      </c>
      <c r="L28" s="5" t="str">
        <f>VLOOKUP(M28,'datemar &amp; datesep kaf'!$G$5:$O$94,9,FALSE)</f>
        <v>1937-38</v>
      </c>
      <c r="M28" s="18">
        <f>LARGE('datemar &amp; datesep kaf'!$G$5:$G$94,'datemar &amp; datesep kaf rank'!$A28)</f>
        <v>238.74643732800001</v>
      </c>
      <c r="N28" s="5" t="str">
        <f>VLOOKUP(O28,'datemar &amp; datesep kaf'!$H$5:$O$94,8,FALSE)</f>
        <v>2006-07</v>
      </c>
      <c r="O28" s="18">
        <f>LARGE('datemar &amp; datesep kaf'!$H$5:$H$94,'datemar &amp; datesep kaf rank'!$A28)</f>
        <v>114.98181387</v>
      </c>
      <c r="P28" s="5" t="str">
        <f>VLOOKUP(Q28,'datemar &amp; datesep kaf'!$I$5:$O$94,7,FALSE)</f>
        <v>1937-38</v>
      </c>
      <c r="Q28" s="18">
        <f>LARGE('datemar &amp; datesep kaf'!$I$5:$I$94,'datemar &amp; datesep kaf rank'!$A28)</f>
        <v>385.42411777800004</v>
      </c>
      <c r="R28" s="5" t="str">
        <f>VLOOKUP(S28,'datemar &amp; datesep kaf'!$J$5:$O$94,6,FALSE)</f>
        <v>1982-83</v>
      </c>
      <c r="S28" s="18">
        <f>LARGE('datemar &amp; datesep kaf'!$J$5:$J$94,'datemar &amp; datesep kaf rank'!$A28)</f>
        <v>269.13519651899998</v>
      </c>
      <c r="T28" s="5" t="str">
        <f>VLOOKUP(U28,'datemar &amp; datesep kaf'!$K$5:$O$94,5,FALSE)</f>
        <v>1957-58</v>
      </c>
      <c r="U28" s="18">
        <f>LARGE('datemar &amp; datesep kaf'!$K$5:$K$94,'datemar &amp; datesep kaf rank'!$A28)</f>
        <v>154.16330000399998</v>
      </c>
      <c r="V28" s="5" t="str">
        <f>VLOOKUP(W28,'datemar &amp; datesep kaf'!$L$5:$O$94,4,FALSE)</f>
        <v>1945-46</v>
      </c>
      <c r="W28" s="18">
        <f>LARGE('datemar &amp; datesep kaf'!$L$5:$L$94,'datemar &amp; datesep kaf rank'!$A28)</f>
        <v>81.135864725999994</v>
      </c>
      <c r="X28" s="5" t="str">
        <f>VLOOKUP(Y28,'datemar &amp; datesep kaf'!$M$5:$O$94,3,FALSE)</f>
        <v>2008-09</v>
      </c>
      <c r="Y28" s="18">
        <f>LARGE('datemar &amp; datesep kaf'!$M$5:$M$94,'datemar &amp; datesep kaf rank'!$A28)</f>
        <v>46.355700741</v>
      </c>
      <c r="Z28" s="5" t="str">
        <f>VLOOKUP(AA28,'datemar &amp; datesep kaf'!$N$5:$O$94,2,FALSE)</f>
        <v>1932-33</v>
      </c>
      <c r="AA28" s="18">
        <f>LARGE('datemar &amp; datesep kaf'!$N$5:$N$94,'datemar &amp; datesep kaf rank'!$A28)</f>
        <v>22.373552879999998</v>
      </c>
    </row>
    <row r="29" spans="1:27" x14ac:dyDescent="0.2">
      <c r="A29" s="5">
        <v>24</v>
      </c>
      <c r="B29" s="5" t="str">
        <f>VLOOKUP(C29,'datemar &amp; datesep kaf'!$B$5:$O$94,14,FALSE)</f>
        <v>2006-07</v>
      </c>
      <c r="C29" s="18">
        <f>LARGE('datemar &amp; datesep kaf'!$B$5:$B$94,'datemar &amp; datesep kaf rank'!$A29)</f>
        <v>601.85848982699997</v>
      </c>
      <c r="D29" s="5" t="str">
        <f>VLOOKUP(E29,'datemar &amp; datesep kaf'!$C$5:$O$94,13,FALSE)</f>
        <v>1952-53</v>
      </c>
      <c r="E29" s="18">
        <f>LARGE('datemar &amp; datesep kaf'!$C$5:$C$94,'datemar &amp; datesep kaf rank'!$A29)</f>
        <v>579.304441086</v>
      </c>
      <c r="F29" s="5" t="str">
        <f>VLOOKUP(G29,'datemar &amp; datesep kaf'!$D$5:$O$94,12,FALSE)</f>
        <v>2006-07</v>
      </c>
      <c r="G29" s="18">
        <f>LARGE('datemar &amp; datesep kaf'!$D$5:$D$94,'datemar &amp; datesep kaf rank'!$A29)</f>
        <v>558.17452452299995</v>
      </c>
      <c r="H29" s="5" t="str">
        <f>VLOOKUP(I29,'datemar &amp; datesep kaf'!$E$5:$O$94,11,FALSE)</f>
        <v>1937-38</v>
      </c>
      <c r="I29" s="18">
        <f>LARGE('datemar &amp; datesep kaf'!$E$5:$E$94,'datemar &amp; datesep kaf rank'!$A29)</f>
        <v>489.062460999</v>
      </c>
      <c r="J29" s="5" t="str">
        <f>VLOOKUP(K29,'datemar &amp; datesep kaf'!$F$5:$O$94,10,FALSE)</f>
        <v>1964-65</v>
      </c>
      <c r="K29" s="18">
        <f>LARGE('datemar &amp; datesep kaf'!$F$5:$F$94,'datemar &amp; datesep kaf rank'!$A29)</f>
        <v>366.55139121299999</v>
      </c>
      <c r="L29" s="5" t="str">
        <f>VLOOKUP(M29,'datemar &amp; datesep kaf'!$G$5:$O$94,9,FALSE)</f>
        <v>1998-99</v>
      </c>
      <c r="M29" s="18">
        <f>LARGE('datemar &amp; datesep kaf'!$G$5:$G$94,'datemar &amp; datesep kaf rank'!$A29)</f>
        <v>237.01090020300001</v>
      </c>
      <c r="N29" s="5" t="str">
        <f>VLOOKUP(O29,'datemar &amp; datesep kaf'!$H$5:$O$94,8,FALSE)</f>
        <v>1996-97</v>
      </c>
      <c r="O29" s="18">
        <f>LARGE('datemar &amp; datesep kaf'!$H$5:$H$94,'datemar &amp; datesep kaf rank'!$A29)</f>
        <v>114.059499855</v>
      </c>
      <c r="P29" s="5" t="str">
        <f>VLOOKUP(Q29,'datemar &amp; datesep kaf'!$I$5:$O$94,7,FALSE)</f>
        <v>1942-43</v>
      </c>
      <c r="Q29" s="18">
        <f>LARGE('datemar &amp; datesep kaf'!$I$5:$I$94,'datemar &amp; datesep kaf rank'!$A29)</f>
        <v>382.98048150599999</v>
      </c>
      <c r="R29" s="5" t="str">
        <f>VLOOKUP(S29,'datemar &amp; datesep kaf'!$J$5:$O$94,6,FALSE)</f>
        <v>1942-43</v>
      </c>
      <c r="S29" s="18">
        <f>LARGE('datemar &amp; datesep kaf'!$J$5:$J$94,'datemar &amp; datesep kaf rank'!$A29)</f>
        <v>269.03007255599999</v>
      </c>
      <c r="T29" s="5" t="str">
        <f>VLOOKUP(U29,'datemar &amp; datesep kaf'!$K$5:$O$94,5,FALSE)</f>
        <v>1931-32</v>
      </c>
      <c r="U29" s="18">
        <f>LARGE('datemar &amp; datesep kaf'!$K$5:$K$94,'datemar &amp; datesep kaf rank'!$A29)</f>
        <v>153.318341358</v>
      </c>
      <c r="V29" s="5" t="str">
        <f>VLOOKUP(W29,'datemar &amp; datesep kaf'!$L$5:$O$94,4,FALSE)</f>
        <v>1975-76</v>
      </c>
      <c r="W29" s="18">
        <f>LARGE('datemar &amp; datesep kaf'!$L$5:$L$94,'datemar &amp; datesep kaf rank'!$A29)</f>
        <v>80.463468057</v>
      </c>
      <c r="X29" s="5" t="str">
        <f>VLOOKUP(Y29,'datemar &amp; datesep kaf'!$M$5:$O$94,3,FALSE)</f>
        <v>1955-56</v>
      </c>
      <c r="Y29" s="18">
        <f>LARGE('datemar &amp; datesep kaf'!$M$5:$M$94,'datemar &amp; datesep kaf rank'!$A29)</f>
        <v>46.095866040000004</v>
      </c>
      <c r="Z29" s="5" t="str">
        <f>VLOOKUP(AA29,'datemar &amp; datesep kaf'!$N$5:$O$94,2,FALSE)</f>
        <v>1982-83</v>
      </c>
      <c r="AA29" s="18">
        <f>LARGE('datemar &amp; datesep kaf'!$N$5:$N$94,'datemar &amp; datesep kaf rank'!$A29)</f>
        <v>22.314048749999998</v>
      </c>
    </row>
    <row r="30" spans="1:27" x14ac:dyDescent="0.2">
      <c r="A30" s="5">
        <v>25</v>
      </c>
      <c r="B30" s="5" t="str">
        <f>VLOOKUP(C30,'datemar &amp; datesep kaf'!$B$5:$O$94,14,FALSE)</f>
        <v>1975-76</v>
      </c>
      <c r="C30" s="18">
        <f>LARGE('datemar &amp; datesep kaf'!$B$5:$B$94,'datemar &amp; datesep kaf rank'!$A30)</f>
        <v>594.239977716</v>
      </c>
      <c r="D30" s="5" t="str">
        <f>VLOOKUP(E30,'datemar &amp; datesep kaf'!$C$5:$O$94,13,FALSE)</f>
        <v>1975-76</v>
      </c>
      <c r="E30" s="18">
        <f>LARGE('datemar &amp; datesep kaf'!$C$5:$C$94,'datemar &amp; datesep kaf rank'!$A30)</f>
        <v>575.55568089600001</v>
      </c>
      <c r="F30" s="5" t="str">
        <f>VLOOKUP(G30,'datemar &amp; datesep kaf'!$D$5:$O$94,12,FALSE)</f>
        <v>1957-58</v>
      </c>
      <c r="G30" s="18">
        <f>LARGE('datemar &amp; datesep kaf'!$D$5:$D$94,'datemar &amp; datesep kaf rank'!$A30)</f>
        <v>549.18741742199995</v>
      </c>
      <c r="H30" s="5" t="str">
        <f>VLOOKUP(I30,'datemar &amp; datesep kaf'!$E$5:$O$94,11,FALSE)</f>
        <v>2006-07</v>
      </c>
      <c r="I30" s="18">
        <f>LARGE('datemar &amp; datesep kaf'!$E$5:$E$94,'datemar &amp; datesep kaf rank'!$A30)</f>
        <v>478.260477933</v>
      </c>
      <c r="J30" s="5" t="str">
        <f>VLOOKUP(K30,'datemar &amp; datesep kaf'!$F$5:$O$94,10,FALSE)</f>
        <v>1992-93</v>
      </c>
      <c r="K30" s="18">
        <f>LARGE('datemar &amp; datesep kaf'!$F$5:$F$94,'datemar &amp; datesep kaf rank'!$A30)</f>
        <v>365.32957307699996</v>
      </c>
      <c r="L30" s="5" t="str">
        <f>VLOOKUP(M30,'datemar &amp; datesep kaf'!$G$5:$O$94,9,FALSE)</f>
        <v>1994-95</v>
      </c>
      <c r="M30" s="18">
        <f>LARGE('datemar &amp; datesep kaf'!$G$5:$G$94,'datemar &amp; datesep kaf rank'!$A30)</f>
        <v>236.33056965</v>
      </c>
      <c r="N30" s="5" t="str">
        <f>VLOOKUP(O30,'datemar &amp; datesep kaf'!$H$5:$O$94,8,FALSE)</f>
        <v>1974-75</v>
      </c>
      <c r="O30" s="18">
        <f>LARGE('datemar &amp; datesep kaf'!$H$5:$H$94,'datemar &amp; datesep kaf rank'!$A30)</f>
        <v>111.29255781000001</v>
      </c>
      <c r="P30" s="5" t="str">
        <f>VLOOKUP(Q30,'datemar &amp; datesep kaf'!$I$5:$O$94,7,FALSE)</f>
        <v>1974-75</v>
      </c>
      <c r="Q30" s="18">
        <f>LARGE('datemar &amp; datesep kaf'!$I$5:$I$94,'datemar &amp; datesep kaf rank'!$A30)</f>
        <v>379.91403534</v>
      </c>
      <c r="R30" s="5" t="str">
        <f>VLOOKUP(S30,'datemar &amp; datesep kaf'!$J$5:$O$94,6,FALSE)</f>
        <v>1959-60</v>
      </c>
      <c r="S30" s="18">
        <f>LARGE('datemar &amp; datesep kaf'!$J$5:$J$94,'datemar &amp; datesep kaf rank'!$A30)</f>
        <v>267.57817178400001</v>
      </c>
      <c r="T30" s="5" t="str">
        <f>VLOOKUP(U30,'datemar &amp; datesep kaf'!$K$5:$O$94,5,FALSE)</f>
        <v>1945-46</v>
      </c>
      <c r="U30" s="18">
        <f>LARGE('datemar &amp; datesep kaf'!$K$5:$K$94,'datemar &amp; datesep kaf rank'!$A30)</f>
        <v>152.00528355600002</v>
      </c>
      <c r="V30" s="5" t="str">
        <f>VLOOKUP(W30,'datemar &amp; datesep kaf'!$L$5:$O$94,4,FALSE)</f>
        <v>1992-93</v>
      </c>
      <c r="W30" s="18">
        <f>LARGE('datemar &amp; datesep kaf'!$L$5:$L$94,'datemar &amp; datesep kaf rank'!$A30)</f>
        <v>80.459501115000009</v>
      </c>
      <c r="X30" s="5" t="str">
        <f>VLOOKUP(Y30,'datemar &amp; datesep kaf'!$M$5:$O$94,3,FALSE)</f>
        <v>1932-33</v>
      </c>
      <c r="Y30" s="18">
        <f>LARGE('datemar &amp; datesep kaf'!$M$5:$M$94,'datemar &amp; datesep kaf rank'!$A30)</f>
        <v>46.046279264999995</v>
      </c>
      <c r="Z30" s="5" t="str">
        <f>VLOOKUP(AA30,'datemar &amp; datesep kaf'!$N$5:$O$94,2,FALSE)</f>
        <v>1947-48</v>
      </c>
      <c r="AA30" s="18">
        <f>LARGE('datemar &amp; datesep kaf'!$N$5:$N$94,'datemar &amp; datesep kaf rank'!$A30)</f>
        <v>21.957023969999998</v>
      </c>
    </row>
    <row r="31" spans="1:27" x14ac:dyDescent="0.2">
      <c r="A31" s="5">
        <v>26</v>
      </c>
      <c r="B31" s="5" t="str">
        <f>VLOOKUP(C31,'datemar &amp; datesep kaf'!$B$5:$O$94,14,FALSE)</f>
        <v>1957-58</v>
      </c>
      <c r="C31" s="18">
        <f>LARGE('datemar &amp; datesep kaf'!$B$5:$B$94,'datemar &amp; datesep kaf rank'!$A31)</f>
        <v>592.65121744499993</v>
      </c>
      <c r="D31" s="5" t="str">
        <f>VLOOKUP(E31,'datemar &amp; datesep kaf'!$C$5:$O$94,13,FALSE)</f>
        <v>1957-58</v>
      </c>
      <c r="E31" s="18">
        <f>LARGE('datemar &amp; datesep kaf'!$C$5:$C$94,'datemar &amp; datesep kaf rank'!$A31)</f>
        <v>573.96692062500006</v>
      </c>
      <c r="F31" s="5" t="str">
        <f>VLOOKUP(G31,'datemar &amp; datesep kaf'!$D$5:$O$94,12,FALSE)</f>
        <v>1975-76</v>
      </c>
      <c r="G31" s="18">
        <f>LARGE('datemar &amp; datesep kaf'!$D$5:$D$94,'datemar &amp; datesep kaf rank'!$A31)</f>
        <v>540.63072352799998</v>
      </c>
      <c r="H31" s="5" t="str">
        <f>VLOOKUP(I31,'datemar &amp; datesep kaf'!$E$5:$O$94,11,FALSE)</f>
        <v>1975-76</v>
      </c>
      <c r="I31" s="18">
        <f>LARGE('datemar &amp; datesep kaf'!$E$5:$E$94,'datemar &amp; datesep kaf rank'!$A31)</f>
        <v>471.60593272799997</v>
      </c>
      <c r="J31" s="5" t="str">
        <f>VLOOKUP(K31,'datemar &amp; datesep kaf'!$F$5:$O$94,10,FALSE)</f>
        <v>1953-54</v>
      </c>
      <c r="K31" s="18">
        <f>LARGE('datemar &amp; datesep kaf'!$F$5:$F$94,'datemar &amp; datesep kaf rank'!$A31)</f>
        <v>362.802631023</v>
      </c>
      <c r="L31" s="5" t="str">
        <f>VLOOKUP(M31,'datemar &amp; datesep kaf'!$G$5:$O$94,9,FALSE)</f>
        <v>1970-71</v>
      </c>
      <c r="M31" s="18">
        <f>LARGE('datemar &amp; datesep kaf'!$G$5:$G$94,'datemar &amp; datesep kaf rank'!$A31)</f>
        <v>232.72263590099999</v>
      </c>
      <c r="N31" s="5" t="str">
        <f>VLOOKUP(O31,'datemar &amp; datesep kaf'!$H$5:$O$94,8,FALSE)</f>
        <v>1978-79</v>
      </c>
      <c r="O31" s="18">
        <f>LARGE('datemar &amp; datesep kaf'!$H$5:$H$94,'datemar &amp; datesep kaf rank'!$A31)</f>
        <v>110.001318189</v>
      </c>
      <c r="P31" s="5" t="str">
        <f>VLOOKUP(Q31,'datemar &amp; datesep kaf'!$I$5:$O$94,7,FALSE)</f>
        <v>1963-64</v>
      </c>
      <c r="Q31" s="18">
        <f>LARGE('datemar &amp; datesep kaf'!$I$5:$I$94,'datemar &amp; datesep kaf rank'!$A31)</f>
        <v>371.07172162199998</v>
      </c>
      <c r="R31" s="5" t="str">
        <f>VLOOKUP(S31,'datemar &amp; datesep kaf'!$J$5:$O$94,6,FALSE)</f>
        <v>1971-72</v>
      </c>
      <c r="S31" s="18">
        <f>LARGE('datemar &amp; datesep kaf'!$J$5:$J$94,'datemar &amp; datesep kaf rank'!$A31)</f>
        <v>260.947428231</v>
      </c>
      <c r="T31" s="5" t="str">
        <f>VLOOKUP(U31,'datemar &amp; datesep kaf'!$K$5:$O$94,5,FALSE)</f>
        <v>1953-54</v>
      </c>
      <c r="U31" s="18">
        <f>LARGE('datemar &amp; datesep kaf'!$K$5:$K$94,'datemar &amp; datesep kaf rank'!$A31)</f>
        <v>150.501812538</v>
      </c>
      <c r="V31" s="5" t="str">
        <f>VLOOKUP(W31,'datemar &amp; datesep kaf'!$L$5:$O$94,4,FALSE)</f>
        <v>2016-17</v>
      </c>
      <c r="W31" s="18">
        <f>LARGE('datemar &amp; datesep kaf'!$L$5:$L$94,'datemar &amp; datesep kaf rank'!$A31)</f>
        <v>77.456526021000002</v>
      </c>
      <c r="X31" s="5" t="str">
        <f>VLOOKUP(Y31,'datemar &amp; datesep kaf'!$M$5:$O$94,3,FALSE)</f>
        <v>1984-85</v>
      </c>
      <c r="Y31" s="18">
        <f>LARGE('datemar &amp; datesep kaf'!$M$5:$M$94,'datemar &amp; datesep kaf rank'!$A31)</f>
        <v>45.393717305999999</v>
      </c>
      <c r="Z31" s="5" t="str">
        <f>VLOOKUP(AA31,'datemar &amp; datesep kaf'!$N$5:$O$94,2,FALSE)</f>
        <v>1965-66</v>
      </c>
      <c r="AA31" s="18">
        <f>LARGE('datemar &amp; datesep kaf'!$N$5:$N$94,'datemar &amp; datesep kaf rank'!$A31)</f>
        <v>21.838015710000001</v>
      </c>
    </row>
    <row r="32" spans="1:27" x14ac:dyDescent="0.2">
      <c r="A32" s="5">
        <v>27</v>
      </c>
      <c r="B32" s="5" t="str">
        <f>VLOOKUP(C32,'datemar &amp; datesep kaf'!$B$5:$O$94,14,FALSE)</f>
        <v>1951-52</v>
      </c>
      <c r="C32" s="18">
        <f>LARGE('datemar &amp; datesep kaf'!$B$5:$B$94,'datemar &amp; datesep kaf rank'!$A32)</f>
        <v>589.98939936299996</v>
      </c>
      <c r="D32" s="5" t="str">
        <f>VLOOKUP(E32,'datemar &amp; datesep kaf'!$C$5:$O$94,13,FALSE)</f>
        <v>1951-52</v>
      </c>
      <c r="E32" s="18">
        <f>LARGE('datemar &amp; datesep kaf'!$C$5:$C$94,'datemar &amp; datesep kaf rank'!$A32)</f>
        <v>569.87700342300002</v>
      </c>
      <c r="F32" s="5" t="str">
        <f>VLOOKUP(G32,'datemar &amp; datesep kaf'!$D$5:$O$94,12,FALSE)</f>
        <v>1969-70</v>
      </c>
      <c r="G32" s="18">
        <f>LARGE('datemar &amp; datesep kaf'!$D$5:$D$94,'datemar &amp; datesep kaf rank'!$A32)</f>
        <v>539.63303761500003</v>
      </c>
      <c r="H32" s="5" t="str">
        <f>VLOOKUP(I32,'datemar &amp; datesep kaf'!$E$5:$O$94,11,FALSE)</f>
        <v>2011-12</v>
      </c>
      <c r="I32" s="18">
        <f>LARGE('datemar &amp; datesep kaf'!$E$5:$E$94,'datemar &amp; datesep kaf rank'!$A32)</f>
        <v>463.80295781400002</v>
      </c>
      <c r="J32" s="5" t="str">
        <f>VLOOKUP(K32,'datemar &amp; datesep kaf'!$F$5:$O$94,10,FALSE)</f>
        <v>1942-43</v>
      </c>
      <c r="K32" s="18">
        <f>LARGE('datemar &amp; datesep kaf'!$F$5:$F$94,'datemar &amp; datesep kaf rank'!$A32)</f>
        <v>357.55238328600001</v>
      </c>
      <c r="L32" s="5" t="str">
        <f>VLOOKUP(M32,'datemar &amp; datesep kaf'!$G$5:$O$94,9,FALSE)</f>
        <v>1951-52</v>
      </c>
      <c r="M32" s="18">
        <f>LARGE('datemar &amp; datesep kaf'!$G$5:$G$94,'datemar &amp; datesep kaf rank'!$A32)</f>
        <v>229.455859164</v>
      </c>
      <c r="N32" s="5" t="str">
        <f>VLOOKUP(O32,'datemar &amp; datesep kaf'!$H$5:$O$94,8,FALSE)</f>
        <v>1965-66</v>
      </c>
      <c r="O32" s="18">
        <f>LARGE('datemar &amp; datesep kaf'!$H$5:$H$94,'datemar &amp; datesep kaf rank'!$A32)</f>
        <v>109.44792978000001</v>
      </c>
      <c r="P32" s="5" t="str">
        <f>VLOOKUP(Q32,'datemar &amp; datesep kaf'!$I$5:$O$94,7,FALSE)</f>
        <v>1981-82</v>
      </c>
      <c r="Q32" s="18">
        <f>LARGE('datemar &amp; datesep kaf'!$I$5:$I$94,'datemar &amp; datesep kaf rank'!$A32)</f>
        <v>366.24990362099999</v>
      </c>
      <c r="R32" s="5" t="str">
        <f>VLOOKUP(S32,'datemar &amp; datesep kaf'!$J$5:$O$94,6,FALSE)</f>
        <v>1981-82</v>
      </c>
      <c r="S32" s="18">
        <f>LARGE('datemar &amp; datesep kaf'!$J$5:$J$94,'datemar &amp; datesep kaf rank'!$A32)</f>
        <v>255.39370943099999</v>
      </c>
      <c r="T32" s="5" t="str">
        <f>VLOOKUP(U32,'datemar &amp; datesep kaf'!$K$5:$O$94,5,FALSE)</f>
        <v>2016-17</v>
      </c>
      <c r="U32" s="18">
        <f>LARGE('datemar &amp; datesep kaf'!$K$5:$K$94,'datemar &amp; datesep kaf rank'!$A32)</f>
        <v>150.408589401</v>
      </c>
      <c r="V32" s="5" t="str">
        <f>VLOOKUP(W32,'datemar &amp; datesep kaf'!$L$5:$O$94,4,FALSE)</f>
        <v>1988-89</v>
      </c>
      <c r="W32" s="18">
        <f>LARGE('datemar &amp; datesep kaf'!$L$5:$L$94,'datemar &amp; datesep kaf rank'!$A32)</f>
        <v>77.303798753999999</v>
      </c>
      <c r="X32" s="5" t="str">
        <f>VLOOKUP(Y32,'datemar &amp; datesep kaf'!$M$5:$O$94,3,FALSE)</f>
        <v>1992-93</v>
      </c>
      <c r="Y32" s="18">
        <f>LARGE('datemar &amp; datesep kaf'!$M$5:$M$94,'datemar &amp; datesep kaf rank'!$A32)</f>
        <v>45.10413054</v>
      </c>
      <c r="Z32" s="5" t="str">
        <f>VLOOKUP(AA32,'datemar &amp; datesep kaf'!$N$5:$O$94,2,FALSE)</f>
        <v>1965-66</v>
      </c>
      <c r="AA32" s="18">
        <f>LARGE('datemar &amp; datesep kaf'!$N$5:$N$94,'datemar &amp; datesep kaf rank'!$A32)</f>
        <v>21.838015710000001</v>
      </c>
    </row>
    <row r="33" spans="1:27" x14ac:dyDescent="0.2">
      <c r="A33" s="5">
        <v>28</v>
      </c>
      <c r="B33" s="5" t="str">
        <f>VLOOKUP(C33,'datemar &amp; datesep kaf'!$B$5:$O$94,14,FALSE)</f>
        <v>1969-70</v>
      </c>
      <c r="C33" s="18">
        <f>LARGE('datemar &amp; datesep kaf'!$B$5:$B$94,'datemar &amp; datesep kaf rank'!$A33)</f>
        <v>583.50344919299994</v>
      </c>
      <c r="D33" s="5" t="str">
        <f>VLOOKUP(E33,'datemar &amp; datesep kaf'!$C$5:$O$94,13,FALSE)</f>
        <v>1969-70</v>
      </c>
      <c r="E33" s="18">
        <f>LARGE('datemar &amp; datesep kaf'!$C$5:$C$94,'datemar &amp; datesep kaf rank'!$A33)</f>
        <v>565.949730843</v>
      </c>
      <c r="F33" s="5" t="str">
        <f>VLOOKUP(G33,'datemar &amp; datesep kaf'!$D$5:$O$94,12,FALSE)</f>
        <v>1951-52</v>
      </c>
      <c r="G33" s="18">
        <f>LARGE('datemar &amp; datesep kaf'!$D$5:$D$94,'datemar &amp; datesep kaf rank'!$A33)</f>
        <v>520.31799701700004</v>
      </c>
      <c r="H33" s="5" t="str">
        <f>VLOOKUP(I33,'datemar &amp; datesep kaf'!$E$5:$O$94,11,FALSE)</f>
        <v>1956-57</v>
      </c>
      <c r="I33" s="18">
        <f>LARGE('datemar &amp; datesep kaf'!$E$5:$E$94,'datemar &amp; datesep kaf rank'!$A33)</f>
        <v>457.900148118</v>
      </c>
      <c r="J33" s="5" t="str">
        <f>VLOOKUP(K33,'datemar &amp; datesep kaf'!$F$5:$O$94,10,FALSE)</f>
        <v>1974-75</v>
      </c>
      <c r="K33" s="18">
        <f>LARGE('datemar &amp; datesep kaf'!$F$5:$F$94,'datemar &amp; datesep kaf rank'!$A33)</f>
        <v>357.12197007899999</v>
      </c>
      <c r="L33" s="5" t="str">
        <f>VLOOKUP(M33,'datemar &amp; datesep kaf'!$G$5:$O$94,9,FALSE)</f>
        <v>1974-75</v>
      </c>
      <c r="M33" s="18">
        <f>LARGE('datemar &amp; datesep kaf'!$G$5:$G$94,'datemar &amp; datesep kaf rank'!$A33)</f>
        <v>222.03371068199999</v>
      </c>
      <c r="N33" s="5" t="str">
        <f>VLOOKUP(O33,'datemar &amp; datesep kaf'!$H$5:$O$94,8,FALSE)</f>
        <v>1998-99</v>
      </c>
      <c r="O33" s="18">
        <f>LARGE('datemar &amp; datesep kaf'!$H$5:$H$94,'datemar &amp; datesep kaf rank'!$A33)</f>
        <v>109.386442179</v>
      </c>
      <c r="P33" s="5" t="str">
        <f>VLOOKUP(Q33,'datemar &amp; datesep kaf'!$I$5:$O$94,7,FALSE)</f>
        <v>1982-83</v>
      </c>
      <c r="Q33" s="18">
        <f>LARGE('datemar &amp; datesep kaf'!$I$5:$I$94,'datemar &amp; datesep kaf rank'!$A33)</f>
        <v>361.48560627900002</v>
      </c>
      <c r="R33" s="5" t="str">
        <f>VLOOKUP(S33,'datemar &amp; datesep kaf'!$J$5:$O$94,6,FALSE)</f>
        <v>1937-38</v>
      </c>
      <c r="S33" s="18">
        <f>LARGE('datemar &amp; datesep kaf'!$J$5:$J$94,'datemar &amp; datesep kaf rank'!$A33)</f>
        <v>254.93156068799999</v>
      </c>
      <c r="T33" s="5" t="str">
        <f>VLOOKUP(U33,'datemar &amp; datesep kaf'!$K$5:$O$94,5,FALSE)</f>
        <v>1971-72</v>
      </c>
      <c r="U33" s="18">
        <f>LARGE('datemar &amp; datesep kaf'!$K$5:$K$94,'datemar &amp; datesep kaf rank'!$A33)</f>
        <v>147.50280438600001</v>
      </c>
      <c r="V33" s="5" t="str">
        <f>VLOOKUP(W33,'datemar &amp; datesep kaf'!$L$5:$O$94,4,FALSE)</f>
        <v>1971-72</v>
      </c>
      <c r="W33" s="18">
        <f>LARGE('datemar &amp; datesep kaf'!$L$5:$L$94,'datemar &amp; datesep kaf rank'!$A33)</f>
        <v>76.573881425999986</v>
      </c>
      <c r="X33" s="5" t="str">
        <f>VLOOKUP(Y33,'datemar &amp; datesep kaf'!$M$5:$O$94,3,FALSE)</f>
        <v>1971-72</v>
      </c>
      <c r="Y33" s="18">
        <f>LARGE('datemar &amp; datesep kaf'!$M$5:$M$94,'datemar &amp; datesep kaf rank'!$A33)</f>
        <v>44.969254511999999</v>
      </c>
      <c r="Z33" s="5" t="str">
        <f>VLOOKUP(AA33,'datemar &amp; datesep kaf'!$N$5:$O$94,2,FALSE)</f>
        <v>1971-72</v>
      </c>
      <c r="AA33" s="18">
        <f>LARGE('datemar &amp; datesep kaf'!$N$5:$N$94,'datemar &amp; datesep kaf rank'!$A33)</f>
        <v>21.480990930000001</v>
      </c>
    </row>
    <row r="34" spans="1:27" x14ac:dyDescent="0.2">
      <c r="A34" s="5">
        <v>29</v>
      </c>
      <c r="B34" s="5" t="str">
        <f>VLOOKUP(C34,'datemar &amp; datesep kaf'!$B$5:$O$94,14,FALSE)</f>
        <v>1956-57</v>
      </c>
      <c r="C34" s="18">
        <f>LARGE('datemar &amp; datesep kaf'!$B$5:$B$94,'datemar &amp; datesep kaf rank'!$A34)</f>
        <v>580.14741626099999</v>
      </c>
      <c r="D34" s="5" t="str">
        <f>VLOOKUP(E34,'datemar &amp; datesep kaf'!$C$5:$O$94,13,FALSE)</f>
        <v>1956-57</v>
      </c>
      <c r="E34" s="18">
        <f>LARGE('datemar &amp; datesep kaf'!$C$5:$C$94,'datemar &amp; datesep kaf rank'!$A34)</f>
        <v>559.26146663100008</v>
      </c>
      <c r="F34" s="5" t="str">
        <f>VLOOKUP(G34,'datemar &amp; datesep kaf'!$D$5:$O$94,12,FALSE)</f>
        <v>1992-93</v>
      </c>
      <c r="G34" s="18">
        <f>LARGE('datemar &amp; datesep kaf'!$D$5:$D$94,'datemar &amp; datesep kaf rank'!$A34)</f>
        <v>517.42807977000007</v>
      </c>
      <c r="H34" s="5" t="str">
        <f>VLOOKUP(I34,'datemar &amp; datesep kaf'!$E$5:$O$94,11,FALSE)</f>
        <v>1992-93</v>
      </c>
      <c r="I34" s="18">
        <f>LARGE('datemar &amp; datesep kaf'!$E$5:$E$94,'datemar &amp; datesep kaf rank'!$A34)</f>
        <v>457.74543738</v>
      </c>
      <c r="J34" s="5" t="str">
        <f>VLOOKUP(K34,'datemar &amp; datesep kaf'!$F$5:$O$94,10,FALSE)</f>
        <v>1988-89</v>
      </c>
      <c r="K34" s="18">
        <f>LARGE('datemar &amp; datesep kaf'!$F$5:$F$94,'datemar &amp; datesep kaf rank'!$A34)</f>
        <v>346.272383709</v>
      </c>
      <c r="L34" s="5" t="str">
        <f>VLOOKUP(M34,'datemar &amp; datesep kaf'!$G$5:$O$94,9,FALSE)</f>
        <v>1996-97</v>
      </c>
      <c r="M34" s="18">
        <f>LARGE('datemar &amp; datesep kaf'!$G$5:$G$94,'datemar &amp; datesep kaf rank'!$A34)</f>
        <v>221.69057019900001</v>
      </c>
      <c r="N34" s="5" t="str">
        <f>VLOOKUP(O34,'datemar &amp; datesep kaf'!$H$5:$O$94,8,FALSE)</f>
        <v>2007-08</v>
      </c>
      <c r="O34" s="18">
        <f>LARGE('datemar &amp; datesep kaf'!$H$5:$H$94,'datemar &amp; datesep kaf rank'!$A34)</f>
        <v>108.956028972</v>
      </c>
      <c r="P34" s="5" t="str">
        <f>VLOOKUP(Q34,'datemar &amp; datesep kaf'!$I$5:$O$94,7,FALSE)</f>
        <v>1971-72</v>
      </c>
      <c r="Q34" s="18">
        <f>LARGE('datemar &amp; datesep kaf'!$I$5:$I$94,'datemar &amp; datesep kaf rank'!$A34)</f>
        <v>354.785441241</v>
      </c>
      <c r="R34" s="5" t="str">
        <f>VLOOKUP(S34,'datemar &amp; datesep kaf'!$J$5:$O$94,6,FALSE)</f>
        <v>1995-96</v>
      </c>
      <c r="S34" s="18">
        <f>LARGE('datemar &amp; datesep kaf'!$J$5:$J$94,'datemar &amp; datesep kaf rank'!$A34)</f>
        <v>253.95965989799998</v>
      </c>
      <c r="T34" s="5" t="str">
        <f>VLOOKUP(U34,'datemar &amp; datesep kaf'!$K$5:$O$94,5,FALSE)</f>
        <v>1975-76</v>
      </c>
      <c r="U34" s="18">
        <f>LARGE('datemar &amp; datesep kaf'!$K$5:$K$94,'datemar &amp; datesep kaf rank'!$A34)</f>
        <v>137.58743285700001</v>
      </c>
      <c r="V34" s="5" t="str">
        <f>VLOOKUP(W34,'datemar &amp; datesep kaf'!$L$5:$O$94,4,FALSE)</f>
        <v>1996-97</v>
      </c>
      <c r="W34" s="18">
        <f>LARGE('datemar &amp; datesep kaf'!$L$5:$L$94,'datemar &amp; datesep kaf rank'!$A34)</f>
        <v>76.214873174999994</v>
      </c>
      <c r="X34" s="5" t="str">
        <f>VLOOKUP(Y34,'datemar &amp; datesep kaf'!$M$5:$O$94,3,FALSE)</f>
        <v>1989-90</v>
      </c>
      <c r="Y34" s="18">
        <f>LARGE('datemar &amp; datesep kaf'!$M$5:$M$94,'datemar &amp; datesep kaf rank'!$A34)</f>
        <v>44.856196665000006</v>
      </c>
      <c r="Z34" s="5" t="str">
        <f>VLOOKUP(AA34,'datemar &amp; datesep kaf'!$N$5:$O$94,2,FALSE)</f>
        <v>1954-55</v>
      </c>
      <c r="AA34" s="18">
        <f>LARGE('datemar &amp; datesep kaf'!$N$5:$N$94,'datemar &amp; datesep kaf rank'!$A34)</f>
        <v>21.302478539999999</v>
      </c>
    </row>
    <row r="35" spans="1:27" x14ac:dyDescent="0.2">
      <c r="A35" s="5">
        <v>30</v>
      </c>
      <c r="B35" s="5" t="str">
        <f>VLOOKUP(C35,'datemar &amp; datesep kaf'!$B$5:$O$94,14,FALSE)</f>
        <v>1947-48</v>
      </c>
      <c r="C35" s="18">
        <f>LARGE('datemar &amp; datesep kaf'!$B$5:$B$94,'datemar &amp; datesep kaf rank'!$A35)</f>
        <v>564.87072261900005</v>
      </c>
      <c r="D35" s="5" t="str">
        <f>VLOOKUP(E35,'datemar &amp; datesep kaf'!$C$5:$O$94,13,FALSE)</f>
        <v>1947-48</v>
      </c>
      <c r="E35" s="18">
        <f>LARGE('datemar &amp; datesep kaf'!$C$5:$C$94,'datemar &amp; datesep kaf rank'!$A35)</f>
        <v>546.30543405899994</v>
      </c>
      <c r="F35" s="5" t="str">
        <f>VLOOKUP(G35,'datemar &amp; datesep kaf'!$D$5:$O$94,12,FALSE)</f>
        <v>1956-57</v>
      </c>
      <c r="G35" s="18">
        <f>LARGE('datemar &amp; datesep kaf'!$D$5:$D$94,'datemar &amp; datesep kaf rank'!$A35)</f>
        <v>514.19105509799999</v>
      </c>
      <c r="H35" s="5" t="str">
        <f>VLOOKUP(I35,'datemar &amp; datesep kaf'!$E$5:$O$94,11,FALSE)</f>
        <v>1974-75</v>
      </c>
      <c r="I35" s="18">
        <f>LARGE('datemar &amp; datesep kaf'!$E$5:$E$94,'datemar &amp; datesep kaf rank'!$A35)</f>
        <v>453.16560284100001</v>
      </c>
      <c r="J35" s="5" t="str">
        <f>VLOOKUP(K35,'datemar &amp; datesep kaf'!$F$5:$O$94,10,FALSE)</f>
        <v>1999-2000</v>
      </c>
      <c r="K35" s="18">
        <f>LARGE('datemar &amp; datesep kaf'!$F$5:$F$94,'datemar &amp; datesep kaf rank'!$A35)</f>
        <v>344.12626808700003</v>
      </c>
      <c r="L35" s="5" t="str">
        <f>VLOOKUP(M35,'datemar &amp; datesep kaf'!$G$5:$O$94,9,FALSE)</f>
        <v>1953-54</v>
      </c>
      <c r="M35" s="18">
        <f>LARGE('datemar &amp; datesep kaf'!$G$5:$G$94,'datemar &amp; datesep kaf rank'!$A35)</f>
        <v>220.212884304</v>
      </c>
      <c r="N35" s="5" t="str">
        <f>VLOOKUP(O35,'datemar &amp; datesep kaf'!$H$5:$O$94,8,FALSE)</f>
        <v>1997-98</v>
      </c>
      <c r="O35" s="18">
        <f>LARGE('datemar &amp; datesep kaf'!$H$5:$H$94,'datemar &amp; datesep kaf rank'!$A35)</f>
        <v>107.11140094199999</v>
      </c>
      <c r="P35" s="5" t="str">
        <f>VLOOKUP(Q35,'datemar &amp; datesep kaf'!$I$5:$O$94,7,FALSE)</f>
        <v>1988-89</v>
      </c>
      <c r="Q35" s="18">
        <f>LARGE('datemar &amp; datesep kaf'!$I$5:$I$94,'datemar &amp; datesep kaf rank'!$A35)</f>
        <v>350.090565384</v>
      </c>
      <c r="R35" s="5" t="str">
        <f>VLOOKUP(S35,'datemar &amp; datesep kaf'!$J$5:$O$94,6,FALSE)</f>
        <v>1945-46</v>
      </c>
      <c r="S35" s="18">
        <f>LARGE('datemar &amp; datesep kaf'!$J$5:$J$94,'datemar &amp; datesep kaf rank'!$A35)</f>
        <v>252.53751119099999</v>
      </c>
      <c r="T35" s="5" t="str">
        <f>VLOOKUP(U35,'datemar &amp; datesep kaf'!$K$5:$O$94,5,FALSE)</f>
        <v>1984-85</v>
      </c>
      <c r="U35" s="18">
        <f>LARGE('datemar &amp; datesep kaf'!$K$5:$K$94,'datemar &amp; datesep kaf rank'!$A35)</f>
        <v>136.16726762100001</v>
      </c>
      <c r="V35" s="5" t="str">
        <f>VLOOKUP(W35,'datemar &amp; datesep kaf'!$L$5:$O$94,4,FALSE)</f>
        <v>1936-37</v>
      </c>
      <c r="W35" s="18">
        <f>LARGE('datemar &amp; datesep kaf'!$L$5:$L$94,'datemar &amp; datesep kaf rank'!$A35)</f>
        <v>76.165286399999999</v>
      </c>
      <c r="X35" s="5" t="str">
        <f>VLOOKUP(Y35,'datemar &amp; datesep kaf'!$M$5:$O$94,3,FALSE)</f>
        <v>2016-17</v>
      </c>
      <c r="Y35" s="18">
        <f>LARGE('datemar &amp; datesep kaf'!$M$5:$M$94,'datemar &amp; datesep kaf rank'!$A35)</f>
        <v>44.622147086999995</v>
      </c>
      <c r="Z35" s="5" t="str">
        <f>VLOOKUP(AA35,'datemar &amp; datesep kaf'!$N$5:$O$94,2,FALSE)</f>
        <v>1954-55</v>
      </c>
      <c r="AA35" s="18">
        <f>LARGE('datemar &amp; datesep kaf'!$N$5:$N$94,'datemar &amp; datesep kaf rank'!$A35)</f>
        <v>21.302478539999999</v>
      </c>
    </row>
    <row r="36" spans="1:27" x14ac:dyDescent="0.2">
      <c r="A36" s="5">
        <v>31</v>
      </c>
      <c r="B36" s="5" t="str">
        <f>VLOOKUP(C36,'datemar &amp; datesep kaf'!$B$5:$O$94,14,FALSE)</f>
        <v>2013-14</v>
      </c>
      <c r="C36" s="18">
        <f>LARGE('datemar &amp; datesep kaf'!$B$5:$B$94,'datemar &amp; datesep kaf rank'!$A36)</f>
        <v>563.151053262</v>
      </c>
      <c r="D36" s="5" t="str">
        <f>VLOOKUP(E36,'datemar &amp; datesep kaf'!$C$5:$O$94,13,FALSE)</f>
        <v>1992-93</v>
      </c>
      <c r="E36" s="18">
        <f>LARGE('datemar &amp; datesep kaf'!$C$5:$C$94,'datemar &amp; datesep kaf rank'!$A36)</f>
        <v>534.82907085300008</v>
      </c>
      <c r="F36" s="5" t="str">
        <f>VLOOKUP(G36,'datemar &amp; datesep kaf'!$D$5:$O$94,12,FALSE)</f>
        <v>2014-15</v>
      </c>
      <c r="G36" s="18">
        <f>LARGE('datemar &amp; datesep kaf'!$D$5:$D$94,'datemar &amp; datesep kaf rank'!$A36)</f>
        <v>504.37684058999997</v>
      </c>
      <c r="H36" s="5" t="str">
        <f>VLOOKUP(I36,'datemar &amp; datesep kaf'!$E$5:$O$94,11,FALSE)</f>
        <v>1994-95</v>
      </c>
      <c r="I36" s="18">
        <f>LARGE('datemar &amp; datesep kaf'!$E$5:$E$94,'datemar &amp; datesep kaf rank'!$A36)</f>
        <v>447.786429489</v>
      </c>
      <c r="J36" s="5" t="str">
        <f>VLOOKUP(K36,'datemar &amp; datesep kaf'!$F$5:$O$94,10,FALSE)</f>
        <v>1997-98</v>
      </c>
      <c r="K36" s="18">
        <f>LARGE('datemar &amp; datesep kaf'!$F$5:$F$94,'datemar &amp; datesep kaf rank'!$A36)</f>
        <v>341.70643346700001</v>
      </c>
      <c r="L36" s="5" t="str">
        <f>VLOOKUP(M36,'datemar &amp; datesep kaf'!$G$5:$O$94,9,FALSE)</f>
        <v>1999-2000</v>
      </c>
      <c r="M36" s="18">
        <f>LARGE('datemar &amp; datesep kaf'!$G$5:$G$94,'datemar &amp; datesep kaf rank'!$A36)</f>
        <v>216.90842161800001</v>
      </c>
      <c r="N36" s="5" t="str">
        <f>VLOOKUP(O36,'datemar &amp; datesep kaf'!$H$5:$O$94,8,FALSE)</f>
        <v>1945-46</v>
      </c>
      <c r="O36" s="18">
        <f>LARGE('datemar &amp; datesep kaf'!$H$5:$H$94,'datemar &amp; datesep kaf rank'!$A36)</f>
        <v>104.713384503</v>
      </c>
      <c r="P36" s="5" t="str">
        <f>VLOOKUP(Q36,'datemar &amp; datesep kaf'!$I$5:$O$94,7,FALSE)</f>
        <v>1968-69</v>
      </c>
      <c r="Q36" s="18">
        <f>LARGE('datemar &amp; datesep kaf'!$I$5:$I$94,'datemar &amp; datesep kaf rank'!$A36)</f>
        <v>345.71899530000002</v>
      </c>
      <c r="R36" s="5" t="str">
        <f>VLOOKUP(S36,'datemar &amp; datesep kaf'!$J$5:$O$94,6,FALSE)</f>
        <v>1957-58</v>
      </c>
      <c r="S36" s="18">
        <f>LARGE('datemar &amp; datesep kaf'!$J$5:$J$94,'datemar &amp; datesep kaf rank'!$A36)</f>
        <v>248.60825513999998</v>
      </c>
      <c r="T36" s="5" t="str">
        <f>VLOOKUP(U36,'datemar &amp; datesep kaf'!$K$5:$O$94,5,FALSE)</f>
        <v>2005-06</v>
      </c>
      <c r="U36" s="18">
        <f>LARGE('datemar &amp; datesep kaf'!$K$5:$K$94,'datemar &amp; datesep kaf rank'!$A36)</f>
        <v>135.72495358800001</v>
      </c>
      <c r="V36" s="5" t="str">
        <f>VLOOKUP(W36,'datemar &amp; datesep kaf'!$L$5:$O$94,4,FALSE)</f>
        <v>1977-78</v>
      </c>
      <c r="W36" s="18">
        <f>LARGE('datemar &amp; datesep kaf'!$L$5:$L$94,'datemar &amp; datesep kaf rank'!$A36)</f>
        <v>75.687269889000007</v>
      </c>
      <c r="X36" s="5" t="str">
        <f>VLOOKUP(Y36,'datemar &amp; datesep kaf'!$M$5:$O$94,3,FALSE)</f>
        <v>1945-46</v>
      </c>
      <c r="Y36" s="18">
        <f>LARGE('datemar &amp; datesep kaf'!$M$5:$M$94,'datemar &amp; datesep kaf rank'!$A36)</f>
        <v>44.489254529999997</v>
      </c>
      <c r="Z36" s="5" t="str">
        <f>VLOOKUP(AA36,'datemar &amp; datesep kaf'!$N$5:$O$94,2,FALSE)</f>
        <v>1954-55</v>
      </c>
      <c r="AA36" s="18">
        <f>LARGE('datemar &amp; datesep kaf'!$N$5:$N$94,'datemar &amp; datesep kaf rank'!$A36)</f>
        <v>21.302478539999999</v>
      </c>
    </row>
    <row r="37" spans="1:27" x14ac:dyDescent="0.2">
      <c r="A37" s="5">
        <v>32</v>
      </c>
      <c r="B37" s="5" t="str">
        <f>VLOOKUP(C37,'datemar &amp; datesep kaf'!$B$5:$O$94,14,FALSE)</f>
        <v>2011-12</v>
      </c>
      <c r="C37" s="18">
        <f>LARGE('datemar &amp; datesep kaf'!$B$5:$B$94,'datemar &amp; datesep kaf rank'!$A37)</f>
        <v>557.13121877699996</v>
      </c>
      <c r="D37" s="5" t="str">
        <f>VLOOKUP(E37,'datemar &amp; datesep kaf'!$C$5:$O$94,13,FALSE)</f>
        <v>2014-15</v>
      </c>
      <c r="E37" s="18">
        <f>LARGE('datemar &amp; datesep kaf'!$C$5:$C$94,'datemar &amp; datesep kaf rank'!$A37)</f>
        <v>533.89088907000007</v>
      </c>
      <c r="F37" s="5" t="str">
        <f>VLOOKUP(G37,'datemar &amp; datesep kaf'!$D$5:$O$94,12,FALSE)</f>
        <v>1960-61</v>
      </c>
      <c r="G37" s="18">
        <f>LARGE('datemar &amp; datesep kaf'!$D$5:$D$94,'datemar &amp; datesep kaf rank'!$A37)</f>
        <v>503.69849350800001</v>
      </c>
      <c r="H37" s="5" t="str">
        <f>VLOOKUP(I37,'datemar &amp; datesep kaf'!$E$5:$O$94,11,FALSE)</f>
        <v>2013-14</v>
      </c>
      <c r="I37" s="18">
        <f>LARGE('datemar &amp; datesep kaf'!$E$5:$E$94,'datemar &amp; datesep kaf rank'!$A37)</f>
        <v>446.69353696799999</v>
      </c>
      <c r="J37" s="5" t="str">
        <f>VLOOKUP(K37,'datemar &amp; datesep kaf'!$F$5:$O$94,10,FALSE)</f>
        <v>1947-48</v>
      </c>
      <c r="K37" s="18">
        <f>LARGE('datemar &amp; datesep kaf'!$F$5:$F$94,'datemar &amp; datesep kaf rank'!$A37)</f>
        <v>341.32759050599998</v>
      </c>
      <c r="L37" s="5" t="str">
        <f>VLOOKUP(M37,'datemar &amp; datesep kaf'!$G$5:$O$94,9,FALSE)</f>
        <v>1978-79</v>
      </c>
      <c r="M37" s="18">
        <f>LARGE('datemar &amp; datesep kaf'!$G$5:$G$94,'datemar &amp; datesep kaf rank'!$A37)</f>
        <v>215.299826637</v>
      </c>
      <c r="N37" s="5" t="str">
        <f>VLOOKUP(O37,'datemar &amp; datesep kaf'!$H$5:$O$94,8,FALSE)</f>
        <v>1955-56</v>
      </c>
      <c r="O37" s="18">
        <f>LARGE('datemar &amp; datesep kaf'!$H$5:$H$94,'datemar &amp; datesep kaf rank'!$A37)</f>
        <v>102.991731675</v>
      </c>
      <c r="P37" s="5" t="str">
        <f>VLOOKUP(Q37,'datemar &amp; datesep kaf'!$I$5:$O$94,7,FALSE)</f>
        <v>1944-45</v>
      </c>
      <c r="Q37" s="18">
        <f>LARGE('datemar &amp; datesep kaf'!$I$5:$I$94,'datemar &amp; datesep kaf rank'!$A37)</f>
        <v>342.80329293</v>
      </c>
      <c r="R37" s="5" t="str">
        <f>VLOOKUP(S37,'datemar &amp; datesep kaf'!$J$5:$O$94,6,FALSE)</f>
        <v>1997-98</v>
      </c>
      <c r="S37" s="18">
        <f>LARGE('datemar &amp; datesep kaf'!$J$5:$J$94,'datemar &amp; datesep kaf rank'!$A37)</f>
        <v>246.654536205</v>
      </c>
      <c r="T37" s="5" t="str">
        <f>VLOOKUP(U37,'datemar &amp; datesep kaf'!$K$5:$O$94,5,FALSE)</f>
        <v>1959-60</v>
      </c>
      <c r="U37" s="18">
        <f>LARGE('datemar &amp; datesep kaf'!$K$5:$K$94,'datemar &amp; datesep kaf rank'!$A37)</f>
        <v>135.13387922999999</v>
      </c>
      <c r="V37" s="5" t="str">
        <f>VLOOKUP(W37,'datemar &amp; datesep kaf'!$L$5:$O$94,4,FALSE)</f>
        <v>2008-09</v>
      </c>
      <c r="W37" s="18">
        <f>LARGE('datemar &amp; datesep kaf'!$L$5:$L$94,'datemar &amp; datesep kaf rank'!$A37)</f>
        <v>73.287269979000001</v>
      </c>
      <c r="X37" s="5" t="str">
        <f>VLOOKUP(Y37,'datemar &amp; datesep kaf'!$M$5:$O$94,3,FALSE)</f>
        <v>1954-55</v>
      </c>
      <c r="Y37" s="18">
        <f>LARGE('datemar &amp; datesep kaf'!$M$5:$M$94,'datemar &amp; datesep kaf rank'!$A37)</f>
        <v>43.929915708000003</v>
      </c>
      <c r="Z37" s="5" t="str">
        <f>VLOOKUP(AA37,'datemar &amp; datesep kaf'!$N$5:$O$94,2,FALSE)</f>
        <v>1945-46</v>
      </c>
      <c r="AA37" s="18">
        <f>LARGE('datemar &amp; datesep kaf'!$N$5:$N$94,'datemar &amp; datesep kaf rank'!$A37)</f>
        <v>21.123966150000001</v>
      </c>
    </row>
    <row r="38" spans="1:27" x14ac:dyDescent="0.2">
      <c r="A38" s="5">
        <v>33</v>
      </c>
      <c r="B38" s="5" t="str">
        <f>VLOOKUP(C38,'datemar &amp; datesep kaf'!$B$5:$O$94,14,FALSE)</f>
        <v>2014-15</v>
      </c>
      <c r="C38" s="18">
        <f>LARGE('datemar &amp; datesep kaf'!$B$5:$B$94,'datemar &amp; datesep kaf rank'!$A38)</f>
        <v>551.56361568</v>
      </c>
      <c r="D38" s="5" t="str">
        <f>VLOOKUP(E38,'datemar &amp; datesep kaf'!$C$5:$O$94,13,FALSE)</f>
        <v>2013-14</v>
      </c>
      <c r="E38" s="18">
        <f>LARGE('datemar &amp; datesep kaf'!$C$5:$C$94,'datemar &amp; datesep kaf rank'!$A38)</f>
        <v>531.49485610199997</v>
      </c>
      <c r="F38" s="5" t="str">
        <f>VLOOKUP(G38,'datemar &amp; datesep kaf'!$D$5:$O$94,12,FALSE)</f>
        <v>2011-12</v>
      </c>
      <c r="G38" s="18">
        <f>LARGE('datemar &amp; datesep kaf'!$D$5:$D$94,'datemar &amp; datesep kaf rank'!$A38)</f>
        <v>500.87403080399997</v>
      </c>
      <c r="H38" s="5" t="str">
        <f>VLOOKUP(I38,'datemar &amp; datesep kaf'!$E$5:$O$94,11,FALSE)</f>
        <v>1977-78</v>
      </c>
      <c r="I38" s="18">
        <f>LARGE('datemar &amp; datesep kaf'!$E$5:$E$94,'datemar &amp; datesep kaf rank'!$A38)</f>
        <v>442.90907429999999</v>
      </c>
      <c r="J38" s="5" t="str">
        <f>VLOOKUP(K38,'datemar &amp; datesep kaf'!$F$5:$O$94,10,FALSE)</f>
        <v>1945-46</v>
      </c>
      <c r="K38" s="18">
        <f>LARGE('datemar &amp; datesep kaf'!$F$5:$F$94,'datemar &amp; datesep kaf rank'!$A38)</f>
        <v>341.29783844099995</v>
      </c>
      <c r="L38" s="5" t="str">
        <f>VLOOKUP(M38,'datemar &amp; datesep kaf'!$G$5:$O$94,9,FALSE)</f>
        <v>2006-07</v>
      </c>
      <c r="M38" s="18">
        <f>LARGE('datemar &amp; datesep kaf'!$G$5:$G$94,'datemar &amp; datesep kaf rank'!$A38)</f>
        <v>198.67635618599999</v>
      </c>
      <c r="N38" s="5" t="str">
        <f>VLOOKUP(O38,'datemar &amp; datesep kaf'!$H$5:$O$94,8,FALSE)</f>
        <v>1994-95</v>
      </c>
      <c r="O38" s="18">
        <f>LARGE('datemar &amp; datesep kaf'!$H$5:$H$94,'datemar &amp; datesep kaf rank'!$A38)</f>
        <v>102.930244074</v>
      </c>
      <c r="P38" s="5" t="str">
        <f>VLOOKUP(Q38,'datemar &amp; datesep kaf'!$I$5:$O$94,7,FALSE)</f>
        <v>1961-62</v>
      </c>
      <c r="Q38" s="18">
        <f>LARGE('datemar &amp; datesep kaf'!$I$5:$I$94,'datemar &amp; datesep kaf rank'!$A38)</f>
        <v>341.926598748</v>
      </c>
      <c r="R38" s="5" t="str">
        <f>VLOOKUP(S38,'datemar &amp; datesep kaf'!$J$5:$O$94,6,FALSE)</f>
        <v>2008-09</v>
      </c>
      <c r="S38" s="18">
        <f>LARGE('datemar &amp; datesep kaf'!$J$5:$J$94,'datemar &amp; datesep kaf rank'!$A38)</f>
        <v>245.904784167</v>
      </c>
      <c r="T38" s="5" t="str">
        <f>VLOOKUP(U38,'datemar &amp; datesep kaf'!$K$5:$O$94,5,FALSE)</f>
        <v>1937-38</v>
      </c>
      <c r="U38" s="18">
        <f>LARGE('datemar &amp; datesep kaf'!$K$5:$K$94,'datemar &amp; datesep kaf rank'!$A38)</f>
        <v>133.370573511</v>
      </c>
      <c r="V38" s="5" t="str">
        <f>VLOOKUP(W38,'datemar &amp; datesep kaf'!$L$5:$O$94,4,FALSE)</f>
        <v>2003-04</v>
      </c>
      <c r="W38" s="18">
        <f>LARGE('datemar &amp; datesep kaf'!$L$5:$L$94,'datemar &amp; datesep kaf rank'!$A38)</f>
        <v>73.201980725999988</v>
      </c>
      <c r="X38" s="5" t="str">
        <f>VLOOKUP(Y38,'datemar &amp; datesep kaf'!$M$5:$O$94,3,FALSE)</f>
        <v>1949-50</v>
      </c>
      <c r="Y38" s="18">
        <f>LARGE('datemar &amp; datesep kaf'!$M$5:$M$94,'datemar &amp; datesep kaf rank'!$A38)</f>
        <v>43.927932237</v>
      </c>
      <c r="Z38" s="5" t="str">
        <f>VLOOKUP(AA38,'datemar &amp; datesep kaf'!$N$5:$O$94,2,FALSE)</f>
        <v>1942-43</v>
      </c>
      <c r="AA38" s="18">
        <f>LARGE('datemar &amp; datesep kaf'!$N$5:$N$94,'datemar &amp; datesep kaf rank'!$A38)</f>
        <v>21.00495789</v>
      </c>
    </row>
    <row r="39" spans="1:27" x14ac:dyDescent="0.2">
      <c r="A39" s="5">
        <v>34</v>
      </c>
      <c r="B39" s="5" t="str">
        <f>VLOOKUP(C39,'datemar &amp; datesep kaf'!$B$5:$O$94,14,FALSE)</f>
        <v>1992-93</v>
      </c>
      <c r="C39" s="18">
        <f>LARGE('datemar &amp; datesep kaf'!$B$5:$B$94,'datemar &amp; datesep kaf rank'!$A39)</f>
        <v>549.76460748300008</v>
      </c>
      <c r="D39" s="5" t="str">
        <f>VLOOKUP(E39,'datemar &amp; datesep kaf'!$C$5:$O$94,13,FALSE)</f>
        <v>2011-12</v>
      </c>
      <c r="E39" s="18">
        <f>LARGE('datemar &amp; datesep kaf'!$C$5:$C$94,'datemar &amp; datesep kaf rank'!$A39)</f>
        <v>531.18741809699998</v>
      </c>
      <c r="F39" s="5" t="str">
        <f>VLOOKUP(G39,'datemar &amp; datesep kaf'!$D$5:$O$94,12,FALSE)</f>
        <v>2013-14</v>
      </c>
      <c r="G39" s="18">
        <f>LARGE('datemar &amp; datesep kaf'!$D$5:$D$94,'datemar &amp; datesep kaf rank'!$A39)</f>
        <v>498.04560115800001</v>
      </c>
      <c r="H39" s="5" t="str">
        <f>VLOOKUP(I39,'datemar &amp; datesep kaf'!$E$5:$O$94,11,FALSE)</f>
        <v>1951-52</v>
      </c>
      <c r="I39" s="18">
        <f>LARGE('datemar &amp; datesep kaf'!$E$5:$E$94,'datemar &amp; datesep kaf rank'!$A39)</f>
        <v>439.92791738699998</v>
      </c>
      <c r="J39" s="5" t="str">
        <f>VLOOKUP(K39,'datemar &amp; datesep kaf'!$F$5:$O$94,10,FALSE)</f>
        <v>2010-11</v>
      </c>
      <c r="K39" s="18">
        <f>LARGE('datemar &amp; datesep kaf'!$F$5:$F$94,'datemar &amp; datesep kaf rank'!$A39)</f>
        <v>335.42676428100003</v>
      </c>
      <c r="L39" s="5" t="str">
        <f>VLOOKUP(M39,'datemar &amp; datesep kaf'!$G$5:$O$94,9,FALSE)</f>
        <v>1948-49</v>
      </c>
      <c r="M39" s="18">
        <f>LARGE('datemar &amp; datesep kaf'!$G$5:$G$94,'datemar &amp; datesep kaf rank'!$A39)</f>
        <v>197.92263720599999</v>
      </c>
      <c r="N39" s="5" t="str">
        <f>VLOOKUP(O39,'datemar &amp; datesep kaf'!$H$5:$O$94,8,FALSE)</f>
        <v>1951-52</v>
      </c>
      <c r="O39" s="18">
        <f>LARGE('datemar &amp; datesep kaf'!$H$5:$H$94,'datemar &amp; datesep kaf rank'!$A39)</f>
        <v>102.62280606899999</v>
      </c>
      <c r="P39" s="5" t="str">
        <f>VLOOKUP(Q39,'datemar &amp; datesep kaf'!$I$5:$O$94,7,FALSE)</f>
        <v>2008-09</v>
      </c>
      <c r="Q39" s="18">
        <f>LARGE('datemar &amp; datesep kaf'!$I$5:$I$94,'datemar &amp; datesep kaf rank'!$A39)</f>
        <v>340.218830217</v>
      </c>
      <c r="R39" s="5" t="str">
        <f>VLOOKUP(S39,'datemar &amp; datesep kaf'!$J$5:$O$94,6,FALSE)</f>
        <v>1968-69</v>
      </c>
      <c r="S39" s="18">
        <f>LARGE('datemar &amp; datesep kaf'!$J$5:$J$94,'datemar &amp; datesep kaf rank'!$A39)</f>
        <v>245.63304864</v>
      </c>
      <c r="T39" s="5" t="str">
        <f>VLOOKUP(U39,'datemar &amp; datesep kaf'!$K$5:$O$94,5,FALSE)</f>
        <v>1948-49</v>
      </c>
      <c r="U39" s="18">
        <f>LARGE('datemar &amp; datesep kaf'!$K$5:$K$94,'datemar &amp; datesep kaf rank'!$A39)</f>
        <v>133.001647905</v>
      </c>
      <c r="V39" s="5" t="str">
        <f>VLOOKUP(W39,'datemar &amp; datesep kaf'!$L$5:$O$94,4,FALSE)</f>
        <v>1985-86</v>
      </c>
      <c r="W39" s="18">
        <f>LARGE('datemar &amp; datesep kaf'!$L$5:$L$94,'datemar &amp; datesep kaf rank'!$A39)</f>
        <v>72.910410489</v>
      </c>
      <c r="X39" s="5" t="str">
        <f>VLOOKUP(Y39,'datemar &amp; datesep kaf'!$M$5:$O$94,3,FALSE)</f>
        <v>2005-06</v>
      </c>
      <c r="Y39" s="18">
        <f>LARGE('datemar &amp; datesep kaf'!$M$5:$M$94,'datemar &amp; datesep kaf rank'!$A39)</f>
        <v>43.806940505999997</v>
      </c>
      <c r="Z39" s="5" t="str">
        <f>VLOOKUP(AA39,'datemar &amp; datesep kaf'!$N$5:$O$94,2,FALSE)</f>
        <v>1955-56</v>
      </c>
      <c r="AA39" s="18">
        <f>LARGE('datemar &amp; datesep kaf'!$N$5:$N$94,'datemar &amp; datesep kaf rank'!$A39)</f>
        <v>20.885949629999999</v>
      </c>
    </row>
    <row r="40" spans="1:27" x14ac:dyDescent="0.2">
      <c r="A40" s="5">
        <v>35</v>
      </c>
      <c r="B40" s="5" t="str">
        <f>VLOOKUP(C40,'datemar &amp; datesep kaf'!$B$5:$O$94,14,FALSE)</f>
        <v>1999-2000</v>
      </c>
      <c r="C40" s="18">
        <f>LARGE('datemar &amp; datesep kaf'!$B$5:$B$94,'datemar &amp; datesep kaf rank'!$A40)</f>
        <v>545.51997954299998</v>
      </c>
      <c r="D40" s="5" t="str">
        <f>VLOOKUP(E40,'datemar &amp; datesep kaf'!$C$5:$O$94,13,FALSE)</f>
        <v>1960-61</v>
      </c>
      <c r="E40" s="18">
        <f>LARGE('datemar &amp; datesep kaf'!$C$5:$C$94,'datemar &amp; datesep kaf rank'!$A40)</f>
        <v>522.20626140899992</v>
      </c>
      <c r="F40" s="5" t="str">
        <f>VLOOKUP(G40,'datemar &amp; datesep kaf'!$D$5:$O$94,12,FALSE)</f>
        <v>1947-48</v>
      </c>
      <c r="G40" s="18">
        <f>LARGE('datemar &amp; datesep kaf'!$D$5:$D$94,'datemar &amp; datesep kaf rank'!$A40)</f>
        <v>492.38080798200002</v>
      </c>
      <c r="H40" s="5" t="str">
        <f>VLOOKUP(I40,'datemar &amp; datesep kaf'!$E$5:$O$94,11,FALSE)</f>
        <v>1999-2000</v>
      </c>
      <c r="I40" s="18">
        <f>LARGE('datemar &amp; datesep kaf'!$E$5:$E$94,'datemar &amp; datesep kaf rank'!$A40)</f>
        <v>434.820479562</v>
      </c>
      <c r="J40" s="5" t="str">
        <f>VLOOKUP(K40,'datemar &amp; datesep kaf'!$F$5:$O$94,10,FALSE)</f>
        <v>1931-32</v>
      </c>
      <c r="K40" s="18">
        <f>LARGE('datemar &amp; datesep kaf'!$F$5:$F$94,'datemar &amp; datesep kaf rank'!$A40)</f>
        <v>334.17519407999998</v>
      </c>
      <c r="L40" s="5" t="str">
        <f>VLOOKUP(M40,'datemar &amp; datesep kaf'!$G$5:$O$94,9,FALSE)</f>
        <v>1938-39</v>
      </c>
      <c r="M40" s="18">
        <f>LARGE('datemar &amp; datesep kaf'!$G$5:$G$94,'datemar &amp; datesep kaf rank'!$A40)</f>
        <v>197.78379423599998</v>
      </c>
      <c r="N40" s="5" t="str">
        <f>VLOOKUP(O40,'datemar &amp; datesep kaf'!$H$5:$O$94,8,FALSE)</f>
        <v>1951-52</v>
      </c>
      <c r="O40" s="18">
        <f>LARGE('datemar &amp; datesep kaf'!$H$5:$H$94,'datemar &amp; datesep kaf rank'!$A40)</f>
        <v>102.62280606899999</v>
      </c>
      <c r="P40" s="5" t="str">
        <f>VLOOKUP(Q40,'datemar &amp; datesep kaf'!$I$5:$O$94,7,FALSE)</f>
        <v>1957-58</v>
      </c>
      <c r="Q40" s="18">
        <f>LARGE('datemar &amp; datesep kaf'!$I$5:$I$94,'datemar &amp; datesep kaf rank'!$A40)</f>
        <v>337.62643362</v>
      </c>
      <c r="R40" s="5" t="str">
        <f>VLOOKUP(S40,'datemar &amp; datesep kaf'!$J$5:$O$94,6,FALSE)</f>
        <v>1975-76</v>
      </c>
      <c r="S40" s="18">
        <f>LARGE('datemar &amp; datesep kaf'!$J$5:$J$94,'datemar &amp; datesep kaf rank'!$A40)</f>
        <v>239.77982571899997</v>
      </c>
      <c r="T40" s="5" t="str">
        <f>VLOOKUP(U40,'datemar &amp; datesep kaf'!$K$5:$O$94,5,FALSE)</f>
        <v>1997-98</v>
      </c>
      <c r="U40" s="18">
        <f>LARGE('datemar &amp; datesep kaf'!$K$5:$K$94,'datemar &amp; datesep kaf rank'!$A40)</f>
        <v>132.90247435500001</v>
      </c>
      <c r="V40" s="5" t="str">
        <f>VLOOKUP(W40,'datemar &amp; datesep kaf'!$L$5:$O$94,4,FALSE)</f>
        <v>1957-58</v>
      </c>
      <c r="W40" s="18">
        <f>LARGE('datemar &amp; datesep kaf'!$L$5:$L$94,'datemar &amp; datesep kaf rank'!$A40)</f>
        <v>72.821154293999996</v>
      </c>
      <c r="X40" s="5" t="str">
        <f>VLOOKUP(Y40,'datemar &amp; datesep kaf'!$M$5:$O$94,3,FALSE)</f>
        <v>1963-64</v>
      </c>
      <c r="Y40" s="18">
        <f>LARGE('datemar &amp; datesep kaf'!$M$5:$M$94,'datemar &amp; datesep kaf rank'!$A40)</f>
        <v>43.743469433999998</v>
      </c>
      <c r="Z40" s="5" t="str">
        <f>VLOOKUP(AA40,'datemar &amp; datesep kaf'!$N$5:$O$94,2,FALSE)</f>
        <v>1952-53</v>
      </c>
      <c r="AA40" s="18">
        <f>LARGE('datemar &amp; datesep kaf'!$N$5:$N$94,'datemar &amp; datesep kaf rank'!$A40)</f>
        <v>20.707437240000001</v>
      </c>
    </row>
    <row r="41" spans="1:27" x14ac:dyDescent="0.2">
      <c r="A41" s="5">
        <v>36</v>
      </c>
      <c r="B41" s="5" t="str">
        <f>VLOOKUP(C41,'datemar &amp; datesep kaf'!$B$5:$O$94,14,FALSE)</f>
        <v>1997-98</v>
      </c>
      <c r="C41" s="18">
        <f>LARGE('datemar &amp; datesep kaf'!$B$5:$B$94,'datemar &amp; datesep kaf rank'!$A41)</f>
        <v>540.79138467899998</v>
      </c>
      <c r="D41" s="5" t="str">
        <f>VLOOKUP(E41,'datemar &amp; datesep kaf'!$C$5:$O$94,13,FALSE)</f>
        <v>1999-2000</v>
      </c>
      <c r="E41" s="18">
        <f>LARGE('datemar &amp; datesep kaf'!$C$5:$C$94,'datemar &amp; datesep kaf rank'!$A41)</f>
        <v>519.21915408299992</v>
      </c>
      <c r="F41" s="5" t="str">
        <f>VLOOKUP(G41,'datemar &amp; datesep kaf'!$D$5:$O$94,12,FALSE)</f>
        <v>1994-95</v>
      </c>
      <c r="G41" s="18">
        <f>LARGE('datemar &amp; datesep kaf'!$D$5:$D$94,'datemar &amp; datesep kaf rank'!$A41)</f>
        <v>492.23601459899999</v>
      </c>
      <c r="H41" s="5" t="str">
        <f>VLOOKUP(I41,'datemar &amp; datesep kaf'!$E$5:$O$94,11,FALSE)</f>
        <v>2003-04</v>
      </c>
      <c r="I41" s="18">
        <f>LARGE('datemar &amp; datesep kaf'!$E$5:$E$94,'datemar &amp; datesep kaf rank'!$A41)</f>
        <v>427.42411620300004</v>
      </c>
      <c r="J41" s="5" t="str">
        <f>VLOOKUP(K41,'datemar &amp; datesep kaf'!$F$5:$O$94,10,FALSE)</f>
        <v>1960-61</v>
      </c>
      <c r="K41" s="18">
        <f>LARGE('datemar &amp; datesep kaf'!$F$5:$F$94,'datemar &amp; datesep kaf rank'!$A41)</f>
        <v>329.68659920699997</v>
      </c>
      <c r="L41" s="5" t="str">
        <f>VLOOKUP(M41,'datemar &amp; datesep kaf'!$G$5:$O$94,9,FALSE)</f>
        <v>1962-63</v>
      </c>
      <c r="M41" s="18">
        <f>LARGE('datemar &amp; datesep kaf'!$G$5:$G$94,'datemar &amp; datesep kaf rank'!$A41)</f>
        <v>196.66313312099999</v>
      </c>
      <c r="N41" s="5" t="str">
        <f>VLOOKUP(O41,'datemar &amp; datesep kaf'!$H$5:$O$94,8,FALSE)</f>
        <v>1948-49</v>
      </c>
      <c r="O41" s="18">
        <f>LARGE('datemar &amp; datesep kaf'!$H$5:$H$94,'datemar &amp; datesep kaf rank'!$A41)</f>
        <v>101.45454165</v>
      </c>
      <c r="P41" s="5" t="str">
        <f>VLOOKUP(Q41,'datemar &amp; datesep kaf'!$I$5:$O$94,7,FALSE)</f>
        <v>1953-54</v>
      </c>
      <c r="Q41" s="18">
        <f>LARGE('datemar &amp; datesep kaf'!$I$5:$I$94,'datemar &amp; datesep kaf rank'!$A41)</f>
        <v>336.72990472800001</v>
      </c>
      <c r="R41" s="5" t="str">
        <f>VLOOKUP(S41,'datemar &amp; datesep kaf'!$J$5:$O$94,6,FALSE)</f>
        <v>1944-45</v>
      </c>
      <c r="S41" s="18">
        <f>LARGE('datemar &amp; datesep kaf'!$J$5:$J$94,'datemar &amp; datesep kaf rank'!$A41)</f>
        <v>239.68263564</v>
      </c>
      <c r="T41" s="5" t="str">
        <f>VLOOKUP(U41,'datemar &amp; datesep kaf'!$K$5:$O$94,5,FALSE)</f>
        <v>1988-89</v>
      </c>
      <c r="U41" s="18">
        <f>LARGE('datemar &amp; datesep kaf'!$K$5:$K$94,'datemar &amp; datesep kaf rank'!$A41)</f>
        <v>132.52363139400001</v>
      </c>
      <c r="V41" s="5" t="str">
        <f>VLOOKUP(W41,'datemar &amp; datesep kaf'!$L$5:$O$94,4,FALSE)</f>
        <v>1946-47</v>
      </c>
      <c r="W41" s="18">
        <f>LARGE('datemar &amp; datesep kaf'!$L$5:$L$94,'datemar &amp; datesep kaf rank'!$A41)</f>
        <v>72.674377440000001</v>
      </c>
      <c r="X41" s="5" t="str">
        <f>VLOOKUP(Y41,'datemar &amp; datesep kaf'!$M$5:$O$94,3,FALSE)</f>
        <v>1999-2000</v>
      </c>
      <c r="Y41" s="18">
        <f>LARGE('datemar &amp; datesep kaf'!$M$5:$M$94,'datemar &amp; datesep kaf rank'!$A41)</f>
        <v>43.075039706999995</v>
      </c>
      <c r="Z41" s="5" t="str">
        <f>VLOOKUP(AA41,'datemar &amp; datesep kaf'!$N$5:$O$94,2,FALSE)</f>
        <v>1972-73</v>
      </c>
      <c r="AA41" s="18">
        <f>LARGE('datemar &amp; datesep kaf'!$N$5:$N$94,'datemar &amp; datesep kaf rank'!$A41)</f>
        <v>20.58842898</v>
      </c>
    </row>
    <row r="42" spans="1:27" x14ac:dyDescent="0.2">
      <c r="A42" s="5">
        <v>37</v>
      </c>
      <c r="B42" s="5" t="str">
        <f>VLOOKUP(C42,'datemar &amp; datesep kaf'!$B$5:$O$94,14,FALSE)</f>
        <v>1960-61</v>
      </c>
      <c r="C42" s="18">
        <f>LARGE('datemar &amp; datesep kaf'!$B$5:$B$94,'datemar &amp; datesep kaf rank'!$A42)</f>
        <v>537.97485585900006</v>
      </c>
      <c r="D42" s="5" t="str">
        <f>VLOOKUP(E42,'datemar &amp; datesep kaf'!$C$5:$O$94,13,FALSE)</f>
        <v>1997-98</v>
      </c>
      <c r="E42" s="18">
        <f>LARGE('datemar &amp; datesep kaf'!$C$5:$C$94,'datemar &amp; datesep kaf rank'!$A42)</f>
        <v>515.91865833899999</v>
      </c>
      <c r="F42" s="5" t="str">
        <f>VLOOKUP(G42,'datemar &amp; datesep kaf'!$D$5:$O$94,12,FALSE)</f>
        <v>1999-2000</v>
      </c>
      <c r="G42" s="18">
        <f>LARGE('datemar &amp; datesep kaf'!$D$5:$D$94,'datemar &amp; datesep kaf rank'!$A42)</f>
        <v>489.02874199200005</v>
      </c>
      <c r="H42" s="5" t="str">
        <f>VLOOKUP(I42,'datemar &amp; datesep kaf'!$E$5:$O$94,11,FALSE)</f>
        <v>1949-50</v>
      </c>
      <c r="I42" s="18">
        <f>LARGE('datemar &amp; datesep kaf'!$E$5:$E$94,'datemar &amp; datesep kaf rank'!$A42)</f>
        <v>419.02411651800003</v>
      </c>
      <c r="J42" s="5" t="str">
        <f>VLOOKUP(K42,'datemar &amp; datesep kaf'!$F$5:$O$94,10,FALSE)</f>
        <v>2002-03</v>
      </c>
      <c r="K42" s="18">
        <f>LARGE('datemar &amp; datesep kaf'!$F$5:$F$94,'datemar &amp; datesep kaf rank'!$A42)</f>
        <v>329.569574418</v>
      </c>
      <c r="L42" s="5" t="str">
        <f>VLOOKUP(M42,'datemar &amp; datesep kaf'!$G$5:$O$94,9,FALSE)</f>
        <v>2002-03</v>
      </c>
      <c r="M42" s="18">
        <f>LARGE('datemar &amp; datesep kaf'!$G$5:$G$94,'datemar &amp; datesep kaf rank'!$A42)</f>
        <v>196.07999264700001</v>
      </c>
      <c r="N42" s="5" t="str">
        <f>VLOOKUP(O42,'datemar &amp; datesep kaf'!$H$5:$O$94,8,FALSE)</f>
        <v>1936-37</v>
      </c>
      <c r="O42" s="18">
        <f>LARGE('datemar &amp; datesep kaf'!$H$5:$H$94,'datemar &amp; datesep kaf rank'!$A42)</f>
        <v>96.166607963999994</v>
      </c>
      <c r="P42" s="5" t="str">
        <f>VLOOKUP(Q42,'datemar &amp; datesep kaf'!$I$5:$O$94,7,FALSE)</f>
        <v>1962-63</v>
      </c>
      <c r="Q42" s="18">
        <f>LARGE('datemar &amp; datesep kaf'!$I$5:$I$94,'datemar &amp; datesep kaf rank'!$A42)</f>
        <v>335.74808658300003</v>
      </c>
      <c r="R42" s="5" t="str">
        <f>VLOOKUP(S42,'datemar &amp; datesep kaf'!$J$5:$O$94,6,FALSE)</f>
        <v>1962-63</v>
      </c>
      <c r="S42" s="18">
        <f>LARGE('datemar &amp; datesep kaf'!$J$5:$J$94,'datemar &amp; datesep kaf rank'!$A42)</f>
        <v>238.577842293</v>
      </c>
      <c r="T42" s="5" t="str">
        <f>VLOOKUP(U42,'datemar &amp; datesep kaf'!$K$5:$O$94,5,FALSE)</f>
        <v>1987-88</v>
      </c>
      <c r="U42" s="18">
        <f>LARGE('datemar &amp; datesep kaf'!$K$5:$K$94,'datemar &amp; datesep kaf rank'!$A42)</f>
        <v>130.99437525300002</v>
      </c>
      <c r="V42" s="5" t="str">
        <f>VLOOKUP(W42,'datemar &amp; datesep kaf'!$L$5:$O$94,4,FALSE)</f>
        <v>1984-85</v>
      </c>
      <c r="W42" s="18">
        <f>LARGE('datemar &amp; datesep kaf'!$L$5:$L$94,'datemar &amp; datesep kaf rank'!$A42)</f>
        <v>72.140823741000005</v>
      </c>
      <c r="X42" s="5" t="str">
        <f>VLOOKUP(Y42,'datemar &amp; datesep kaf'!$M$5:$O$94,3,FALSE)</f>
        <v>1974-75</v>
      </c>
      <c r="Y42" s="18">
        <f>LARGE('datemar &amp; datesep kaf'!$M$5:$M$94,'datemar &amp; datesep kaf rank'!$A42)</f>
        <v>42.971899215000001</v>
      </c>
      <c r="Z42" s="5" t="str">
        <f>VLOOKUP(AA42,'datemar &amp; datesep kaf'!$N$5:$O$94,2,FALSE)</f>
        <v>1950-51</v>
      </c>
      <c r="AA42" s="18">
        <f>LARGE('datemar &amp; datesep kaf'!$N$5:$N$94,'datemar &amp; datesep kaf rank'!$A42)</f>
        <v>20.112395939999999</v>
      </c>
    </row>
    <row r="43" spans="1:27" x14ac:dyDescent="0.2">
      <c r="A43" s="5">
        <v>38</v>
      </c>
      <c r="B43" s="5" t="str">
        <f>VLOOKUP(C43,'datemar &amp; datesep kaf'!$B$5:$O$94,14,FALSE)</f>
        <v>1974-75</v>
      </c>
      <c r="C43" s="18">
        <f>LARGE('datemar &amp; datesep kaf'!$B$5:$B$94,'datemar &amp; datesep kaf rank'!$A43)</f>
        <v>534.86278986000002</v>
      </c>
      <c r="D43" s="5" t="str">
        <f>VLOOKUP(E43,'datemar &amp; datesep kaf'!$C$5:$O$94,13,FALSE)</f>
        <v>1974-75</v>
      </c>
      <c r="E43" s="18">
        <f>LARGE('datemar &amp; datesep kaf'!$C$5:$C$94,'datemar &amp; datesep kaf rank'!$A43)</f>
        <v>512.13221220000003</v>
      </c>
      <c r="F43" s="5" t="str">
        <f>VLOOKUP(G43,'datemar &amp; datesep kaf'!$D$5:$O$94,12,FALSE)</f>
        <v>1974-75</v>
      </c>
      <c r="G43" s="18">
        <f>LARGE('datemar &amp; datesep kaf'!$D$5:$D$94,'datemar &amp; datesep kaf rank'!$A43)</f>
        <v>488.21353541100001</v>
      </c>
      <c r="H43" s="5" t="str">
        <f>VLOOKUP(I43,'datemar &amp; datesep kaf'!$E$5:$O$94,11,FALSE)</f>
        <v>1960-61</v>
      </c>
      <c r="I43" s="18">
        <f>LARGE('datemar &amp; datesep kaf'!$E$5:$E$94,'datemar &amp; datesep kaf rank'!$A43)</f>
        <v>411.526596138</v>
      </c>
      <c r="J43" s="5" t="str">
        <f>VLOOKUP(K43,'datemar &amp; datesep kaf'!$F$5:$O$94,10,FALSE)</f>
        <v>1935-36</v>
      </c>
      <c r="K43" s="18">
        <f>LARGE('datemar &amp; datesep kaf'!$F$5:$F$94,'datemar &amp; datesep kaf rank'!$A43)</f>
        <v>329.32759095599999</v>
      </c>
      <c r="L43" s="5" t="str">
        <f>VLOOKUP(M43,'datemar &amp; datesep kaf'!$G$5:$O$94,9,FALSE)</f>
        <v>1942-43</v>
      </c>
      <c r="M43" s="18">
        <f>LARGE('datemar &amp; datesep kaf'!$G$5:$G$94,'datemar &amp; datesep kaf rank'!$A43)</f>
        <v>187.66214172300002</v>
      </c>
      <c r="N43" s="5" t="str">
        <f>VLOOKUP(O43,'datemar &amp; datesep kaf'!$H$5:$O$94,8,FALSE)</f>
        <v>1999-2000</v>
      </c>
      <c r="O43" s="18">
        <f>LARGE('datemar &amp; datesep kaf'!$H$5:$H$94,'datemar &amp; datesep kaf rank'!$A43)</f>
        <v>95.367269151000002</v>
      </c>
      <c r="P43" s="5" t="str">
        <f>VLOOKUP(Q43,'datemar &amp; datesep kaf'!$I$5:$O$94,7,FALSE)</f>
        <v>1945-46</v>
      </c>
      <c r="Q43" s="18">
        <f>LARGE('datemar &amp; datesep kaf'!$I$5:$I$94,'datemar &amp; datesep kaf rank'!$A43)</f>
        <v>334.47469820099997</v>
      </c>
      <c r="R43" s="5" t="str">
        <f>VLOOKUP(S43,'datemar &amp; datesep kaf'!$J$5:$O$94,6,FALSE)</f>
        <v>1994-95</v>
      </c>
      <c r="S43" s="18">
        <f>LARGE('datemar &amp; datesep kaf'!$J$5:$J$94,'datemar &amp; datesep kaf rank'!$A43)</f>
        <v>230.43172689600001</v>
      </c>
      <c r="T43" s="5" t="str">
        <f>VLOOKUP(U43,'datemar &amp; datesep kaf'!$K$5:$O$94,5,FALSE)</f>
        <v>1961-62</v>
      </c>
      <c r="U43" s="18">
        <f>LARGE('datemar &amp; datesep kaf'!$K$5:$K$94,'datemar &amp; datesep kaf rank'!$A43)</f>
        <v>130.92693723899998</v>
      </c>
      <c r="V43" s="5" t="str">
        <f>VLOOKUP(W43,'datemar &amp; datesep kaf'!$L$5:$O$94,4,FALSE)</f>
        <v>1989-90</v>
      </c>
      <c r="W43" s="18">
        <f>LARGE('datemar &amp; datesep kaf'!$L$5:$L$94,'datemar &amp; datesep kaf rank'!$A43)</f>
        <v>71.357352696000007</v>
      </c>
      <c r="X43" s="5" t="str">
        <f>VLOOKUP(Y43,'datemar &amp; datesep kaf'!$M$5:$O$94,3,FALSE)</f>
        <v>1950-51</v>
      </c>
      <c r="Y43" s="18">
        <f>LARGE('datemar &amp; datesep kaf'!$M$5:$M$94,'datemar &amp; datesep kaf rank'!$A43)</f>
        <v>42.555370304999997</v>
      </c>
      <c r="Z43" s="5" t="str">
        <f>VLOOKUP(AA43,'datemar &amp; datesep kaf'!$N$5:$O$94,2,FALSE)</f>
        <v>1950-51</v>
      </c>
      <c r="AA43" s="18">
        <f>LARGE('datemar &amp; datesep kaf'!$N$5:$N$94,'datemar &amp; datesep kaf rank'!$A43)</f>
        <v>20.112395939999999</v>
      </c>
    </row>
    <row r="44" spans="1:27" x14ac:dyDescent="0.2">
      <c r="A44" s="5">
        <v>39</v>
      </c>
      <c r="B44" s="5" t="str">
        <f>VLOOKUP(C44,'datemar &amp; datesep kaf'!$B$5:$O$94,14,FALSE)</f>
        <v>1994-95</v>
      </c>
      <c r="C44" s="18">
        <f>LARGE('datemar &amp; datesep kaf'!$B$5:$B$94,'datemar &amp; datesep kaf rank'!$A44)</f>
        <v>525.59402987700003</v>
      </c>
      <c r="D44" s="5" t="str">
        <f>VLOOKUP(E44,'datemar &amp; datesep kaf'!$C$5:$O$94,13,FALSE)</f>
        <v>1994-95</v>
      </c>
      <c r="E44" s="18">
        <f>LARGE('datemar &amp; datesep kaf'!$C$5:$C$94,'datemar &amp; datesep kaf rank'!$A44)</f>
        <v>509.94444368700005</v>
      </c>
      <c r="F44" s="5" t="str">
        <f>VLOOKUP(G44,'datemar &amp; datesep kaf'!$D$5:$O$94,12,FALSE)</f>
        <v>1988-89</v>
      </c>
      <c r="G44" s="18">
        <f>LARGE('datemar &amp; datesep kaf'!$D$5:$D$94,'datemar &amp; datesep kaf rank'!$A44)</f>
        <v>479.44064317800002</v>
      </c>
      <c r="H44" s="5" t="str">
        <f>VLOOKUP(I44,'datemar &amp; datesep kaf'!$E$5:$O$94,11,FALSE)</f>
        <v>2014-15</v>
      </c>
      <c r="I44" s="18">
        <f>LARGE('datemar &amp; datesep kaf'!$E$5:$E$94,'datemar &amp; datesep kaf rank'!$A44)</f>
        <v>409.52725737000003</v>
      </c>
      <c r="J44" s="5" t="str">
        <f>VLOOKUP(K44,'datemar &amp; datesep kaf'!$F$5:$O$94,10,FALSE)</f>
        <v>1956-57</v>
      </c>
      <c r="K44" s="18">
        <f>LARGE('datemar &amp; datesep kaf'!$F$5:$F$94,'datemar &amp; datesep kaf rank'!$A44)</f>
        <v>326.74709518499998</v>
      </c>
      <c r="L44" s="5" t="str">
        <f>VLOOKUP(M44,'datemar &amp; datesep kaf'!$G$5:$O$94,9,FALSE)</f>
        <v>1944-45</v>
      </c>
      <c r="M44" s="18">
        <f>LARGE('datemar &amp; datesep kaf'!$G$5:$G$94,'datemar &amp; datesep kaf rank'!$A44)</f>
        <v>187.660158252</v>
      </c>
      <c r="N44" s="5" t="str">
        <f>VLOOKUP(O44,'datemar &amp; datesep kaf'!$H$5:$O$94,8,FALSE)</f>
        <v>1930-31</v>
      </c>
      <c r="O44" s="18">
        <f>LARGE('datemar &amp; datesep kaf'!$H$5:$H$94,'datemar &amp; datesep kaf rank'!$A44)</f>
        <v>95.305781550000006</v>
      </c>
      <c r="P44" s="5" t="str">
        <f>VLOOKUP(Q44,'datemar &amp; datesep kaf'!$I$5:$O$94,7,FALSE)</f>
        <v>1975-76</v>
      </c>
      <c r="Q44" s="18">
        <f>LARGE('datemar &amp; datesep kaf'!$I$5:$I$94,'datemar &amp; datesep kaf rank'!$A44)</f>
        <v>331.297177659</v>
      </c>
      <c r="R44" s="5" t="str">
        <f>VLOOKUP(S44,'datemar &amp; datesep kaf'!$J$5:$O$94,6,FALSE)</f>
        <v>2005-06</v>
      </c>
      <c r="S44" s="18">
        <f>LARGE('datemar &amp; datesep kaf'!$J$5:$J$94,'datemar &amp; datesep kaf rank'!$A44)</f>
        <v>230.41585912800002</v>
      </c>
      <c r="T44" s="5" t="str">
        <f>VLOOKUP(U44,'datemar &amp; datesep kaf'!$K$5:$O$94,5,FALSE)</f>
        <v>1968-69</v>
      </c>
      <c r="U44" s="18">
        <f>LARGE('datemar &amp; datesep kaf'!$K$5:$K$94,'datemar &amp; datesep kaf rank'!$A44)</f>
        <v>129.66743315400001</v>
      </c>
      <c r="V44" s="5" t="str">
        <f>VLOOKUP(W44,'datemar &amp; datesep kaf'!$L$5:$O$94,4,FALSE)</f>
        <v>1948-49</v>
      </c>
      <c r="W44" s="18">
        <f>LARGE('datemar &amp; datesep kaf'!$L$5:$L$94,'datemar &amp; datesep kaf rank'!$A44)</f>
        <v>70.046278365000006</v>
      </c>
      <c r="X44" s="5" t="str">
        <f>VLOOKUP(Y44,'datemar &amp; datesep kaf'!$M$5:$O$94,3,FALSE)</f>
        <v>1946-47</v>
      </c>
      <c r="Y44" s="18">
        <f>LARGE('datemar &amp; datesep kaf'!$M$5:$M$94,'datemar &amp; datesep kaf rank'!$A44)</f>
        <v>42.422477747999999</v>
      </c>
      <c r="Z44" s="5" t="str">
        <f>VLOOKUP(AA44,'datemar &amp; datesep kaf'!$N$5:$O$94,2,FALSE)</f>
        <v>1995-96</v>
      </c>
      <c r="AA44" s="18">
        <f>LARGE('datemar &amp; datesep kaf'!$N$5:$N$94,'datemar &amp; datesep kaf rank'!$A44)</f>
        <v>19.993387680000001</v>
      </c>
    </row>
    <row r="45" spans="1:27" x14ac:dyDescent="0.2">
      <c r="A45" s="5">
        <v>40</v>
      </c>
      <c r="B45" s="5" t="str">
        <f>VLOOKUP(C45,'datemar &amp; datesep kaf'!$B$5:$O$94,14,FALSE)</f>
        <v>2007-08</v>
      </c>
      <c r="C45" s="18">
        <f>LARGE('datemar &amp; datesep kaf'!$B$5:$B$94,'datemar &amp; datesep kaf rank'!$A45)</f>
        <v>521.14113748199998</v>
      </c>
      <c r="D45" s="5" t="str">
        <f>VLOOKUP(E45,'datemar &amp; datesep kaf'!$C$5:$O$94,13,FALSE)</f>
        <v>1968-69</v>
      </c>
      <c r="E45" s="18">
        <f>LARGE('datemar &amp; datesep kaf'!$C$5:$C$94,'datemar &amp; datesep kaf rank'!$A45)</f>
        <v>500.78279113799999</v>
      </c>
      <c r="F45" s="5" t="str">
        <f>VLOOKUP(G45,'datemar &amp; datesep kaf'!$D$5:$O$94,12,FALSE)</f>
        <v>1968-69</v>
      </c>
      <c r="G45" s="18">
        <f>LARGE('datemar &amp; datesep kaf'!$D$5:$D$94,'datemar &amp; datesep kaf rank'!$A45)</f>
        <v>474.58907311199999</v>
      </c>
      <c r="H45" s="5" t="str">
        <f>VLOOKUP(I45,'datemar &amp; datesep kaf'!$E$5:$O$94,11,FALSE)</f>
        <v>1947-48</v>
      </c>
      <c r="I45" s="18">
        <f>LARGE('datemar &amp; datesep kaf'!$E$5:$E$94,'datemar &amp; datesep kaf rank'!$A45)</f>
        <v>406.87337317200002</v>
      </c>
      <c r="J45" s="5" t="str">
        <f>VLOOKUP(K45,'datemar &amp; datesep kaf'!$F$5:$O$94,10,FALSE)</f>
        <v>1975-76</v>
      </c>
      <c r="K45" s="18">
        <f>LARGE('datemar &amp; datesep kaf'!$F$5:$F$94,'datemar &amp; datesep kaf rank'!$A45)</f>
        <v>315.18147578399999</v>
      </c>
      <c r="L45" s="5" t="str">
        <f>VLOOKUP(M45,'datemar &amp; datesep kaf'!$G$5:$O$94,9,FALSE)</f>
        <v>1967-68</v>
      </c>
      <c r="M45" s="18">
        <f>LARGE('datemar &amp; datesep kaf'!$G$5:$G$94,'datemar &amp; datesep kaf rank'!$A45)</f>
        <v>187.436026029</v>
      </c>
      <c r="N45" s="5" t="str">
        <f>VLOOKUP(O45,'datemar &amp; datesep kaf'!$H$5:$O$94,8,FALSE)</f>
        <v>2008-09</v>
      </c>
      <c r="O45" s="18">
        <f>LARGE('datemar &amp; datesep kaf'!$H$5:$H$94,'datemar &amp; datesep kaf rank'!$A45)</f>
        <v>94.321979933999998</v>
      </c>
      <c r="P45" s="5" t="str">
        <f>VLOOKUP(Q45,'datemar &amp; datesep kaf'!$I$5:$O$94,7,FALSE)</f>
        <v>1994-95</v>
      </c>
      <c r="Q45" s="18">
        <f>LARGE('datemar &amp; datesep kaf'!$I$5:$I$94,'datemar &amp; datesep kaf rank'!$A45)</f>
        <v>330.339161166</v>
      </c>
      <c r="R45" s="5" t="str">
        <f>VLOOKUP(S45,'datemar &amp; datesep kaf'!$J$5:$O$94,6,FALSE)</f>
        <v>1953-54</v>
      </c>
      <c r="S45" s="18">
        <f>LARGE('datemar &amp; datesep kaf'!$J$5:$J$94,'datemar &amp; datesep kaf rank'!$A45)</f>
        <v>227.36131378799999</v>
      </c>
      <c r="T45" s="5" t="str">
        <f>VLOOKUP(U45,'datemar &amp; datesep kaf'!$K$5:$O$94,5,FALSE)</f>
        <v>1989-90</v>
      </c>
      <c r="U45" s="18">
        <f>LARGE('datemar &amp; datesep kaf'!$K$5:$K$94,'datemar &amp; datesep kaf rank'!$A45)</f>
        <v>129.37387944599999</v>
      </c>
      <c r="V45" s="5" t="str">
        <f>VLOOKUP(W45,'datemar &amp; datesep kaf'!$L$5:$O$94,4,FALSE)</f>
        <v>1994-95</v>
      </c>
      <c r="W45" s="18">
        <f>LARGE('datemar &amp; datesep kaf'!$L$5:$L$94,'datemar &amp; datesep kaf rank'!$A45)</f>
        <v>69.925286634000003</v>
      </c>
      <c r="X45" s="5" t="str">
        <f>VLOOKUP(Y45,'datemar &amp; datesep kaf'!$M$5:$O$94,3,FALSE)</f>
        <v>1961-62</v>
      </c>
      <c r="Y45" s="18">
        <f>LARGE('datemar &amp; datesep kaf'!$M$5:$M$94,'datemar &amp; datesep kaf rank'!$A45)</f>
        <v>42.335205024000004</v>
      </c>
      <c r="Z45" s="5" t="str">
        <f>VLOOKUP(AA45,'datemar &amp; datesep kaf'!$N$5:$O$94,2,FALSE)</f>
        <v>1957-58</v>
      </c>
      <c r="AA45" s="18">
        <f>LARGE('datemar &amp; datesep kaf'!$N$5:$N$94,'datemar &amp; datesep kaf rank'!$A45)</f>
        <v>19.695867030000002</v>
      </c>
    </row>
    <row r="46" spans="1:27" x14ac:dyDescent="0.2">
      <c r="A46" s="5">
        <v>41</v>
      </c>
      <c r="B46" s="5" t="str">
        <f>VLOOKUP(C46,'datemar &amp; datesep kaf'!$B$5:$O$94,14,FALSE)</f>
        <v>1968-69</v>
      </c>
      <c r="C46" s="18">
        <f>LARGE('datemar &amp; datesep kaf'!$B$5:$B$94,'datemar &amp; datesep kaf rank'!$A46)</f>
        <v>517.62245992800001</v>
      </c>
      <c r="D46" s="5" t="str">
        <f>VLOOKUP(E46,'datemar &amp; datesep kaf'!$C$5:$O$94,13,FALSE)</f>
        <v>2007-08</v>
      </c>
      <c r="E46" s="18">
        <f>LARGE('datemar &amp; datesep kaf'!$C$5:$C$94,'datemar &amp; datesep kaf rank'!$A46)</f>
        <v>499.838658942</v>
      </c>
      <c r="F46" s="5" t="str">
        <f>VLOOKUP(G46,'datemar &amp; datesep kaf'!$D$5:$O$94,12,FALSE)</f>
        <v>1966-67</v>
      </c>
      <c r="G46" s="18">
        <f>LARGE('datemar &amp; datesep kaf'!$D$5:$D$94,'datemar &amp; datesep kaf rank'!$A46)</f>
        <v>469.40229644700003</v>
      </c>
      <c r="H46" s="5" t="str">
        <f>VLOOKUP(I46,'datemar &amp; datesep kaf'!$E$5:$O$94,11,FALSE)</f>
        <v>1997-98</v>
      </c>
      <c r="I46" s="18">
        <f>LARGE('datemar &amp; datesep kaf'!$E$5:$E$94,'datemar &amp; datesep kaf rank'!$A46)</f>
        <v>405.83800131000004</v>
      </c>
      <c r="J46" s="5" t="str">
        <f>VLOOKUP(K46,'datemar &amp; datesep kaf'!$F$5:$O$94,10,FALSE)</f>
        <v>2003-04</v>
      </c>
      <c r="K46" s="18">
        <f>LARGE('datemar &amp; datesep kaf'!$F$5:$F$94,'datemar &amp; datesep kaf rank'!$A46)</f>
        <v>315.08626917599997</v>
      </c>
      <c r="L46" s="5" t="str">
        <f>VLOOKUP(M46,'datemar &amp; datesep kaf'!$G$5:$O$94,9,FALSE)</f>
        <v>2007-08</v>
      </c>
      <c r="M46" s="18">
        <f>LARGE('datemar &amp; datesep kaf'!$G$5:$G$94,'datemar &amp; datesep kaf rank'!$A46)</f>
        <v>186.09123269100002</v>
      </c>
      <c r="N46" s="5" t="str">
        <f>VLOOKUP(O46,'datemar &amp; datesep kaf'!$H$5:$O$94,8,FALSE)</f>
        <v>1950-51</v>
      </c>
      <c r="O46" s="18">
        <f>LARGE('datemar &amp; datesep kaf'!$H$5:$H$94,'datemar &amp; datesep kaf rank'!$A46)</f>
        <v>94.07602953</v>
      </c>
      <c r="P46" s="5" t="str">
        <f>VLOOKUP(Q46,'datemar &amp; datesep kaf'!$I$5:$O$94,7,FALSE)</f>
        <v>1984-85</v>
      </c>
      <c r="Q46" s="18">
        <f>LARGE('datemar &amp; datesep kaf'!$I$5:$I$94,'datemar &amp; datesep kaf rank'!$A46)</f>
        <v>329.39899591200003</v>
      </c>
      <c r="R46" s="5" t="str">
        <f>VLOOKUP(S46,'datemar &amp; datesep kaf'!$J$5:$O$94,6,FALSE)</f>
        <v>1961-62</v>
      </c>
      <c r="S46" s="18">
        <f>LARGE('datemar &amp; datesep kaf'!$J$5:$J$94,'datemar &amp; datesep kaf rank'!$A46)</f>
        <v>226.78610719800002</v>
      </c>
      <c r="T46" s="5" t="str">
        <f>VLOOKUP(U46,'datemar &amp; datesep kaf'!$K$5:$O$94,5,FALSE)</f>
        <v>1994-95</v>
      </c>
      <c r="U46" s="18">
        <f>LARGE('datemar &amp; datesep kaf'!$K$5:$K$94,'datemar &amp; datesep kaf rank'!$A46)</f>
        <v>128.239334034</v>
      </c>
      <c r="V46" s="5" t="str">
        <f>VLOOKUP(W46,'datemar &amp; datesep kaf'!$L$5:$O$94,4,FALSE)</f>
        <v>1950-51</v>
      </c>
      <c r="W46" s="18">
        <f>LARGE('datemar &amp; datesep kaf'!$L$5:$L$94,'datemar &amp; datesep kaf rank'!$A46)</f>
        <v>69.917352750000006</v>
      </c>
      <c r="X46" s="5" t="str">
        <f>VLOOKUP(Y46,'datemar &amp; datesep kaf'!$M$5:$O$94,3,FALSE)</f>
        <v>2017-18</v>
      </c>
      <c r="Y46" s="18">
        <f>LARGE('datemar &amp; datesep kaf'!$M$5:$M$94,'datemar &amp; datesep kaf rank'!$A46)</f>
        <v>41.821486035</v>
      </c>
      <c r="Z46" s="5" t="str">
        <f>VLOOKUP(AA46,'datemar &amp; datesep kaf'!$N$5:$O$94,2,FALSE)</f>
        <v>1949-50</v>
      </c>
      <c r="AA46" s="18">
        <f>LARGE('datemar &amp; datesep kaf'!$N$5:$N$94,'datemar &amp; datesep kaf rank'!$A46)</f>
        <v>19.517354640000001</v>
      </c>
    </row>
    <row r="47" spans="1:27" x14ac:dyDescent="0.2">
      <c r="A47" s="5">
        <v>42</v>
      </c>
      <c r="B47" s="5" t="str">
        <f>VLOOKUP(C47,'datemar &amp; datesep kaf'!$B$5:$O$94,14,FALSE)</f>
        <v>1988-89</v>
      </c>
      <c r="C47" s="18">
        <f>LARGE('datemar &amp; datesep kaf'!$B$5:$B$94,'datemar &amp; datesep kaf rank'!$A47)</f>
        <v>513.60791462399993</v>
      </c>
      <c r="D47" s="5" t="str">
        <f>VLOOKUP(E47,'datemar &amp; datesep kaf'!$C$5:$O$94,13,FALSE)</f>
        <v>1988-89</v>
      </c>
      <c r="E47" s="18">
        <f>LARGE('datemar &amp; datesep kaf'!$C$5:$C$94,'datemar &amp; datesep kaf rank'!$A47)</f>
        <v>496.41122105400001</v>
      </c>
      <c r="F47" s="5" t="str">
        <f>VLOOKUP(G47,'datemar &amp; datesep kaf'!$D$5:$O$94,12,FALSE)</f>
        <v>1997-98</v>
      </c>
      <c r="G47" s="18">
        <f>LARGE('datemar &amp; datesep kaf'!$D$5:$D$94,'datemar &amp; datesep kaf rank'!$A47)</f>
        <v>462.48593306999999</v>
      </c>
      <c r="H47" s="5" t="str">
        <f>VLOOKUP(I47,'datemar &amp; datesep kaf'!$E$5:$O$94,11,FALSE)</f>
        <v>1988-89</v>
      </c>
      <c r="I47" s="18">
        <f>LARGE('datemar &amp; datesep kaf'!$E$5:$E$94,'datemar &amp; datesep kaf rank'!$A47)</f>
        <v>397.86048094799997</v>
      </c>
      <c r="J47" s="5" t="str">
        <f>VLOOKUP(K47,'datemar &amp; datesep kaf'!$F$5:$O$94,10,FALSE)</f>
        <v>2006-07</v>
      </c>
      <c r="K47" s="18">
        <f>LARGE('datemar &amp; datesep kaf'!$F$5:$F$94,'datemar &amp; datesep kaf rank'!$A47)</f>
        <v>300.86874904799998</v>
      </c>
      <c r="L47" s="5" t="str">
        <f>VLOOKUP(M47,'datemar &amp; datesep kaf'!$G$5:$O$94,9,FALSE)</f>
        <v>2010-11</v>
      </c>
      <c r="M47" s="18">
        <f>LARGE('datemar &amp; datesep kaf'!$G$5:$G$94,'datemar &amp; datesep kaf rank'!$A47)</f>
        <v>185.27404263899999</v>
      </c>
      <c r="N47" s="5" t="str">
        <f>VLOOKUP(O47,'datemar &amp; datesep kaf'!$H$5:$O$94,8,FALSE)</f>
        <v>1990-91</v>
      </c>
      <c r="O47" s="18">
        <f>LARGE('datemar &amp; datesep kaf'!$H$5:$H$94,'datemar &amp; datesep kaf rank'!$A47)</f>
        <v>93.522641120999992</v>
      </c>
      <c r="P47" s="5" t="str">
        <f>VLOOKUP(Q47,'datemar &amp; datesep kaf'!$I$5:$O$94,7,FALSE)</f>
        <v>1997-98</v>
      </c>
      <c r="Q47" s="18">
        <f>LARGE('datemar &amp; datesep kaf'!$I$5:$I$94,'datemar &amp; datesep kaf rank'!$A47)</f>
        <v>329.30577277500004</v>
      </c>
      <c r="R47" s="5" t="str">
        <f>VLOOKUP(S47,'datemar &amp; datesep kaf'!$J$5:$O$94,6,FALSE)</f>
        <v>1928-29</v>
      </c>
      <c r="S47" s="18">
        <f>LARGE('datemar &amp; datesep kaf'!$J$5:$J$94,'datemar &amp; datesep kaf rank'!$A47)</f>
        <v>224.75304942299999</v>
      </c>
      <c r="T47" s="5" t="str">
        <f>VLOOKUP(U47,'datemar &amp; datesep kaf'!$K$5:$O$94,5,FALSE)</f>
        <v>2008-09</v>
      </c>
      <c r="U47" s="18">
        <f>LARGE('datemar &amp; datesep kaf'!$K$5:$K$94,'datemar &amp; datesep kaf rank'!$A47)</f>
        <v>127.971565449</v>
      </c>
      <c r="V47" s="5" t="str">
        <f>VLOOKUP(W47,'datemar &amp; datesep kaf'!$L$5:$O$94,4,FALSE)</f>
        <v>1961-62</v>
      </c>
      <c r="W47" s="18">
        <f>LARGE('datemar &amp; datesep kaf'!$L$5:$L$94,'datemar &amp; datesep kaf rank'!$A47)</f>
        <v>69.697187468999999</v>
      </c>
      <c r="X47" s="5" t="str">
        <f>VLOOKUP(Y47,'datemar &amp; datesep kaf'!$M$5:$O$94,3,FALSE)</f>
        <v>2006-07</v>
      </c>
      <c r="Y47" s="18">
        <f>LARGE('datemar &amp; datesep kaf'!$M$5:$M$94,'datemar &amp; datesep kaf rank'!$A47)</f>
        <v>41.531899269</v>
      </c>
      <c r="Z47" s="5" t="str">
        <f>VLOOKUP(AA47,'datemar &amp; datesep kaf'!$N$5:$O$94,2,FALSE)</f>
        <v>1949-50</v>
      </c>
      <c r="AA47" s="18">
        <f>LARGE('datemar &amp; datesep kaf'!$N$5:$N$94,'datemar &amp; datesep kaf rank'!$A47)</f>
        <v>19.517354640000001</v>
      </c>
    </row>
    <row r="48" spans="1:27" x14ac:dyDescent="0.2">
      <c r="A48" s="5">
        <v>43</v>
      </c>
      <c r="B48" s="5" t="str">
        <f>VLOOKUP(C48,'datemar &amp; datesep kaf'!$B$5:$O$94,14,FALSE)</f>
        <v>1966-67</v>
      </c>
      <c r="C48" s="18">
        <f>LARGE('datemar &amp; datesep kaf'!$B$5:$B$94,'datemar &amp; datesep kaf rank'!$A48)</f>
        <v>512.88394770899993</v>
      </c>
      <c r="D48" s="5" t="str">
        <f>VLOOKUP(E48,'datemar &amp; datesep kaf'!$C$5:$O$94,13,FALSE)</f>
        <v>1966-67</v>
      </c>
      <c r="E48" s="18">
        <f>LARGE('datemar &amp; datesep kaf'!$C$5:$C$94,'datemar &amp; datesep kaf rank'!$A48)</f>
        <v>491.045931999</v>
      </c>
      <c r="F48" s="5" t="str">
        <f>VLOOKUP(G48,'datemar &amp; datesep kaf'!$D$5:$O$94,12,FALSE)</f>
        <v>2007-08</v>
      </c>
      <c r="G48" s="18">
        <f>LARGE('datemar &amp; datesep kaf'!$D$5:$D$94,'datemar &amp; datesep kaf rank'!$A48)</f>
        <v>460.67105710499999</v>
      </c>
      <c r="H48" s="5" t="str">
        <f>VLOOKUP(I48,'datemar &amp; datesep kaf'!$E$5:$O$94,11,FALSE)</f>
        <v>2002-03</v>
      </c>
      <c r="I48" s="18">
        <f>LARGE('datemar &amp; datesep kaf'!$E$5:$E$94,'datemar &amp; datesep kaf rank'!$A48)</f>
        <v>391.61056382699996</v>
      </c>
      <c r="J48" s="5" t="str">
        <f>VLOOKUP(K48,'datemar &amp; datesep kaf'!$F$5:$O$94,10,FALSE)</f>
        <v>1951-52</v>
      </c>
      <c r="K48" s="18">
        <f>LARGE('datemar &amp; datesep kaf'!$F$5:$F$94,'datemar &amp; datesep kaf rank'!$A48)</f>
        <v>300.65850112199996</v>
      </c>
      <c r="L48" s="5" t="str">
        <f>VLOOKUP(M48,'datemar &amp; datesep kaf'!$G$5:$O$94,9,FALSE)</f>
        <v>1945-46</v>
      </c>
      <c r="M48" s="18">
        <f>LARGE('datemar &amp; datesep kaf'!$G$5:$G$94,'datemar &amp; datesep kaf rank'!$A48)</f>
        <v>183.520654275</v>
      </c>
      <c r="N48" s="5" t="str">
        <f>VLOOKUP(O48,'datemar &amp; datesep kaf'!$H$5:$O$94,8,FALSE)</f>
        <v>1981-82</v>
      </c>
      <c r="O48" s="18">
        <f>LARGE('datemar &amp; datesep kaf'!$H$5:$H$94,'datemar &amp; datesep kaf rank'!$A48)</f>
        <v>90.817186677000009</v>
      </c>
      <c r="P48" s="5" t="str">
        <f>VLOOKUP(Q48,'datemar &amp; datesep kaf'!$I$5:$O$94,7,FALSE)</f>
        <v>2005-06</v>
      </c>
      <c r="Q48" s="18">
        <f>LARGE('datemar &amp; datesep kaf'!$I$5:$I$94,'datemar &amp; datesep kaf rank'!$A48)</f>
        <v>319.01750869799997</v>
      </c>
      <c r="R48" s="5" t="str">
        <f>VLOOKUP(S48,'datemar &amp; datesep kaf'!$J$5:$O$94,6,FALSE)</f>
        <v>1988-89</v>
      </c>
      <c r="S48" s="18">
        <f>LARGE('datemar &amp; datesep kaf'!$J$5:$J$94,'datemar &amp; datesep kaf rank'!$A48)</f>
        <v>223.52528087399998</v>
      </c>
      <c r="T48" s="5" t="str">
        <f>VLOOKUP(U48,'datemar &amp; datesep kaf'!$K$5:$O$94,5,FALSE)</f>
        <v>2003-04</v>
      </c>
      <c r="U48" s="18">
        <f>LARGE('datemar &amp; datesep kaf'!$K$5:$K$94,'datemar &amp; datesep kaf rank'!$A48)</f>
        <v>127.17222663599999</v>
      </c>
      <c r="V48" s="5" t="str">
        <f>VLOOKUP(W48,'datemar &amp; datesep kaf'!$L$5:$O$94,4,FALSE)</f>
        <v>1995-96</v>
      </c>
      <c r="W48" s="18">
        <f>LARGE('datemar &amp; datesep kaf'!$L$5:$L$94,'datemar &amp; datesep kaf rank'!$A48)</f>
        <v>69.675369287999999</v>
      </c>
      <c r="X48" s="5" t="str">
        <f>VLOOKUP(Y48,'datemar &amp; datesep kaf'!$M$5:$O$94,3,FALSE)</f>
        <v>1957-58</v>
      </c>
      <c r="Y48" s="18">
        <f>LARGE('datemar &amp; datesep kaf'!$M$5:$M$94,'datemar &amp; datesep kaf rank'!$A48)</f>
        <v>41.462477784000001</v>
      </c>
      <c r="Z48" s="5" t="str">
        <f>VLOOKUP(AA48,'datemar &amp; datesep kaf'!$N$5:$O$94,2,FALSE)</f>
        <v>1961-62</v>
      </c>
      <c r="AA48" s="18">
        <f>LARGE('datemar &amp; datesep kaf'!$N$5:$N$94,'datemar &amp; datesep kaf rank'!$A48)</f>
        <v>19.338842250000003</v>
      </c>
    </row>
    <row r="49" spans="1:27" x14ac:dyDescent="0.2">
      <c r="A49" s="5">
        <v>44</v>
      </c>
      <c r="B49" s="5" t="str">
        <f>VLOOKUP(C49,'datemar &amp; datesep kaf'!$B$5:$O$94,14,FALSE)</f>
        <v>1984-85</v>
      </c>
      <c r="C49" s="18">
        <f>LARGE('datemar &amp; datesep kaf'!$B$5:$B$94,'datemar &amp; datesep kaf rank'!$A49)</f>
        <v>505.76130334800001</v>
      </c>
      <c r="D49" s="5" t="str">
        <f>VLOOKUP(E49,'datemar &amp; datesep kaf'!$C$5:$O$94,13,FALSE)</f>
        <v>1946-47</v>
      </c>
      <c r="E49" s="18">
        <f>LARGE('datemar &amp; datesep kaf'!$C$5:$C$94,'datemar &amp; datesep kaf rank'!$A49)</f>
        <v>483.00494056499997</v>
      </c>
      <c r="F49" s="5" t="str">
        <f>VLOOKUP(G49,'datemar &amp; datesep kaf'!$D$5:$O$94,12,FALSE)</f>
        <v>1946-47</v>
      </c>
      <c r="G49" s="18">
        <f>LARGE('datemar &amp; datesep kaf'!$D$5:$D$94,'datemar &amp; datesep kaf rank'!$A49)</f>
        <v>455.33552011500001</v>
      </c>
      <c r="H49" s="5" t="str">
        <f>VLOOKUP(I49,'datemar &amp; datesep kaf'!$E$5:$O$94,11,FALSE)</f>
        <v>2001-02</v>
      </c>
      <c r="I49" s="18">
        <f>LARGE('datemar &amp; datesep kaf'!$E$5:$E$94,'datemar &amp; datesep kaf rank'!$A49)</f>
        <v>390.82709278200002</v>
      </c>
      <c r="J49" s="5" t="str">
        <f>VLOOKUP(K49,'datemar &amp; datesep kaf'!$F$5:$O$94,10,FALSE)</f>
        <v>2007-08</v>
      </c>
      <c r="K49" s="18">
        <f>LARGE('datemar &amp; datesep kaf'!$F$5:$F$94,'datemar &amp; datesep kaf rank'!$A49)</f>
        <v>295.35469966799997</v>
      </c>
      <c r="L49" s="5" t="str">
        <f>VLOOKUP(M49,'datemar &amp; datesep kaf'!$G$5:$O$94,9,FALSE)</f>
        <v>2003-04</v>
      </c>
      <c r="M49" s="18">
        <f>LARGE('datemar &amp; datesep kaf'!$G$5:$G$94,'datemar &amp; datesep kaf rank'!$A49)</f>
        <v>180.55139818799998</v>
      </c>
      <c r="N49" s="5" t="str">
        <f>VLOOKUP(O49,'datemar &amp; datesep kaf'!$H$5:$O$94,8,FALSE)</f>
        <v>1932-33</v>
      </c>
      <c r="O49" s="18">
        <f>LARGE('datemar &amp; datesep kaf'!$H$5:$H$94,'datemar &amp; datesep kaf rank'!$A49)</f>
        <v>89.771897459999991</v>
      </c>
      <c r="P49" s="5" t="str">
        <f>VLOOKUP(Q49,'datemar &amp; datesep kaf'!$I$5:$O$94,7,FALSE)</f>
        <v>1999-2000</v>
      </c>
      <c r="Q49" s="18">
        <f>LARGE('datemar &amp; datesep kaf'!$I$5:$I$94,'datemar &amp; datesep kaf rank'!$A49)</f>
        <v>316.39932697799998</v>
      </c>
      <c r="R49" s="5" t="str">
        <f>VLOOKUP(S49,'datemar &amp; datesep kaf'!$J$5:$O$94,6,FALSE)</f>
        <v>1966-67</v>
      </c>
      <c r="S49" s="18">
        <f>LARGE('datemar &amp; datesep kaf'!$J$5:$J$94,'datemar &amp; datesep kaf rank'!$A49)</f>
        <v>221.141148732</v>
      </c>
      <c r="T49" s="5" t="str">
        <f>VLOOKUP(U49,'datemar &amp; datesep kaf'!$K$5:$O$94,5,FALSE)</f>
        <v>1946-47</v>
      </c>
      <c r="U49" s="18">
        <f>LARGE('datemar &amp; datesep kaf'!$K$5:$K$94,'datemar &amp; datesep kaf rank'!$A49)</f>
        <v>125.81156553</v>
      </c>
      <c r="V49" s="5" t="str">
        <f>VLOOKUP(W49,'datemar &amp; datesep kaf'!$L$5:$O$94,4,FALSE)</f>
        <v>1968-69</v>
      </c>
      <c r="W49" s="18">
        <f>LARGE('datemar &amp; datesep kaf'!$L$5:$L$94,'datemar &amp; datesep kaf rank'!$A49)</f>
        <v>69.449253593999998</v>
      </c>
      <c r="X49" s="5" t="str">
        <f>VLOOKUP(Y49,'datemar &amp; datesep kaf'!$M$5:$O$94,3,FALSE)</f>
        <v>1995-96</v>
      </c>
      <c r="Y49" s="18">
        <f>LARGE('datemar &amp; datesep kaf'!$M$5:$M$94,'datemar &amp; datesep kaf rank'!$A49)</f>
        <v>41.329585227000003</v>
      </c>
      <c r="Z49" s="5" t="str">
        <f>VLOOKUP(AA49,'datemar &amp; datesep kaf'!$N$5:$O$94,2,FALSE)</f>
        <v>1992-93</v>
      </c>
      <c r="AA49" s="18">
        <f>LARGE('datemar &amp; datesep kaf'!$N$5:$N$94,'datemar &amp; datesep kaf rank'!$A49)</f>
        <v>19.279338120000002</v>
      </c>
    </row>
    <row r="50" spans="1:27" x14ac:dyDescent="0.2">
      <c r="A50" s="5">
        <v>45</v>
      </c>
      <c r="B50" s="5" t="str">
        <f>VLOOKUP(C50,'datemar &amp; datesep kaf'!$B$5:$O$94,14,FALSE)</f>
        <v>1946-47</v>
      </c>
      <c r="C50" s="18">
        <f>LARGE('datemar &amp; datesep kaf'!$B$5:$B$94,'datemar &amp; datesep kaf rank'!$A50)</f>
        <v>504.12890671499997</v>
      </c>
      <c r="D50" s="5" t="str">
        <f>VLOOKUP(E50,'datemar &amp; datesep kaf'!$C$5:$O$94,13,FALSE)</f>
        <v>1984-85</v>
      </c>
      <c r="E50" s="18">
        <f>LARGE('datemar &amp; datesep kaf'!$C$5:$C$94,'datemar &amp; datesep kaf rank'!$A50)</f>
        <v>480.53155222800001</v>
      </c>
      <c r="F50" s="5" t="str">
        <f>VLOOKUP(G50,'datemar &amp; datesep kaf'!$D$5:$O$94,12,FALSE)</f>
        <v>1949-50</v>
      </c>
      <c r="G50" s="18">
        <f>LARGE('datemar &amp; datesep kaf'!$D$5:$D$94,'datemar &amp; datesep kaf rank'!$A50)</f>
        <v>453.89353669799999</v>
      </c>
      <c r="H50" s="5" t="str">
        <f>VLOOKUP(I50,'datemar &amp; datesep kaf'!$E$5:$O$94,11,FALSE)</f>
        <v>2007-08</v>
      </c>
      <c r="I50" s="18">
        <f>LARGE('datemar &amp; datesep kaf'!$E$5:$E$94,'datemar &amp; datesep kaf rank'!$A50)</f>
        <v>389.86114240500001</v>
      </c>
      <c r="J50" s="5" t="str">
        <f>VLOOKUP(K50,'datemar &amp; datesep kaf'!$F$5:$O$94,10,FALSE)</f>
        <v>1978-79</v>
      </c>
      <c r="K50" s="18">
        <f>LARGE('datemar &amp; datesep kaf'!$F$5:$F$94,'datemar &amp; datesep kaf rank'!$A50)</f>
        <v>293.94246831600003</v>
      </c>
      <c r="L50" s="5" t="str">
        <f>VLOOKUP(M50,'datemar &amp; datesep kaf'!$G$5:$O$94,9,FALSE)</f>
        <v>1947-48</v>
      </c>
      <c r="M50" s="18">
        <f>LARGE('datemar &amp; datesep kaf'!$G$5:$G$94,'datemar &amp; datesep kaf rank'!$A50)</f>
        <v>180.41453868900001</v>
      </c>
      <c r="N50" s="5" t="str">
        <f>VLOOKUP(O50,'datemar &amp; datesep kaf'!$H$5:$O$94,8,FALSE)</f>
        <v>1995-96</v>
      </c>
      <c r="O50" s="18">
        <f>LARGE('datemar &amp; datesep kaf'!$H$5:$H$94,'datemar &amp; datesep kaf rank'!$A50)</f>
        <v>88.111732232999998</v>
      </c>
      <c r="P50" s="5" t="str">
        <f>VLOOKUP(Q50,'datemar &amp; datesep kaf'!$I$5:$O$94,7,FALSE)</f>
        <v>1978-79</v>
      </c>
      <c r="Q50" s="18">
        <f>LARGE('datemar &amp; datesep kaf'!$I$5:$I$94,'datemar &amp; datesep kaf rank'!$A50)</f>
        <v>316.355690616</v>
      </c>
      <c r="R50" s="5" t="str">
        <f>VLOOKUP(S50,'datemar &amp; datesep kaf'!$J$5:$O$94,6,FALSE)</f>
        <v>1987-88</v>
      </c>
      <c r="S50" s="18">
        <f>LARGE('datemar &amp; datesep kaf'!$J$5:$J$94,'datemar &amp; datesep kaf rank'!$A50)</f>
        <v>220.76627271299998</v>
      </c>
      <c r="T50" s="5" t="str">
        <f>VLOOKUP(U50,'datemar &amp; datesep kaf'!$K$5:$O$94,5,FALSE)</f>
        <v>1928-29</v>
      </c>
      <c r="U50" s="18">
        <f>LARGE('datemar &amp; datesep kaf'!$K$5:$K$94,'datemar &amp; datesep kaf rank'!$A50)</f>
        <v>124.835697798</v>
      </c>
      <c r="V50" s="5" t="str">
        <f>VLOOKUP(W50,'datemar &amp; datesep kaf'!$L$5:$O$94,4,FALSE)</f>
        <v>2005-06</v>
      </c>
      <c r="W50" s="18">
        <f>LARGE('datemar &amp; datesep kaf'!$L$5:$L$94,'datemar &amp; datesep kaf rank'!$A50)</f>
        <v>69.139832118000001</v>
      </c>
      <c r="X50" s="5" t="str">
        <f>VLOOKUP(Y50,'datemar &amp; datesep kaf'!$M$5:$O$94,3,FALSE)</f>
        <v>1962-63</v>
      </c>
      <c r="Y50" s="18">
        <f>LARGE('datemar &amp; datesep kaf'!$M$5:$M$94,'datemar &amp; datesep kaf rank'!$A50)</f>
        <v>40.280329068</v>
      </c>
      <c r="Z50" s="5" t="str">
        <f>VLOOKUP(AA50,'datemar &amp; datesep kaf'!$N$5:$O$94,2,FALSE)</f>
        <v>1940-41</v>
      </c>
      <c r="AA50" s="18">
        <f>LARGE('datemar &amp; datesep kaf'!$N$5:$N$94,'datemar &amp; datesep kaf rank'!$A50)</f>
        <v>19.160329860000001</v>
      </c>
    </row>
    <row r="51" spans="1:27" x14ac:dyDescent="0.2">
      <c r="A51" s="5">
        <v>46</v>
      </c>
      <c r="B51" s="5" t="str">
        <f>VLOOKUP(C51,'datemar &amp; datesep kaf'!$B$5:$O$94,14,FALSE)</f>
        <v>2012-13</v>
      </c>
      <c r="C51" s="18">
        <f>LARGE('datemar &amp; datesep kaf'!$B$5:$B$94,'datemar &amp; datesep kaf rank'!$A51)</f>
        <v>499.77320439900001</v>
      </c>
      <c r="D51" s="5" t="str">
        <f>VLOOKUP(E51,'datemar &amp; datesep kaf'!$C$5:$O$94,13,FALSE)</f>
        <v>1934-35</v>
      </c>
      <c r="E51" s="18">
        <f>LARGE('datemar &amp; datesep kaf'!$C$5:$C$94,'datemar &amp; datesep kaf rank'!$A51)</f>
        <v>477.215188716</v>
      </c>
      <c r="F51" s="5" t="str">
        <f>VLOOKUP(G51,'datemar &amp; datesep kaf'!$D$5:$O$94,12,FALSE)</f>
        <v>2003-04</v>
      </c>
      <c r="G51" s="18">
        <f>LARGE('datemar &amp; datesep kaf'!$D$5:$D$94,'datemar &amp; datesep kaf rank'!$A51)</f>
        <v>453.546429273</v>
      </c>
      <c r="H51" s="5" t="str">
        <f>VLOOKUP(I51,'datemar &amp; datesep kaf'!$E$5:$O$94,11,FALSE)</f>
        <v>1931-32</v>
      </c>
      <c r="I51" s="18">
        <f>LARGE('datemar &amp; datesep kaf'!$E$5:$E$94,'datemar &amp; datesep kaf rank'!$A51)</f>
        <v>376.66312637100003</v>
      </c>
      <c r="J51" s="5" t="str">
        <f>VLOOKUP(K51,'datemar &amp; datesep kaf'!$F$5:$O$94,10,FALSE)</f>
        <v>1979-80</v>
      </c>
      <c r="K51" s="18">
        <f>LARGE('datemar &amp; datesep kaf'!$F$5:$F$94,'datemar &amp; datesep kaf rank'!$A51)</f>
        <v>292.27436920499997</v>
      </c>
      <c r="L51" s="5" t="str">
        <f>VLOOKUP(M51,'datemar &amp; datesep kaf'!$G$5:$O$94,9,FALSE)</f>
        <v>1997-98</v>
      </c>
      <c r="M51" s="18">
        <f>LARGE('datemar &amp; datesep kaf'!$G$5:$G$94,'datemar &amp; datesep kaf rank'!$A51)</f>
        <v>176.36627437800001</v>
      </c>
      <c r="N51" s="5" t="str">
        <f>VLOOKUP(O51,'datemar &amp; datesep kaf'!$H$5:$O$94,8,FALSE)</f>
        <v>1928-29</v>
      </c>
      <c r="O51" s="18">
        <f>LARGE('datemar &amp; datesep kaf'!$H$5:$H$94,'datemar &amp; datesep kaf rank'!$A51)</f>
        <v>87.619831425000001</v>
      </c>
      <c r="P51" s="5" t="str">
        <f>VLOOKUP(Q51,'datemar &amp; datesep kaf'!$I$5:$O$94,7,FALSE)</f>
        <v>1935-36</v>
      </c>
      <c r="Q51" s="18">
        <f>LARGE('datemar &amp; datesep kaf'!$I$5:$I$94,'datemar &amp; datesep kaf rank'!$A51)</f>
        <v>313.160318835</v>
      </c>
      <c r="R51" s="5" t="str">
        <f>VLOOKUP(S51,'datemar &amp; datesep kaf'!$J$5:$O$94,6,FALSE)</f>
        <v>2003-04</v>
      </c>
      <c r="S51" s="18">
        <f>LARGE('datemar &amp; datesep kaf'!$J$5:$J$94,'datemar &amp; datesep kaf rank'!$A51)</f>
        <v>218.41982652000002</v>
      </c>
      <c r="T51" s="5" t="str">
        <f>VLOOKUP(U51,'datemar &amp; datesep kaf'!$K$5:$O$94,5,FALSE)</f>
        <v>1941-42</v>
      </c>
      <c r="U51" s="18">
        <f>LARGE('datemar &amp; datesep kaf'!$K$5:$K$94,'datemar &amp; datesep kaf rank'!$A51)</f>
        <v>122.770904487</v>
      </c>
      <c r="V51" s="5" t="str">
        <f>VLOOKUP(W51,'datemar &amp; datesep kaf'!$L$5:$O$94,4,FALSE)</f>
        <v>1999-2000</v>
      </c>
      <c r="W51" s="18">
        <f>LARGE('datemar &amp; datesep kaf'!$L$5:$L$94,'datemar &amp; datesep kaf rank'!$A51)</f>
        <v>69.022807329000003</v>
      </c>
      <c r="X51" s="5" t="str">
        <f>VLOOKUP(Y51,'datemar &amp; datesep kaf'!$M$5:$O$94,3,FALSE)</f>
        <v>2013-14</v>
      </c>
      <c r="Y51" s="18">
        <f>LARGE('datemar &amp; datesep kaf'!$M$5:$M$94,'datemar &amp; datesep kaf rank'!$A51)</f>
        <v>39.931238172</v>
      </c>
      <c r="Z51" s="5" t="str">
        <f>VLOOKUP(AA51,'datemar &amp; datesep kaf'!$N$5:$O$94,2,FALSE)</f>
        <v>2014-15</v>
      </c>
      <c r="AA51" s="18">
        <f>LARGE('datemar &amp; datesep kaf'!$N$5:$N$94,'datemar &amp; datesep kaf rank'!$A51)</f>
        <v>18.862809209999998</v>
      </c>
    </row>
    <row r="52" spans="1:27" x14ac:dyDescent="0.2">
      <c r="A52" s="5">
        <v>47</v>
      </c>
      <c r="B52" s="5" t="str">
        <f>VLOOKUP(C52,'datemar &amp; datesep kaf'!$B$5:$O$94,14,FALSE)</f>
        <v>1949-50</v>
      </c>
      <c r="C52" s="18">
        <f>LARGE('datemar &amp; datesep kaf'!$B$5:$B$94,'datemar &amp; datesep kaf rank'!$A52)</f>
        <v>492.95006415900002</v>
      </c>
      <c r="D52" s="5" t="str">
        <f>VLOOKUP(E52,'datemar &amp; datesep kaf'!$C$5:$O$94,13,FALSE)</f>
        <v>1949-50</v>
      </c>
      <c r="E52" s="18">
        <f>LARGE('datemar &amp; datesep kaf'!$C$5:$C$94,'datemar &amp; datesep kaf rank'!$A52)</f>
        <v>474.86080863899997</v>
      </c>
      <c r="F52" s="5" t="str">
        <f>VLOOKUP(G52,'datemar &amp; datesep kaf'!$D$5:$O$94,12,FALSE)</f>
        <v>1934-35</v>
      </c>
      <c r="G52" s="18">
        <f>LARGE('datemar &amp; datesep kaf'!$D$5:$D$94,'datemar &amp; datesep kaf rank'!$A52)</f>
        <v>451.39039629600001</v>
      </c>
      <c r="H52" s="5" t="str">
        <f>VLOOKUP(I52,'datemar &amp; datesep kaf'!$E$5:$O$94,11,FALSE)</f>
        <v>1966-67</v>
      </c>
      <c r="I52" s="18">
        <f>LARGE('datemar &amp; datesep kaf'!$E$5:$E$94,'datemar &amp; datesep kaf rank'!$A52)</f>
        <v>376.63535777700002</v>
      </c>
      <c r="J52" s="5" t="str">
        <f>VLOOKUP(K52,'datemar &amp; datesep kaf'!$F$5:$O$94,10,FALSE)</f>
        <v>1939-40</v>
      </c>
      <c r="K52" s="18">
        <f>LARGE('datemar &amp; datesep kaf'!$F$5:$F$94,'datemar &amp; datesep kaf rank'!$A52)</f>
        <v>291.306435357</v>
      </c>
      <c r="L52" s="5" t="str">
        <f>VLOOKUP(M52,'datemar &amp; datesep kaf'!$G$5:$O$94,9,FALSE)</f>
        <v>1989-90</v>
      </c>
      <c r="M52" s="18">
        <f>LARGE('datemar &amp; datesep kaf'!$G$5:$G$94,'datemar &amp; datesep kaf rank'!$A52)</f>
        <v>174.54346452899998</v>
      </c>
      <c r="N52" s="5" t="str">
        <f>VLOOKUP(O52,'datemar &amp; datesep kaf'!$H$5:$O$94,8,FALSE)</f>
        <v>1961-62</v>
      </c>
      <c r="O52" s="18">
        <f>LARGE('datemar &amp; datesep kaf'!$H$5:$H$94,'datemar &amp; datesep kaf rank'!$A52)</f>
        <v>87.066443016000008</v>
      </c>
      <c r="P52" s="5" t="str">
        <f>VLOOKUP(Q52,'datemar &amp; datesep kaf'!$I$5:$O$94,7,FALSE)</f>
        <v>1987-88</v>
      </c>
      <c r="Q52" s="18">
        <f>LARGE('datemar &amp; datesep kaf'!$I$5:$I$94,'datemar &amp; datesep kaf rank'!$A52)</f>
        <v>312.04560813299997</v>
      </c>
      <c r="R52" s="5" t="str">
        <f>VLOOKUP(S52,'datemar &amp; datesep kaf'!$J$5:$O$94,6,FALSE)</f>
        <v>1984-85</v>
      </c>
      <c r="S52" s="18">
        <f>LARGE('datemar &amp; datesep kaf'!$J$5:$J$94,'datemar &amp; datesep kaf rank'!$A52)</f>
        <v>216.16263652199999</v>
      </c>
      <c r="T52" s="5" t="str">
        <f>VLOOKUP(U52,'datemar &amp; datesep kaf'!$K$5:$O$94,5,FALSE)</f>
        <v>1996-97</v>
      </c>
      <c r="U52" s="18">
        <f>LARGE('datemar &amp; datesep kaf'!$K$5:$K$94,'datemar &amp; datesep kaf rank'!$A52)</f>
        <v>120.96197893499999</v>
      </c>
      <c r="V52" s="5" t="str">
        <f>VLOOKUP(W52,'datemar &amp; datesep kaf'!$L$5:$O$94,4,FALSE)</f>
        <v>1931-32</v>
      </c>
      <c r="W52" s="18">
        <f>LARGE('datemar &amp; datesep kaf'!$L$5:$L$94,'datemar &amp; datesep kaf rank'!$A52)</f>
        <v>68.524956107999998</v>
      </c>
      <c r="X52" s="5" t="str">
        <f>VLOOKUP(Y52,'datemar &amp; datesep kaf'!$M$5:$O$94,3,FALSE)</f>
        <v>1948-49</v>
      </c>
      <c r="Y52" s="18">
        <f>LARGE('datemar &amp; datesep kaf'!$M$5:$M$94,'datemar &amp; datesep kaf rank'!$A52)</f>
        <v>39.855866274</v>
      </c>
      <c r="Z52" s="5" t="str">
        <f>VLOOKUP(AA52,'datemar &amp; datesep kaf'!$N$5:$O$94,2,FALSE)</f>
        <v>1956-57</v>
      </c>
      <c r="AA52" s="18">
        <f>LARGE('datemar &amp; datesep kaf'!$N$5:$N$94,'datemar &amp; datesep kaf rank'!$A52)</f>
        <v>18.68429682</v>
      </c>
    </row>
    <row r="53" spans="1:27" x14ac:dyDescent="0.2">
      <c r="A53" s="5">
        <v>48</v>
      </c>
      <c r="B53" s="5" t="str">
        <f>VLOOKUP(C53,'datemar &amp; datesep kaf'!$B$5:$O$94,14,FALSE)</f>
        <v>1934-35</v>
      </c>
      <c r="C53" s="18">
        <f>LARGE('datemar &amp; datesep kaf'!$B$5:$B$94,'datemar &amp; datesep kaf rank'!$A53)</f>
        <v>490.90113861600003</v>
      </c>
      <c r="D53" s="5" t="str">
        <f>VLOOKUP(E53,'datemar &amp; datesep kaf'!$C$5:$O$94,13,FALSE)</f>
        <v>2012-13</v>
      </c>
      <c r="E53" s="18">
        <f>LARGE('datemar &amp; datesep kaf'!$C$5:$C$94,'datemar &amp; datesep kaf rank'!$A53)</f>
        <v>473.53188306899995</v>
      </c>
      <c r="F53" s="5" t="str">
        <f>VLOOKUP(G53,'datemar &amp; datesep kaf'!$D$5:$O$94,12,FALSE)</f>
        <v>1963-64</v>
      </c>
      <c r="G53" s="18">
        <f>LARGE('datemar &amp; datesep kaf'!$D$5:$D$94,'datemar &amp; datesep kaf rank'!$A53)</f>
        <v>446.74709068499999</v>
      </c>
      <c r="H53" s="5" t="str">
        <f>VLOOKUP(I53,'datemar &amp; datesep kaf'!$E$5:$O$94,11,FALSE)</f>
        <v>1979-80</v>
      </c>
      <c r="I53" s="18">
        <f>LARGE('datemar &amp; datesep kaf'!$E$5:$E$94,'datemar &amp; datesep kaf rank'!$A53)</f>
        <v>367.965606036</v>
      </c>
      <c r="J53" s="5" t="str">
        <f>VLOOKUP(K53,'datemar &amp; datesep kaf'!$F$5:$O$94,10,FALSE)</f>
        <v>1963-64</v>
      </c>
      <c r="K53" s="18">
        <f>LARGE('datemar &amp; datesep kaf'!$F$5:$F$94,'datemar &amp; datesep kaf rank'!$A53)</f>
        <v>280.23470023499999</v>
      </c>
      <c r="L53" s="5" t="str">
        <f>VLOOKUP(M53,'datemar &amp; datesep kaf'!$G$5:$O$94,9,FALSE)</f>
        <v>1929-30</v>
      </c>
      <c r="M53" s="18">
        <f>LARGE('datemar &amp; datesep kaf'!$G$5:$G$94,'datemar &amp; datesep kaf rank'!$A53)</f>
        <v>172.20098527800002</v>
      </c>
      <c r="N53" s="5" t="str">
        <f>VLOOKUP(O53,'datemar &amp; datesep kaf'!$H$5:$O$94,8,FALSE)</f>
        <v>1968-69</v>
      </c>
      <c r="O53" s="18">
        <f>LARGE('datemar &amp; datesep kaf'!$H$5:$H$94,'datemar &amp; datesep kaf rank'!$A53)</f>
        <v>86.636029808999993</v>
      </c>
      <c r="P53" s="5" t="str">
        <f>VLOOKUP(Q53,'datemar &amp; datesep kaf'!$I$5:$O$94,7,FALSE)</f>
        <v>1996-97</v>
      </c>
      <c r="Q53" s="18">
        <f>LARGE('datemar &amp; datesep kaf'!$I$5:$I$94,'datemar &amp; datesep kaf rank'!$A53)</f>
        <v>310.63734372299996</v>
      </c>
      <c r="R53" s="5" t="str">
        <f>VLOOKUP(S53,'datemar &amp; datesep kaf'!$J$5:$O$94,6,FALSE)</f>
        <v>1999-2000</v>
      </c>
      <c r="S53" s="18">
        <f>LARGE('datemar &amp; datesep kaf'!$J$5:$J$94,'datemar &amp; datesep kaf rank'!$A53)</f>
        <v>212.44561186800001</v>
      </c>
      <c r="T53" s="5" t="str">
        <f>VLOOKUP(U53,'datemar &amp; datesep kaf'!$K$5:$O$94,5,FALSE)</f>
        <v>2012-13</v>
      </c>
      <c r="U53" s="18">
        <f>LARGE('datemar &amp; datesep kaf'!$K$5:$K$94,'datemar &amp; datesep kaf rank'!$A53)</f>
        <v>119.690574024</v>
      </c>
      <c r="V53" s="5" t="str">
        <f>VLOOKUP(W53,'datemar &amp; datesep kaf'!$L$5:$O$94,4,FALSE)</f>
        <v>1962-63</v>
      </c>
      <c r="W53" s="18">
        <f>LARGE('datemar &amp; datesep kaf'!$L$5:$L$94,'datemar &amp; datesep kaf rank'!$A53)</f>
        <v>67.150410704999999</v>
      </c>
      <c r="X53" s="5" t="str">
        <f>VLOOKUP(Y53,'datemar &amp; datesep kaf'!$M$5:$O$94,3,FALSE)</f>
        <v>1956-57</v>
      </c>
      <c r="Y53" s="18">
        <f>LARGE('datemar &amp; datesep kaf'!$M$5:$M$94,'datemar &amp; datesep kaf rank'!$A53)</f>
        <v>39.221155553999999</v>
      </c>
      <c r="Z53" s="5" t="str">
        <f>VLOOKUP(AA53,'datemar &amp; datesep kaf'!$N$5:$O$94,2,FALSE)</f>
        <v>1956-57</v>
      </c>
      <c r="AA53" s="18">
        <f>LARGE('datemar &amp; datesep kaf'!$N$5:$N$94,'datemar &amp; datesep kaf rank'!$A53)</f>
        <v>18.68429682</v>
      </c>
    </row>
    <row r="54" spans="1:27" x14ac:dyDescent="0.2">
      <c r="A54" s="5">
        <v>49</v>
      </c>
      <c r="B54" s="5" t="str">
        <f>VLOOKUP(C54,'datemar &amp; datesep kaf'!$B$5:$O$94,14,FALSE)</f>
        <v>1963-64</v>
      </c>
      <c r="C54" s="18">
        <f>LARGE('datemar &amp; datesep kaf'!$B$5:$B$94,'datemar &amp; datesep kaf rank'!$A54)</f>
        <v>490.040312202</v>
      </c>
      <c r="D54" s="5" t="str">
        <f>VLOOKUP(E54,'datemar &amp; datesep kaf'!$C$5:$O$94,13,FALSE)</f>
        <v>2003-04</v>
      </c>
      <c r="E54" s="18">
        <f>LARGE('datemar &amp; datesep kaf'!$C$5:$C$94,'datemar &amp; datesep kaf rank'!$A54)</f>
        <v>470.70146995200002</v>
      </c>
      <c r="F54" s="5" t="str">
        <f>VLOOKUP(G54,'datemar &amp; datesep kaf'!$D$5:$O$94,12,FALSE)</f>
        <v>2012-13</v>
      </c>
      <c r="G54" s="18">
        <f>LARGE('datemar &amp; datesep kaf'!$D$5:$D$94,'datemar &amp; datesep kaf rank'!$A54)</f>
        <v>442.11171895800004</v>
      </c>
      <c r="H54" s="5" t="str">
        <f>VLOOKUP(I54,'datemar &amp; datesep kaf'!$E$5:$O$94,11,FALSE)</f>
        <v>1934-35</v>
      </c>
      <c r="I54" s="18">
        <f>LARGE('datemar &amp; datesep kaf'!$E$5:$E$94,'datemar &amp; datesep kaf rank'!$A54)</f>
        <v>365.40692844599999</v>
      </c>
      <c r="J54" s="5" t="str">
        <f>VLOOKUP(K54,'datemar &amp; datesep kaf'!$F$5:$O$94,10,FALSE)</f>
        <v>1959-60</v>
      </c>
      <c r="K54" s="18">
        <f>LARGE('datemar &amp; datesep kaf'!$F$5:$F$94,'datemar &amp; datesep kaf rank'!$A54)</f>
        <v>279.10213829399999</v>
      </c>
      <c r="L54" s="5" t="str">
        <f>VLOOKUP(M54,'datemar &amp; datesep kaf'!$G$5:$O$94,9,FALSE)</f>
        <v>1986-87</v>
      </c>
      <c r="M54" s="18">
        <f>LARGE('datemar &amp; datesep kaf'!$G$5:$G$94,'datemar &amp; datesep kaf rank'!$A54)</f>
        <v>172.03239024300001</v>
      </c>
      <c r="N54" s="5" t="str">
        <f>VLOOKUP(O54,'datemar &amp; datesep kaf'!$H$5:$O$94,8,FALSE)</f>
        <v>1952-53</v>
      </c>
      <c r="O54" s="18">
        <f>LARGE('datemar &amp; datesep kaf'!$H$5:$H$94,'datemar &amp; datesep kaf rank'!$A54)</f>
        <v>84.422476173000007</v>
      </c>
      <c r="P54" s="5" t="str">
        <f>VLOOKUP(Q54,'datemar &amp; datesep kaf'!$I$5:$O$94,7,FALSE)</f>
        <v>1950-51</v>
      </c>
      <c r="Q54" s="18">
        <f>LARGE('datemar &amp; datesep kaf'!$I$5:$I$94,'datemar &amp; datesep kaf rank'!$A54)</f>
        <v>308.62015371599995</v>
      </c>
      <c r="R54" s="5" t="str">
        <f>VLOOKUP(S54,'datemar &amp; datesep kaf'!$J$5:$O$94,6,FALSE)</f>
        <v>1978-79</v>
      </c>
      <c r="S54" s="18">
        <f>LARGE('datemar &amp; datesep kaf'!$J$5:$J$94,'datemar &amp; datesep kaf rank'!$A54)</f>
        <v>211.33090116599999</v>
      </c>
      <c r="T54" s="5" t="str">
        <f>VLOOKUP(U54,'datemar &amp; datesep kaf'!$K$5:$O$94,5,FALSE)</f>
        <v>1960-61</v>
      </c>
      <c r="U54" s="18">
        <f>LARGE('datemar &amp; datesep kaf'!$K$5:$K$94,'datemar &amp; datesep kaf rank'!$A54)</f>
        <v>119.194706274</v>
      </c>
      <c r="V54" s="5" t="str">
        <f>VLOOKUP(W54,'datemar &amp; datesep kaf'!$L$5:$O$94,4,FALSE)</f>
        <v>2013-14</v>
      </c>
      <c r="W54" s="18">
        <f>LARGE('datemar &amp; datesep kaf'!$L$5:$L$94,'datemar &amp; datesep kaf rank'!$A54)</f>
        <v>66.493881803999997</v>
      </c>
      <c r="X54" s="5" t="str">
        <f>VLOOKUP(Y54,'datemar &amp; datesep kaf'!$M$5:$O$94,3,FALSE)</f>
        <v>1972-73</v>
      </c>
      <c r="Y54" s="18">
        <f>LARGE('datemar &amp; datesep kaf'!$M$5:$M$94,'datemar &amp; datesep kaf rank'!$A54)</f>
        <v>39.157684481999993</v>
      </c>
      <c r="Z54" s="5" t="str">
        <f>VLOOKUP(AA54,'datemar &amp; datesep kaf'!$N$5:$O$94,2,FALSE)</f>
        <v>1946-47</v>
      </c>
      <c r="AA54" s="18">
        <f>LARGE('datemar &amp; datesep kaf'!$N$5:$N$94,'datemar &amp; datesep kaf rank'!$A54)</f>
        <v>18.565288560000003</v>
      </c>
    </row>
    <row r="55" spans="1:27" x14ac:dyDescent="0.2">
      <c r="A55" s="5">
        <v>50</v>
      </c>
      <c r="B55" s="5" t="str">
        <f>VLOOKUP(C55,'datemar &amp; datesep kaf'!$B$5:$O$94,14,FALSE)</f>
        <v>1962-63</v>
      </c>
      <c r="C55" s="18">
        <f>LARGE('datemar &amp; datesep kaf'!$B$5:$B$94,'datemar &amp; datesep kaf rank'!$A55)</f>
        <v>489.89155187700004</v>
      </c>
      <c r="D55" s="5" t="str">
        <f>VLOOKUP(E55,'datemar &amp; datesep kaf'!$C$5:$O$94,13,FALSE)</f>
        <v>1962-63</v>
      </c>
      <c r="E55" s="18">
        <f>LARGE('datemar &amp; datesep kaf'!$C$5:$C$94,'datemar &amp; datesep kaf rank'!$A55)</f>
        <v>470.55270962699996</v>
      </c>
      <c r="F55" s="5" t="str">
        <f>VLOOKUP(G55,'datemar &amp; datesep kaf'!$D$5:$O$94,12,FALSE)</f>
        <v>1984-85</v>
      </c>
      <c r="G55" s="18">
        <f>LARGE('datemar &amp; datesep kaf'!$D$5:$D$94,'datemar &amp; datesep kaf rank'!$A55)</f>
        <v>441.85585119899997</v>
      </c>
      <c r="H55" s="5" t="str">
        <f>VLOOKUP(I55,'datemar &amp; datesep kaf'!$E$5:$O$94,11,FALSE)</f>
        <v>1935-36</v>
      </c>
      <c r="I55" s="18">
        <f>LARGE('datemar &amp; datesep kaf'!$E$5:$E$94,'datemar &amp; datesep kaf rank'!$A55)</f>
        <v>363.94511031899998</v>
      </c>
      <c r="J55" s="5" t="str">
        <f>VLOOKUP(K55,'datemar &amp; datesep kaf'!$F$5:$O$94,10,FALSE)</f>
        <v>1965-66</v>
      </c>
      <c r="K55" s="18">
        <f>LARGE('datemar &amp; datesep kaf'!$F$5:$F$94,'datemar &amp; datesep kaf rank'!$A55)</f>
        <v>277.03932845399999</v>
      </c>
      <c r="L55" s="5" t="str">
        <f>VLOOKUP(M55,'datemar &amp; datesep kaf'!$G$5:$O$94,9,FALSE)</f>
        <v>1955-56</v>
      </c>
      <c r="M55" s="18">
        <f>LARGE('datemar &amp; datesep kaf'!$G$5:$G$94,'datemar &amp; datesep kaf rank'!$A55)</f>
        <v>171.843960498</v>
      </c>
      <c r="N55" s="5" t="str">
        <f>VLOOKUP(O55,'datemar &amp; datesep kaf'!$H$5:$O$94,8,FALSE)</f>
        <v>1946-47</v>
      </c>
      <c r="O55" s="18">
        <f>LARGE('datemar &amp; datesep kaf'!$H$5:$H$94,'datemar &amp; datesep kaf rank'!$A55)</f>
        <v>84.238013370000004</v>
      </c>
      <c r="P55" s="5" t="str">
        <f>VLOOKUP(Q55,'datemar &amp; datesep kaf'!$I$5:$O$94,7,FALSE)</f>
        <v>1928-29</v>
      </c>
      <c r="Q55" s="18">
        <f>LARGE('datemar &amp; datesep kaf'!$I$5:$I$94,'datemar &amp; datesep kaf rank'!$A55)</f>
        <v>306.57122817300001</v>
      </c>
      <c r="R55" s="5" t="str">
        <f>VLOOKUP(S55,'datemar &amp; datesep kaf'!$J$5:$O$94,6,FALSE)</f>
        <v>1990-91</v>
      </c>
      <c r="S55" s="18">
        <f>LARGE('datemar &amp; datesep kaf'!$J$5:$J$94,'datemar &amp; datesep kaf rank'!$A55)</f>
        <v>209.698504533</v>
      </c>
      <c r="T55" s="5" t="str">
        <f>VLOOKUP(U55,'datemar &amp; datesep kaf'!$K$5:$O$94,5,FALSE)</f>
        <v>1966-67</v>
      </c>
      <c r="U55" s="18">
        <f>LARGE('datemar &amp; datesep kaf'!$K$5:$K$94,'datemar &amp; datesep kaf rank'!$A55)</f>
        <v>118.702805466</v>
      </c>
      <c r="V55" s="5" t="str">
        <f>VLOOKUP(W55,'datemar &amp; datesep kaf'!$L$5:$O$94,4,FALSE)</f>
        <v>1937-38</v>
      </c>
      <c r="W55" s="18">
        <f>LARGE('datemar &amp; datesep kaf'!$L$5:$L$94,'datemar &amp; datesep kaf rank'!$A55)</f>
        <v>65.535865310999995</v>
      </c>
      <c r="X55" s="5" t="str">
        <f>VLOOKUP(Y55,'datemar &amp; datesep kaf'!$M$5:$O$94,3,FALSE)</f>
        <v>1965-66</v>
      </c>
      <c r="Y55" s="18">
        <f>LARGE('datemar &amp; datesep kaf'!$M$5:$M$94,'datemar &amp; datesep kaf rank'!$A55)</f>
        <v>38.993056388999996</v>
      </c>
      <c r="Z55" s="5" t="str">
        <f>VLOOKUP(AA55,'datemar &amp; datesep kaf'!$N$5:$O$94,2,FALSE)</f>
        <v>2004-05</v>
      </c>
      <c r="AA55" s="18">
        <f>LARGE('datemar &amp; datesep kaf'!$N$5:$N$94,'datemar &amp; datesep kaf rank'!$A55)</f>
        <v>18.386776170000001</v>
      </c>
    </row>
    <row r="56" spans="1:27" x14ac:dyDescent="0.2">
      <c r="A56" s="5">
        <v>51</v>
      </c>
      <c r="B56" s="5" t="str">
        <f>VLOOKUP(C56,'datemar &amp; datesep kaf'!$B$5:$O$94,14,FALSE)</f>
        <v>2003-04</v>
      </c>
      <c r="C56" s="18">
        <f>LARGE('datemar &amp; datesep kaf'!$B$5:$B$94,'datemar &amp; datesep kaf rank'!$A56)</f>
        <v>488.969237862</v>
      </c>
      <c r="D56" s="5" t="str">
        <f>VLOOKUP(E56,'datemar &amp; datesep kaf'!$C$5:$O$94,13,FALSE)</f>
        <v>1963-64</v>
      </c>
      <c r="E56" s="18">
        <f>LARGE('datemar &amp; datesep kaf'!$C$5:$C$94,'datemar &amp; datesep kaf rank'!$A56)</f>
        <v>469.927916262</v>
      </c>
      <c r="F56" s="5" t="str">
        <f>VLOOKUP(G56,'datemar &amp; datesep kaf'!$D$5:$O$94,12,FALSE)</f>
        <v>2001-02</v>
      </c>
      <c r="G56" s="18">
        <f>LARGE('datemar &amp; datesep kaf'!$D$5:$D$94,'datemar &amp; datesep kaf rank'!$A56)</f>
        <v>437.53783483200004</v>
      </c>
      <c r="H56" s="5" t="str">
        <f>VLOOKUP(I56,'datemar &amp; datesep kaf'!$E$5:$O$94,11,FALSE)</f>
        <v>1978-79</v>
      </c>
      <c r="I56" s="18">
        <f>LARGE('datemar &amp; datesep kaf'!$E$5:$E$94,'datemar &amp; datesep kaf rank'!$A56)</f>
        <v>363.54643264800001</v>
      </c>
      <c r="J56" s="5" t="str">
        <f>VLOOKUP(K56,'datemar &amp; datesep kaf'!$F$5:$O$94,10,FALSE)</f>
        <v>2001-02</v>
      </c>
      <c r="K56" s="18">
        <f>LARGE('datemar &amp; datesep kaf'!$F$5:$F$94,'datemar &amp; datesep kaf rank'!$A56)</f>
        <v>273.631725276</v>
      </c>
      <c r="L56" s="5" t="str">
        <f>VLOOKUP(M56,'datemar &amp; datesep kaf'!$G$5:$O$94,9,FALSE)</f>
        <v>2005-06</v>
      </c>
      <c r="M56" s="18">
        <f>LARGE('datemar &amp; datesep kaf'!$G$5:$G$94,'datemar &amp; datesep kaf rank'!$A56)</f>
        <v>167.159001996</v>
      </c>
      <c r="N56" s="5" t="str">
        <f>VLOOKUP(O56,'datemar &amp; datesep kaf'!$H$5:$O$94,8,FALSE)</f>
        <v>2003-04</v>
      </c>
      <c r="O56" s="18">
        <f>LARGE('datemar &amp; datesep kaf'!$H$5:$H$94,'datemar &amp; datesep kaf rank'!$A56)</f>
        <v>81.040658117999996</v>
      </c>
      <c r="P56" s="5" t="str">
        <f>VLOOKUP(Q56,'datemar &amp; datesep kaf'!$I$5:$O$94,7,FALSE)</f>
        <v>1934-35</v>
      </c>
      <c r="Q56" s="18">
        <f>LARGE('datemar &amp; datesep kaf'!$I$5:$I$94,'datemar &amp; datesep kaf rank'!$A56)</f>
        <v>305.14907946600005</v>
      </c>
      <c r="R56" s="5" t="str">
        <f>VLOOKUP(S56,'datemar &amp; datesep kaf'!$J$5:$O$94,6,FALSE)</f>
        <v>1935-36</v>
      </c>
      <c r="S56" s="18">
        <f>LARGE('datemar &amp; datesep kaf'!$J$5:$J$94,'datemar &amp; datesep kaf rank'!$A56)</f>
        <v>209.20660372499998</v>
      </c>
      <c r="T56" s="5" t="str">
        <f>VLOOKUP(U56,'datemar &amp; datesep kaf'!$K$5:$O$94,5,FALSE)</f>
        <v>1950-51</v>
      </c>
      <c r="U56" s="18">
        <f>LARGE('datemar &amp; datesep kaf'!$K$5:$K$94,'datemar &amp; datesep kaf rank'!$A56)</f>
        <v>116.74710306</v>
      </c>
      <c r="V56" s="5" t="str">
        <f>VLOOKUP(W56,'datemar &amp; datesep kaf'!$L$5:$O$94,4,FALSE)</f>
        <v>2006-07</v>
      </c>
      <c r="W56" s="18">
        <f>LARGE('datemar &amp; datesep kaf'!$L$5:$L$94,'datemar &amp; datesep kaf rank'!$A56)</f>
        <v>65.450576057999996</v>
      </c>
      <c r="X56" s="5" t="str">
        <f>VLOOKUP(Y56,'datemar &amp; datesep kaf'!$M$5:$O$94,3,FALSE)</f>
        <v>2014-15</v>
      </c>
      <c r="Y56" s="18">
        <f>LARGE('datemar &amp; datesep kaf'!$M$5:$M$94,'datemar &amp; datesep kaf rank'!$A56)</f>
        <v>38.600329130999995</v>
      </c>
      <c r="Z56" s="5" t="str">
        <f>VLOOKUP(AA56,'datemar &amp; datesep kaf'!$N$5:$O$94,2,FALSE)</f>
        <v>1958-59</v>
      </c>
      <c r="AA56" s="18">
        <f>LARGE('datemar &amp; datesep kaf'!$N$5:$N$94,'datemar &amp; datesep kaf rank'!$A56)</f>
        <v>18.32727204</v>
      </c>
    </row>
    <row r="57" spans="1:27" x14ac:dyDescent="0.2">
      <c r="A57" s="5">
        <v>52</v>
      </c>
      <c r="B57" s="5" t="str">
        <f>VLOOKUP(C57,'datemar &amp; datesep kaf'!$B$5:$O$94,14,FALSE)</f>
        <v>1986-87</v>
      </c>
      <c r="C57" s="18">
        <f>LARGE('datemar &amp; datesep kaf'!$B$5:$B$94,'datemar &amp; datesep kaf rank'!$A57)</f>
        <v>483.46708930799997</v>
      </c>
      <c r="D57" s="5" t="str">
        <f>VLOOKUP(E57,'datemar &amp; datesep kaf'!$C$5:$O$94,13,FALSE)</f>
        <v>1961-62</v>
      </c>
      <c r="E57" s="18">
        <f>LARGE('datemar &amp; datesep kaf'!$C$5:$C$94,'datemar &amp; datesep kaf rank'!$A57)</f>
        <v>460.32791662199998</v>
      </c>
      <c r="F57" s="5" t="str">
        <f>VLOOKUP(G57,'datemar &amp; datesep kaf'!$D$5:$O$94,12,FALSE)</f>
        <v>1961-62</v>
      </c>
      <c r="G57" s="18">
        <f>LARGE('datemar &amp; datesep kaf'!$D$5:$D$94,'datemar &amp; datesep kaf rank'!$A57)</f>
        <v>433.08890937900003</v>
      </c>
      <c r="H57" s="5" t="str">
        <f>VLOOKUP(I57,'datemar &amp; datesep kaf'!$E$5:$O$94,11,FALSE)</f>
        <v>2012-13</v>
      </c>
      <c r="I57" s="18">
        <f>LARGE('datemar &amp; datesep kaf'!$E$5:$E$94,'datemar &amp; datesep kaf rank'!$A57)</f>
        <v>363.090234318</v>
      </c>
      <c r="J57" s="5" t="str">
        <f>VLOOKUP(K57,'datemar &amp; datesep kaf'!$F$5:$O$94,10,FALSE)</f>
        <v>2008-09</v>
      </c>
      <c r="K57" s="18">
        <f>LARGE('datemar &amp; datesep kaf'!$F$5:$F$94,'datemar &amp; datesep kaf rank'!$A57)</f>
        <v>272.546766639</v>
      </c>
      <c r="L57" s="5" t="str">
        <f>VLOOKUP(M57,'datemar &amp; datesep kaf'!$G$5:$O$94,9,FALSE)</f>
        <v>1946-47</v>
      </c>
      <c r="M57" s="18">
        <f>LARGE('datemar &amp; datesep kaf'!$G$5:$G$94,'datemar &amp; datesep kaf rank'!$A57)</f>
        <v>164.76693596999999</v>
      </c>
      <c r="N57" s="5" t="str">
        <f>VLOOKUP(O57,'datemar &amp; datesep kaf'!$H$5:$O$94,8,FALSE)</f>
        <v>1969-70</v>
      </c>
      <c r="O57" s="18">
        <f>LARGE('datemar &amp; datesep kaf'!$H$5:$H$94,'datemar &amp; datesep kaf rank'!$A57)</f>
        <v>80.979170517</v>
      </c>
      <c r="P57" s="5" t="str">
        <f>VLOOKUP(Q57,'datemar &amp; datesep kaf'!$I$5:$O$94,7,FALSE)</f>
        <v>2003-04</v>
      </c>
      <c r="Q57" s="18">
        <f>LARGE('datemar &amp; datesep kaf'!$I$5:$I$94,'datemar &amp; datesep kaf rank'!$A57)</f>
        <v>298.39337724000001</v>
      </c>
      <c r="R57" s="5" t="str">
        <f>VLOOKUP(S57,'datemar &amp; datesep kaf'!$J$5:$O$94,6,FALSE)</f>
        <v>1950-51</v>
      </c>
      <c r="S57" s="18">
        <f>LARGE('datemar &amp; datesep kaf'!$J$5:$J$94,'datemar &amp; datesep kaf rank'!$A57)</f>
        <v>208.117678146</v>
      </c>
      <c r="T57" s="5" t="str">
        <f>VLOOKUP(U57,'datemar &amp; datesep kaf'!$K$5:$O$94,5,FALSE)</f>
        <v>1999-2000</v>
      </c>
      <c r="U57" s="18">
        <f>LARGE('datemar &amp; datesep kaf'!$K$5:$K$94,'datemar &amp; datesep kaf rank'!$A57)</f>
        <v>115.971565899</v>
      </c>
      <c r="V57" s="5" t="str">
        <f>VLOOKUP(W57,'datemar &amp; datesep kaf'!$L$5:$O$94,4,FALSE)</f>
        <v>1990-91</v>
      </c>
      <c r="W57" s="18">
        <f>LARGE('datemar &amp; datesep kaf'!$L$5:$L$94,'datemar &amp; datesep kaf rank'!$A57)</f>
        <v>64.629419064000004</v>
      </c>
      <c r="X57" s="5" t="str">
        <f>VLOOKUP(Y57,'datemar &amp; datesep kaf'!$M$5:$O$94,3,FALSE)</f>
        <v>1936-37</v>
      </c>
      <c r="Y57" s="18">
        <f>LARGE('datemar &amp; datesep kaf'!$M$5:$M$94,'datemar &amp; datesep kaf rank'!$A57)</f>
        <v>38.227436582999999</v>
      </c>
      <c r="Z57" s="5" t="str">
        <f>VLOOKUP(AA57,'datemar &amp; datesep kaf'!$N$5:$O$94,2,FALSE)</f>
        <v>1990-91</v>
      </c>
      <c r="AA57" s="18">
        <f>LARGE('datemar &amp; datesep kaf'!$N$5:$N$94,'datemar &amp; datesep kaf rank'!$A57)</f>
        <v>18.26776791</v>
      </c>
    </row>
    <row r="58" spans="1:27" x14ac:dyDescent="0.2">
      <c r="A58" s="5">
        <v>53</v>
      </c>
      <c r="B58" s="5" t="str">
        <f>VLOOKUP(C58,'datemar &amp; datesep kaf'!$B$5:$O$94,14,FALSE)</f>
        <v>1961-62</v>
      </c>
      <c r="C58" s="18">
        <f>LARGE('datemar &amp; datesep kaf'!$B$5:$B$94,'datemar &amp; datesep kaf rank'!$A58)</f>
        <v>476.75105650200004</v>
      </c>
      <c r="D58" s="5" t="str">
        <f>VLOOKUP(E58,'datemar &amp; datesep kaf'!$C$5:$O$94,13,FALSE)</f>
        <v>2001-02</v>
      </c>
      <c r="E58" s="18">
        <f>LARGE('datemar &amp; datesep kaf'!$C$5:$C$94,'datemar &amp; datesep kaf rank'!$A58)</f>
        <v>454.32394990500001</v>
      </c>
      <c r="F58" s="5" t="str">
        <f>VLOOKUP(G58,'datemar &amp; datesep kaf'!$D$5:$O$94,12,FALSE)</f>
        <v>1941-42</v>
      </c>
      <c r="G58" s="18">
        <f>LARGE('datemar &amp; datesep kaf'!$D$5:$D$94,'datemar &amp; datesep kaf rank'!$A58)</f>
        <v>424.56395102099998</v>
      </c>
      <c r="H58" s="5" t="str">
        <f>VLOOKUP(I58,'datemar &amp; datesep kaf'!$E$5:$O$94,11,FALSE)</f>
        <v>1948-49</v>
      </c>
      <c r="I58" s="18">
        <f>LARGE('datemar &amp; datesep kaf'!$E$5:$E$94,'datemar &amp; datesep kaf rank'!$A58)</f>
        <v>360.80329225499997</v>
      </c>
      <c r="J58" s="5" t="str">
        <f>VLOOKUP(K58,'datemar &amp; datesep kaf'!$F$5:$O$94,10,FALSE)</f>
        <v>1989-90</v>
      </c>
      <c r="K58" s="18">
        <f>LARGE('datemar &amp; datesep kaf'!$F$5:$F$94,'datemar &amp; datesep kaf rank'!$A58)</f>
        <v>268.92693206399997</v>
      </c>
      <c r="L58" s="5" t="str">
        <f>VLOOKUP(M58,'datemar &amp; datesep kaf'!$G$5:$O$94,9,FALSE)</f>
        <v>1934-35</v>
      </c>
      <c r="M58" s="18">
        <f>LARGE('datemar &amp; datesep kaf'!$G$5:$G$94,'datemar &amp; datesep kaf rank'!$A58)</f>
        <v>163.11272115599999</v>
      </c>
      <c r="N58" s="5" t="str">
        <f>VLOOKUP(O58,'datemar &amp; datesep kaf'!$H$5:$O$94,8,FALSE)</f>
        <v>2001-02</v>
      </c>
      <c r="O58" s="18">
        <f>LARGE('datemar &amp; datesep kaf'!$H$5:$H$94,'datemar &amp; datesep kaf rank'!$A58)</f>
        <v>80.671732512000005</v>
      </c>
      <c r="P58" s="5" t="str">
        <f>VLOOKUP(Q58,'datemar &amp; datesep kaf'!$I$5:$O$94,7,FALSE)</f>
        <v>1990-91</v>
      </c>
      <c r="Q58" s="18">
        <f>LARGE('datemar &amp; datesep kaf'!$I$5:$I$94,'datemar &amp; datesep kaf rank'!$A58)</f>
        <v>295.38445173299999</v>
      </c>
      <c r="R58" s="5" t="str">
        <f>VLOOKUP(S58,'datemar &amp; datesep kaf'!$J$5:$O$94,6,FALSE)</f>
        <v>1996-97</v>
      </c>
      <c r="S58" s="18">
        <f>LARGE('datemar &amp; datesep kaf'!$J$5:$J$94,'datemar &amp; datesep kaf rank'!$A58)</f>
        <v>206.92164513300003</v>
      </c>
      <c r="T58" s="5" t="str">
        <f>VLOOKUP(U58,'datemar &amp; datesep kaf'!$K$5:$O$94,5,FALSE)</f>
        <v>1995-96</v>
      </c>
      <c r="U58" s="18">
        <f>LARGE('datemar &amp; datesep kaf'!$K$5:$K$94,'datemar &amp; datesep kaf rank'!$A58)</f>
        <v>115.61255764800001</v>
      </c>
      <c r="V58" s="5" t="str">
        <f>VLOOKUP(W58,'datemar &amp; datesep kaf'!$L$5:$O$94,4,FALSE)</f>
        <v>2017-18</v>
      </c>
      <c r="W58" s="18">
        <f>LARGE('datemar &amp; datesep kaf'!$L$5:$L$94,'datemar &amp; datesep kaf rank'!$A58)</f>
        <v>64.141485197999998</v>
      </c>
      <c r="X58" s="5" t="str">
        <f>VLOOKUP(Y58,'datemar &amp; datesep kaf'!$M$5:$O$94,3,FALSE)</f>
        <v>1978-79</v>
      </c>
      <c r="Y58" s="18">
        <f>LARGE('datemar &amp; datesep kaf'!$M$5:$M$94,'datemar &amp; datesep kaf rank'!$A58)</f>
        <v>38.191734105000002</v>
      </c>
      <c r="Z58" s="5" t="str">
        <f>VLOOKUP(AA58,'datemar &amp; datesep kaf'!$N$5:$O$94,2,FALSE)</f>
        <v>1990-91</v>
      </c>
      <c r="AA58" s="18">
        <f>LARGE('datemar &amp; datesep kaf'!$N$5:$N$94,'datemar &amp; datesep kaf rank'!$A58)</f>
        <v>18.26776791</v>
      </c>
    </row>
    <row r="59" spans="1:27" x14ac:dyDescent="0.2">
      <c r="A59" s="5">
        <v>54</v>
      </c>
      <c r="B59" s="5" t="str">
        <f>VLOOKUP(C59,'datemar &amp; datesep kaf'!$B$5:$O$94,14,FALSE)</f>
        <v>1979-80</v>
      </c>
      <c r="C59" s="18">
        <f>LARGE('datemar &amp; datesep kaf'!$B$5:$B$94,'datemar &amp; datesep kaf rank'!$A59)</f>
        <v>471.30246166500001</v>
      </c>
      <c r="D59" s="5" t="str">
        <f>VLOOKUP(E59,'datemar &amp; datesep kaf'!$C$5:$O$94,13,FALSE)</f>
        <v>1986-87</v>
      </c>
      <c r="E59" s="18">
        <f>LARGE('datemar &amp; datesep kaf'!$C$5:$C$94,'datemar &amp; datesep kaf rank'!$A59)</f>
        <v>453.53651191800003</v>
      </c>
      <c r="F59" s="5" t="str">
        <f>VLOOKUP(G59,'datemar &amp; datesep kaf'!$D$5:$O$94,12,FALSE)</f>
        <v>1986-87</v>
      </c>
      <c r="G59" s="18">
        <f>LARGE('datemar &amp; datesep kaf'!$D$5:$D$94,'datemar &amp; datesep kaf rank'!$A59)</f>
        <v>421.25552139299998</v>
      </c>
      <c r="H59" s="5" t="str">
        <f>VLOOKUP(I59,'datemar &amp; datesep kaf'!$E$5:$O$94,11,FALSE)</f>
        <v>1968-69</v>
      </c>
      <c r="I59" s="18">
        <f>LARGE('datemar &amp; datesep kaf'!$E$5:$E$94,'datemar &amp; datesep kaf rank'!$A59)</f>
        <v>359.38907743200002</v>
      </c>
      <c r="J59" s="5" t="str">
        <f>VLOOKUP(K59,'datemar &amp; datesep kaf'!$F$5:$O$94,10,FALSE)</f>
        <v>1986-87</v>
      </c>
      <c r="K59" s="18">
        <f>LARGE('datemar &amp; datesep kaf'!$F$5:$F$94,'datemar &amp; datesep kaf rank'!$A59)</f>
        <v>264.81718015199999</v>
      </c>
      <c r="L59" s="5" t="str">
        <f>VLOOKUP(M59,'datemar &amp; datesep kaf'!$G$5:$O$94,9,FALSE)</f>
        <v>1969-70</v>
      </c>
      <c r="M59" s="18">
        <f>LARGE('datemar &amp; datesep kaf'!$G$5:$G$94,'datemar &amp; datesep kaf rank'!$A59)</f>
        <v>160.95272123699999</v>
      </c>
      <c r="N59" s="5" t="str">
        <f>VLOOKUP(O59,'datemar &amp; datesep kaf'!$H$5:$O$94,8,FALSE)</f>
        <v>1942-43</v>
      </c>
      <c r="O59" s="18">
        <f>LARGE('datemar &amp; datesep kaf'!$H$5:$H$94,'datemar &amp; datesep kaf rank'!$A59)</f>
        <v>78.642641678999993</v>
      </c>
      <c r="P59" s="5" t="str">
        <f>VLOOKUP(Q59,'datemar &amp; datesep kaf'!$I$5:$O$94,7,FALSE)</f>
        <v>1989-90</v>
      </c>
      <c r="Q59" s="18">
        <f>LARGE('datemar &amp; datesep kaf'!$I$5:$I$94,'datemar &amp; datesep kaf rank'!$A59)</f>
        <v>290.87602214999998</v>
      </c>
      <c r="R59" s="5" t="str">
        <f>VLOOKUP(S59,'datemar &amp; datesep kaf'!$J$5:$O$94,6,FALSE)</f>
        <v>2004-05</v>
      </c>
      <c r="S59" s="18">
        <f>LARGE('datemar &amp; datesep kaf'!$J$5:$J$94,'datemar &amp; datesep kaf rank'!$A59)</f>
        <v>205.88825674200001</v>
      </c>
      <c r="T59" s="5" t="str">
        <f>VLOOKUP(U59,'datemar &amp; datesep kaf'!$K$5:$O$94,5,FALSE)</f>
        <v>1980-81</v>
      </c>
      <c r="U59" s="18">
        <f>LARGE('datemar &amp; datesep kaf'!$K$5:$K$94,'datemar &amp; datesep kaf rank'!$A59)</f>
        <v>114.364954389</v>
      </c>
      <c r="V59" s="5" t="str">
        <f>VLOOKUP(W59,'datemar &amp; datesep kaf'!$L$5:$O$94,4,FALSE)</f>
        <v>1956-57</v>
      </c>
      <c r="W59" s="18">
        <f>LARGE('datemar &amp; datesep kaf'!$L$5:$L$94,'datemar &amp; datesep kaf rank'!$A59)</f>
        <v>64.000658756999997</v>
      </c>
      <c r="X59" s="5" t="str">
        <f>VLOOKUP(Y59,'datemar &amp; datesep kaf'!$M$5:$O$94,3,FALSE)</f>
        <v>1990-91</v>
      </c>
      <c r="Y59" s="18">
        <f>LARGE('datemar &amp; datesep kaf'!$M$5:$M$94,'datemar &amp; datesep kaf rank'!$A59)</f>
        <v>37.759337426999998</v>
      </c>
      <c r="Z59" s="5" t="str">
        <f>VLOOKUP(AA59,'datemar &amp; datesep kaf'!$N$5:$O$94,2,FALSE)</f>
        <v>1978-79</v>
      </c>
      <c r="AA59" s="18">
        <f>LARGE('datemar &amp; datesep kaf'!$N$5:$N$94,'datemar &amp; datesep kaf rank'!$A59)</f>
        <v>18.208263780000003</v>
      </c>
    </row>
    <row r="60" spans="1:27" x14ac:dyDescent="0.2">
      <c r="A60" s="5">
        <v>55</v>
      </c>
      <c r="B60" s="5" t="str">
        <f>VLOOKUP(C60,'datemar &amp; datesep kaf'!$B$5:$O$94,14,FALSE)</f>
        <v>2001-02</v>
      </c>
      <c r="C60" s="18">
        <f>LARGE('datemar &amp; datesep kaf'!$B$5:$B$94,'datemar &amp; datesep kaf rank'!$A60)</f>
        <v>467.35535437499999</v>
      </c>
      <c r="D60" s="5" t="str">
        <f>VLOOKUP(E60,'datemar &amp; datesep kaf'!$C$5:$O$94,13,FALSE)</f>
        <v>1979-80</v>
      </c>
      <c r="E60" s="18">
        <f>LARGE('datemar &amp; datesep kaf'!$C$5:$C$94,'datemar &amp; datesep kaf rank'!$A60)</f>
        <v>453.09419788499997</v>
      </c>
      <c r="F60" s="5" t="str">
        <f>VLOOKUP(G60,'datemar &amp; datesep kaf'!$D$5:$O$94,12,FALSE)</f>
        <v>1979-80</v>
      </c>
      <c r="G60" s="18">
        <f>LARGE('datemar &amp; datesep kaf'!$D$5:$D$94,'datemar &amp; datesep kaf rank'!$A60)</f>
        <v>420.56725695599999</v>
      </c>
      <c r="H60" s="5" t="str">
        <f>VLOOKUP(I60,'datemar &amp; datesep kaf'!$E$5:$O$94,11,FALSE)</f>
        <v>2008-09</v>
      </c>
      <c r="I60" s="18">
        <f>LARGE('datemar &amp; datesep kaf'!$E$5:$E$94,'datemar &amp; datesep kaf rank'!$A60)</f>
        <v>351.31238351999997</v>
      </c>
      <c r="J60" s="5" t="str">
        <f>VLOOKUP(K60,'datemar &amp; datesep kaf'!$F$5:$O$94,10,FALSE)</f>
        <v>1958-59</v>
      </c>
      <c r="K60" s="18">
        <f>LARGE('datemar &amp; datesep kaf'!$F$5:$F$94,'datemar &amp; datesep kaf rank'!$A60)</f>
        <v>264.78941155800004</v>
      </c>
      <c r="L60" s="5" t="str">
        <f>VLOOKUP(M60,'datemar &amp; datesep kaf'!$G$5:$O$94,9,FALSE)</f>
        <v>1990-91</v>
      </c>
      <c r="M60" s="18">
        <f>LARGE('datemar &amp; datesep kaf'!$G$5:$G$94,'datemar &amp; datesep kaf rank'!$A60)</f>
        <v>159.778506405</v>
      </c>
      <c r="N60" s="5" t="str">
        <f>VLOOKUP(O60,'datemar &amp; datesep kaf'!$H$5:$O$94,8,FALSE)</f>
        <v>1963-64</v>
      </c>
      <c r="O60" s="18">
        <f>LARGE('datemar &amp; datesep kaf'!$H$5:$H$94,'datemar &amp; datesep kaf rank'!$A60)</f>
        <v>78.581154077999997</v>
      </c>
      <c r="P60" s="5" t="str">
        <f>VLOOKUP(Q60,'datemar &amp; datesep kaf'!$I$5:$O$94,7,FALSE)</f>
        <v>2004-05</v>
      </c>
      <c r="Q60" s="18">
        <f>LARGE('datemar &amp; datesep kaf'!$I$5:$I$94,'datemar &amp; datesep kaf rank'!$A60)</f>
        <v>290.74114612200003</v>
      </c>
      <c r="R60" s="5" t="str">
        <f>VLOOKUP(S60,'datemar &amp; datesep kaf'!$J$5:$O$94,6,FALSE)</f>
        <v>1941-42</v>
      </c>
      <c r="S60" s="18">
        <f>LARGE('datemar &amp; datesep kaf'!$J$5:$J$94,'datemar &amp; datesep kaf rank'!$A60)</f>
        <v>205.71767823600001</v>
      </c>
      <c r="T60" s="5" t="str">
        <f>VLOOKUP(U60,'datemar &amp; datesep kaf'!$K$5:$O$94,5,FALSE)</f>
        <v>1935-36</v>
      </c>
      <c r="U60" s="18">
        <f>LARGE('datemar &amp; datesep kaf'!$K$5:$K$94,'datemar &amp; datesep kaf rank'!$A60)</f>
        <v>112.794045357</v>
      </c>
      <c r="V60" s="5" t="str">
        <f>VLOOKUP(W60,'datemar &amp; datesep kaf'!$L$5:$O$94,4,FALSE)</f>
        <v>1959-60</v>
      </c>
      <c r="W60" s="18">
        <f>LARGE('datemar &amp; datesep kaf'!$L$5:$L$94,'datemar &amp; datesep kaf rank'!$A60)</f>
        <v>63.728923229999999</v>
      </c>
      <c r="X60" s="5" t="str">
        <f>VLOOKUP(Y60,'datemar &amp; datesep kaf'!$M$5:$O$94,3,FALSE)</f>
        <v>1979-80</v>
      </c>
      <c r="Y60" s="18">
        <f>LARGE('datemar &amp; datesep kaf'!$M$5:$M$94,'datemar &amp; datesep kaf rank'!$A60)</f>
        <v>37.701816768</v>
      </c>
      <c r="Z60" s="5" t="str">
        <f>VLOOKUP(AA60,'datemar &amp; datesep kaf'!$N$5:$O$94,2,FALSE)</f>
        <v>1979-80</v>
      </c>
      <c r="AA60" s="18">
        <f>LARGE('datemar &amp; datesep kaf'!$N$5:$N$94,'datemar &amp; datesep kaf rank'!$A60)</f>
        <v>18.148759649999999</v>
      </c>
    </row>
    <row r="61" spans="1:27" x14ac:dyDescent="0.2">
      <c r="A61" s="5">
        <v>56</v>
      </c>
      <c r="B61" s="5" t="str">
        <f>VLOOKUP(C61,'datemar &amp; datesep kaf'!$B$5:$O$94,14,FALSE)</f>
        <v>1941-42</v>
      </c>
      <c r="C61" s="18">
        <f>LARGE('datemar &amp; datesep kaf'!$B$5:$B$94,'datemar &amp; datesep kaf rank'!$A61)</f>
        <v>463.58477600399999</v>
      </c>
      <c r="D61" s="5" t="str">
        <f>VLOOKUP(E61,'datemar &amp; datesep kaf'!$C$5:$O$94,13,FALSE)</f>
        <v>1941-42</v>
      </c>
      <c r="E61" s="18">
        <f>LARGE('datemar &amp; datesep kaf'!$C$5:$C$94,'datemar &amp; datesep kaf rank'!$A61)</f>
        <v>444.424446144</v>
      </c>
      <c r="F61" s="5" t="str">
        <f>VLOOKUP(G61,'datemar &amp; datesep kaf'!$D$5:$O$94,12,FALSE)</f>
        <v>1962-63</v>
      </c>
      <c r="G61" s="18">
        <f>LARGE('datemar &amp; datesep kaf'!$D$5:$D$94,'datemar &amp; datesep kaf rank'!$A61)</f>
        <v>417.91932317099997</v>
      </c>
      <c r="H61" s="5" t="str">
        <f>VLOOKUP(I61,'datemar &amp; datesep kaf'!$E$5:$O$94,11,FALSE)</f>
        <v>1963-64</v>
      </c>
      <c r="I61" s="18">
        <f>LARGE('datemar &amp; datesep kaf'!$E$5:$E$94,'datemar &amp; datesep kaf rank'!$A61)</f>
        <v>345.41155729500002</v>
      </c>
      <c r="J61" s="5" t="str">
        <f>VLOOKUP(K61,'datemar &amp; datesep kaf'!$F$5:$O$94,10,FALSE)</f>
        <v>1966-67</v>
      </c>
      <c r="K61" s="18">
        <f>LARGE('datemar &amp; datesep kaf'!$F$5:$F$94,'datemar &amp; datesep kaf rank'!$A61)</f>
        <v>262.39139511899998</v>
      </c>
      <c r="L61" s="5" t="str">
        <f>VLOOKUP(M61,'datemar &amp; datesep kaf'!$G$5:$O$94,9,FALSE)</f>
        <v>2001-02</v>
      </c>
      <c r="M61" s="18">
        <f>LARGE('datemar &amp; datesep kaf'!$G$5:$G$94,'datemar &amp; datesep kaf rank'!$A61)</f>
        <v>154.59172974000001</v>
      </c>
      <c r="N61" s="5" t="str">
        <f>VLOOKUP(O61,'datemar &amp; datesep kaf'!$H$5:$O$94,8,FALSE)</f>
        <v>2012-13</v>
      </c>
      <c r="O61" s="18">
        <f>LARGE('datemar &amp; datesep kaf'!$H$5:$H$94,'datemar &amp; datesep kaf rank'!$A61)</f>
        <v>77.535864860999993</v>
      </c>
      <c r="P61" s="5" t="str">
        <f>VLOOKUP(Q61,'datemar &amp; datesep kaf'!$I$5:$O$94,7,FALSE)</f>
        <v>2001-02</v>
      </c>
      <c r="Q61" s="18">
        <f>LARGE('datemar &amp; datesep kaf'!$I$5:$I$94,'datemar &amp; datesep kaf rank'!$A61)</f>
        <v>288.09717927899999</v>
      </c>
      <c r="R61" s="5" t="str">
        <f>VLOOKUP(S61,'datemar &amp; datesep kaf'!$J$5:$O$94,6,FALSE)</f>
        <v>1960-61</v>
      </c>
      <c r="S61" s="18">
        <f>LARGE('datemar &amp; datesep kaf'!$J$5:$J$94,'datemar &amp; datesep kaf rank'!$A61)</f>
        <v>205.15437247199998</v>
      </c>
      <c r="T61" s="5" t="str">
        <f>VLOOKUP(U61,'datemar &amp; datesep kaf'!$K$5:$O$94,5,FALSE)</f>
        <v>1990-91</v>
      </c>
      <c r="U61" s="18">
        <f>LARGE('datemar &amp; datesep kaf'!$K$5:$K$94,'datemar &amp; datesep kaf rank'!$A61)</f>
        <v>111.994706544</v>
      </c>
      <c r="V61" s="5" t="str">
        <f>VLOOKUP(W61,'datemar &amp; datesep kaf'!$L$5:$O$94,4,FALSE)</f>
        <v>1965-66</v>
      </c>
      <c r="W61" s="18">
        <f>LARGE('datemar &amp; datesep kaf'!$L$5:$L$94,'datemar &amp; datesep kaf rank'!$A61)</f>
        <v>63.526609188000002</v>
      </c>
      <c r="X61" s="5" t="str">
        <f>VLOOKUP(Y61,'datemar &amp; datesep kaf'!$M$5:$O$94,3,FALSE)</f>
        <v>1964-65</v>
      </c>
      <c r="Y61" s="18">
        <f>LARGE('datemar &amp; datesep kaf'!$M$5:$M$94,'datemar &amp; datesep kaf rank'!$A61)</f>
        <v>36.950081259000001</v>
      </c>
      <c r="Z61" s="5" t="str">
        <f>VLOOKUP(AA61,'datemar &amp; datesep kaf'!$N$5:$O$94,2,FALSE)</f>
        <v>1948-49</v>
      </c>
      <c r="AA61" s="18">
        <f>LARGE('datemar &amp; datesep kaf'!$N$5:$N$94,'datemar &amp; datesep kaf rank'!$A61)</f>
        <v>18.089255519999998</v>
      </c>
    </row>
    <row r="62" spans="1:27" x14ac:dyDescent="0.2">
      <c r="A62" s="5">
        <v>57</v>
      </c>
      <c r="B62" s="5" t="str">
        <f>VLOOKUP(C62,'datemar &amp; datesep kaf'!$B$5:$O$94,14,FALSE)</f>
        <v>1948-49</v>
      </c>
      <c r="C62" s="18">
        <f>LARGE('datemar &amp; datesep kaf'!$B$5:$B$94,'datemar &amp; datesep kaf rank'!$A62)</f>
        <v>462.41056117200003</v>
      </c>
      <c r="D62" s="5" t="str">
        <f>VLOOKUP(E62,'datemar &amp; datesep kaf'!$C$5:$O$94,13,FALSE)</f>
        <v>1948-49</v>
      </c>
      <c r="E62" s="18">
        <f>LARGE('datemar &amp; datesep kaf'!$C$5:$C$94,'datemar &amp; datesep kaf rank'!$A62)</f>
        <v>440.45353720199995</v>
      </c>
      <c r="F62" s="5" t="str">
        <f>VLOOKUP(G62,'datemar &amp; datesep kaf'!$D$5:$O$94,12,FALSE)</f>
        <v>1948-49</v>
      </c>
      <c r="G62" s="18">
        <f>LARGE('datemar &amp; datesep kaf'!$D$5:$D$94,'datemar &amp; datesep kaf rank'!$A62)</f>
        <v>415.42808359499998</v>
      </c>
      <c r="H62" s="5" t="str">
        <f>VLOOKUP(I62,'datemar &amp; datesep kaf'!$E$5:$O$94,11,FALSE)</f>
        <v>1946-47</v>
      </c>
      <c r="I62" s="18">
        <f>LARGE('datemar &amp; datesep kaf'!$E$5:$E$94,'datemar &amp; datesep kaf rank'!$A62)</f>
        <v>344.00329288500001</v>
      </c>
      <c r="J62" s="5" t="str">
        <f>VLOOKUP(K62,'datemar &amp; datesep kaf'!$F$5:$O$94,10,FALSE)</f>
        <v>1967-68</v>
      </c>
      <c r="K62" s="18">
        <f>LARGE('datemar &amp; datesep kaf'!$F$5:$F$94,'datemar &amp; datesep kaf rank'!$A62)</f>
        <v>257.40891596699998</v>
      </c>
      <c r="L62" s="5" t="str">
        <f>VLOOKUP(M62,'datemar &amp; datesep kaf'!$G$5:$O$94,9,FALSE)</f>
        <v>1935-36</v>
      </c>
      <c r="M62" s="18">
        <f>LARGE('datemar &amp; datesep kaf'!$G$5:$G$94,'datemar &amp; datesep kaf rank'!$A62)</f>
        <v>151.81288686900001</v>
      </c>
      <c r="N62" s="5" t="str">
        <f>VLOOKUP(O62,'datemar &amp; datesep kaf'!$H$5:$O$94,8,FALSE)</f>
        <v>1953-54</v>
      </c>
      <c r="O62" s="18">
        <f>LARGE('datemar &amp; datesep kaf'!$H$5:$H$94,'datemar &amp; datesep kaf rank'!$A62)</f>
        <v>76.982476452</v>
      </c>
      <c r="P62" s="5" t="str">
        <f>VLOOKUP(Q62,'datemar &amp; datesep kaf'!$I$5:$O$94,7,FALSE)</f>
        <v>2012-13</v>
      </c>
      <c r="Q62" s="18">
        <f>LARGE('datemar &amp; datesep kaf'!$I$5:$I$94,'datemar &amp; datesep kaf rank'!$A62)</f>
        <v>286.216848771</v>
      </c>
      <c r="R62" s="5" t="str">
        <f>VLOOKUP(S62,'datemar &amp; datesep kaf'!$J$5:$O$94,6,FALSE)</f>
        <v>1934-35</v>
      </c>
      <c r="S62" s="18">
        <f>LARGE('datemar &amp; datesep kaf'!$J$5:$J$94,'datemar &amp; datesep kaf rank'!$A62)</f>
        <v>199.46974458599999</v>
      </c>
      <c r="T62" s="5" t="str">
        <f>VLOOKUP(U62,'datemar &amp; datesep kaf'!$K$5:$O$94,5,FALSE)</f>
        <v>1934-35</v>
      </c>
      <c r="U62" s="18">
        <f>LARGE('datemar &amp; datesep kaf'!$K$5:$K$94,'datemar &amp; datesep kaf rank'!$A62)</f>
        <v>111.911400762</v>
      </c>
      <c r="V62" s="5" t="str">
        <f>VLOOKUP(W62,'datemar &amp; datesep kaf'!$L$5:$O$94,4,FALSE)</f>
        <v>1997-98</v>
      </c>
      <c r="W62" s="18">
        <f>LARGE('datemar &amp; datesep kaf'!$L$5:$L$94,'datemar &amp; datesep kaf rank'!$A62)</f>
        <v>63.282642254999999</v>
      </c>
      <c r="X62" s="5" t="str">
        <f>VLOOKUP(Y62,'datemar &amp; datesep kaf'!$M$5:$O$94,3,FALSE)</f>
        <v>1968-69</v>
      </c>
      <c r="Y62" s="18">
        <f>LARGE('datemar &amp; datesep kaf'!$M$5:$M$94,'datemar &amp; datesep kaf rank'!$A62)</f>
        <v>36.922312665</v>
      </c>
      <c r="Z62" s="5" t="str">
        <f>VLOOKUP(AA62,'datemar &amp; datesep kaf'!$N$5:$O$94,2,FALSE)</f>
        <v>1948-49</v>
      </c>
      <c r="AA62" s="18">
        <f>LARGE('datemar &amp; datesep kaf'!$N$5:$N$94,'datemar &amp; datesep kaf rank'!$A62)</f>
        <v>18.089255519999998</v>
      </c>
    </row>
    <row r="63" spans="1:27" x14ac:dyDescent="0.2">
      <c r="A63" s="5">
        <v>58</v>
      </c>
      <c r="B63" s="5" t="str">
        <f>VLOOKUP(C63,'datemar &amp; datesep kaf'!$B$5:$O$94,14,FALSE)</f>
        <v>2008-09</v>
      </c>
      <c r="C63" s="18">
        <f>LARGE('datemar &amp; datesep kaf'!$B$5:$B$94,'datemar &amp; datesep kaf rank'!$A63)</f>
        <v>452.16196651499996</v>
      </c>
      <c r="D63" s="5" t="str">
        <f>VLOOKUP(E63,'datemar &amp; datesep kaf'!$C$5:$O$94,13,FALSE)</f>
        <v>2002-03</v>
      </c>
      <c r="E63" s="18">
        <f>LARGE('datemar &amp; datesep kaf'!$C$5:$C$94,'datemar &amp; datesep kaf rank'!$A63)</f>
        <v>430.04824833600003</v>
      </c>
      <c r="F63" s="5" t="str">
        <f>VLOOKUP(G63,'datemar &amp; datesep kaf'!$D$5:$O$94,12,FALSE)</f>
        <v>2002-03</v>
      </c>
      <c r="G63" s="18">
        <f>LARGE('datemar &amp; datesep kaf'!$D$5:$D$94,'datemar &amp; datesep kaf rank'!$A63)</f>
        <v>415.35271169700002</v>
      </c>
      <c r="H63" s="5" t="str">
        <f>VLOOKUP(I63,'datemar &amp; datesep kaf'!$E$5:$O$94,11,FALSE)</f>
        <v>1980-81</v>
      </c>
      <c r="I63" s="18">
        <f>LARGE('datemar &amp; datesep kaf'!$E$5:$E$94,'datemar &amp; datesep kaf rank'!$A63)</f>
        <v>342.073375602</v>
      </c>
      <c r="J63" s="5" t="str">
        <f>VLOOKUP(K63,'datemar &amp; datesep kaf'!$F$5:$O$94,10,FALSE)</f>
        <v>1968-69</v>
      </c>
      <c r="K63" s="18">
        <f>LARGE('datemar &amp; datesep kaf'!$F$5:$F$94,'datemar &amp; datesep kaf rank'!$A63)</f>
        <v>255.659494545</v>
      </c>
      <c r="L63" s="5" t="str">
        <f>VLOOKUP(M63,'datemar &amp; datesep kaf'!$G$5:$O$94,9,FALSE)</f>
        <v>1963-64</v>
      </c>
      <c r="M63" s="18">
        <f>LARGE('datemar &amp; datesep kaf'!$G$5:$G$94,'datemar &amp; datesep kaf rank'!$A63)</f>
        <v>151.172225736</v>
      </c>
      <c r="N63" s="5" t="str">
        <f>VLOOKUP(O63,'datemar &amp; datesep kaf'!$H$5:$O$94,8,FALSE)</f>
        <v>1935-36</v>
      </c>
      <c r="O63" s="18">
        <f>LARGE('datemar &amp; datesep kaf'!$H$5:$H$94,'datemar &amp; datesep kaf rank'!$A63)</f>
        <v>75.13784842199999</v>
      </c>
      <c r="P63" s="5" t="str">
        <f>VLOOKUP(Q63,'datemar &amp; datesep kaf'!$I$5:$O$94,7,FALSE)</f>
        <v>1960-61</v>
      </c>
      <c r="Q63" s="18">
        <f>LARGE('datemar &amp; datesep kaf'!$I$5:$I$94,'datemar &amp; datesep kaf rank'!$A63)</f>
        <v>284.830402542</v>
      </c>
      <c r="R63" s="5" t="str">
        <f>VLOOKUP(S63,'datemar &amp; datesep kaf'!$J$5:$O$94,6,FALSE)</f>
        <v>1989-90</v>
      </c>
      <c r="S63" s="18">
        <f>LARGE('datemar &amp; datesep kaf'!$J$5:$J$94,'datemar &amp; datesep kaf rank'!$A63)</f>
        <v>190.49255484</v>
      </c>
      <c r="T63" s="5" t="str">
        <f>VLOOKUP(U63,'datemar &amp; datesep kaf'!$K$5:$O$94,5,FALSE)</f>
        <v>1985-86</v>
      </c>
      <c r="U63" s="18">
        <f>LARGE('datemar &amp; datesep kaf'!$K$5:$K$94,'datemar &amp; datesep kaf rank'!$A63)</f>
        <v>111.350078469</v>
      </c>
      <c r="V63" s="5" t="str">
        <f>VLOOKUP(W63,'datemar &amp; datesep kaf'!$L$5:$O$94,4,FALSE)</f>
        <v>1978-79</v>
      </c>
      <c r="W63" s="18">
        <f>LARGE('datemar &amp; datesep kaf'!$L$5:$L$94,'datemar &amp; datesep kaf rank'!$A63)</f>
        <v>61.987435691999998</v>
      </c>
      <c r="X63" s="5" t="str">
        <f>VLOOKUP(Y63,'datemar &amp; datesep kaf'!$M$5:$O$94,3,FALSE)</f>
        <v>2002-03</v>
      </c>
      <c r="Y63" s="18">
        <f>LARGE('datemar &amp; datesep kaf'!$M$5:$M$94,'datemar &amp; datesep kaf rank'!$A63)</f>
        <v>36.591073008000002</v>
      </c>
      <c r="Z63" s="5" t="str">
        <f>VLOOKUP(AA63,'datemar &amp; datesep kaf'!$N$5:$O$94,2,FALSE)</f>
        <v>1948-49</v>
      </c>
      <c r="AA63" s="18">
        <f>LARGE('datemar &amp; datesep kaf'!$N$5:$N$94,'datemar &amp; datesep kaf rank'!$A63)</f>
        <v>18.089255519999998</v>
      </c>
    </row>
    <row r="64" spans="1:27" x14ac:dyDescent="0.2">
      <c r="A64" s="5">
        <v>59</v>
      </c>
      <c r="B64" s="5" t="str">
        <f>VLOOKUP(C64,'datemar &amp; datesep kaf'!$B$5:$O$94,14,FALSE)</f>
        <v>2002-03</v>
      </c>
      <c r="C64" s="18">
        <f>LARGE('datemar &amp; datesep kaf'!$B$5:$B$94,'datemar &amp; datesep kaf rank'!$A64)</f>
        <v>448.13750385600002</v>
      </c>
      <c r="D64" s="5" t="str">
        <f>VLOOKUP(E64,'datemar &amp; datesep kaf'!$C$5:$O$94,13,FALSE)</f>
        <v>2008-09</v>
      </c>
      <c r="E64" s="18">
        <f>LARGE('datemar &amp; datesep kaf'!$C$5:$C$94,'datemar &amp; datesep kaf rank'!$A64)</f>
        <v>428.77684342499998</v>
      </c>
      <c r="F64" s="5" t="str">
        <f>VLOOKUP(G64,'datemar &amp; datesep kaf'!$D$5:$O$94,12,FALSE)</f>
        <v>1931-32</v>
      </c>
      <c r="G64" s="18">
        <f>LARGE('datemar &amp; datesep kaf'!$D$5:$D$94,'datemar &amp; datesep kaf rank'!$A64)</f>
        <v>408.49783592099999</v>
      </c>
      <c r="H64" s="5" t="str">
        <f>VLOOKUP(I64,'datemar &amp; datesep kaf'!$E$5:$O$94,11,FALSE)</f>
        <v>1939-40</v>
      </c>
      <c r="I64" s="18">
        <f>LARGE('datemar &amp; datesep kaf'!$E$5:$E$94,'datemar &amp; datesep kaf rank'!$A64)</f>
        <v>339.57420214200005</v>
      </c>
      <c r="J64" s="5" t="str">
        <f>VLOOKUP(K64,'datemar &amp; datesep kaf'!$F$5:$O$94,10,FALSE)</f>
        <v>1944-45</v>
      </c>
      <c r="K64" s="18">
        <f>LARGE('datemar &amp; datesep kaf'!$F$5:$F$94,'datemar &amp; datesep kaf rank'!$A64)</f>
        <v>252.59106490799999</v>
      </c>
      <c r="L64" s="5" t="str">
        <f>VLOOKUP(M64,'datemar &amp; datesep kaf'!$G$5:$O$94,9,FALSE)</f>
        <v>1965-66</v>
      </c>
      <c r="M64" s="18">
        <f>LARGE('datemar &amp; datesep kaf'!$G$5:$G$94,'datemar &amp; datesep kaf rank'!$A64)</f>
        <v>150.98974640400002</v>
      </c>
      <c r="N64" s="5" t="str">
        <f>VLOOKUP(O64,'datemar &amp; datesep kaf'!$H$5:$O$94,8,FALSE)</f>
        <v>1986-87</v>
      </c>
      <c r="O64" s="18">
        <f>LARGE('datemar &amp; datesep kaf'!$H$5:$H$94,'datemar &amp; datesep kaf rank'!$A64)</f>
        <v>73.231732790999999</v>
      </c>
      <c r="P64" s="5" t="str">
        <f>VLOOKUP(Q64,'datemar &amp; datesep kaf'!$I$5:$O$94,7,FALSE)</f>
        <v>1956-57</v>
      </c>
      <c r="Q64" s="18">
        <f>LARGE('datemar &amp; datesep kaf'!$I$5:$I$94,'datemar &amp; datesep kaf rank'!$A64)</f>
        <v>275.55172520400004</v>
      </c>
      <c r="R64" s="5" t="str">
        <f>VLOOKUP(S64,'datemar &amp; datesep kaf'!$J$5:$O$94,6,FALSE)</f>
        <v>1985-86</v>
      </c>
      <c r="S64" s="18">
        <f>LARGE('datemar &amp; datesep kaf'!$J$5:$J$94,'datemar &amp; datesep kaf rank'!$A64)</f>
        <v>189.50081933999999</v>
      </c>
      <c r="T64" s="5" t="str">
        <f>VLOOKUP(U64,'datemar &amp; datesep kaf'!$K$5:$O$94,5,FALSE)</f>
        <v>1977-78</v>
      </c>
      <c r="U64" s="18">
        <f>LARGE('datemar &amp; datesep kaf'!$K$5:$K$94,'datemar &amp; datesep kaf rank'!$A64)</f>
        <v>109.366607469</v>
      </c>
      <c r="V64" s="5" t="str">
        <f>VLOOKUP(W64,'datemar &amp; datesep kaf'!$L$5:$O$94,4,FALSE)</f>
        <v>1979-80</v>
      </c>
      <c r="W64" s="18">
        <f>LARGE('datemar &amp; datesep kaf'!$L$5:$L$94,'datemar &amp; datesep kaf rank'!$A64)</f>
        <v>61.866443960999995</v>
      </c>
      <c r="X64" s="5" t="str">
        <f>VLOOKUP(Y64,'datemar &amp; datesep kaf'!$M$5:$O$94,3,FALSE)</f>
        <v>1937-38</v>
      </c>
      <c r="Y64" s="18">
        <f>LARGE('datemar &amp; datesep kaf'!$M$5:$M$94,'datemar &amp; datesep kaf rank'!$A64)</f>
        <v>36.452230038000003</v>
      </c>
      <c r="Z64" s="5" t="str">
        <f>VLOOKUP(AA64,'datemar &amp; datesep kaf'!$N$5:$O$94,2,FALSE)</f>
        <v>2013-14</v>
      </c>
      <c r="AA64" s="18">
        <f>LARGE('datemar &amp; datesep kaf'!$N$5:$N$94,'datemar &amp; datesep kaf rank'!$A64)</f>
        <v>17.672726610000002</v>
      </c>
    </row>
    <row r="65" spans="1:27" x14ac:dyDescent="0.2">
      <c r="A65" s="5">
        <v>60</v>
      </c>
      <c r="B65" s="5" t="str">
        <f>VLOOKUP(C65,'datemar &amp; datesep kaf'!$B$5:$O$94,14,FALSE)</f>
        <v>1931-32</v>
      </c>
      <c r="C65" s="18">
        <f>LARGE('datemar &amp; datesep kaf'!$B$5:$B$94,'datemar &amp; datesep kaf rank'!$A65)</f>
        <v>439.95171903900001</v>
      </c>
      <c r="D65" s="5" t="str">
        <f>VLOOKUP(E65,'datemar &amp; datesep kaf'!$C$5:$O$94,13,FALSE)</f>
        <v>1931-32</v>
      </c>
      <c r="E65" s="18">
        <f>LARGE('datemar &amp; datesep kaf'!$C$5:$C$94,'datemar &amp; datesep kaf rank'!$A65)</f>
        <v>428.05089303900002</v>
      </c>
      <c r="F65" s="5" t="str">
        <f>VLOOKUP(G65,'datemar &amp; datesep kaf'!$D$5:$O$94,12,FALSE)</f>
        <v>2008-09</v>
      </c>
      <c r="G65" s="18">
        <f>LARGE('datemar &amp; datesep kaf'!$D$5:$D$94,'datemar &amp; datesep kaf rank'!$A65)</f>
        <v>401.41486098000001</v>
      </c>
      <c r="H65" s="5" t="str">
        <f>VLOOKUP(I65,'datemar &amp; datesep kaf'!$E$5:$O$94,11,FALSE)</f>
        <v>1941-42</v>
      </c>
      <c r="I65" s="18">
        <f>LARGE('datemar &amp; datesep kaf'!$E$5:$E$94,'datemar &amp; datesep kaf rank'!$A65)</f>
        <v>338.282962521</v>
      </c>
      <c r="J65" s="5" t="str">
        <f>VLOOKUP(K65,'datemar &amp; datesep kaf'!$F$5:$O$94,10,FALSE)</f>
        <v>1990-91</v>
      </c>
      <c r="K65" s="18">
        <f>LARGE('datemar &amp; datesep kaf'!$F$5:$F$94,'datemar &amp; datesep kaf rank'!$A65)</f>
        <v>248.44362704699998</v>
      </c>
      <c r="L65" s="5" t="str">
        <f>VLOOKUP(M65,'datemar &amp; datesep kaf'!$G$5:$O$94,9,FALSE)</f>
        <v>1968-69</v>
      </c>
      <c r="M65" s="18">
        <f>LARGE('datemar &amp; datesep kaf'!$G$5:$G$94,'datemar &amp; datesep kaf rank'!$A65)</f>
        <v>148.67106880499998</v>
      </c>
      <c r="N65" s="5" t="str">
        <f>VLOOKUP(O65,'datemar &amp; datesep kaf'!$H$5:$O$94,8,FALSE)</f>
        <v>1947-48</v>
      </c>
      <c r="O65" s="18">
        <f>LARGE('datemar &amp; datesep kaf'!$H$5:$H$94,'datemar &amp; datesep kaf rank'!$A65)</f>
        <v>72.678344381999992</v>
      </c>
      <c r="P65" s="5" t="str">
        <f>VLOOKUP(Q65,'datemar &amp; datesep kaf'!$I$5:$O$94,7,FALSE)</f>
        <v>1965-66</v>
      </c>
      <c r="Q65" s="18">
        <f>LARGE('datemar &amp; datesep kaf'!$I$5:$I$94,'datemar &amp; datesep kaf rank'!$A65)</f>
        <v>274.930898781</v>
      </c>
      <c r="R65" s="5" t="str">
        <f>VLOOKUP(S65,'datemar &amp; datesep kaf'!$J$5:$O$94,6,FALSE)</f>
        <v>2013-14</v>
      </c>
      <c r="S65" s="18">
        <f>LARGE('datemar &amp; datesep kaf'!$J$5:$J$94,'datemar &amp; datesep kaf rank'!$A65)</f>
        <v>185.00627405400002</v>
      </c>
      <c r="T65" s="5" t="str">
        <f>VLOOKUP(U65,'datemar &amp; datesep kaf'!$K$5:$O$94,5,FALSE)</f>
        <v>1944-45</v>
      </c>
      <c r="U65" s="18">
        <f>LARGE('datemar &amp; datesep kaf'!$K$5:$K$94,'datemar &amp; datesep kaf rank'!$A65)</f>
        <v>108.959995914</v>
      </c>
      <c r="V65" s="5" t="str">
        <f>VLOOKUP(W65,'datemar &amp; datesep kaf'!$L$5:$O$94,4,FALSE)</f>
        <v>1986-87</v>
      </c>
      <c r="W65" s="18">
        <f>LARGE('datemar &amp; datesep kaf'!$L$5:$L$94,'datemar &amp; datesep kaf rank'!$A65)</f>
        <v>61.527270420000001</v>
      </c>
      <c r="X65" s="5" t="str">
        <f>VLOOKUP(Y65,'datemar &amp; datesep kaf'!$M$5:$O$94,3,FALSE)</f>
        <v>1959-60</v>
      </c>
      <c r="Y65" s="18">
        <f>LARGE('datemar &amp; datesep kaf'!$M$5:$M$94,'datemar &amp; datesep kaf rank'!$A65)</f>
        <v>36.366940784999997</v>
      </c>
      <c r="Z65" s="5" t="str">
        <f>VLOOKUP(AA65,'datemar &amp; datesep kaf'!$N$5:$O$94,2,FALSE)</f>
        <v>1968-69</v>
      </c>
      <c r="AA65" s="18">
        <f>LARGE('datemar &amp; datesep kaf'!$N$5:$N$94,'datemar &amp; datesep kaf rank'!$A65)</f>
        <v>17.55371835</v>
      </c>
    </row>
    <row r="66" spans="1:27" x14ac:dyDescent="0.2">
      <c r="A66" s="5">
        <v>61</v>
      </c>
      <c r="B66" s="5" t="str">
        <f>VLOOKUP(C66,'datemar &amp; datesep kaf'!$B$5:$O$94,14,FALSE)</f>
        <v>1958-59</v>
      </c>
      <c r="C66" s="18">
        <f>LARGE('datemar &amp; datesep kaf'!$B$5:$B$94,'datemar &amp; datesep kaf rank'!$A66)</f>
        <v>438.74775214200002</v>
      </c>
      <c r="D66" s="5" t="str">
        <f>VLOOKUP(E66,'datemar &amp; datesep kaf'!$C$5:$O$94,13,FALSE)</f>
        <v>1958-59</v>
      </c>
      <c r="E66" s="18">
        <f>LARGE('datemar &amp; datesep kaf'!$C$5:$C$94,'datemar &amp; datesep kaf rank'!$A66)</f>
        <v>419.05188511199998</v>
      </c>
      <c r="F66" s="5" t="str">
        <f>VLOOKUP(G66,'datemar &amp; datesep kaf'!$D$5:$O$94,12,FALSE)</f>
        <v>1958-59</v>
      </c>
      <c r="G66" s="18">
        <f>LARGE('datemar &amp; datesep kaf'!$D$5:$D$94,'datemar &amp; datesep kaf rank'!$A66)</f>
        <v>398.82246438300001</v>
      </c>
      <c r="H66" s="5" t="str">
        <f>VLOOKUP(I66,'datemar &amp; datesep kaf'!$E$5:$O$94,11,FALSE)</f>
        <v>1961-62</v>
      </c>
      <c r="I66" s="18">
        <f>LARGE('datemar &amp; datesep kaf'!$E$5:$E$94,'datemar &amp; datesep kaf rank'!$A66)</f>
        <v>333.18147510900002</v>
      </c>
      <c r="J66" s="5" t="str">
        <f>VLOOKUP(K66,'datemar &amp; datesep kaf'!$F$5:$O$94,10,FALSE)</f>
        <v>1938-39</v>
      </c>
      <c r="K66" s="18">
        <f>LARGE('datemar &amp; datesep kaf'!$F$5:$F$94,'datemar &amp; datesep kaf rank'!$A66)</f>
        <v>248.265114657</v>
      </c>
      <c r="L66" s="5" t="str">
        <f>VLOOKUP(M66,'datemar &amp; datesep kaf'!$G$5:$O$94,9,FALSE)</f>
        <v>1980-81</v>
      </c>
      <c r="M66" s="18">
        <f>LARGE('datemar &amp; datesep kaf'!$G$5:$G$94,'datemar &amp; datesep kaf rank'!$A66)</f>
        <v>148.38743245200001</v>
      </c>
      <c r="N66" s="5" t="str">
        <f>VLOOKUP(O66,'datemar &amp; datesep kaf'!$H$5:$O$94,8,FALSE)</f>
        <v>1987-88</v>
      </c>
      <c r="O66" s="18">
        <f>LARGE('datemar &amp; datesep kaf'!$H$5:$H$94,'datemar &amp; datesep kaf rank'!$A66)</f>
        <v>70.710741150000004</v>
      </c>
      <c r="P66" s="5" t="str">
        <f>VLOOKUP(Q66,'datemar &amp; datesep kaf'!$I$5:$O$94,7,FALSE)</f>
        <v>1946-47</v>
      </c>
      <c r="Q66" s="18">
        <f>LARGE('datemar &amp; datesep kaf'!$I$5:$I$94,'datemar &amp; datesep kaf rank'!$A66)</f>
        <v>274.01850212100004</v>
      </c>
      <c r="R66" s="5" t="str">
        <f>VLOOKUP(S66,'datemar &amp; datesep kaf'!$J$5:$O$94,6,FALSE)</f>
        <v>2012-13</v>
      </c>
      <c r="S66" s="18">
        <f>LARGE('datemar &amp; datesep kaf'!$J$5:$J$94,'datemar &amp; datesep kaf rank'!$A66)</f>
        <v>183.45321626099999</v>
      </c>
      <c r="T66" s="5" t="str">
        <f>VLOOKUP(U66,'datemar &amp; datesep kaf'!$K$5:$O$94,5,FALSE)</f>
        <v>1979-80</v>
      </c>
      <c r="U66" s="18">
        <f>LARGE('datemar &amp; datesep kaf'!$K$5:$K$94,'datemar &amp; datesep kaf rank'!$A66)</f>
        <v>108.57718601099999</v>
      </c>
      <c r="V66" s="5" t="str">
        <f>VLOOKUP(W66,'datemar &amp; datesep kaf'!$L$5:$O$94,4,FALSE)</f>
        <v>1964-65</v>
      </c>
      <c r="W66" s="18">
        <f>LARGE('datemar &amp; datesep kaf'!$L$5:$L$94,'datemar &amp; datesep kaf rank'!$A66)</f>
        <v>61.422146457000004</v>
      </c>
      <c r="X66" s="5" t="str">
        <f>VLOOKUP(Y66,'datemar &amp; datesep kaf'!$M$5:$O$94,3,FALSE)</f>
        <v>2004-05</v>
      </c>
      <c r="Y66" s="18">
        <f>LARGE('datemar &amp; datesep kaf'!$M$5:$M$94,'datemar &amp; datesep kaf rank'!$A66)</f>
        <v>36.218180460000006</v>
      </c>
      <c r="Z66" s="5" t="str">
        <f>VLOOKUP(AA66,'datemar &amp; datesep kaf'!$N$5:$O$94,2,FALSE)</f>
        <v>1980-81</v>
      </c>
      <c r="AA66" s="18">
        <f>LARGE('datemar &amp; datesep kaf'!$N$5:$N$94,'datemar &amp; datesep kaf rank'!$A66)</f>
        <v>17.49421422</v>
      </c>
    </row>
    <row r="67" spans="1:27" x14ac:dyDescent="0.2">
      <c r="A67" s="11">
        <v>62</v>
      </c>
      <c r="B67" s="5" t="str">
        <f>VLOOKUP(C67,'datemar &amp; datesep kaf'!$B$5:$O$94,14,FALSE)</f>
        <v>1978-79</v>
      </c>
      <c r="C67" s="18">
        <f>LARGE('datemar &amp; datesep kaf'!$B$5:$B$94,'datemar &amp; datesep kaf rank'!$A67)</f>
        <v>433.72362009900002</v>
      </c>
      <c r="D67" s="5" t="str">
        <f>VLOOKUP(E67,'datemar &amp; datesep kaf'!$C$5:$O$94,13,FALSE)</f>
        <v>1980-81</v>
      </c>
      <c r="E67" s="18">
        <f>LARGE('datemar &amp; datesep kaf'!$C$5:$C$94,'datemar &amp; datesep kaf rank'!$A67)</f>
        <v>414.36891008100002</v>
      </c>
      <c r="F67" s="5" t="str">
        <f>VLOOKUP(G67,'datemar &amp; datesep kaf'!$D$5:$O$94,12,FALSE)</f>
        <v>1980-81</v>
      </c>
      <c r="G67" s="18">
        <f>LARGE('datemar &amp; datesep kaf'!$D$5:$D$94,'datemar &amp; datesep kaf rank'!$A67)</f>
        <v>394.139489352</v>
      </c>
      <c r="H67" s="5" t="str">
        <f>VLOOKUP(I67,'datemar &amp; datesep kaf'!$E$5:$O$94,11,FALSE)</f>
        <v>1962-63</v>
      </c>
      <c r="I67" s="18">
        <f>LARGE('datemar &amp; datesep kaf'!$E$5:$E$94,'datemar &amp; datesep kaf rank'!$A67)</f>
        <v>330.091227291</v>
      </c>
      <c r="J67" s="5" t="str">
        <f>VLOOKUP(K67,'datemar &amp; datesep kaf'!$F$5:$O$94,10,FALSE)</f>
        <v>1934-35</v>
      </c>
      <c r="K67" s="18">
        <f>LARGE('datemar &amp; datesep kaf'!$F$5:$F$94,'datemar &amp; datesep kaf rank'!$A67)</f>
        <v>244.89123048599998</v>
      </c>
      <c r="L67" s="5" t="str">
        <f>VLOOKUP(M67,'datemar &amp; datesep kaf'!$G$5:$O$94,9,FALSE)</f>
        <v>1932-33</v>
      </c>
      <c r="M67" s="18">
        <f>LARGE('datemar &amp; datesep kaf'!$G$5:$G$94,'datemar &amp; datesep kaf rank'!$A67)</f>
        <v>147.80825891999999</v>
      </c>
      <c r="N67" s="5" t="str">
        <f>VLOOKUP(O67,'datemar &amp; datesep kaf'!$H$5:$O$94,8,FALSE)</f>
        <v>1944-45</v>
      </c>
      <c r="O67" s="18">
        <f>LARGE('datemar &amp; datesep kaf'!$H$5:$H$94,'datemar &amp; datesep kaf rank'!$A67)</f>
        <v>70.587765947999998</v>
      </c>
      <c r="P67" s="5" t="str">
        <f>VLOOKUP(Q67,'datemar &amp; datesep kaf'!$I$5:$O$94,7,FALSE)</f>
        <v>1966-67</v>
      </c>
      <c r="Q67" s="18">
        <f>LARGE('datemar &amp; datesep kaf'!$I$5:$I$94,'datemar &amp; datesep kaf rank'!$A67)</f>
        <v>272.01717988200005</v>
      </c>
      <c r="R67" s="5" t="str">
        <f>VLOOKUP(S67,'datemar &amp; datesep kaf'!$J$5:$O$94,6,FALSE)</f>
        <v>1956-57</v>
      </c>
      <c r="S67" s="18">
        <f>LARGE('datemar &amp; datesep kaf'!$J$5:$J$94,'datemar &amp; datesep kaf rank'!$A67)</f>
        <v>183.43933196400002</v>
      </c>
      <c r="T67" s="5" t="str">
        <f>VLOOKUP(U67,'datemar &amp; datesep kaf'!$K$5:$O$94,5,FALSE)</f>
        <v>1962-63</v>
      </c>
      <c r="U67" s="18">
        <f>LARGE('datemar &amp; datesep kaf'!$K$5:$K$94,'datemar &amp; datesep kaf rank'!$A67)</f>
        <v>107.732227365</v>
      </c>
      <c r="V67" s="5" t="str">
        <f>VLOOKUP(W67,'datemar &amp; datesep kaf'!$L$5:$O$94,4,FALSE)</f>
        <v>1941-42</v>
      </c>
      <c r="W67" s="18">
        <f>LARGE('datemar &amp; datesep kaf'!$L$5:$L$94,'datemar &amp; datesep kaf rank'!$A67)</f>
        <v>61.184129936999994</v>
      </c>
      <c r="X67" s="5" t="str">
        <f>VLOOKUP(Y67,'datemar &amp; datesep kaf'!$M$5:$O$94,3,FALSE)</f>
        <v>1994-95</v>
      </c>
      <c r="Y67" s="18">
        <f>LARGE('datemar &amp; datesep kaf'!$M$5:$M$94,'datemar &amp; datesep kaf rank'!$A67)</f>
        <v>35.922643280999999</v>
      </c>
      <c r="Z67" s="5" t="str">
        <f>VLOOKUP(AA67,'datemar &amp; datesep kaf'!$N$5:$O$94,2,FALSE)</f>
        <v>1975-76</v>
      </c>
      <c r="AA67" s="18">
        <f>LARGE('datemar &amp; datesep kaf'!$N$5:$N$94,'datemar &amp; datesep kaf rank'!$A67)</f>
        <v>17.315701829999998</v>
      </c>
    </row>
    <row r="68" spans="1:27" x14ac:dyDescent="0.2">
      <c r="A68" s="11">
        <v>63</v>
      </c>
      <c r="B68" s="5" t="str">
        <f>VLOOKUP(C68,'datemar &amp; datesep kaf'!$B$5:$O$94,14,FALSE)</f>
        <v>1980-81</v>
      </c>
      <c r="C68" s="18">
        <f>LARGE('datemar &amp; datesep kaf'!$B$5:$B$94,'datemar &amp; datesep kaf rank'!$A68)</f>
        <v>432.51766973099996</v>
      </c>
      <c r="D68" s="5" t="str">
        <f>VLOOKUP(E68,'datemar &amp; datesep kaf'!$C$5:$O$94,13,FALSE)</f>
        <v>1935-36</v>
      </c>
      <c r="E68" s="18">
        <f>LARGE('datemar &amp; datesep kaf'!$C$5:$C$94,'datemar &amp; datesep kaf rank'!$A68)</f>
        <v>403.53320800799997</v>
      </c>
      <c r="F68" s="5" t="str">
        <f>VLOOKUP(G68,'datemar &amp; datesep kaf'!$D$5:$O$94,12,FALSE)</f>
        <v>1978-79</v>
      </c>
      <c r="G68" s="18">
        <f>LARGE('datemar &amp; datesep kaf'!$D$5:$D$94,'datemar &amp; datesep kaf rank'!$A68)</f>
        <v>386.812547478</v>
      </c>
      <c r="H68" s="5" t="str">
        <f>VLOOKUP(I68,'datemar &amp; datesep kaf'!$E$5:$O$94,11,FALSE)</f>
        <v>1987-88</v>
      </c>
      <c r="I68" s="18">
        <f>LARGE('datemar &amp; datesep kaf'!$E$5:$E$94,'datemar &amp; datesep kaf rank'!$A68)</f>
        <v>328.893210807</v>
      </c>
      <c r="J68" s="5" t="str">
        <f>VLOOKUP(K68,'datemar &amp; datesep kaf'!$F$5:$O$94,10,FALSE)</f>
        <v>1987-88</v>
      </c>
      <c r="K68" s="18">
        <f>LARGE('datemar &amp; datesep kaf'!$F$5:$F$94,'datemar &amp; datesep kaf rank'!$A68)</f>
        <v>243.118007412</v>
      </c>
      <c r="L68" s="5" t="str">
        <f>VLOOKUP(M68,'datemar &amp; datesep kaf'!$G$5:$O$94,9,FALSE)</f>
        <v>1961-62</v>
      </c>
      <c r="M68" s="18">
        <f>LARGE('datemar &amp; datesep kaf'!$G$5:$G$94,'datemar &amp; datesep kaf rank'!$A68)</f>
        <v>146.93553168</v>
      </c>
      <c r="N68" s="5" t="str">
        <f>VLOOKUP(O68,'datemar &amp; datesep kaf'!$H$5:$O$94,8,FALSE)</f>
        <v>2017-18</v>
      </c>
      <c r="O68" s="18">
        <f>LARGE('datemar &amp; datesep kaf'!$H$5:$H$94,'datemar &amp; datesep kaf rank'!$A68)</f>
        <v>70.095865140000001</v>
      </c>
      <c r="P68" s="5" t="str">
        <f>VLOOKUP(Q68,'datemar &amp; datesep kaf'!$I$5:$O$94,7,FALSE)</f>
        <v>2013-14</v>
      </c>
      <c r="Q68" s="18">
        <f>LARGE('datemar &amp; datesep kaf'!$I$5:$I$94,'datemar &amp; datesep kaf rank'!$A68)</f>
        <v>270.81122951399999</v>
      </c>
      <c r="R68" s="5" t="str">
        <f>VLOOKUP(S68,'datemar &amp; datesep kaf'!$J$5:$O$94,6,FALSE)</f>
        <v>1969-70</v>
      </c>
      <c r="S68" s="18">
        <f>LARGE('datemar &amp; datesep kaf'!$J$5:$J$94,'datemar &amp; datesep kaf rank'!$A68)</f>
        <v>182.429745225</v>
      </c>
      <c r="T68" s="5" t="str">
        <f>VLOOKUP(U68,'datemar &amp; datesep kaf'!$K$5:$O$94,5,FALSE)</f>
        <v>2006-07</v>
      </c>
      <c r="U68" s="18">
        <f>LARGE('datemar &amp; datesep kaf'!$K$5:$K$94,'datemar &amp; datesep kaf rank'!$A68)</f>
        <v>105.615863808</v>
      </c>
      <c r="V68" s="5" t="str">
        <f>VLOOKUP(W68,'datemar &amp; datesep kaf'!$L$5:$O$94,4,FALSE)</f>
        <v>2015-16</v>
      </c>
      <c r="W68" s="18">
        <f>LARGE('datemar &amp; datesep kaf'!$L$5:$L$94,'datemar &amp; datesep kaf rank'!$A68)</f>
        <v>60.313386167999994</v>
      </c>
      <c r="X68" s="5" t="str">
        <f>VLOOKUP(Y68,'datemar &amp; datesep kaf'!$M$5:$O$94,3,FALSE)</f>
        <v>2015-16</v>
      </c>
      <c r="Y68" s="18">
        <f>LARGE('datemar &amp; datesep kaf'!$M$5:$M$94,'datemar &amp; datesep kaf rank'!$A68)</f>
        <v>35.718345767999999</v>
      </c>
      <c r="Z68" s="5" t="str">
        <f>VLOOKUP(AA68,'datemar &amp; datesep kaf'!$N$5:$O$94,2,FALSE)</f>
        <v>1987-88</v>
      </c>
      <c r="AA68" s="18">
        <f>LARGE('datemar &amp; datesep kaf'!$N$5:$N$94,'datemar &amp; datesep kaf rank'!$A68)</f>
        <v>17.196693570000001</v>
      </c>
    </row>
    <row r="69" spans="1:27" x14ac:dyDescent="0.2">
      <c r="A69" s="11">
        <v>64</v>
      </c>
      <c r="B69" s="5" t="str">
        <f>VLOOKUP(C69,'datemar &amp; datesep kaf'!$B$5:$O$94,14,FALSE)</f>
        <v>1935-36</v>
      </c>
      <c r="C69" s="18">
        <f>LARGE('datemar &amp; datesep kaf'!$B$5:$B$94,'datemar &amp; datesep kaf rank'!$A69)</f>
        <v>417.45717442799997</v>
      </c>
      <c r="D69" s="5" t="str">
        <f>VLOOKUP(E69,'datemar &amp; datesep kaf'!$C$5:$O$94,13,FALSE)</f>
        <v>1978-79</v>
      </c>
      <c r="E69" s="18">
        <f>LARGE('datemar &amp; datesep kaf'!$C$5:$C$94,'datemar &amp; datesep kaf rank'!$A69)</f>
        <v>402.24593532900002</v>
      </c>
      <c r="F69" s="5" t="str">
        <f>VLOOKUP(G69,'datemar &amp; datesep kaf'!$D$5:$O$94,12,FALSE)</f>
        <v>1935-36</v>
      </c>
      <c r="G69" s="18">
        <f>LARGE('datemar &amp; datesep kaf'!$D$5:$D$94,'datemar &amp; datesep kaf rank'!$A69)</f>
        <v>386.37816732900001</v>
      </c>
      <c r="H69" s="5" t="str">
        <f>VLOOKUP(I69,'datemar &amp; datesep kaf'!$E$5:$O$94,11,FALSE)</f>
        <v>1958-59</v>
      </c>
      <c r="I69" s="18">
        <f>LARGE('datemar &amp; datesep kaf'!$E$5:$E$94,'datemar &amp; datesep kaf rank'!$A69)</f>
        <v>328.42907859299999</v>
      </c>
      <c r="J69" s="5" t="str">
        <f>VLOOKUP(K69,'datemar &amp; datesep kaf'!$F$5:$O$94,10,FALSE)</f>
        <v>1948-49</v>
      </c>
      <c r="K69" s="18">
        <f>LARGE('datemar &amp; datesep kaf'!$F$5:$F$94,'datemar &amp; datesep kaf rank'!$A69)</f>
        <v>238.811891871</v>
      </c>
      <c r="L69" s="5" t="str">
        <f>VLOOKUP(M69,'datemar &amp; datesep kaf'!$G$5:$O$94,9,FALSE)</f>
        <v>1975-76</v>
      </c>
      <c r="M69" s="18">
        <f>LARGE('datemar &amp; datesep kaf'!$G$5:$G$94,'datemar &amp; datesep kaf rank'!$A69)</f>
        <v>146.58247384200001</v>
      </c>
      <c r="N69" s="5" t="str">
        <f>VLOOKUP(O69,'datemar &amp; datesep kaf'!$H$5:$O$94,8,FALSE)</f>
        <v>1975-76</v>
      </c>
      <c r="O69" s="18">
        <f>LARGE('datemar &amp; datesep kaf'!$H$5:$H$94,'datemar &amp; datesep kaf rank'!$A69)</f>
        <v>69.849914736000002</v>
      </c>
      <c r="P69" s="5" t="str">
        <f>VLOOKUP(Q69,'datemar &amp; datesep kaf'!$I$5:$O$94,7,FALSE)</f>
        <v>2015-16</v>
      </c>
      <c r="Q69" s="18">
        <f>LARGE('datemar &amp; datesep kaf'!$I$5:$I$94,'datemar &amp; datesep kaf rank'!$A69)</f>
        <v>268.494535386</v>
      </c>
      <c r="R69" s="5" t="str">
        <f>VLOOKUP(S69,'datemar &amp; datesep kaf'!$J$5:$O$94,6,FALSE)</f>
        <v>1946-47</v>
      </c>
      <c r="S69" s="18">
        <f>LARGE('datemar &amp; datesep kaf'!$J$5:$J$94,'datemar &amp; datesep kaf rank'!$A69)</f>
        <v>180.597018021</v>
      </c>
      <c r="T69" s="5" t="str">
        <f>VLOOKUP(U69,'datemar &amp; datesep kaf'!$K$5:$O$94,5,FALSE)</f>
        <v>1964-65</v>
      </c>
      <c r="U69" s="18">
        <f>LARGE('datemar &amp; datesep kaf'!$K$5:$K$94,'datemar &amp; datesep kaf rank'!$A69)</f>
        <v>104.08660766700001</v>
      </c>
      <c r="V69" s="5" t="str">
        <f>VLOOKUP(W69,'datemar &amp; datesep kaf'!$L$5:$O$94,4,FALSE)</f>
        <v>2014-15</v>
      </c>
      <c r="W69" s="18">
        <f>LARGE('datemar &amp; datesep kaf'!$L$5:$L$94,'datemar &amp; datesep kaf rank'!$A69)</f>
        <v>59.875039077000004</v>
      </c>
      <c r="X69" s="5" t="str">
        <f>VLOOKUP(Y69,'datemar &amp; datesep kaf'!$M$5:$O$94,3,FALSE)</f>
        <v>1980-81</v>
      </c>
      <c r="Y69" s="18">
        <f>LARGE('datemar &amp; datesep kaf'!$M$5:$M$94,'datemar &amp; datesep kaf rank'!$A69)</f>
        <v>35.510081313000001</v>
      </c>
      <c r="Z69" s="5" t="str">
        <f>VLOOKUP(AA69,'datemar &amp; datesep kaf'!$N$5:$O$94,2,FALSE)</f>
        <v>1936-37</v>
      </c>
      <c r="AA69" s="18">
        <f>LARGE('datemar &amp; datesep kaf'!$N$5:$N$94,'datemar &amp; datesep kaf rank'!$A69)</f>
        <v>17.137189439999997</v>
      </c>
    </row>
    <row r="70" spans="1:27" x14ac:dyDescent="0.2">
      <c r="A70" s="11">
        <v>65</v>
      </c>
      <c r="B70" s="5" t="str">
        <f>VLOOKUP(C70,'datemar &amp; datesep kaf'!$B$5:$O$94,14,FALSE)</f>
        <v>1990-91</v>
      </c>
      <c r="C70" s="18">
        <f>LARGE('datemar &amp; datesep kaf'!$B$5:$B$94,'datemar &amp; datesep kaf rank'!$A70)</f>
        <v>406.12163766299994</v>
      </c>
      <c r="D70" s="5" t="str">
        <f>VLOOKUP(E70,'datemar &amp; datesep kaf'!$C$5:$O$94,13,FALSE)</f>
        <v>1990-91</v>
      </c>
      <c r="E70" s="18">
        <f>LARGE('datemar &amp; datesep kaf'!$C$5:$C$94,'datemar &amp; datesep kaf rank'!$A70)</f>
        <v>383.09353935299998</v>
      </c>
      <c r="F70" s="5" t="str">
        <f>VLOOKUP(G70,'datemar &amp; datesep kaf'!$D$5:$O$94,12,FALSE)</f>
        <v>1932-33</v>
      </c>
      <c r="G70" s="18">
        <f>LARGE('datemar &amp; datesep kaf'!$D$5:$D$94,'datemar &amp; datesep kaf rank'!$A70)</f>
        <v>357.21320974499997</v>
      </c>
      <c r="H70" s="5" t="str">
        <f>VLOOKUP(I70,'datemar &amp; datesep kaf'!$E$5:$O$94,11,FALSE)</f>
        <v>1986-87</v>
      </c>
      <c r="I70" s="18">
        <f>LARGE('datemar &amp; datesep kaf'!$E$5:$E$94,'datemar &amp; datesep kaf rank'!$A70)</f>
        <v>318.37288062299996</v>
      </c>
      <c r="J70" s="5" t="str">
        <f>VLOOKUP(K70,'datemar &amp; datesep kaf'!$F$5:$O$94,10,FALSE)</f>
        <v>1977-78</v>
      </c>
      <c r="K70" s="18">
        <f>LARGE('datemar &amp; datesep kaf'!$F$5:$F$94,'datemar &amp; datesep kaf rank'!$A70)</f>
        <v>237.90941256599999</v>
      </c>
      <c r="L70" s="5" t="str">
        <f>VLOOKUP(M70,'datemar &amp; datesep kaf'!$G$5:$O$94,9,FALSE)</f>
        <v>1977-78</v>
      </c>
      <c r="M70" s="18">
        <f>LARGE('datemar &amp; datesep kaf'!$G$5:$G$94,'datemar &amp; datesep kaf rank'!$A70)</f>
        <v>144.69420944999999</v>
      </c>
      <c r="N70" s="5" t="str">
        <f>VLOOKUP(O70,'datemar &amp; datesep kaf'!$H$5:$O$94,8,FALSE)</f>
        <v>1979-80</v>
      </c>
      <c r="O70" s="18">
        <f>LARGE('datemar &amp; datesep kaf'!$H$5:$H$94,'datemar &amp; datesep kaf rank'!$A70)</f>
        <v>69.419501529000001</v>
      </c>
      <c r="P70" s="5" t="str">
        <f>VLOOKUP(Q70,'datemar &amp; datesep kaf'!$I$5:$O$94,7,FALSE)</f>
        <v>2006-07</v>
      </c>
      <c r="Q70" s="18">
        <f>LARGE('datemar &amp; datesep kaf'!$I$5:$I$94,'datemar &amp; datesep kaf rank'!$A70)</f>
        <v>261.08428773000003</v>
      </c>
      <c r="R70" s="5" t="str">
        <f>VLOOKUP(S70,'datemar &amp; datesep kaf'!$J$5:$O$94,6,FALSE)</f>
        <v>1980-81</v>
      </c>
      <c r="S70" s="18">
        <f>LARGE('datemar &amp; datesep kaf'!$J$5:$J$94,'datemar &amp; datesep kaf rank'!$A70)</f>
        <v>177.32825781299999</v>
      </c>
      <c r="T70" s="5" t="str">
        <f>VLOOKUP(U70,'datemar &amp; datesep kaf'!$K$5:$O$94,5,FALSE)</f>
        <v>1956-57</v>
      </c>
      <c r="U70" s="18">
        <f>LARGE('datemar &amp; datesep kaf'!$K$5:$K$94,'datemar &amp; datesep kaf rank'!$A70)</f>
        <v>103.68991346700001</v>
      </c>
      <c r="V70" s="5" t="str">
        <f>VLOOKUP(W70,'datemar &amp; datesep kaf'!$L$5:$O$94,4,FALSE)</f>
        <v>1980-81</v>
      </c>
      <c r="W70" s="18">
        <f>LARGE('datemar &amp; datesep kaf'!$L$5:$L$94,'datemar &amp; datesep kaf rank'!$A70)</f>
        <v>59.859171308999997</v>
      </c>
      <c r="X70" s="5" t="str">
        <f>VLOOKUP(Y70,'datemar &amp; datesep kaf'!$M$5:$O$94,3,FALSE)</f>
        <v>1958-59</v>
      </c>
      <c r="Y70" s="18">
        <f>LARGE('datemar &amp; datesep kaf'!$M$5:$M$94,'datemar &amp; datesep kaf rank'!$A70)</f>
        <v>35.482312718999999</v>
      </c>
      <c r="Z70" s="5" t="str">
        <f>VLOOKUP(AA70,'datemar &amp; datesep kaf'!$N$5:$O$94,2,FALSE)</f>
        <v>1937-38</v>
      </c>
      <c r="AA70" s="18">
        <f>LARGE('datemar &amp; datesep kaf'!$N$5:$N$94,'datemar &amp; datesep kaf rank'!$A70)</f>
        <v>16.899172920000002</v>
      </c>
    </row>
    <row r="71" spans="1:27" x14ac:dyDescent="0.2">
      <c r="A71" s="11">
        <v>66</v>
      </c>
      <c r="B71" s="5" t="str">
        <f>VLOOKUP(C71,'datemar &amp; datesep kaf'!$B$5:$O$94,14,FALSE)</f>
        <v>1989-90</v>
      </c>
      <c r="C71" s="18">
        <f>LARGE('datemar &amp; datesep kaf'!$B$5:$B$94,'datemar &amp; datesep kaf rank'!$A71)</f>
        <v>401.42874527700002</v>
      </c>
      <c r="D71" s="5" t="str">
        <f>VLOOKUP(E71,'datemar &amp; datesep kaf'!$C$5:$O$94,13,FALSE)</f>
        <v>2017-18</v>
      </c>
      <c r="E71" s="18">
        <f>LARGE('datemar &amp; datesep kaf'!$C$5:$C$94,'datemar &amp; datesep kaf rank'!$A71)</f>
        <v>378.71601885600001</v>
      </c>
      <c r="F71" s="5" t="str">
        <f>VLOOKUP(G71,'datemar &amp; datesep kaf'!$D$5:$O$94,12,FALSE)</f>
        <v>1990-91</v>
      </c>
      <c r="G71" s="18">
        <f>LARGE('datemar &amp; datesep kaf'!$D$5:$D$94,'datemar &amp; datesep kaf rank'!$A71)</f>
        <v>355.54709410500004</v>
      </c>
      <c r="H71" s="5" t="str">
        <f>VLOOKUP(I71,'datemar &amp; datesep kaf'!$E$5:$O$94,11,FALSE)</f>
        <v>1989-90</v>
      </c>
      <c r="I71" s="18">
        <f>LARGE('datemar &amp; datesep kaf'!$E$5:$E$94,'datemar &amp; datesep kaf rank'!$A71)</f>
        <v>314.91965761200004</v>
      </c>
      <c r="J71" s="5" t="str">
        <f>VLOOKUP(K71,'datemar &amp; datesep kaf'!$F$5:$O$94,10,FALSE)</f>
        <v>1932-33</v>
      </c>
      <c r="K71" s="18">
        <f>LARGE('datemar &amp; datesep kaf'!$F$5:$F$94,'datemar &amp; datesep kaf rank'!$A71)</f>
        <v>232.35371029499998</v>
      </c>
      <c r="L71" s="5" t="str">
        <f>VLOOKUP(M71,'datemar &amp; datesep kaf'!$G$5:$O$94,9,FALSE)</f>
        <v>2008-09</v>
      </c>
      <c r="M71" s="18">
        <f>LARGE('datemar &amp; datesep kaf'!$G$5:$G$94,'datemar &amp; datesep kaf rank'!$A71)</f>
        <v>143.36131693800002</v>
      </c>
      <c r="N71" s="5" t="str">
        <f>VLOOKUP(O71,'datemar &amp; datesep kaf'!$H$5:$O$94,8,FALSE)</f>
        <v>1958-59</v>
      </c>
      <c r="O71" s="18">
        <f>LARGE('datemar &amp; datesep kaf'!$H$5:$H$94,'datemar &amp; datesep kaf rank'!$A71)</f>
        <v>69.173551125000003</v>
      </c>
      <c r="P71" s="5" t="str">
        <f>VLOOKUP(Q71,'datemar &amp; datesep kaf'!$I$5:$O$94,7,FALSE)</f>
        <v>1979-80</v>
      </c>
      <c r="Q71" s="18">
        <f>LARGE('datemar &amp; datesep kaf'!$I$5:$I$94,'datemar &amp; datesep kaf rank'!$A71)</f>
        <v>255.82808958000001</v>
      </c>
      <c r="R71" s="5" t="str">
        <f>VLOOKUP(S71,'datemar &amp; datesep kaf'!$J$5:$O$94,6,FALSE)</f>
        <v>2006-07</v>
      </c>
      <c r="S71" s="18">
        <f>LARGE('datemar &amp; datesep kaf'!$J$5:$J$94,'datemar &amp; datesep kaf rank'!$A71)</f>
        <v>175.21982814</v>
      </c>
      <c r="T71" s="5" t="str">
        <f>VLOOKUP(U71,'datemar &amp; datesep kaf'!$K$5:$O$94,5,FALSE)</f>
        <v>2004-05</v>
      </c>
      <c r="U71" s="18">
        <f>LARGE('datemar &amp; datesep kaf'!$K$5:$K$94,'datemar &amp; datesep kaf rank'!$A71)</f>
        <v>102.281649057</v>
      </c>
      <c r="V71" s="5" t="str">
        <f>VLOOKUP(W71,'datemar &amp; datesep kaf'!$L$5:$O$94,4,FALSE)</f>
        <v>1960-61</v>
      </c>
      <c r="W71" s="18">
        <f>LARGE('datemar &amp; datesep kaf'!$L$5:$L$94,'datemar &amp; datesep kaf rank'!$A71)</f>
        <v>59.095534974000003</v>
      </c>
      <c r="X71" s="5" t="str">
        <f>VLOOKUP(Y71,'datemar &amp; datesep kaf'!$M$5:$O$94,3,FALSE)</f>
        <v>1931-32</v>
      </c>
      <c r="Y71" s="18">
        <f>LARGE('datemar &amp; datesep kaf'!$M$5:$M$94,'datemar &amp; datesep kaf rank'!$A71)</f>
        <v>35.444626769999999</v>
      </c>
      <c r="Z71" s="5" t="str">
        <f>VLOOKUP(AA71,'datemar &amp; datesep kaf'!$N$5:$O$94,2,FALSE)</f>
        <v>1967-68</v>
      </c>
      <c r="AA71" s="18">
        <f>LARGE('datemar &amp; datesep kaf'!$N$5:$N$94,'datemar &amp; datesep kaf rank'!$A71)</f>
        <v>16.839668790000001</v>
      </c>
    </row>
    <row r="72" spans="1:27" x14ac:dyDescent="0.2">
      <c r="A72" s="11">
        <v>67</v>
      </c>
      <c r="B72" s="5" t="str">
        <f>VLOOKUP(C72,'datemar &amp; datesep kaf'!$B$5:$O$94,14,FALSE)</f>
        <v>2017-18</v>
      </c>
      <c r="C72" s="18">
        <f>LARGE('datemar &amp; datesep kaf'!$B$5:$B$94,'datemar &amp; datesep kaf rank'!$A72)</f>
        <v>401.38709238599995</v>
      </c>
      <c r="D72" s="5" t="str">
        <f>VLOOKUP(E72,'datemar &amp; datesep kaf'!$C$5:$O$94,13,FALSE)</f>
        <v>1989-90</v>
      </c>
      <c r="E72" s="18">
        <f>LARGE('datemar &amp; datesep kaf'!$C$5:$C$94,'datemar &amp; datesep kaf rank'!$A72)</f>
        <v>377.865109797</v>
      </c>
      <c r="F72" s="5" t="str">
        <f>VLOOKUP(G72,'datemar &amp; datesep kaf'!$D$5:$O$94,12,FALSE)</f>
        <v>1939-40</v>
      </c>
      <c r="G72" s="18">
        <f>LARGE('datemar &amp; datesep kaf'!$D$5:$D$94,'datemar &amp; datesep kaf rank'!$A72)</f>
        <v>353.73618508199996</v>
      </c>
      <c r="H72" s="5" t="str">
        <f>VLOOKUP(I72,'datemar &amp; datesep kaf'!$E$5:$O$94,11,FALSE)</f>
        <v>1933-34</v>
      </c>
      <c r="I72" s="18">
        <f>LARGE('datemar &amp; datesep kaf'!$E$5:$E$94,'datemar &amp; datesep kaf rank'!$A72)</f>
        <v>313.180153545</v>
      </c>
      <c r="J72" s="5" t="str">
        <f>VLOOKUP(K72,'datemar &amp; datesep kaf'!$F$5:$O$94,10,FALSE)</f>
        <v>1946-47</v>
      </c>
      <c r="K72" s="18">
        <f>LARGE('datemar &amp; datesep kaf'!$F$5:$F$94,'datemar &amp; datesep kaf rank'!$A72)</f>
        <v>230.86610704500001</v>
      </c>
      <c r="L72" s="5" t="str">
        <f>VLOOKUP(M72,'datemar &amp; datesep kaf'!$G$5:$O$94,9,FALSE)</f>
        <v>1964-65</v>
      </c>
      <c r="M72" s="18">
        <f>LARGE('datemar &amp; datesep kaf'!$G$5:$G$94,'datemar &amp; datesep kaf rank'!$A72)</f>
        <v>142.79801117399998</v>
      </c>
      <c r="N72" s="5" t="str">
        <f>VLOOKUP(O72,'datemar &amp; datesep kaf'!$H$5:$O$94,8,FALSE)</f>
        <v>1954-55</v>
      </c>
      <c r="O72" s="18">
        <f>LARGE('datemar &amp; datesep kaf'!$H$5:$H$94,'datemar &amp; datesep kaf rank'!$A72)</f>
        <v>67.021485089999999</v>
      </c>
      <c r="P72" s="5" t="str">
        <f>VLOOKUP(Q72,'datemar &amp; datesep kaf'!$I$5:$O$94,7,FALSE)</f>
        <v>1964-65</v>
      </c>
      <c r="Q72" s="18">
        <f>LARGE('datemar &amp; datesep kaf'!$I$5:$I$94,'datemar &amp; datesep kaf rank'!$A72)</f>
        <v>253.48957727099997</v>
      </c>
      <c r="R72" s="5" t="str">
        <f>VLOOKUP(S72,'datemar &amp; datesep kaf'!$J$5:$O$94,6,FALSE)</f>
        <v>2015-16</v>
      </c>
      <c r="S72" s="18">
        <f>LARGE('datemar &amp; datesep kaf'!$J$5:$J$94,'datemar &amp; datesep kaf rank'!$A72)</f>
        <v>174.120985206</v>
      </c>
      <c r="T72" s="5" t="str">
        <f>VLOOKUP(U72,'datemar &amp; datesep kaf'!$K$5:$O$94,5,FALSE)</f>
        <v>2015-16</v>
      </c>
      <c r="U72" s="18">
        <f>LARGE('datemar &amp; datesep kaf'!$K$5:$K$94,'datemar &amp; datesep kaf rank'!$A72)</f>
        <v>101.073715218</v>
      </c>
      <c r="V72" s="5" t="str">
        <f>VLOOKUP(W72,'datemar &amp; datesep kaf'!$L$5:$O$94,4,FALSE)</f>
        <v>1972-73</v>
      </c>
      <c r="W72" s="18">
        <f>LARGE('datemar &amp; datesep kaf'!$L$5:$L$94,'datemar &amp; datesep kaf rank'!$A72)</f>
        <v>59.018179605</v>
      </c>
      <c r="X72" s="5" t="str">
        <f>VLOOKUP(Y72,'datemar &amp; datesep kaf'!$M$5:$O$94,3,FALSE)</f>
        <v>1940-41</v>
      </c>
      <c r="Y72" s="18">
        <f>LARGE('datemar &amp; datesep kaf'!$M$5:$M$94,'datemar &amp; datesep kaf rank'!$A72)</f>
        <v>35.270081321999996</v>
      </c>
      <c r="Z72" s="5" t="str">
        <f>VLOOKUP(AA72,'datemar &amp; datesep kaf'!$N$5:$O$94,2,FALSE)</f>
        <v>1939-40</v>
      </c>
      <c r="AA72" s="18">
        <f>LARGE('datemar &amp; datesep kaf'!$N$5:$N$94,'datemar &amp; datesep kaf rank'!$A72)</f>
        <v>16.780164659999997</v>
      </c>
    </row>
    <row r="73" spans="1:27" x14ac:dyDescent="0.2">
      <c r="A73" s="11">
        <v>68</v>
      </c>
      <c r="B73" s="5" t="str">
        <f>VLOOKUP(C73,'datemar &amp; datesep kaf'!$B$5:$O$94,14,FALSE)</f>
        <v>1932-33</v>
      </c>
      <c r="C73" s="18">
        <f>LARGE('datemar &amp; datesep kaf'!$B$5:$B$94,'datemar &amp; datesep kaf rank'!$A73)</f>
        <v>390.93618368700004</v>
      </c>
      <c r="D73" s="5" t="str">
        <f>VLOOKUP(E73,'datemar &amp; datesep kaf'!$C$5:$O$94,13,FALSE)</f>
        <v>1932-33</v>
      </c>
      <c r="E73" s="18">
        <f>LARGE('datemar &amp; datesep kaf'!$C$5:$C$94,'datemar &amp; datesep kaf rank'!$A73)</f>
        <v>375.16758923699996</v>
      </c>
      <c r="F73" s="5" t="str">
        <f>VLOOKUP(G73,'datemar &amp; datesep kaf'!$D$5:$O$94,12,FALSE)</f>
        <v>1987-88</v>
      </c>
      <c r="G73" s="18">
        <f>LARGE('datemar &amp; datesep kaf'!$D$5:$D$94,'datemar &amp; datesep kaf rank'!$A73)</f>
        <v>350.19568934699998</v>
      </c>
      <c r="H73" s="5" t="str">
        <f>VLOOKUP(I73,'datemar &amp; datesep kaf'!$E$5:$O$94,11,FALSE)</f>
        <v>1938-39</v>
      </c>
      <c r="I73" s="18">
        <f>LARGE('datemar &amp; datesep kaf'!$E$5:$E$94,'datemar &amp; datesep kaf rank'!$A73)</f>
        <v>309.87569085900003</v>
      </c>
      <c r="J73" s="5" t="str">
        <f>VLOOKUP(K73,'datemar &amp; datesep kaf'!$F$5:$O$94,10,FALSE)</f>
        <v>2014-15</v>
      </c>
      <c r="K73" s="18">
        <f>LARGE('datemar &amp; datesep kaf'!$F$5:$F$94,'datemar &amp; datesep kaf rank'!$A73)</f>
        <v>227.831396415</v>
      </c>
      <c r="L73" s="5" t="str">
        <f>VLOOKUP(M73,'datemar &amp; datesep kaf'!$G$5:$O$94,9,FALSE)</f>
        <v>2014-15</v>
      </c>
      <c r="M73" s="18">
        <f>LARGE('datemar &amp; datesep kaf'!$G$5:$G$94,'datemar &amp; datesep kaf rank'!$A73)</f>
        <v>140.703465798</v>
      </c>
      <c r="N73" s="5" t="str">
        <f>VLOOKUP(O73,'datemar &amp; datesep kaf'!$H$5:$O$94,8,FALSE)</f>
        <v>1966-67</v>
      </c>
      <c r="O73" s="18">
        <f>LARGE('datemar &amp; datesep kaf'!$H$5:$H$94,'datemar &amp; datesep kaf rank'!$A73)</f>
        <v>66.529584282000002</v>
      </c>
      <c r="P73" s="5" t="str">
        <f>VLOOKUP(Q73,'datemar &amp; datesep kaf'!$I$5:$O$94,7,FALSE)</f>
        <v>1941-42</v>
      </c>
      <c r="Q73" s="18">
        <f>LARGE('datemar &amp; datesep kaf'!$I$5:$I$94,'datemar &amp; datesep kaf rank'!$A73)</f>
        <v>252.60693267599999</v>
      </c>
      <c r="R73" s="5" t="str">
        <f>VLOOKUP(S73,'datemar &amp; datesep kaf'!$J$5:$O$94,6,FALSE)</f>
        <v>1977-78</v>
      </c>
      <c r="S73" s="18">
        <f>LARGE('datemar &amp; datesep kaf'!$J$5:$J$94,'datemar &amp; datesep kaf rank'!$A73)</f>
        <v>171.59205968099999</v>
      </c>
      <c r="T73" s="5" t="str">
        <f>VLOOKUP(U73,'datemar &amp; datesep kaf'!$K$5:$O$94,5,FALSE)</f>
        <v>2013-14</v>
      </c>
      <c r="U73" s="18">
        <f>LARGE('datemar &amp; datesep kaf'!$K$5:$K$94,'datemar &amp; datesep kaf rank'!$A73)</f>
        <v>100.768260684</v>
      </c>
      <c r="V73" s="5" t="str">
        <f>VLOOKUP(W73,'datemar &amp; datesep kaf'!$L$5:$O$94,4,FALSE)</f>
        <v>2004-05</v>
      </c>
      <c r="W73" s="18">
        <f>LARGE('datemar &amp; datesep kaf'!$L$5:$L$94,'datemar &amp; datesep kaf rank'!$A73)</f>
        <v>58.784130026999996</v>
      </c>
      <c r="X73" s="5" t="str">
        <f>VLOOKUP(Y73,'datemar &amp; datesep kaf'!$M$5:$O$94,3,FALSE)</f>
        <v>1987-88</v>
      </c>
      <c r="Y73" s="18">
        <f>LARGE('datemar &amp; datesep kaf'!$M$5:$M$94,'datemar &amp; datesep kaf rank'!$A73)</f>
        <v>34.782147455999997</v>
      </c>
      <c r="Z73" s="5" t="str">
        <f>VLOOKUP(AA73,'datemar &amp; datesep kaf'!$N$5:$O$94,2,FALSE)</f>
        <v>1939-40</v>
      </c>
      <c r="AA73" s="18">
        <f>LARGE('datemar &amp; datesep kaf'!$N$5:$N$94,'datemar &amp; datesep kaf rank'!$A73)</f>
        <v>16.780164659999997</v>
      </c>
    </row>
    <row r="74" spans="1:27" x14ac:dyDescent="0.2">
      <c r="A74" s="11">
        <v>69</v>
      </c>
      <c r="B74" s="5" t="str">
        <f>VLOOKUP(C74,'datemar &amp; datesep kaf'!$B$5:$O$94,14,FALSE)</f>
        <v>1939-40</v>
      </c>
      <c r="C74" s="18">
        <f>LARGE('datemar &amp; datesep kaf'!$B$5:$B$94,'datemar &amp; datesep kaf rank'!$A74)</f>
        <v>385.707754131</v>
      </c>
      <c r="D74" s="5" t="str">
        <f>VLOOKUP(E74,'datemar &amp; datesep kaf'!$C$5:$O$94,13,FALSE)</f>
        <v>1939-40</v>
      </c>
      <c r="E74" s="18">
        <f>LARGE('datemar &amp; datesep kaf'!$C$5:$C$94,'datemar &amp; datesep kaf rank'!$A74)</f>
        <v>370.89122576099999</v>
      </c>
      <c r="F74" s="5" t="str">
        <f>VLOOKUP(G74,'datemar &amp; datesep kaf'!$D$5:$O$94,12,FALSE)</f>
        <v>1989-90</v>
      </c>
      <c r="G74" s="18">
        <f>LARGE('datemar &amp; datesep kaf'!$D$5:$D$94,'datemar &amp; datesep kaf rank'!$A74)</f>
        <v>348.65849932200001</v>
      </c>
      <c r="H74" s="5" t="str">
        <f>VLOOKUP(I74,'datemar &amp; datesep kaf'!$E$5:$O$94,11,FALSE)</f>
        <v>1965-66</v>
      </c>
      <c r="I74" s="18">
        <f>LARGE('datemar &amp; datesep kaf'!$E$5:$E$94,'datemar &amp; datesep kaf rank'!$A74)</f>
        <v>308.21354216100002</v>
      </c>
      <c r="J74" s="5" t="str">
        <f>VLOOKUP(K74,'datemar &amp; datesep kaf'!$F$5:$O$94,10,FALSE)</f>
        <v>1933-34</v>
      </c>
      <c r="K74" s="18">
        <f>LARGE('datemar &amp; datesep kaf'!$F$5:$F$94,'datemar &amp; datesep kaf rank'!$A74)</f>
        <v>227.097512145</v>
      </c>
      <c r="L74" s="5" t="str">
        <f>VLOOKUP(M74,'datemar &amp; datesep kaf'!$G$5:$O$94,9,FALSE)</f>
        <v>1958-59</v>
      </c>
      <c r="M74" s="18">
        <f>LARGE('datemar &amp; datesep kaf'!$G$5:$G$94,'datemar &amp; datesep kaf rank'!$A74)</f>
        <v>139.53916832100001</v>
      </c>
      <c r="N74" s="5" t="str">
        <f>VLOOKUP(O74,'datemar &amp; datesep kaf'!$H$5:$O$94,8,FALSE)</f>
        <v>1933-34</v>
      </c>
      <c r="O74" s="18">
        <f>LARGE('datemar &amp; datesep kaf'!$H$5:$H$94,'datemar &amp; datesep kaf rank'!$A74)</f>
        <v>66.099171075000001</v>
      </c>
      <c r="P74" s="5" t="str">
        <f>VLOOKUP(Q74,'datemar &amp; datesep kaf'!$I$5:$O$94,7,FALSE)</f>
        <v>2017-18</v>
      </c>
      <c r="Q74" s="18">
        <f>LARGE('datemar &amp; datesep kaf'!$I$5:$I$94,'datemar &amp; datesep kaf rank'!$A74)</f>
        <v>251.67866824800001</v>
      </c>
      <c r="R74" s="5" t="str">
        <f>VLOOKUP(S74,'datemar &amp; datesep kaf'!$J$5:$O$94,6,FALSE)</f>
        <v>1964-65</v>
      </c>
      <c r="S74" s="18">
        <f>LARGE('datemar &amp; datesep kaf'!$J$5:$J$94,'datemar &amp; datesep kaf rank'!$A74)</f>
        <v>170.12429114099999</v>
      </c>
      <c r="T74" s="5" t="str">
        <f>VLOOKUP(U74,'datemar &amp; datesep kaf'!$K$5:$O$94,5,FALSE)</f>
        <v>2001-02</v>
      </c>
      <c r="U74" s="18">
        <f>LARGE('datemar &amp; datesep kaf'!$K$5:$K$94,'datemar &amp; datesep kaf rank'!$A74)</f>
        <v>99.592062380999991</v>
      </c>
      <c r="V74" s="5" t="str">
        <f>VLOOKUP(W74,'datemar &amp; datesep kaf'!$L$5:$O$94,4,FALSE)</f>
        <v>1987-88</v>
      </c>
      <c r="W74" s="18">
        <f>LARGE('datemar &amp; datesep kaf'!$L$5:$L$94,'datemar &amp; datesep kaf rank'!$A74)</f>
        <v>58.577849043000001</v>
      </c>
      <c r="X74" s="5" t="str">
        <f>VLOOKUP(Y74,'datemar &amp; datesep kaf'!$M$5:$O$94,3,FALSE)</f>
        <v>1960-61</v>
      </c>
      <c r="Y74" s="18">
        <f>LARGE('datemar &amp; datesep kaf'!$M$5:$M$94,'datemar &amp; datesep kaf rank'!$A74)</f>
        <v>34.316031770999999</v>
      </c>
      <c r="Z74" s="5" t="str">
        <f>VLOOKUP(AA74,'datemar &amp; datesep kaf'!$N$5:$O$94,2,FALSE)</f>
        <v>1964-65</v>
      </c>
      <c r="AA74" s="18">
        <f>LARGE('datemar &amp; datesep kaf'!$N$5:$N$94,'datemar &amp; datesep kaf rank'!$A74)</f>
        <v>16.72066053</v>
      </c>
    </row>
    <row r="75" spans="1:27" x14ac:dyDescent="0.2">
      <c r="A75" s="11">
        <v>70</v>
      </c>
      <c r="B75" s="5" t="str">
        <f>VLOOKUP(C75,'datemar &amp; datesep kaf'!$B$5:$O$94,14,FALSE)</f>
        <v>1938-39</v>
      </c>
      <c r="C75" s="18">
        <f>LARGE('datemar &amp; datesep kaf'!$B$5:$B$94,'datemar &amp; datesep kaf rank'!$A75)</f>
        <v>382.078002201</v>
      </c>
      <c r="D75" s="5" t="str">
        <f>VLOOKUP(E75,'datemar &amp; datesep kaf'!$C$5:$O$94,13,FALSE)</f>
        <v>1987-88</v>
      </c>
      <c r="E75" s="18">
        <f>LARGE('datemar &amp; datesep kaf'!$C$5:$C$94,'datemar &amp; datesep kaf rank'!$A75)</f>
        <v>365.69056479899996</v>
      </c>
      <c r="F75" s="5" t="str">
        <f>VLOOKUP(G75,'datemar &amp; datesep kaf'!$D$5:$O$94,12,FALSE)</f>
        <v>1938-39</v>
      </c>
      <c r="G75" s="18">
        <f>LARGE('datemar &amp; datesep kaf'!$D$5:$D$94,'datemar &amp; datesep kaf rank'!$A75)</f>
        <v>347.83932579899999</v>
      </c>
      <c r="H75" s="5" t="str">
        <f>VLOOKUP(I75,'datemar &amp; datesep kaf'!$E$5:$O$94,11,FALSE)</f>
        <v>1967-68</v>
      </c>
      <c r="I75" s="18">
        <f>LARGE('datemar &amp; datesep kaf'!$E$5:$E$94,'datemar &amp; datesep kaf rank'!$A75)</f>
        <v>305.55370755000001</v>
      </c>
      <c r="J75" s="5" t="str">
        <f>VLOOKUP(K75,'datemar &amp; datesep kaf'!$F$5:$O$94,10,FALSE)</f>
        <v>1962-63</v>
      </c>
      <c r="K75" s="18">
        <f>LARGE('datemar &amp; datesep kaf'!$F$5:$F$94,'datemar &amp; datesep kaf rank'!$A75)</f>
        <v>227.038008015</v>
      </c>
      <c r="L75" s="5" t="str">
        <f>VLOOKUP(M75,'datemar &amp; datesep kaf'!$G$5:$O$94,9,FALSE)</f>
        <v>1966-67</v>
      </c>
      <c r="M75" s="18">
        <f>LARGE('datemar &amp; datesep kaf'!$G$5:$G$94,'datemar &amp; datesep kaf rank'!$A75)</f>
        <v>136.89520147799999</v>
      </c>
      <c r="N75" s="5" t="str">
        <f>VLOOKUP(O75,'datemar &amp; datesep kaf'!$H$5:$O$94,8,FALSE)</f>
        <v>2005-06</v>
      </c>
      <c r="O75" s="18">
        <f>LARGE('datemar &amp; datesep kaf'!$H$5:$H$94,'datemar &amp; datesep kaf rank'!$A75)</f>
        <v>65.914708271999999</v>
      </c>
      <c r="P75" s="5" t="str">
        <f>VLOOKUP(Q75,'datemar &amp; datesep kaf'!$I$5:$O$94,7,FALSE)</f>
        <v>1985-86</v>
      </c>
      <c r="Q75" s="18">
        <f>LARGE('datemar &amp; datesep kaf'!$I$5:$I$94,'datemar &amp; datesep kaf rank'!$A75)</f>
        <v>250.37354433000002</v>
      </c>
      <c r="R75" s="5" t="str">
        <f>VLOOKUP(S75,'datemar &amp; datesep kaf'!$J$5:$O$94,6,FALSE)</f>
        <v>1965-66</v>
      </c>
      <c r="S75" s="18">
        <f>LARGE('datemar &amp; datesep kaf'!$J$5:$J$94,'datemar &amp; datesep kaf rank'!$A75)</f>
        <v>169.78710107100002</v>
      </c>
      <c r="T75" s="5" t="str">
        <f>VLOOKUP(U75,'datemar &amp; datesep kaf'!$K$5:$O$94,5,FALSE)</f>
        <v>1978-79</v>
      </c>
      <c r="U75" s="18">
        <f>LARGE('datemar &amp; datesep kaf'!$K$5:$K$94,'datemar &amp; datesep kaf rank'!$A75)</f>
        <v>99.177516941999997</v>
      </c>
      <c r="V75" s="5" t="str">
        <f>VLOOKUP(W75,'datemar &amp; datesep kaf'!$L$5:$O$94,4,FALSE)</f>
        <v>1940-41</v>
      </c>
      <c r="W75" s="18">
        <f>LARGE('datemar &amp; datesep kaf'!$L$5:$L$94,'datemar &amp; datesep kaf rank'!$A75)</f>
        <v>57.221154879000004</v>
      </c>
      <c r="X75" s="5" t="str">
        <f>VLOOKUP(Y75,'datemar &amp; datesep kaf'!$M$5:$O$94,3,FALSE)</f>
        <v>1967-68</v>
      </c>
      <c r="Y75" s="18">
        <f>LARGE('datemar &amp; datesep kaf'!$M$5:$M$94,'datemar &amp; datesep kaf rank'!$A75)</f>
        <v>34.179172271999995</v>
      </c>
      <c r="Z75" s="5" t="str">
        <f>VLOOKUP(AA75,'datemar &amp; datesep kaf'!$N$5:$O$94,2,FALSE)</f>
        <v>1960-61</v>
      </c>
      <c r="AA75" s="18">
        <f>LARGE('datemar &amp; datesep kaf'!$N$5:$N$94,'datemar &amp; datesep kaf rank'!$A75)</f>
        <v>16.423139879999997</v>
      </c>
    </row>
    <row r="76" spans="1:27" x14ac:dyDescent="0.2">
      <c r="A76" s="11">
        <v>71</v>
      </c>
      <c r="B76" s="5" t="str">
        <f>VLOOKUP(C76,'datemar &amp; datesep kaf'!$B$5:$O$94,14,FALSE)</f>
        <v>1987-88</v>
      </c>
      <c r="C76" s="18">
        <f>LARGE('datemar &amp; datesep kaf'!$B$5:$B$94,'datemar &amp; datesep kaf rank'!$A76)</f>
        <v>381.10213446899996</v>
      </c>
      <c r="D76" s="5" t="str">
        <f>VLOOKUP(E76,'datemar &amp; datesep kaf'!$C$5:$O$94,13,FALSE)</f>
        <v>1938-39</v>
      </c>
      <c r="E76" s="18">
        <f>LARGE('datemar &amp; datesep kaf'!$C$5:$C$94,'datemar &amp; datesep kaf rank'!$A76)</f>
        <v>365.17882928099999</v>
      </c>
      <c r="F76" s="5" t="str">
        <f>VLOOKUP(G76,'datemar &amp; datesep kaf'!$D$5:$O$94,12,FALSE)</f>
        <v>1965-66</v>
      </c>
      <c r="G76" s="18">
        <f>LARGE('datemar &amp; datesep kaf'!$D$5:$D$94,'datemar &amp; datesep kaf rank'!$A76)</f>
        <v>340.40527649100005</v>
      </c>
      <c r="H76" s="5" t="str">
        <f>VLOOKUP(I76,'datemar &amp; datesep kaf'!$E$5:$O$94,11,FALSE)</f>
        <v>1959-60</v>
      </c>
      <c r="I76" s="18">
        <f>LARGE('datemar &amp; datesep kaf'!$E$5:$E$94,'datemar &amp; datesep kaf rank'!$A76)</f>
        <v>302.83635227999997</v>
      </c>
      <c r="J76" s="5" t="str">
        <f>VLOOKUP(K76,'datemar &amp; datesep kaf'!$F$5:$O$94,10,FALSE)</f>
        <v>2009-10</v>
      </c>
      <c r="K76" s="18">
        <f>LARGE('datemar &amp; datesep kaf'!$F$5:$F$94,'datemar &amp; datesep kaf rank'!$A76)</f>
        <v>225.26081799899998</v>
      </c>
      <c r="L76" s="5" t="str">
        <f>VLOOKUP(M76,'datemar &amp; datesep kaf'!$G$5:$O$94,9,FALSE)</f>
        <v>2012-13</v>
      </c>
      <c r="M76" s="18">
        <f>LARGE('datemar &amp; datesep kaf'!$G$5:$G$94,'datemar &amp; datesep kaf rank'!$A76)</f>
        <v>134.294870997</v>
      </c>
      <c r="N76" s="5" t="str">
        <f>VLOOKUP(O76,'datemar &amp; datesep kaf'!$H$5:$O$94,8,FALSE)</f>
        <v>2009-10</v>
      </c>
      <c r="O76" s="18">
        <f>LARGE('datemar &amp; datesep kaf'!$H$5:$H$94,'datemar &amp; datesep kaf rank'!$A76)</f>
        <v>65.545782665999994</v>
      </c>
      <c r="P76" s="5" t="str">
        <f>VLOOKUP(Q76,'datemar &amp; datesep kaf'!$I$5:$O$94,7,FALSE)</f>
        <v>2002-03</v>
      </c>
      <c r="Q76" s="18">
        <f>LARGE('datemar &amp; datesep kaf'!$I$5:$I$94,'datemar &amp; datesep kaf rank'!$A76)</f>
        <v>248.83635430499999</v>
      </c>
      <c r="R76" s="5" t="str">
        <f>VLOOKUP(S76,'datemar &amp; datesep kaf'!$J$5:$O$94,6,FALSE)</f>
        <v>2001-02</v>
      </c>
      <c r="S76" s="18">
        <f>LARGE('datemar &amp; datesep kaf'!$J$5:$J$94,'datemar &amp; datesep kaf rank'!$A76)</f>
        <v>167.72032428900002</v>
      </c>
      <c r="T76" s="5" t="str">
        <f>VLOOKUP(U76,'datemar &amp; datesep kaf'!$K$5:$O$94,5,FALSE)</f>
        <v>1965-66</v>
      </c>
      <c r="U76" s="18">
        <f>LARGE('datemar &amp; datesep kaf'!$K$5:$K$94,'datemar &amp; datesep kaf rank'!$A76)</f>
        <v>98.277021108</v>
      </c>
      <c r="V76" s="5" t="str">
        <f>VLOOKUP(W76,'datemar &amp; datesep kaf'!$L$5:$O$94,4,FALSE)</f>
        <v>1935-36</v>
      </c>
      <c r="W76" s="18">
        <f>LARGE('datemar &amp; datesep kaf'!$L$5:$L$94,'datemar &amp; datesep kaf rank'!$A76)</f>
        <v>57.157683806999998</v>
      </c>
      <c r="X76" s="5" t="str">
        <f>VLOOKUP(Y76,'datemar &amp; datesep kaf'!$M$5:$O$94,3,FALSE)</f>
        <v>1944-45</v>
      </c>
      <c r="Y76" s="18">
        <f>LARGE('datemar &amp; datesep kaf'!$M$5:$M$94,'datemar &amp; datesep kaf rank'!$A76)</f>
        <v>33.655535927999999</v>
      </c>
      <c r="Z76" s="5" t="str">
        <f>VLOOKUP(AA76,'datemar &amp; datesep kaf'!$N$5:$O$94,2,FALSE)</f>
        <v>1994-95</v>
      </c>
      <c r="AA76" s="18">
        <f>LARGE('datemar &amp; datesep kaf'!$N$5:$N$94,'datemar &amp; datesep kaf rank'!$A76)</f>
        <v>16.185123359999999</v>
      </c>
    </row>
    <row r="77" spans="1:27" x14ac:dyDescent="0.2">
      <c r="A77" s="11">
        <v>72</v>
      </c>
      <c r="B77" s="5" t="str">
        <f>VLOOKUP(C77,'datemar &amp; datesep kaf'!$B$5:$O$94,14,FALSE)</f>
        <v>1965-66</v>
      </c>
      <c r="C77" s="18">
        <f>LARGE('datemar &amp; datesep kaf'!$B$5:$B$94,'datemar &amp; datesep kaf rank'!$A77)</f>
        <v>379.81486179000001</v>
      </c>
      <c r="D77" s="5" t="str">
        <f>VLOOKUP(E77,'datemar &amp; datesep kaf'!$C$5:$O$94,13,FALSE)</f>
        <v>1965-66</v>
      </c>
      <c r="E77" s="18">
        <f>LARGE('datemar &amp; datesep kaf'!$C$5:$C$94,'datemar &amp; datesep kaf rank'!$A77)</f>
        <v>363.09420125999998</v>
      </c>
      <c r="F77" s="5" t="str">
        <f>VLOOKUP(G77,'datemar &amp; datesep kaf'!$D$5:$O$94,12,FALSE)</f>
        <v>2017-18</v>
      </c>
      <c r="G77" s="18">
        <f>LARGE('datemar &amp; datesep kaf'!$D$5:$D$94,'datemar &amp; datesep kaf rank'!$A77)</f>
        <v>338.872053408</v>
      </c>
      <c r="H77" s="5" t="str">
        <f>VLOOKUP(I77,'datemar &amp; datesep kaf'!$E$5:$O$94,11,FALSE)</f>
        <v>1990-91</v>
      </c>
      <c r="I77" s="18">
        <f>LARGE('datemar &amp; datesep kaf'!$E$5:$E$94,'datemar &amp; datesep kaf rank'!$A77)</f>
        <v>301.814864715</v>
      </c>
      <c r="J77" s="5" t="str">
        <f>VLOOKUP(K77,'datemar &amp; datesep kaf'!$F$5:$O$94,10,FALSE)</f>
        <v>1929-30</v>
      </c>
      <c r="K77" s="18">
        <f>LARGE('datemar &amp; datesep kaf'!$F$5:$F$94,'datemar &amp; datesep kaf rank'!$A77)</f>
        <v>217.08693400800001</v>
      </c>
      <c r="L77" s="5" t="str">
        <f>VLOOKUP(M77,'datemar &amp; datesep kaf'!$G$5:$O$94,9,FALSE)</f>
        <v>1987-88</v>
      </c>
      <c r="M77" s="18">
        <f>LARGE('datemar &amp; datesep kaf'!$G$5:$G$94,'datemar &amp; datesep kaf rank'!$A77)</f>
        <v>131.39503639500001</v>
      </c>
      <c r="N77" s="5" t="str">
        <f>VLOOKUP(O77,'datemar &amp; datesep kaf'!$H$5:$O$94,8,FALSE)</f>
        <v>1957-58</v>
      </c>
      <c r="O77" s="18">
        <f>LARGE('datemar &amp; datesep kaf'!$H$5:$H$94,'datemar &amp; datesep kaf rank'!$A77)</f>
        <v>64.008592641000007</v>
      </c>
      <c r="P77" s="5" t="str">
        <f>VLOOKUP(Q77,'datemar &amp; datesep kaf'!$I$5:$O$94,7,FALSE)</f>
        <v>1980-81</v>
      </c>
      <c r="Q77" s="18">
        <f>LARGE('datemar &amp; datesep kaf'!$I$5:$I$94,'datemar &amp; datesep kaf rank'!$A77)</f>
        <v>247.72164360300002</v>
      </c>
      <c r="R77" s="5" t="str">
        <f>VLOOKUP(S77,'datemar &amp; datesep kaf'!$J$5:$O$94,6,FALSE)</f>
        <v>1979-80</v>
      </c>
      <c r="S77" s="18">
        <f>LARGE('datemar &amp; datesep kaf'!$J$5:$J$94,'datemar &amp; datesep kaf rank'!$A77)</f>
        <v>166.92891936000001</v>
      </c>
      <c r="T77" s="5" t="str">
        <f>VLOOKUP(U77,'datemar &amp; datesep kaf'!$K$5:$O$94,5,FALSE)</f>
        <v>1940-41</v>
      </c>
      <c r="U77" s="18">
        <f>LARGE('datemar &amp; datesep kaf'!$K$5:$K$94,'datemar &amp; datesep kaf rank'!$A77)</f>
        <v>97.862475668999991</v>
      </c>
      <c r="V77" s="5" t="str">
        <f>VLOOKUP(W77,'datemar &amp; datesep kaf'!$L$5:$O$94,4,FALSE)</f>
        <v>1958-59</v>
      </c>
      <c r="W77" s="18">
        <f>LARGE('datemar &amp; datesep kaf'!$L$5:$L$94,'datemar &amp; datesep kaf rank'!$A77)</f>
        <v>57.002973068999999</v>
      </c>
      <c r="X77" s="5" t="str">
        <f>VLOOKUP(Y77,'datemar &amp; datesep kaf'!$M$5:$O$94,3,FALSE)</f>
        <v>1986-87</v>
      </c>
      <c r="Y77" s="18">
        <f>LARGE('datemar &amp; datesep kaf'!$M$5:$M$94,'datemar &amp; datesep kaf rank'!$A77)</f>
        <v>33.611899565999998</v>
      </c>
      <c r="Z77" s="5" t="str">
        <f>VLOOKUP(AA77,'datemar &amp; datesep kaf'!$N$5:$O$94,2,FALSE)</f>
        <v>1944-45</v>
      </c>
      <c r="AA77" s="18">
        <f>LARGE('datemar &amp; datesep kaf'!$N$5:$N$94,'datemar &amp; datesep kaf rank'!$A77)</f>
        <v>15.94710684</v>
      </c>
    </row>
    <row r="78" spans="1:27" x14ac:dyDescent="0.2">
      <c r="A78" s="11">
        <v>73</v>
      </c>
      <c r="B78" s="5" t="str">
        <f>VLOOKUP(C78,'datemar &amp; datesep kaf'!$B$5:$O$94,14,FALSE)</f>
        <v>2009-10</v>
      </c>
      <c r="C78" s="18">
        <f>LARGE('datemar &amp; datesep kaf'!$B$5:$B$94,'datemar &amp; datesep kaf rank'!$A78)</f>
        <v>379.67403534900001</v>
      </c>
      <c r="D78" s="5" t="str">
        <f>VLOOKUP(E78,'datemar &amp; datesep kaf'!$C$5:$O$94,13,FALSE)</f>
        <v>1967-68</v>
      </c>
      <c r="E78" s="18">
        <f>LARGE('datemar &amp; datesep kaf'!$C$5:$C$94,'datemar &amp; datesep kaf rank'!$A78)</f>
        <v>359.66676337199999</v>
      </c>
      <c r="F78" s="5" t="str">
        <f>VLOOKUP(G78,'datemar &amp; datesep kaf'!$D$5:$O$94,12,FALSE)</f>
        <v>1933-34</v>
      </c>
      <c r="G78" s="18">
        <f>LARGE('datemar &amp; datesep kaf'!$D$5:$D$94,'datemar &amp; datesep kaf rank'!$A78)</f>
        <v>334.60164034500002</v>
      </c>
      <c r="H78" s="5" t="str">
        <f>VLOOKUP(I78,'datemar &amp; datesep kaf'!$E$5:$O$94,11,FALSE)</f>
        <v>1929-30</v>
      </c>
      <c r="I78" s="18">
        <f>LARGE('datemar &amp; datesep kaf'!$E$5:$E$94,'datemar &amp; datesep kaf rank'!$A78)</f>
        <v>301.63238538300004</v>
      </c>
      <c r="J78" s="5" t="str">
        <f>VLOOKUP(K78,'datemar &amp; datesep kaf'!$F$5:$O$94,10,FALSE)</f>
        <v>2012-13</v>
      </c>
      <c r="K78" s="18">
        <f>LARGE('datemar &amp; datesep kaf'!$F$5:$F$94,'datemar &amp; datesep kaf rank'!$A78)</f>
        <v>216.25784313</v>
      </c>
      <c r="L78" s="5" t="str">
        <f>VLOOKUP(M78,'datemar &amp; datesep kaf'!$G$5:$O$94,9,FALSE)</f>
        <v>1936-37</v>
      </c>
      <c r="M78" s="18">
        <f>LARGE('datemar &amp; datesep kaf'!$G$5:$G$94,'datemar &amp; datesep kaf rank'!$A78)</f>
        <v>130.87735046400002</v>
      </c>
      <c r="N78" s="5" t="str">
        <f>VLOOKUP(O78,'datemar &amp; datesep kaf'!$H$5:$O$94,8,FALSE)</f>
        <v>1984-85</v>
      </c>
      <c r="O78" s="18">
        <f>LARGE('datemar &amp; datesep kaf'!$H$5:$H$94,'datemar &amp; datesep kaf rank'!$A78)</f>
        <v>60.934212590999998</v>
      </c>
      <c r="P78" s="5" t="str">
        <f>VLOOKUP(Q78,'datemar &amp; datesep kaf'!$I$5:$O$94,7,FALSE)</f>
        <v>1938-39</v>
      </c>
      <c r="Q78" s="18">
        <f>LARGE('datemar &amp; datesep kaf'!$I$5:$I$94,'datemar &amp; datesep kaf rank'!$A78)</f>
        <v>239.91470174699998</v>
      </c>
      <c r="R78" s="5" t="str">
        <f>VLOOKUP(S78,'datemar &amp; datesep kaf'!$J$5:$O$94,6,FALSE)</f>
        <v>1958-59</v>
      </c>
      <c r="S78" s="18">
        <f>LARGE('datemar &amp; datesep kaf'!$J$5:$J$94,'datemar &amp; datesep kaf rank'!$A78)</f>
        <v>157.4875974</v>
      </c>
      <c r="T78" s="5" t="str">
        <f>VLOOKUP(U78,'datemar &amp; datesep kaf'!$K$5:$O$94,5,FALSE)</f>
        <v>1969-70</v>
      </c>
      <c r="U78" s="18">
        <f>LARGE('datemar &amp; datesep kaf'!$K$5:$K$94,'datemar &amp; datesep kaf rank'!$A78)</f>
        <v>97.699831047000004</v>
      </c>
      <c r="V78" s="5" t="str">
        <f>VLOOKUP(W78,'datemar &amp; datesep kaf'!$L$5:$O$94,4,FALSE)</f>
        <v>1944-45</v>
      </c>
      <c r="W78" s="18">
        <f>LARGE('datemar &amp; datesep kaf'!$L$5:$L$94,'datemar &amp; datesep kaf rank'!$A78)</f>
        <v>56.774873904000003</v>
      </c>
      <c r="X78" s="5" t="str">
        <f>VLOOKUP(Y78,'datemar &amp; datesep kaf'!$M$5:$O$94,3,FALSE)</f>
        <v>2001-02</v>
      </c>
      <c r="Y78" s="18">
        <f>LARGE('datemar &amp; datesep kaf'!$M$5:$M$94,'datemar &amp; datesep kaf rank'!$A78)</f>
        <v>33.153717765000003</v>
      </c>
      <c r="Z78" s="5" t="str">
        <f>VLOOKUP(AA78,'datemar &amp; datesep kaf'!$N$5:$O$94,2,FALSE)</f>
        <v>1976-77</v>
      </c>
      <c r="AA78" s="18">
        <f>LARGE('datemar &amp; datesep kaf'!$N$5:$N$94,'datemar &amp; datesep kaf rank'!$A78)</f>
        <v>15.828098580000001</v>
      </c>
    </row>
    <row r="79" spans="1:27" x14ac:dyDescent="0.2">
      <c r="A79" s="11">
        <v>74</v>
      </c>
      <c r="B79" s="5" t="str">
        <f>VLOOKUP(C79,'datemar &amp; datesep kaf'!$B$5:$O$94,14,FALSE)</f>
        <v>1933-34</v>
      </c>
      <c r="C79" s="18">
        <f>LARGE('datemar &amp; datesep kaf'!$B$5:$B$94,'datemar &amp; datesep kaf rank'!$A79)</f>
        <v>377.57353956000003</v>
      </c>
      <c r="D79" s="5" t="str">
        <f>VLOOKUP(E79,'datemar &amp; datesep kaf'!$C$5:$O$94,13,FALSE)</f>
        <v>2009-10</v>
      </c>
      <c r="E79" s="18">
        <f>LARGE('datemar &amp; datesep kaf'!$C$5:$C$94,'datemar &amp; datesep kaf rank'!$A79)</f>
        <v>355.515358569</v>
      </c>
      <c r="F79" s="5" t="str">
        <f>VLOOKUP(G79,'datemar &amp; datesep kaf'!$D$5:$O$94,12,FALSE)</f>
        <v>1967-68</v>
      </c>
      <c r="G79" s="18">
        <f>LARGE('datemar &amp; datesep kaf'!$D$5:$D$94,'datemar &amp; datesep kaf rank'!$A79)</f>
        <v>331.25949170999996</v>
      </c>
      <c r="H79" s="5" t="str">
        <f>VLOOKUP(I79,'datemar &amp; datesep kaf'!$E$5:$O$94,11,FALSE)</f>
        <v>1932-33</v>
      </c>
      <c r="I79" s="18">
        <f>LARGE('datemar &amp; datesep kaf'!$E$5:$E$94,'datemar &amp; datesep kaf rank'!$A79)</f>
        <v>295.68593932499999</v>
      </c>
      <c r="J79" s="5" t="str">
        <f>VLOOKUP(K79,'datemar &amp; datesep kaf'!$F$5:$O$94,10,FALSE)</f>
        <v>1961-62</v>
      </c>
      <c r="K79" s="18">
        <f>LARGE('datemar &amp; datesep kaf'!$F$5:$F$94,'datemar &amp; datesep kaf rank'!$A79)</f>
        <v>211.49751272999998</v>
      </c>
      <c r="L79" s="5" t="str">
        <f>VLOOKUP(M79,'datemar &amp; datesep kaf'!$G$5:$O$94,9,FALSE)</f>
        <v>1984-85</v>
      </c>
      <c r="M79" s="18">
        <f>LARGE('datemar &amp; datesep kaf'!$G$5:$G$94,'datemar &amp; datesep kaf rank'!$A79)</f>
        <v>130.744457907</v>
      </c>
      <c r="N79" s="5" t="str">
        <f>VLOOKUP(O79,'datemar &amp; datesep kaf'!$H$5:$O$94,8,FALSE)</f>
        <v>1934-35</v>
      </c>
      <c r="O79" s="18">
        <f>LARGE('datemar &amp; datesep kaf'!$H$5:$H$94,'datemar &amp; datesep kaf rank'!$A79)</f>
        <v>60.257848980000006</v>
      </c>
      <c r="P79" s="5" t="str">
        <f>VLOOKUP(Q79,'datemar &amp; datesep kaf'!$I$5:$O$94,7,FALSE)</f>
        <v>1969-70</v>
      </c>
      <c r="Q79" s="18">
        <f>LARGE('datemar &amp; datesep kaf'!$I$5:$I$94,'datemar &amp; datesep kaf rank'!$A79)</f>
        <v>231.461148345</v>
      </c>
      <c r="R79" s="5" t="str">
        <f>VLOOKUP(S79,'datemar &amp; datesep kaf'!$J$5:$O$94,6,FALSE)</f>
        <v>1940-41</v>
      </c>
      <c r="S79" s="18">
        <f>LARGE('datemar &amp; datesep kaf'!$J$5:$J$94,'datemar &amp; datesep kaf rank'!$A79)</f>
        <v>156.70610982599999</v>
      </c>
      <c r="T79" s="5" t="str">
        <f>VLOOKUP(U79,'datemar &amp; datesep kaf'!$K$5:$O$94,5,FALSE)</f>
        <v>1958-59</v>
      </c>
      <c r="U79" s="18">
        <f>LARGE('datemar &amp; datesep kaf'!$K$5:$K$94,'datemar &amp; datesep kaf rank'!$A79)</f>
        <v>97.168260818999997</v>
      </c>
      <c r="V79" s="5" t="str">
        <f>VLOOKUP(W79,'datemar &amp; datesep kaf'!$L$5:$O$94,4,FALSE)</f>
        <v>1966-67</v>
      </c>
      <c r="W79" s="18">
        <f>LARGE('datemar &amp; datesep kaf'!$L$5:$L$94,'datemar &amp; datesep kaf rank'!$A79)</f>
        <v>56.282973095999999</v>
      </c>
      <c r="X79" s="5" t="str">
        <f>VLOOKUP(Y79,'datemar &amp; datesep kaf'!$M$5:$O$94,3,FALSE)</f>
        <v>1935-36</v>
      </c>
      <c r="Y79" s="18">
        <f>LARGE('datemar &amp; datesep kaf'!$M$5:$M$94,'datemar &amp; datesep kaf rank'!$A79)</f>
        <v>32.808593811000001</v>
      </c>
      <c r="Z79" s="5" t="str">
        <f>VLOOKUP(AA79,'datemar &amp; datesep kaf'!$N$5:$O$94,2,FALSE)</f>
        <v>1931-32</v>
      </c>
      <c r="AA79" s="18">
        <f>LARGE('datemar &amp; datesep kaf'!$N$5:$N$94,'datemar &amp; datesep kaf rank'!$A79)</f>
        <v>15.76859445</v>
      </c>
    </row>
    <row r="80" spans="1:27" x14ac:dyDescent="0.2">
      <c r="A80" s="11">
        <v>75</v>
      </c>
      <c r="B80" s="5" t="str">
        <f>VLOOKUP(C80,'datemar &amp; datesep kaf'!$B$5:$O$94,14,FALSE)</f>
        <v>1967-68</v>
      </c>
      <c r="C80" s="18">
        <f>LARGE('datemar &amp; datesep kaf'!$B$5:$B$94,'datemar &amp; datesep kaf rank'!$A80)</f>
        <v>373.76924218200003</v>
      </c>
      <c r="D80" s="5" t="str">
        <f>VLOOKUP(E80,'datemar &amp; datesep kaf'!$C$5:$O$94,13,FALSE)</f>
        <v>1933-34</v>
      </c>
      <c r="E80" s="18">
        <f>LARGE('datemar &amp; datesep kaf'!$C$5:$C$94,'datemar &amp; datesep kaf rank'!$A80)</f>
        <v>355.19998667999999</v>
      </c>
      <c r="F80" s="5" t="str">
        <f>VLOOKUP(G80,'datemar &amp; datesep kaf'!$D$5:$O$94,12,FALSE)</f>
        <v>1991-92</v>
      </c>
      <c r="G80" s="18">
        <f>LARGE('datemar &amp; datesep kaf'!$D$5:$D$94,'datemar &amp; datesep kaf rank'!$A80)</f>
        <v>327.36395466599998</v>
      </c>
      <c r="H80" s="5" t="str">
        <f>VLOOKUP(I80,'datemar &amp; datesep kaf'!$E$5:$O$94,11,FALSE)</f>
        <v>1972-73</v>
      </c>
      <c r="I80" s="18">
        <f>LARGE('datemar &amp; datesep kaf'!$E$5:$E$94,'datemar &amp; datesep kaf rank'!$A80)</f>
        <v>289.01949329399997</v>
      </c>
      <c r="J80" s="5" t="str">
        <f>VLOOKUP(K80,'datemar &amp; datesep kaf'!$F$5:$O$94,10,FALSE)</f>
        <v>1941-42</v>
      </c>
      <c r="K80" s="18">
        <f>LARGE('datemar &amp; datesep kaf'!$F$5:$F$94,'datemar &amp; datesep kaf rank'!$A80)</f>
        <v>200.73519908399999</v>
      </c>
      <c r="L80" s="5" t="str">
        <f>VLOOKUP(M80,'datemar &amp; datesep kaf'!$G$5:$O$94,9,FALSE)</f>
        <v>1979-80</v>
      </c>
      <c r="M80" s="18">
        <f>LARGE('datemar &amp; datesep kaf'!$G$5:$G$94,'datemar &amp; datesep kaf rank'!$A80)</f>
        <v>129.70115216100001</v>
      </c>
      <c r="N80" s="5" t="str">
        <f>VLOOKUP(O80,'datemar &amp; datesep kaf'!$H$5:$O$94,8,FALSE)</f>
        <v>1980-81</v>
      </c>
      <c r="O80" s="18">
        <f>LARGE('datemar &amp; datesep kaf'!$H$5:$H$94,'datemar &amp; datesep kaf rank'!$A80)</f>
        <v>59.028096959999999</v>
      </c>
      <c r="P80" s="5" t="str">
        <f>VLOOKUP(Q80,'datemar &amp; datesep kaf'!$I$5:$O$94,7,FALSE)</f>
        <v>1958-59</v>
      </c>
      <c r="Q80" s="18">
        <f>LARGE('datemar &amp; datesep kaf'!$I$5:$I$94,'datemar &amp; datesep kaf rank'!$A80)</f>
        <v>231.21321447</v>
      </c>
      <c r="R80" s="5" t="str">
        <f>VLOOKUP(S80,'datemar &amp; datesep kaf'!$J$5:$O$94,6,FALSE)</f>
        <v>1938-39</v>
      </c>
      <c r="S80" s="18">
        <f>LARGE('datemar &amp; datesep kaf'!$J$5:$J$94,'datemar &amp; datesep kaf rank'!$A80)</f>
        <v>154.82379584700001</v>
      </c>
      <c r="T80" s="5" t="str">
        <f>VLOOKUP(U80,'datemar &amp; datesep kaf'!$K$5:$O$94,5,FALSE)</f>
        <v>2017-18</v>
      </c>
      <c r="U80" s="18">
        <f>LARGE('datemar &amp; datesep kaf'!$K$5:$K$94,'datemar &amp; datesep kaf rank'!$A80)</f>
        <v>95.91669061799999</v>
      </c>
      <c r="V80" s="5" t="str">
        <f>VLOOKUP(W80,'datemar &amp; datesep kaf'!$L$5:$O$94,4,FALSE)</f>
        <v>2002-03</v>
      </c>
      <c r="W80" s="18">
        <f>LARGE('datemar &amp; datesep kaf'!$L$5:$L$94,'datemar &amp; datesep kaf rank'!$A80)</f>
        <v>56.021154924000001</v>
      </c>
      <c r="X80" s="5" t="str">
        <f>VLOOKUP(Y80,'datemar &amp; datesep kaf'!$M$5:$O$94,3,FALSE)</f>
        <v>1941-42</v>
      </c>
      <c r="Y80" s="18">
        <f>LARGE('datemar &amp; datesep kaf'!$M$5:$M$94,'datemar &amp; datesep kaf rank'!$A80)</f>
        <v>32.653883073000003</v>
      </c>
      <c r="Z80" s="5" t="str">
        <f>VLOOKUP(AA80,'datemar &amp; datesep kaf'!$N$5:$O$94,2,FALSE)</f>
        <v>1931-32</v>
      </c>
      <c r="AA80" s="18">
        <f>LARGE('datemar &amp; datesep kaf'!$N$5:$N$94,'datemar &amp; datesep kaf rank'!$A80)</f>
        <v>15.76859445</v>
      </c>
    </row>
    <row r="81" spans="1:27" x14ac:dyDescent="0.2">
      <c r="A81" s="11">
        <v>76</v>
      </c>
      <c r="B81" s="5" t="str">
        <f>VLOOKUP(C81,'datemar &amp; datesep kaf'!$B$5:$O$94,14,FALSE)</f>
        <v>1991-92</v>
      </c>
      <c r="C81" s="18">
        <f>LARGE('datemar &amp; datesep kaf'!$B$5:$B$94,'datemar &amp; datesep kaf rank'!$A81)</f>
        <v>369.73486216800001</v>
      </c>
      <c r="D81" s="5" t="str">
        <f>VLOOKUP(E81,'datemar &amp; datesep kaf'!$C$5:$O$94,13,FALSE)</f>
        <v>1991-92</v>
      </c>
      <c r="E81" s="18">
        <f>LARGE('datemar &amp; datesep kaf'!$C$5:$C$94,'datemar &amp; datesep kaf rank'!$A81)</f>
        <v>351.46709425799997</v>
      </c>
      <c r="F81" s="5" t="str">
        <f>VLOOKUP(G81,'datemar &amp; datesep kaf'!$D$5:$O$94,12,FALSE)</f>
        <v>1959-60</v>
      </c>
      <c r="G81" s="18">
        <f>LARGE('datemar &amp; datesep kaf'!$D$5:$D$94,'datemar &amp; datesep kaf rank'!$A81)</f>
        <v>324.19833495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277.06313010600002</v>
      </c>
      <c r="J81" s="5" t="str">
        <f>VLOOKUP(K81,'datemar &amp; datesep kaf'!$F$5:$O$94,10,FALSE)</f>
        <v>2017-18</v>
      </c>
      <c r="K81" s="18">
        <f>LARGE('datemar &amp; datesep kaf'!$F$5:$F$94,'datemar &amp; datesep kaf rank'!$A81)</f>
        <v>196.470736434</v>
      </c>
      <c r="L81" s="5" t="str">
        <f>VLOOKUP(M81,'datemar &amp; datesep kaf'!$G$5:$O$94,9,FALSE)</f>
        <v>1930-31</v>
      </c>
      <c r="M81" s="18">
        <f>LARGE('datemar &amp; datesep kaf'!$G$5:$G$94,'datemar &amp; datesep kaf rank'!$A81)</f>
        <v>124.074044934</v>
      </c>
      <c r="N81" s="5" t="str">
        <f>VLOOKUP(O81,'datemar &amp; datesep kaf'!$H$5:$O$94,8,FALSE)</f>
        <v>1962-63</v>
      </c>
      <c r="O81" s="18">
        <f>LARGE('datemar &amp; datesep kaf'!$H$5:$H$94,'datemar &amp; datesep kaf rank'!$A81)</f>
        <v>58.597683752999998</v>
      </c>
      <c r="P81" s="5" t="str">
        <f>VLOOKUP(Q81,'datemar &amp; datesep kaf'!$I$5:$O$94,7,FALSE)</f>
        <v>1977-78</v>
      </c>
      <c r="Q81" s="18">
        <f>LARGE('datemar &amp; datesep kaf'!$I$5:$I$94,'datemar &amp; datesep kaf rank'!$A81)</f>
        <v>229.72759469100001</v>
      </c>
      <c r="R81" s="5" t="str">
        <f>VLOOKUP(S81,'datemar &amp; datesep kaf'!$J$5:$O$94,6,FALSE)</f>
        <v>2017-18</v>
      </c>
      <c r="S81" s="18">
        <f>LARGE('datemar &amp; datesep kaf'!$J$5:$J$94,'datemar &amp; datesep kaf rank'!$A81)</f>
        <v>154.329911568</v>
      </c>
      <c r="T81" s="5" t="str">
        <f>VLOOKUP(U81,'datemar &amp; datesep kaf'!$K$5:$O$94,5,FALSE)</f>
        <v>1938-39</v>
      </c>
      <c r="U81" s="18">
        <f>LARGE('datemar &amp; datesep kaf'!$K$5:$K$94,'datemar &amp; datesep kaf rank'!$A81)</f>
        <v>92.598343634999992</v>
      </c>
      <c r="V81" s="5" t="str">
        <f>VLOOKUP(W81,'datemar &amp; datesep kaf'!$L$5:$O$94,4,FALSE)</f>
        <v>1934-35</v>
      </c>
      <c r="W81" s="18">
        <f>LARGE('datemar &amp; datesep kaf'!$L$5:$L$94,'datemar &amp; datesep kaf rank'!$A81)</f>
        <v>55.858510301999999</v>
      </c>
      <c r="X81" s="5" t="str">
        <f>VLOOKUP(Y81,'datemar &amp; datesep kaf'!$M$5:$O$94,3,FALSE)</f>
        <v>1997-98</v>
      </c>
      <c r="Y81" s="18">
        <f>LARGE('datemar &amp; datesep kaf'!$M$5:$M$94,'datemar &amp; datesep kaf rank'!$A81)</f>
        <v>32.600329355999996</v>
      </c>
      <c r="Z81" s="5" t="str">
        <f>VLOOKUP(AA81,'datemar &amp; datesep kaf'!$N$5:$O$94,2,FALSE)</f>
        <v>1993-94</v>
      </c>
      <c r="AA81" s="18">
        <f>LARGE('datemar &amp; datesep kaf'!$N$5:$N$94,'datemar &amp; datesep kaf rank'!$A81)</f>
        <v>15.649586190000001</v>
      </c>
    </row>
    <row r="82" spans="1:27" x14ac:dyDescent="0.2">
      <c r="A82" s="11">
        <v>77</v>
      </c>
      <c r="B82" s="5" t="str">
        <f>VLOOKUP(C82,'datemar &amp; datesep kaf'!$B$5:$O$94,14,FALSE)</f>
        <v>1959-60</v>
      </c>
      <c r="C82" s="18">
        <f>LARGE('datemar &amp; datesep kaf'!$B$5:$B$94,'datemar &amp; datesep kaf rank'!$A82)</f>
        <v>367.67403579900002</v>
      </c>
      <c r="D82" s="5" t="str">
        <f>VLOOKUP(E82,'datemar &amp; datesep kaf'!$C$5:$O$94,13,FALSE)</f>
        <v>1959-60</v>
      </c>
      <c r="E82" s="18">
        <f>LARGE('datemar &amp; datesep kaf'!$C$5:$C$94,'datemar &amp; datesep kaf rank'!$A82)</f>
        <v>349.346763759</v>
      </c>
      <c r="F82" s="5" t="str">
        <f>VLOOKUP(G82,'datemar &amp; datesep kaf'!$D$5:$O$94,12,FALSE)</f>
        <v>2009-10</v>
      </c>
      <c r="G82" s="18">
        <f>LARGE('datemar &amp; datesep kaf'!$D$5:$D$94,'datemar &amp; datesep kaf rank'!$A82)</f>
        <v>322.00461602399997</v>
      </c>
      <c r="H82" s="5" t="str">
        <f>VLOOKUP(I82,'datemar &amp; datesep kaf'!$E$5:$O$94,11,FALSE)</f>
        <v>2009-10</v>
      </c>
      <c r="I82" s="18">
        <f>LARGE('datemar &amp; datesep kaf'!$E$5:$E$94,'datemar &amp; datesep kaf rank'!$A82)</f>
        <v>274.75833680400001</v>
      </c>
      <c r="J82" s="5" t="str">
        <f>VLOOKUP(K82,'datemar &amp; datesep kaf'!$F$5:$O$94,10,FALSE)</f>
        <v>1972-73</v>
      </c>
      <c r="K82" s="18">
        <f>LARGE('datemar &amp; datesep kaf'!$F$5:$F$94,'datemar &amp; datesep kaf rank'!$A82)</f>
        <v>193.34478613799999</v>
      </c>
      <c r="L82" s="5" t="str">
        <f>VLOOKUP(M82,'datemar &amp; datesep kaf'!$G$5:$O$94,9,FALSE)</f>
        <v>1928-29</v>
      </c>
      <c r="M82" s="18">
        <f>LARGE('datemar &amp; datesep kaf'!$G$5:$G$94,'datemar &amp; datesep kaf rank'!$A82)</f>
        <v>123.441317685</v>
      </c>
      <c r="N82" s="5" t="str">
        <f>VLOOKUP(O82,'datemar &amp; datesep kaf'!$H$5:$O$94,8,FALSE)</f>
        <v>1972-73</v>
      </c>
      <c r="O82" s="18">
        <f>LARGE('datemar &amp; datesep kaf'!$H$5:$H$94,'datemar &amp; datesep kaf rank'!$A82)</f>
        <v>57.367931732999999</v>
      </c>
      <c r="P82" s="5" t="str">
        <f>VLOOKUP(Q82,'datemar &amp; datesep kaf'!$I$5:$O$94,7,FALSE)</f>
        <v>1972-73</v>
      </c>
      <c r="Q82" s="18">
        <f>LARGE('datemar &amp; datesep kaf'!$I$5:$I$94,'datemar &amp; datesep kaf rank'!$A82)</f>
        <v>218.15602487699999</v>
      </c>
      <c r="R82" s="5" t="str">
        <f>VLOOKUP(S82,'datemar &amp; datesep kaf'!$J$5:$O$94,6,FALSE)</f>
        <v>2002-03</v>
      </c>
      <c r="S82" s="18">
        <f>LARGE('datemar &amp; datesep kaf'!$J$5:$J$94,'datemar &amp; datesep kaf rank'!$A82)</f>
        <v>153.629746305</v>
      </c>
      <c r="T82" s="5" t="str">
        <f>VLOOKUP(U82,'datemar &amp; datesep kaf'!$K$5:$O$94,5,FALSE)</f>
        <v>2002-03</v>
      </c>
      <c r="U82" s="18">
        <f>LARGE('datemar &amp; datesep kaf'!$K$5:$K$94,'datemar &amp; datesep kaf rank'!$A82)</f>
        <v>90.236029674000008</v>
      </c>
      <c r="V82" s="5" t="str">
        <f>VLOOKUP(W82,'datemar &amp; datesep kaf'!$L$5:$O$94,4,FALSE)</f>
        <v>1928-29</v>
      </c>
      <c r="W82" s="18">
        <f>LARGE('datemar &amp; datesep kaf'!$L$5:$L$94,'datemar &amp; datesep kaf rank'!$A82)</f>
        <v>55.215865698000002</v>
      </c>
      <c r="X82" s="5" t="str">
        <f>VLOOKUP(Y82,'datemar &amp; datesep kaf'!$M$5:$O$94,3,FALSE)</f>
        <v>1943-44</v>
      </c>
      <c r="Y82" s="18">
        <f>LARGE('datemar &amp; datesep kaf'!$M$5:$M$94,'datemar &amp; datesep kaf rank'!$A82)</f>
        <v>31.650246747000001</v>
      </c>
      <c r="Z82" s="5" t="str">
        <f>VLOOKUP(AA82,'datemar &amp; datesep kaf'!$N$5:$O$94,2,FALSE)</f>
        <v>1935-36</v>
      </c>
      <c r="AA82" s="18">
        <f>LARGE('datemar &amp; datesep kaf'!$N$5:$N$94,'datemar &amp; datesep kaf rank'!$A82)</f>
        <v>15.53057793</v>
      </c>
    </row>
    <row r="83" spans="1:27" x14ac:dyDescent="0.2">
      <c r="A83" s="11">
        <v>78</v>
      </c>
      <c r="B83" s="5" t="str">
        <f>VLOOKUP(C83,'datemar &amp; datesep kaf'!$B$5:$O$94,14,FALSE)</f>
        <v>1972-73</v>
      </c>
      <c r="C83" s="18">
        <f>LARGE('datemar &amp; datesep kaf'!$B$5:$B$94,'datemar &amp; datesep kaf rank'!$A83)</f>
        <v>364.95073011599999</v>
      </c>
      <c r="D83" s="5" t="str">
        <f>VLOOKUP(E83,'datemar &amp; datesep kaf'!$C$5:$O$94,13,FALSE)</f>
        <v>1972-73</v>
      </c>
      <c r="E83" s="18">
        <f>LARGE('datemar &amp; datesep kaf'!$C$5:$C$94,'datemar &amp; datesep kaf rank'!$A83)</f>
        <v>343.46973918600003</v>
      </c>
      <c r="F83" s="5" t="str">
        <f>VLOOKUP(G83,'datemar &amp; datesep kaf'!$D$5:$O$94,12,FALSE)</f>
        <v>1972-73</v>
      </c>
      <c r="G83" s="18">
        <f>LARGE('datemar &amp; datesep kaf'!$D$5:$D$94,'datemar &amp; datesep kaf rank'!$A83)</f>
        <v>319.36659959399998</v>
      </c>
      <c r="H83" s="5" t="str">
        <f>VLOOKUP(I83,'datemar &amp; datesep kaf'!$E$5:$O$94,11,FALSE)</f>
        <v>1984-85</v>
      </c>
      <c r="I83" s="18">
        <f>LARGE('datemar &amp; datesep kaf'!$E$5:$E$94,'datemar &amp; datesep kaf rank'!$A83)</f>
        <v>271.67403939899998</v>
      </c>
      <c r="J83" s="5" t="str">
        <f>VLOOKUP(K83,'datemar &amp; datesep kaf'!$F$5:$O$94,10,FALSE)</f>
        <v>1980-81</v>
      </c>
      <c r="K83" s="18">
        <f>LARGE('datemar &amp; datesep kaf'!$F$5:$F$94,'datemar &amp; datesep kaf rank'!$A83)</f>
        <v>190.19900113200001</v>
      </c>
      <c r="L83" s="5" t="str">
        <f>VLOOKUP(M83,'datemar &amp; datesep kaf'!$G$5:$O$94,9,FALSE)</f>
        <v>2017-18</v>
      </c>
      <c r="M83" s="18">
        <f>LARGE('datemar &amp; datesep kaf'!$G$5:$G$94,'datemar &amp; datesep kaf rank'!$A83)</f>
        <v>118.13553276</v>
      </c>
      <c r="N83" s="5" t="str">
        <f>VLOOKUP(O83,'datemar &amp; datesep kaf'!$H$5:$O$94,8,FALSE)</f>
        <v>1943-44</v>
      </c>
      <c r="O83" s="18">
        <f>LARGE('datemar &amp; datesep kaf'!$H$5:$H$94,'datemar &amp; datesep kaf rank'!$A83)</f>
        <v>56.630080520999996</v>
      </c>
      <c r="P83" s="5" t="str">
        <f>VLOOKUP(Q83,'datemar &amp; datesep kaf'!$I$5:$O$94,7,FALSE)</f>
        <v>1943-44</v>
      </c>
      <c r="Q83" s="18">
        <f>LARGE('datemar &amp; datesep kaf'!$I$5:$I$94,'datemar &amp; datesep kaf rank'!$A83)</f>
        <v>207.40164511499998</v>
      </c>
      <c r="R83" s="5" t="str">
        <f>VLOOKUP(S83,'datemar &amp; datesep kaf'!$J$5:$O$94,6,FALSE)</f>
        <v>1976-77</v>
      </c>
      <c r="S83" s="18">
        <f>LARGE('datemar &amp; datesep kaf'!$J$5:$J$94,'datemar &amp; datesep kaf rank'!$A83)</f>
        <v>150.325283619</v>
      </c>
      <c r="T83" s="5" t="str">
        <f>VLOOKUP(U83,'datemar &amp; datesep kaf'!$K$5:$O$94,5,FALSE)</f>
        <v>1972-73</v>
      </c>
      <c r="U83" s="18">
        <f>LARGE('datemar &amp; datesep kaf'!$K$5:$K$94,'datemar &amp; datesep kaf rank'!$A83)</f>
        <v>87.223137225000002</v>
      </c>
      <c r="V83" s="5" t="str">
        <f>VLOOKUP(W83,'datemar &amp; datesep kaf'!$L$5:$O$94,4,FALSE)</f>
        <v>2001-02</v>
      </c>
      <c r="W83" s="18">
        <f>LARGE('datemar &amp; datesep kaf'!$L$5:$L$94,'datemar &amp; datesep kaf rank'!$A83)</f>
        <v>54.428427710999998</v>
      </c>
      <c r="X83" s="5" t="str">
        <f>VLOOKUP(Y83,'datemar &amp; datesep kaf'!$M$5:$O$94,3,FALSE)</f>
        <v>1969-70</v>
      </c>
      <c r="Y83" s="18">
        <f>LARGE('datemar &amp; datesep kaf'!$M$5:$M$94,'datemar &amp; datesep kaf rank'!$A83)</f>
        <v>31.394378988</v>
      </c>
      <c r="Z83" s="5" t="str">
        <f>VLOOKUP(AA83,'datemar &amp; datesep kaf'!$N$5:$O$94,2,FALSE)</f>
        <v>1935-36</v>
      </c>
      <c r="AA83" s="18">
        <f>LARGE('datemar &amp; datesep kaf'!$N$5:$N$94,'datemar &amp; datesep kaf rank'!$A83)</f>
        <v>15.53057793</v>
      </c>
    </row>
    <row r="84" spans="1:27" x14ac:dyDescent="0.2">
      <c r="A84" s="11">
        <v>79</v>
      </c>
      <c r="B84" s="5" t="str">
        <f>VLOOKUP(C84,'datemar &amp; datesep kaf'!$B$5:$O$94,14,FALSE)</f>
        <v>1929-30</v>
      </c>
      <c r="C84" s="18">
        <f>LARGE('datemar &amp; datesep kaf'!$B$5:$B$94,'datemar &amp; datesep kaf rank'!$A84)</f>
        <v>341.13717729000001</v>
      </c>
      <c r="D84" s="5" t="str">
        <f>VLOOKUP(E84,'datemar &amp; datesep kaf'!$C$5:$O$94,13,FALSE)</f>
        <v>1929-30</v>
      </c>
      <c r="E84" s="18">
        <f>LARGE('datemar &amp; datesep kaf'!$C$5:$C$94,'datemar &amp; datesep kaf rank'!$A84)</f>
        <v>328.22478108000001</v>
      </c>
      <c r="F84" s="5" t="str">
        <f>VLOOKUP(G84,'datemar &amp; datesep kaf'!$D$5:$O$94,12,FALSE)</f>
        <v>1929-30</v>
      </c>
      <c r="G84" s="18">
        <f>LARGE('datemar &amp; datesep kaf'!$D$5:$D$94,'datemar &amp; datesep kaf rank'!$A84)</f>
        <v>313.65221964299997</v>
      </c>
      <c r="H84" s="5" t="str">
        <f>VLOOKUP(I84,'datemar &amp; datesep kaf'!$E$5:$O$94,11,FALSE)</f>
        <v>2017-18</v>
      </c>
      <c r="I84" s="18">
        <f>LARGE('datemar &amp; datesep kaf'!$E$5:$E$94,'datemar &amp; datesep kaf rank'!$A84)</f>
        <v>240.98775955799999</v>
      </c>
      <c r="J84" s="5" t="str">
        <f>VLOOKUP(K84,'datemar &amp; datesep kaf'!$F$5:$O$94,10,FALSE)</f>
        <v>1984-85</v>
      </c>
      <c r="K84" s="18">
        <f>LARGE('datemar &amp; datesep kaf'!$F$5:$F$94,'datemar &amp; datesep kaf rank'!$A84)</f>
        <v>188.72726564999999</v>
      </c>
      <c r="L84" s="5" t="str">
        <f>VLOOKUP(M84,'datemar &amp; datesep kaf'!$G$5:$O$94,9,FALSE)</f>
        <v>1941-42</v>
      </c>
      <c r="M84" s="18">
        <f>LARGE('datemar &amp; datesep kaf'!$G$5:$G$94,'datemar &amp; datesep kaf rank'!$A84)</f>
        <v>118.09586333999999</v>
      </c>
      <c r="N84" s="5" t="str">
        <f>VLOOKUP(O84,'datemar &amp; datesep kaf'!$H$5:$O$94,8,FALSE)</f>
        <v>1977-78</v>
      </c>
      <c r="O84" s="18">
        <f>LARGE('datemar &amp; datesep kaf'!$H$5:$H$94,'datemar &amp; datesep kaf rank'!$A84)</f>
        <v>56.445617718000001</v>
      </c>
      <c r="P84" s="5" t="str">
        <f>VLOOKUP(Q84,'datemar &amp; datesep kaf'!$I$5:$O$94,7,FALSE)</f>
        <v>1976-77</v>
      </c>
      <c r="Q84" s="18">
        <f>LARGE('datemar &amp; datesep kaf'!$I$5:$I$94,'datemar &amp; datesep kaf rank'!$A84)</f>
        <v>201.20131476899999</v>
      </c>
      <c r="R84" s="5" t="str">
        <f>VLOOKUP(S84,'datemar &amp; datesep kaf'!$J$5:$O$94,6,FALSE)</f>
        <v>1972-73</v>
      </c>
      <c r="S84" s="18">
        <f>LARGE('datemar &amp; datesep kaf'!$J$5:$J$94,'datemar &amp; datesep kaf rank'!$A84)</f>
        <v>143.29982933700001</v>
      </c>
      <c r="T84" s="5" t="str">
        <f>VLOOKUP(U84,'datemar &amp; datesep kaf'!$K$5:$O$94,5,FALSE)</f>
        <v>1986-87</v>
      </c>
      <c r="U84" s="18">
        <f>LARGE('datemar &amp; datesep kaf'!$K$5:$K$94,'datemar &amp; datesep kaf rank'!$A84)</f>
        <v>86.935533930000005</v>
      </c>
      <c r="V84" s="5" t="str">
        <f>VLOOKUP(W84,'datemar &amp; datesep kaf'!$L$5:$O$94,4,FALSE)</f>
        <v>1969-70</v>
      </c>
      <c r="W84" s="18">
        <f>LARGE('datemar &amp; datesep kaf'!$L$5:$L$94,'datemar &amp; datesep kaf rank'!$A84)</f>
        <v>54.083303757000003</v>
      </c>
      <c r="X84" s="5" t="str">
        <f>VLOOKUP(Y84,'datemar &amp; datesep kaf'!$M$5:$O$94,3,FALSE)</f>
        <v>1938-39</v>
      </c>
      <c r="Y84" s="18">
        <f>LARGE('datemar &amp; datesep kaf'!$M$5:$M$94,'datemar &amp; datesep kaf rank'!$A84)</f>
        <v>31.295205438</v>
      </c>
      <c r="Z84" s="5" t="str">
        <f>VLOOKUP(AA84,'datemar &amp; datesep kaf'!$N$5:$O$94,2,FALSE)</f>
        <v>1986-87</v>
      </c>
      <c r="AA84" s="18">
        <f>LARGE('datemar &amp; datesep kaf'!$N$5:$N$94,'datemar &amp; datesep kaf rank'!$A84)</f>
        <v>15.41156967</v>
      </c>
    </row>
    <row r="85" spans="1:27" x14ac:dyDescent="0.2">
      <c r="A85" s="11">
        <v>80</v>
      </c>
      <c r="B85" s="5" t="str">
        <f>VLOOKUP(C85,'datemar &amp; datesep kaf'!$B$5:$O$94,14,FALSE)</f>
        <v>1944-45</v>
      </c>
      <c r="C85" s="18">
        <f>LARGE('datemar &amp; datesep kaf'!$B$5:$B$94,'datemar &amp; datesep kaf rank'!$A85)</f>
        <v>329.676681852</v>
      </c>
      <c r="D85" s="5" t="str">
        <f>VLOOKUP(E85,'datemar &amp; datesep kaf'!$C$5:$O$94,13,FALSE)</f>
        <v>1944-45</v>
      </c>
      <c r="E85" s="18">
        <f>LARGE('datemar &amp; datesep kaf'!$C$5:$C$94,'datemar &amp; datesep kaf rank'!$A85)</f>
        <v>314.44362457199998</v>
      </c>
      <c r="F85" s="5" t="str">
        <f>VLOOKUP(G85,'datemar &amp; datesep kaf'!$D$5:$O$94,12,FALSE)</f>
        <v>1944-45</v>
      </c>
      <c r="G85" s="18">
        <f>LARGE('datemar &amp; datesep kaf'!$D$5:$D$94,'datemar &amp; datesep kaf rank'!$A85)</f>
        <v>299.31767472600001</v>
      </c>
      <c r="H85" s="5" t="str">
        <f>VLOOKUP(I85,'datemar &amp; datesep kaf'!$E$5:$O$94,11,FALSE)</f>
        <v>1991-92</v>
      </c>
      <c r="I85" s="18">
        <f>LARGE('datemar &amp; datesep kaf'!$E$5:$E$94,'datemar &amp; datesep kaf rank'!$A85)</f>
        <v>236.73916467599997</v>
      </c>
      <c r="J85" s="5" t="str">
        <f>VLOOKUP(K85,'datemar &amp; datesep kaf'!$F$5:$O$94,10,FALSE)</f>
        <v>1954-55</v>
      </c>
      <c r="K85" s="18">
        <f>LARGE('datemar &amp; datesep kaf'!$F$5:$F$94,'datemar &amp; datesep kaf rank'!$A85)</f>
        <v>168.716026731</v>
      </c>
      <c r="L85" s="5" t="str">
        <f>VLOOKUP(M85,'datemar &amp; datesep kaf'!$G$5:$O$94,9,FALSE)</f>
        <v>2009-10</v>
      </c>
      <c r="M85" s="18">
        <f>LARGE('datemar &amp; datesep kaf'!$G$5:$G$94,'datemar &amp; datesep kaf rank'!$A85)</f>
        <v>114.02974778999999</v>
      </c>
      <c r="N85" s="5" t="str">
        <f>VLOOKUP(O85,'datemar &amp; datesep kaf'!$H$5:$O$94,8,FALSE)</f>
        <v>1993-94</v>
      </c>
      <c r="O85" s="18">
        <f>LARGE('datemar &amp; datesep kaf'!$H$5:$H$94,'datemar &amp; datesep kaf rank'!$A85)</f>
        <v>56.138179713</v>
      </c>
      <c r="P85" s="5" t="str">
        <f>VLOOKUP(Q85,'datemar &amp; datesep kaf'!$I$5:$O$94,7,FALSE)</f>
        <v>1986-87</v>
      </c>
      <c r="Q85" s="18">
        <f>LARGE('datemar &amp; datesep kaf'!$I$5:$I$94,'datemar &amp; datesep kaf rank'!$A85)</f>
        <v>199.86842225699999</v>
      </c>
      <c r="R85" s="5" t="str">
        <f>VLOOKUP(S85,'datemar &amp; datesep kaf'!$J$5:$O$94,6,FALSE)</f>
        <v>1943-44</v>
      </c>
      <c r="S85" s="18">
        <f>LARGE('datemar &amp; datesep kaf'!$J$5:$J$94,'datemar &amp; datesep kaf rank'!$A85)</f>
        <v>142.542143415</v>
      </c>
      <c r="T85" s="5" t="str">
        <f>VLOOKUP(U85,'datemar &amp; datesep kaf'!$K$5:$O$94,5,FALSE)</f>
        <v>1943-44</v>
      </c>
      <c r="U85" s="18">
        <f>LARGE('datemar &amp; datesep kaf'!$K$5:$K$94,'datemar &amp; datesep kaf rank'!$A85)</f>
        <v>86.21950089900001</v>
      </c>
      <c r="V85" s="5" t="str">
        <f>VLOOKUP(W85,'datemar &amp; datesep kaf'!$L$5:$O$94,4,FALSE)</f>
        <v>1938-39</v>
      </c>
      <c r="W85" s="18">
        <f>LARGE('datemar &amp; datesep kaf'!$L$5:$L$94,'datemar &amp; datesep kaf rank'!$A85)</f>
        <v>53.861155005000001</v>
      </c>
      <c r="X85" s="5" t="str">
        <f>VLOOKUP(Y85,'datemar &amp; datesep kaf'!$M$5:$O$94,3,FALSE)</f>
        <v>1939-40</v>
      </c>
      <c r="Y85" s="18">
        <f>LARGE('datemar &amp; datesep kaf'!$M$5:$M$94,'datemar &amp; datesep kaf rank'!$A85)</f>
        <v>31.106775692999999</v>
      </c>
      <c r="Z85" s="5" t="str">
        <f>VLOOKUP(AA85,'datemar &amp; datesep kaf'!$N$5:$O$94,2,FALSE)</f>
        <v>1943-44</v>
      </c>
      <c r="AA85" s="18">
        <f>LARGE('datemar &amp; datesep kaf'!$N$5:$N$94,'datemar &amp; datesep kaf rank'!$A85)</f>
        <v>15.233057279999999</v>
      </c>
    </row>
    <row r="86" spans="1:27" x14ac:dyDescent="0.2">
      <c r="A86" s="11">
        <v>81</v>
      </c>
      <c r="B86" s="5" t="str">
        <f>VLOOKUP(C86,'datemar &amp; datesep kaf'!$B$5:$O$94,14,FALSE)</f>
        <v>1943-44</v>
      </c>
      <c r="C86" s="18">
        <f>LARGE('datemar &amp; datesep kaf'!$B$5:$B$94,'datemar &amp; datesep kaf rank'!$A86)</f>
        <v>304.11965801700001</v>
      </c>
      <c r="D86" s="5" t="str">
        <f>VLOOKUP(E86,'datemar &amp; datesep kaf'!$C$5:$O$94,13,FALSE)</f>
        <v>1943-44</v>
      </c>
      <c r="E86" s="18">
        <f>LARGE('datemar &amp; datesep kaf'!$C$5:$C$94,'datemar &amp; datesep kaf rank'!$A86)</f>
        <v>283.11470012699999</v>
      </c>
      <c r="F86" s="5" t="str">
        <f>VLOOKUP(G86,'datemar &amp; datesep kaf'!$D$5:$O$94,12,FALSE)</f>
        <v>2004-05</v>
      </c>
      <c r="G86" s="18">
        <f>LARGE('datemar &amp; datesep kaf'!$D$5:$D$94,'datemar &amp; datesep kaf rank'!$A86)</f>
        <v>252.464122764</v>
      </c>
      <c r="H86" s="5" t="str">
        <f>VLOOKUP(I86,'datemar &amp; datesep kaf'!$E$5:$O$94,11,FALSE)</f>
        <v>2004-05</v>
      </c>
      <c r="I86" s="18">
        <f>LARGE('datemar &amp; datesep kaf'!$E$5:$E$94,'datemar &amp; datesep kaf rank'!$A86)</f>
        <v>222.77156189399997</v>
      </c>
      <c r="J86" s="5" t="str">
        <f>VLOOKUP(K86,'datemar &amp; datesep kaf'!$F$5:$O$94,10,FALSE)</f>
        <v>1928-29</v>
      </c>
      <c r="K86" s="18">
        <f>LARGE('datemar &amp; datesep kaf'!$F$5:$F$94,'datemar &amp; datesep kaf rank'!$A86)</f>
        <v>165.86776237499998</v>
      </c>
      <c r="L86" s="5" t="str">
        <f>VLOOKUP(M86,'datemar &amp; datesep kaf'!$G$5:$O$94,9,FALSE)</f>
        <v>1954-55</v>
      </c>
      <c r="M86" s="18">
        <f>LARGE('datemar &amp; datesep kaf'!$G$5:$G$94,'datemar &amp; datesep kaf rank'!$A86)</f>
        <v>111.839995806</v>
      </c>
      <c r="N86" s="5" t="str">
        <f>VLOOKUP(O86,'datemar &amp; datesep kaf'!$H$5:$O$94,8,FALSE)</f>
        <v>1967-68</v>
      </c>
      <c r="O86" s="18">
        <f>LARGE('datemar &amp; datesep kaf'!$H$5:$H$94,'datemar &amp; datesep kaf rank'!$A86)</f>
        <v>54.908427693</v>
      </c>
      <c r="P86" s="5" t="str">
        <f>VLOOKUP(Q86,'datemar &amp; datesep kaf'!$I$5:$O$94,7,FALSE)</f>
        <v>1930-31</v>
      </c>
      <c r="Q86" s="18">
        <f>LARGE('datemar &amp; datesep kaf'!$I$5:$I$94,'datemar &amp; datesep kaf rank'!$A86)</f>
        <v>196.19106702300002</v>
      </c>
      <c r="R86" s="5" t="str">
        <f>VLOOKUP(S86,'datemar &amp; datesep kaf'!$J$5:$O$94,6,FALSE)</f>
        <v>2000-01</v>
      </c>
      <c r="S86" s="18">
        <f>LARGE('datemar &amp; datesep kaf'!$J$5:$J$94,'datemar &amp; datesep kaf rank'!$A86)</f>
        <v>136.90511883299999</v>
      </c>
      <c r="T86" s="5" t="str">
        <f>VLOOKUP(U86,'datemar &amp; datesep kaf'!$K$5:$O$94,5,FALSE)</f>
        <v>2014-15</v>
      </c>
      <c r="U86" s="18">
        <f>LARGE('datemar &amp; datesep kaf'!$K$5:$K$94,'datemar &amp; datesep kaf rank'!$A86)</f>
        <v>85.997352147000001</v>
      </c>
      <c r="V86" s="5" t="str">
        <f>VLOOKUP(W86,'datemar &amp; datesep kaf'!$L$5:$O$94,4,FALSE)</f>
        <v>1943-44</v>
      </c>
      <c r="W86" s="18">
        <f>LARGE('datemar &amp; datesep kaf'!$L$5:$L$94,'datemar &amp; datesep kaf rank'!$A86)</f>
        <v>52.064130278999997</v>
      </c>
      <c r="X86" s="5" t="str">
        <f>VLOOKUP(Y86,'datemar &amp; datesep kaf'!$M$5:$O$94,3,FALSE)</f>
        <v>1966-67</v>
      </c>
      <c r="Y86" s="18">
        <f>LARGE('datemar &amp; datesep kaf'!$M$5:$M$94,'datemar &amp; datesep kaf rank'!$A86)</f>
        <v>30.519668277000001</v>
      </c>
      <c r="Z86" s="5" t="str">
        <f>VLOOKUP(AA86,'datemar &amp; datesep kaf'!$N$5:$O$94,2,FALSE)</f>
        <v>1991-92</v>
      </c>
      <c r="AA86" s="18">
        <f>LARGE('datemar &amp; datesep kaf'!$N$5:$N$94,'datemar &amp; datesep kaf rank'!$A86)</f>
        <v>14.93553663</v>
      </c>
    </row>
    <row r="87" spans="1:27" x14ac:dyDescent="0.2">
      <c r="A87" s="11">
        <v>82</v>
      </c>
      <c r="B87" s="5" t="str">
        <f>VLOOKUP(C87,'datemar &amp; datesep kaf'!$B$5:$O$94,14,FALSE)</f>
        <v>2004-05</v>
      </c>
      <c r="C87" s="18">
        <f>LARGE('datemar &amp; datesep kaf'!$B$5:$B$94,'datemar &amp; datesep kaf rank'!$A87)</f>
        <v>303.96098033699997</v>
      </c>
      <c r="D87" s="5" t="str">
        <f>VLOOKUP(E87,'datemar &amp; datesep kaf'!$C$5:$O$94,13,FALSE)</f>
        <v>2004-05</v>
      </c>
      <c r="E87" s="18">
        <f>LARGE('datemar &amp; datesep kaf'!$C$5:$C$94,'datemar &amp; datesep kaf rank'!$A87)</f>
        <v>280.93288202700001</v>
      </c>
      <c r="F87" s="5" t="str">
        <f>VLOOKUP(G87,'datemar &amp; datesep kaf'!$D$5:$O$94,12,FALSE)</f>
        <v>1943-44</v>
      </c>
      <c r="G87" s="18">
        <f>LARGE('datemar &amp; datesep kaf'!$D$5:$D$94,'datemar &amp; datesep kaf rank'!$A87)</f>
        <v>247.02147833999999</v>
      </c>
      <c r="H87" s="5" t="str">
        <f>VLOOKUP(I87,'datemar &amp; datesep kaf'!$E$5:$O$94,11,FALSE)</f>
        <v>1954-55</v>
      </c>
      <c r="I87" s="18">
        <f>LARGE('datemar &amp; datesep kaf'!$E$5:$E$94,'datemar &amp; datesep kaf rank'!$A87)</f>
        <v>209.051892987</v>
      </c>
      <c r="J87" s="5" t="str">
        <f>VLOOKUP(K87,'datemar &amp; datesep kaf'!$F$5:$O$94,10,FALSE)</f>
        <v>1930-31</v>
      </c>
      <c r="K87" s="18">
        <f>LARGE('datemar &amp; datesep kaf'!$F$5:$F$94,'datemar &amp; datesep kaf rank'!$A87)</f>
        <v>160.41321712499999</v>
      </c>
      <c r="L87" s="5" t="str">
        <f>VLOOKUP(M87,'datemar &amp; datesep kaf'!$G$5:$O$94,9,FALSE)</f>
        <v>1943-44</v>
      </c>
      <c r="M87" s="18">
        <f>LARGE('datemar &amp; datesep kaf'!$G$5:$G$94,'datemar &amp; datesep kaf rank'!$A87)</f>
        <v>111.159665253</v>
      </c>
      <c r="N87" s="5" t="str">
        <f>VLOOKUP(O87,'datemar &amp; datesep kaf'!$H$5:$O$94,8,FALSE)</f>
        <v>2000-01</v>
      </c>
      <c r="O87" s="18">
        <f>LARGE('datemar &amp; datesep kaf'!$H$5:$H$94,'datemar &amp; datesep kaf rank'!$A87)</f>
        <v>53.617188071999998</v>
      </c>
      <c r="P87" s="5" t="str">
        <f>VLOOKUP(Q87,'datemar &amp; datesep kaf'!$I$5:$O$94,7,FALSE)</f>
        <v>2000-01</v>
      </c>
      <c r="Q87" s="18">
        <f>LARGE('datemar &amp; datesep kaf'!$I$5:$I$94,'datemar &amp; datesep kaf rank'!$A87)</f>
        <v>193.791067113</v>
      </c>
      <c r="R87" s="5" t="str">
        <f>VLOOKUP(S87,'datemar &amp; datesep kaf'!$J$5:$O$94,6,FALSE)</f>
        <v>1986-87</v>
      </c>
      <c r="S87" s="18">
        <f>LARGE('datemar &amp; datesep kaf'!$J$5:$J$94,'datemar &amp; datesep kaf rank'!$A87)</f>
        <v>136.55602793700001</v>
      </c>
      <c r="T87" s="5" t="str">
        <f>VLOOKUP(U87,'datemar &amp; datesep kaf'!$K$5:$O$94,5,FALSE)</f>
        <v>1929-30</v>
      </c>
      <c r="U87" s="18">
        <f>LARGE('datemar &amp; datesep kaf'!$K$5:$K$94,'datemar &amp; datesep kaf rank'!$A87)</f>
        <v>83.117352255</v>
      </c>
      <c r="V87" s="5" t="str">
        <f>VLOOKUP(W87,'datemar &amp; datesep kaf'!$L$5:$O$94,4,FALSE)</f>
        <v>1967-68</v>
      </c>
      <c r="W87" s="18">
        <f>LARGE('datemar &amp; datesep kaf'!$L$5:$L$94,'datemar &amp; datesep kaf rank'!$A87)</f>
        <v>50.596361739000002</v>
      </c>
      <c r="X87" s="5" t="str">
        <f>VLOOKUP(Y87,'datemar &amp; datesep kaf'!$M$5:$O$94,3,FALSE)</f>
        <v>1934-35</v>
      </c>
      <c r="Y87" s="18">
        <f>LARGE('datemar &amp; datesep kaf'!$M$5:$M$94,'datemar &amp; datesep kaf rank'!$A87)</f>
        <v>30.402643488000002</v>
      </c>
      <c r="Z87" s="5" t="str">
        <f>VLOOKUP(AA87,'datemar &amp; datesep kaf'!$N$5:$O$94,2,FALSE)</f>
        <v>1938-39</v>
      </c>
      <c r="AA87" s="18">
        <f>LARGE('datemar &amp; datesep kaf'!$N$5:$N$94,'datemar &amp; datesep kaf rank'!$A87)</f>
        <v>14.81652837</v>
      </c>
    </row>
    <row r="88" spans="1:27" x14ac:dyDescent="0.2">
      <c r="A88" s="11">
        <v>83</v>
      </c>
      <c r="B88" s="5" t="str">
        <f>VLOOKUP(C88,'datemar &amp; datesep kaf'!$B$5:$O$94,14,FALSE)</f>
        <v>1940-41</v>
      </c>
      <c r="C88" s="18">
        <f>LARGE('datemar &amp; datesep kaf'!$B$5:$B$94,'datemar &amp; datesep kaf rank'!$A88)</f>
        <v>279.06048540299997</v>
      </c>
      <c r="D88" s="5" t="str">
        <f>VLOOKUP(E88,'datemar &amp; datesep kaf'!$C$5:$O$94,13,FALSE)</f>
        <v>1940-41</v>
      </c>
      <c r="E88" s="18">
        <f>LARGE('datemar &amp; datesep kaf'!$C$5:$C$94,'datemar &amp; datesep kaf rank'!$A88)</f>
        <v>262.280320743</v>
      </c>
      <c r="F88" s="5" t="str">
        <f>VLOOKUP(G88,'datemar &amp; datesep kaf'!$D$5:$O$94,12,FALSE)</f>
        <v>1940-41</v>
      </c>
      <c r="G88" s="18">
        <f>LARGE('datemar &amp; datesep kaf'!$D$5:$D$94,'datemar &amp; datesep kaf rank'!$A88)</f>
        <v>244.32594125100002</v>
      </c>
      <c r="H88" s="5" t="str">
        <f>VLOOKUP(I88,'datemar &amp; datesep kaf'!$E$5:$O$94,11,FALSE)</f>
        <v>1940-41</v>
      </c>
      <c r="I88" s="18">
        <f>LARGE('datemar &amp; datesep kaf'!$E$5:$E$94,'datemar &amp; datesep kaf rank'!$A88)</f>
        <v>203.44660394100001</v>
      </c>
      <c r="J88" s="5" t="str">
        <f>VLOOKUP(K88,'datemar &amp; datesep kaf'!$F$5:$O$94,10,FALSE)</f>
        <v>1993-94</v>
      </c>
      <c r="K88" s="18">
        <f>LARGE('datemar &amp; datesep kaf'!$F$5:$F$94,'datemar &amp; datesep kaf rank'!$A88)</f>
        <v>157.90809325199999</v>
      </c>
      <c r="L88" s="5" t="str">
        <f>VLOOKUP(M88,'datemar &amp; datesep kaf'!$G$5:$O$94,9,FALSE)</f>
        <v>1933-34</v>
      </c>
      <c r="M88" s="18">
        <f>LARGE('datemar &amp; datesep kaf'!$G$5:$G$94,'datemar &amp; datesep kaf rank'!$A88)</f>
        <v>107.196690195</v>
      </c>
      <c r="N88" s="5" t="str">
        <f>VLOOKUP(O88,'datemar &amp; datesep kaf'!$H$5:$O$94,8,FALSE)</f>
        <v>1964-65</v>
      </c>
      <c r="O88" s="18">
        <f>LARGE('datemar &amp; datesep kaf'!$H$5:$H$94,'datemar &amp; datesep kaf rank'!$A88)</f>
        <v>53.494212870000005</v>
      </c>
      <c r="P88" s="5" t="str">
        <f>VLOOKUP(Q88,'datemar &amp; datesep kaf'!$I$5:$O$94,7,FALSE)</f>
        <v>1940-41</v>
      </c>
      <c r="Q88" s="18">
        <f>LARGE('datemar &amp; datesep kaf'!$I$5:$I$94,'datemar &amp; datesep kaf rank'!$A88)</f>
        <v>193.24164564599999</v>
      </c>
      <c r="R88" s="5" t="str">
        <f>VLOOKUP(S88,'datemar &amp; datesep kaf'!$J$5:$O$94,6,FALSE)</f>
        <v>2014-15</v>
      </c>
      <c r="S88" s="18">
        <f>LARGE('datemar &amp; datesep kaf'!$J$5:$J$94,'datemar &amp; datesep kaf rank'!$A88)</f>
        <v>131.62115208900002</v>
      </c>
      <c r="T88" s="5" t="str">
        <f>VLOOKUP(U88,'datemar &amp; datesep kaf'!$K$5:$O$94,5,FALSE)</f>
        <v>1976-77</v>
      </c>
      <c r="U88" s="18">
        <f>LARGE('datemar &amp; datesep kaf'!$K$5:$K$94,'datemar &amp; datesep kaf rank'!$A88)</f>
        <v>78.569253251999996</v>
      </c>
      <c r="V88" s="5" t="str">
        <f>VLOOKUP(W88,'datemar &amp; datesep kaf'!$L$5:$O$94,4,FALSE)</f>
        <v>1939-40</v>
      </c>
      <c r="W88" s="18">
        <f>LARGE('datemar &amp; datesep kaf'!$L$5:$L$94,'datemar &amp; datesep kaf rank'!$A88)</f>
        <v>47.831403164999998</v>
      </c>
      <c r="X88" s="5" t="str">
        <f>VLOOKUP(Y88,'datemar &amp; datesep kaf'!$M$5:$O$94,3,FALSE)</f>
        <v>1928-29</v>
      </c>
      <c r="Y88" s="18">
        <f>LARGE('datemar &amp; datesep kaf'!$M$5:$M$94,'datemar &amp; datesep kaf rank'!$A88)</f>
        <v>30.005949288</v>
      </c>
      <c r="Z88" s="5" t="str">
        <f>VLOOKUP(AA88,'datemar &amp; datesep kaf'!$N$5:$O$94,2,FALSE)</f>
        <v>1941-42</v>
      </c>
      <c r="AA88" s="18">
        <f>LARGE('datemar &amp; datesep kaf'!$N$5:$N$94,'datemar &amp; datesep kaf rank'!$A88)</f>
        <v>14.63801598</v>
      </c>
    </row>
    <row r="89" spans="1:27" x14ac:dyDescent="0.2">
      <c r="A89" s="11">
        <v>84</v>
      </c>
      <c r="B89" s="5" t="str">
        <f>VLOOKUP(C89,'datemar &amp; datesep kaf'!$B$5:$O$94,14,FALSE)</f>
        <v>1954-55</v>
      </c>
      <c r="C89" s="18">
        <f>LARGE('datemar &amp; datesep kaf'!$B$5:$B$94,'datemar &amp; datesep kaf rank'!$A89)</f>
        <v>278.80065070200004</v>
      </c>
      <c r="D89" s="5" t="str">
        <f>VLOOKUP(E89,'datemar &amp; datesep kaf'!$C$5:$O$94,13,FALSE)</f>
        <v>1954-55</v>
      </c>
      <c r="E89" s="18">
        <f>LARGE('datemar &amp; datesep kaf'!$C$5:$C$94,'datemar &amp; datesep kaf rank'!$A89)</f>
        <v>256.010568912</v>
      </c>
      <c r="F89" s="5" t="str">
        <f>VLOOKUP(G89,'datemar &amp; datesep kaf'!$D$5:$O$94,12,FALSE)</f>
        <v>1954-55</v>
      </c>
      <c r="G89" s="18">
        <f>LARGE('datemar &amp; datesep kaf'!$D$5:$D$94,'datemar &amp; datesep kaf rank'!$A89)</f>
        <v>233.567594547</v>
      </c>
      <c r="H89" s="5" t="str">
        <f>VLOOKUP(I89,'datemar &amp; datesep kaf'!$E$5:$O$94,11,FALSE)</f>
        <v>1993-94</v>
      </c>
      <c r="I89" s="18">
        <f>LARGE('datemar &amp; datesep kaf'!$E$5:$E$94,'datemar &amp; datesep kaf rank'!$A89)</f>
        <v>195.784455468</v>
      </c>
      <c r="J89" s="5" t="str">
        <f>VLOOKUP(K89,'datemar &amp; datesep kaf'!$F$5:$O$94,10,FALSE)</f>
        <v>1943-44</v>
      </c>
      <c r="K89" s="18">
        <f>LARGE('datemar &amp; datesep kaf'!$F$5:$F$94,'datemar &amp; datesep kaf rank'!$A89)</f>
        <v>157.152390801</v>
      </c>
      <c r="L89" s="5" t="str">
        <f>VLOOKUP(M89,'datemar &amp; datesep kaf'!$G$5:$O$94,9,FALSE)</f>
        <v>1972-73</v>
      </c>
      <c r="M89" s="18">
        <f>LARGE('datemar &amp; datesep kaf'!$G$5:$G$94,'datemar &amp; datesep kaf rank'!$A89)</f>
        <v>101.297847441</v>
      </c>
      <c r="N89" s="5" t="str">
        <f>VLOOKUP(O89,'datemar &amp; datesep kaf'!$H$5:$O$94,8,FALSE)</f>
        <v>2004-05</v>
      </c>
      <c r="O89" s="18">
        <f>LARGE('datemar &amp; datesep kaf'!$H$5:$H$94,'datemar &amp; datesep kaf rank'!$A89)</f>
        <v>49.436031204000003</v>
      </c>
      <c r="P89" s="5" t="str">
        <f>VLOOKUP(Q89,'datemar &amp; datesep kaf'!$I$5:$O$94,7,FALSE)</f>
        <v>1939-40</v>
      </c>
      <c r="Q89" s="18">
        <f>LARGE('datemar &amp; datesep kaf'!$I$5:$I$94,'datemar &amp; datesep kaf rank'!$A89)</f>
        <v>185.14313355299998</v>
      </c>
      <c r="R89" s="5" t="str">
        <f>VLOOKUP(S89,'datemar &amp; datesep kaf'!$J$5:$O$94,6,FALSE)</f>
        <v>1929-30</v>
      </c>
      <c r="S89" s="18">
        <f>LARGE('datemar &amp; datesep kaf'!$J$5:$J$94,'datemar &amp; datesep kaf rank'!$A89)</f>
        <v>130.46280502499999</v>
      </c>
      <c r="T89" s="5" t="str">
        <f>VLOOKUP(U89,'datemar &amp; datesep kaf'!$K$5:$O$94,5,FALSE)</f>
        <v>1967-68</v>
      </c>
      <c r="U89" s="18">
        <f>LARGE('datemar &amp; datesep kaf'!$K$5:$K$94,'datemar &amp; datesep kaf rank'!$A89)</f>
        <v>77.611236758999993</v>
      </c>
      <c r="V89" s="5" t="str">
        <f>VLOOKUP(W89,'datemar &amp; datesep kaf'!$L$5:$O$94,4,FALSE)</f>
        <v>1991-92</v>
      </c>
      <c r="W89" s="18">
        <f>LARGE('datemar &amp; datesep kaf'!$L$5:$L$94,'datemar &amp; datesep kaf rank'!$A89)</f>
        <v>45.863799933000003</v>
      </c>
      <c r="X89" s="5" t="str">
        <f>VLOOKUP(Y89,'datemar &amp; datesep kaf'!$M$5:$O$94,3,FALSE)</f>
        <v>1991-92</v>
      </c>
      <c r="Y89" s="18">
        <f>LARGE('datemar &amp; datesep kaf'!$M$5:$M$94,'datemar &amp; datesep kaf rank'!$A89)</f>
        <v>28.462808850000002</v>
      </c>
      <c r="Z89" s="5" t="str">
        <f>VLOOKUP(AA89,'datemar &amp; datesep kaf'!$N$5:$O$94,2,FALSE)</f>
        <v>1966-67</v>
      </c>
      <c r="AA89" s="18">
        <f>LARGE('datemar &amp; datesep kaf'!$N$5:$N$94,'datemar &amp; datesep kaf rank'!$A89)</f>
        <v>14.102478810000001</v>
      </c>
    </row>
    <row r="90" spans="1:27" x14ac:dyDescent="0.2">
      <c r="A90" s="11">
        <v>85</v>
      </c>
      <c r="B90" s="5" t="str">
        <f>VLOOKUP(C90,'datemar &amp; datesep kaf'!$B$5:$O$94,14,FALSE)</f>
        <v>1993-94</v>
      </c>
      <c r="C90" s="18">
        <f>LARGE('datemar &amp; datesep kaf'!$B$5:$B$94,'datemar &amp; datesep kaf rank'!$A90)</f>
        <v>251.19668479500001</v>
      </c>
      <c r="D90" s="5" t="str">
        <f>VLOOKUP(E90,'datemar &amp; datesep kaf'!$C$5:$O$94,13,FALSE)</f>
        <v>1930-31</v>
      </c>
      <c r="E90" s="18">
        <f>LARGE('datemar &amp; datesep kaf'!$C$5:$C$94,'datemar &amp; datesep kaf rank'!$A90)</f>
        <v>234.589082112</v>
      </c>
      <c r="F90" s="5" t="str">
        <f>VLOOKUP(G90,'datemar &amp; datesep kaf'!$D$5:$O$94,12,FALSE)</f>
        <v>1930-31</v>
      </c>
      <c r="G90" s="18">
        <f>LARGE('datemar &amp; datesep kaf'!$D$5:$D$94,'datemar &amp; datesep kaf rank'!$A90)</f>
        <v>218.909743857</v>
      </c>
      <c r="H90" s="5" t="str">
        <f>VLOOKUP(I90,'datemar &amp; datesep kaf'!$E$5:$O$94,11,FALSE)</f>
        <v>1928-29</v>
      </c>
      <c r="I90" s="18">
        <f>LARGE('datemar &amp; datesep kaf'!$E$5:$E$94,'datemar &amp; datesep kaf rank'!$A90)</f>
        <v>194.15205883499999</v>
      </c>
      <c r="J90" s="5" t="str">
        <f>VLOOKUP(K90,'datemar &amp; datesep kaf'!$F$5:$O$94,10,FALSE)</f>
        <v>1940-41</v>
      </c>
      <c r="K90" s="18">
        <f>LARGE('datemar &amp; datesep kaf'!$F$5:$F$94,'datemar &amp; datesep kaf rank'!$A90)</f>
        <v>150.07536627299999</v>
      </c>
      <c r="L90" s="5" t="str">
        <f>VLOOKUP(M90,'datemar &amp; datesep kaf'!$G$5:$O$94,9,FALSE)</f>
        <v>1991-92</v>
      </c>
      <c r="M90" s="18">
        <f>LARGE('datemar &amp; datesep kaf'!$G$5:$G$94,'datemar &amp; datesep kaf rank'!$A90)</f>
        <v>99.252888839999997</v>
      </c>
      <c r="N90" s="5" t="str">
        <f>VLOOKUP(O90,'datemar &amp; datesep kaf'!$H$5:$O$94,8,FALSE)</f>
        <v>2014-15</v>
      </c>
      <c r="O90" s="18">
        <f>LARGE('datemar &amp; datesep kaf'!$H$5:$H$94,'datemar &amp; datesep kaf rank'!$A90)</f>
        <v>49.067105598000005</v>
      </c>
      <c r="P90" s="5" t="str">
        <f>VLOOKUP(Q90,'datemar &amp; datesep kaf'!$I$5:$O$94,7,FALSE)</f>
        <v>2014-15</v>
      </c>
      <c r="Q90" s="18">
        <f>LARGE('datemar &amp; datesep kaf'!$I$5:$I$94,'datemar &amp; datesep kaf rank'!$A90)</f>
        <v>181.60462128899999</v>
      </c>
      <c r="R90" s="5" t="str">
        <f>VLOOKUP(S90,'datemar &amp; datesep kaf'!$J$5:$O$94,6,FALSE)</f>
        <v>1967-68</v>
      </c>
      <c r="S90" s="18">
        <f>LARGE('datemar &amp; datesep kaf'!$J$5:$J$94,'datemar &amp; datesep kaf rank'!$A90)</f>
        <v>123.29652430200001</v>
      </c>
      <c r="T90" s="5" t="str">
        <f>VLOOKUP(U90,'datemar &amp; datesep kaf'!$K$5:$O$94,5,FALSE)</f>
        <v>1993-94</v>
      </c>
      <c r="U90" s="18">
        <f>LARGE('datemar &amp; datesep kaf'!$K$5:$K$94,'datemar &amp; datesep kaf rank'!$A90)</f>
        <v>75.302476514999995</v>
      </c>
      <c r="V90" s="5" t="str">
        <f>VLOOKUP(W90,'datemar &amp; datesep kaf'!$L$5:$O$94,4,FALSE)</f>
        <v>1933-34</v>
      </c>
      <c r="W90" s="18">
        <f>LARGE('datemar &amp; datesep kaf'!$L$5:$L$94,'datemar &amp; datesep kaf rank'!$A90)</f>
        <v>45.782477622000002</v>
      </c>
      <c r="X90" s="5" t="str">
        <f>VLOOKUP(Y90,'datemar &amp; datesep kaf'!$M$5:$O$94,3,FALSE)</f>
        <v>1933-34</v>
      </c>
      <c r="Y90" s="18">
        <f>LARGE('datemar &amp; datesep kaf'!$M$5:$M$94,'datemar &amp; datesep kaf rank'!$A90)</f>
        <v>28.258511337000002</v>
      </c>
      <c r="Z90" s="5" t="str">
        <f>VLOOKUP(AA90,'datemar &amp; datesep kaf'!$N$5:$O$94,2,FALSE)</f>
        <v>1934-35</v>
      </c>
      <c r="AA90" s="18">
        <f>LARGE('datemar &amp; datesep kaf'!$N$5:$N$94,'datemar &amp; datesep kaf rank'!$A90)</f>
        <v>13.923966420000001</v>
      </c>
    </row>
    <row r="91" spans="1:27" x14ac:dyDescent="0.2">
      <c r="A91" s="11">
        <v>86</v>
      </c>
      <c r="B91" s="5" t="str">
        <f>VLOOKUP(C91,'datemar &amp; datesep kaf'!$B$5:$O$94,14,FALSE)</f>
        <v>1930-31</v>
      </c>
      <c r="C91" s="18">
        <f>LARGE('datemar &amp; datesep kaf'!$B$5:$B$94,'datemar &amp; datesep kaf rank'!$A91)</f>
        <v>247.67999071200001</v>
      </c>
      <c r="D91" s="5" t="str">
        <f>VLOOKUP(E91,'datemar &amp; datesep kaf'!$C$5:$O$94,13,FALSE)</f>
        <v>1993-94</v>
      </c>
      <c r="E91" s="18">
        <f>LARGE('datemar &amp; datesep kaf'!$C$5:$C$94,'datemar &amp; datesep kaf rank'!$A91)</f>
        <v>231.917346675</v>
      </c>
      <c r="F91" s="5" t="str">
        <f>VLOOKUP(G91,'datemar &amp; datesep kaf'!$D$5:$O$94,12,FALSE)</f>
        <v>1928-29</v>
      </c>
      <c r="G91" s="18">
        <f>LARGE('datemar &amp; datesep kaf'!$D$5:$D$94,'datemar &amp; datesep kaf rank'!$A91)</f>
        <v>214.08594238500001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191.89486883699999</v>
      </c>
      <c r="J91" s="5" t="str">
        <f>VLOOKUP(K91,'datemar &amp; datesep kaf'!$F$5:$O$94,10,FALSE)</f>
        <v>1991-92</v>
      </c>
      <c r="K91" s="18">
        <f>LARGE('datemar &amp; datesep kaf'!$F$5:$F$94,'datemar &amp; datesep kaf rank'!$A91)</f>
        <v>148.074044034</v>
      </c>
      <c r="L91" s="5" t="str">
        <f>VLOOKUP(M91,'datemar &amp; datesep kaf'!$G$5:$O$94,9,FALSE)</f>
        <v>1993-94</v>
      </c>
      <c r="M91" s="18">
        <f>LARGE('datemar &amp; datesep kaf'!$G$5:$G$94,'datemar &amp; datesep kaf rank'!$A91)</f>
        <v>94.514376620999997</v>
      </c>
      <c r="N91" s="5" t="str">
        <f>VLOOKUP(O91,'datemar &amp; datesep kaf'!$H$5:$O$94,8,FALSE)</f>
        <v>1941-42</v>
      </c>
      <c r="O91" s="18">
        <f>LARGE('datemar &amp; datesep kaf'!$H$5:$H$94,'datemar &amp; datesep kaf rank'!$A91)</f>
        <v>48.452229588000002</v>
      </c>
      <c r="P91" s="5" t="str">
        <f>VLOOKUP(Q91,'datemar &amp; datesep kaf'!$I$5:$O$94,7,FALSE)</f>
        <v>1991-92</v>
      </c>
      <c r="Q91" s="18">
        <f>LARGE('datemar &amp; datesep kaf'!$I$5:$I$94,'datemar &amp; datesep kaf rank'!$A91)</f>
        <v>181.253546922</v>
      </c>
      <c r="R91" s="5" t="str">
        <f>VLOOKUP(S91,'datemar &amp; datesep kaf'!$J$5:$O$94,6,FALSE)</f>
        <v>1993-94</v>
      </c>
      <c r="S91" s="18">
        <f>LARGE('datemar &amp; datesep kaf'!$J$5:$J$94,'datemar &amp; datesep kaf rank'!$A91)</f>
        <v>118.282309614</v>
      </c>
      <c r="T91" s="5" t="str">
        <f>VLOOKUP(U91,'datemar &amp; datesep kaf'!$K$5:$O$94,5,FALSE)</f>
        <v>1933-34</v>
      </c>
      <c r="U91" s="18">
        <f>LARGE('datemar &amp; datesep kaf'!$K$5:$K$94,'datemar &amp; datesep kaf rank'!$A91)</f>
        <v>72.440327862000004</v>
      </c>
      <c r="V91" s="5" t="str">
        <f>VLOOKUP(W91,'datemar &amp; datesep kaf'!$L$5:$O$94,4,FALSE)</f>
        <v>2000-01</v>
      </c>
      <c r="W91" s="18">
        <f>LARGE('datemar &amp; datesep kaf'!$L$5:$L$94,'datemar &amp; datesep kaf rank'!$A91)</f>
        <v>44.574543783000003</v>
      </c>
      <c r="X91" s="5" t="str">
        <f>VLOOKUP(Y91,'datemar &amp; datesep kaf'!$M$5:$O$94,3,FALSE)</f>
        <v>1993-94</v>
      </c>
      <c r="Y91" s="18">
        <f>LARGE('datemar &amp; datesep kaf'!$M$5:$M$94,'datemar &amp; datesep kaf rank'!$A91)</f>
        <v>28.008593991000001</v>
      </c>
      <c r="Z91" s="5" t="str">
        <f>VLOOKUP(AA91,'datemar &amp; datesep kaf'!$N$5:$O$94,2,FALSE)</f>
        <v>1933-34</v>
      </c>
      <c r="AA91" s="18">
        <f>LARGE('datemar &amp; datesep kaf'!$N$5:$N$94,'datemar &amp; datesep kaf rank'!$A91)</f>
        <v>13.685949899999999</v>
      </c>
    </row>
    <row r="92" spans="1:27" x14ac:dyDescent="0.2">
      <c r="A92" s="11">
        <v>87</v>
      </c>
      <c r="B92" s="5" t="str">
        <f>VLOOKUP(C92,'datemar &amp; datesep kaf'!$B$5:$O$94,14,FALSE)</f>
        <v>1928-29</v>
      </c>
      <c r="C92" s="18">
        <f>LARGE('datemar &amp; datesep kaf'!$B$5:$B$94,'datemar &amp; datesep kaf rank'!$A92)</f>
        <v>245.331561048</v>
      </c>
      <c r="D92" s="5" t="str">
        <f>VLOOKUP(E92,'datemar &amp; datesep kaf'!$C$5:$O$94,13,FALSE)</f>
        <v>1928-29</v>
      </c>
      <c r="E92" s="18">
        <f>LARGE('datemar &amp; datesep kaf'!$C$5:$C$94,'datemar &amp; datesep kaf rank'!$A92)</f>
        <v>230.872057458</v>
      </c>
      <c r="F92" s="5" t="str">
        <f>VLOOKUP(G92,'datemar &amp; datesep kaf'!$D$5:$O$94,12,FALSE)</f>
        <v>1993-94</v>
      </c>
      <c r="G92" s="18">
        <f>LARGE('datemar &amp; datesep kaf'!$D$5:$D$94,'datemar &amp; datesep kaf rank'!$A92)</f>
        <v>213.04065316799998</v>
      </c>
      <c r="H92" s="5" t="str">
        <f>VLOOKUP(I92,'datemar &amp; datesep kaf'!$E$5:$O$94,11,FALSE)</f>
        <v>1943-44</v>
      </c>
      <c r="I92" s="18">
        <f>LARGE('datemar &amp; datesep kaf'!$E$5:$E$94,'datemar &amp; datesep kaf rank'!$A92)</f>
        <v>189.06445572000001</v>
      </c>
      <c r="J92" s="5" t="str">
        <f>VLOOKUP(K92,'datemar &amp; datesep kaf'!$F$5:$O$94,10,FALSE)</f>
        <v>1936-37</v>
      </c>
      <c r="K92" s="18">
        <f>LARGE('datemar &amp; datesep kaf'!$F$5:$F$94,'datemar &amp; datesep kaf rank'!$A92)</f>
        <v>146.86412672399999</v>
      </c>
      <c r="L92" s="5" t="str">
        <f>VLOOKUP(M92,'datemar &amp; datesep kaf'!$G$5:$O$94,9,FALSE)</f>
        <v>2000-01</v>
      </c>
      <c r="M92" s="18">
        <f>LARGE('datemar &amp; datesep kaf'!$G$5:$G$94,'datemar &amp; datesep kaf rank'!$A92)</f>
        <v>81.996691139999996</v>
      </c>
      <c r="N92" s="5" t="str">
        <f>VLOOKUP(O92,'datemar &amp; datesep kaf'!$H$5:$O$94,8,FALSE)</f>
        <v>1929-30</v>
      </c>
      <c r="O92" s="18">
        <f>LARGE('datemar &amp; datesep kaf'!$H$5:$H$94,'datemar &amp; datesep kaf rank'!$A92)</f>
        <v>41.688593478000001</v>
      </c>
      <c r="P92" s="5" t="str">
        <f>VLOOKUP(Q92,'datemar &amp; datesep kaf'!$I$5:$O$94,7,FALSE)</f>
        <v>1993-94</v>
      </c>
      <c r="Q92" s="18">
        <f>LARGE('datemar &amp; datesep kaf'!$I$5:$I$94,'datemar &amp; datesep kaf rank'!$A92)</f>
        <v>180.10710068400002</v>
      </c>
      <c r="R92" s="5" t="str">
        <f>VLOOKUP(S92,'datemar &amp; datesep kaf'!$J$5:$O$94,6,FALSE)</f>
        <v>1939-40</v>
      </c>
      <c r="S92" s="18">
        <f>LARGE('datemar &amp; datesep kaf'!$J$5:$J$94,'datemar &amp; datesep kaf rank'!$A92)</f>
        <v>113.67867342300001</v>
      </c>
      <c r="T92" s="5" t="str">
        <f>VLOOKUP(U92,'datemar &amp; datesep kaf'!$K$5:$O$94,5,FALSE)</f>
        <v>2000-01</v>
      </c>
      <c r="U92" s="18">
        <f>LARGE('datemar &amp; datesep kaf'!$K$5:$K$94,'datemar &amp; datesep kaf rank'!$A92)</f>
        <v>69.268757733000001</v>
      </c>
      <c r="V92" s="5" t="str">
        <f>VLOOKUP(W92,'datemar &amp; datesep kaf'!$L$5:$O$94,4,FALSE)</f>
        <v>1993-94</v>
      </c>
      <c r="W92" s="18">
        <f>LARGE('datemar &amp; datesep kaf'!$L$5:$L$94,'datemar &amp; datesep kaf rank'!$A92)</f>
        <v>44.241320655000003</v>
      </c>
      <c r="X92" s="5" t="str">
        <f>VLOOKUP(Y92,'datemar &amp; datesep kaf'!$M$5:$O$94,3,FALSE)</f>
        <v>1976-77</v>
      </c>
      <c r="Y92" s="18">
        <f>LARGE('datemar &amp; datesep kaf'!$M$5:$M$94,'datemar &amp; datesep kaf rank'!$A92)</f>
        <v>27.941155976999998</v>
      </c>
      <c r="Z92" s="5" t="str">
        <f>VLOOKUP(AA92,'datemar &amp; datesep kaf'!$N$5:$O$94,2,FALSE)</f>
        <v>1929-30</v>
      </c>
      <c r="AA92" s="18">
        <f>LARGE('datemar &amp; datesep kaf'!$N$5:$N$94,'datemar &amp; datesep kaf rank'!$A92)</f>
        <v>13.090908600000001</v>
      </c>
    </row>
    <row r="93" spans="1:27" x14ac:dyDescent="0.2">
      <c r="A93" s="11">
        <v>88</v>
      </c>
      <c r="B93" s="5" t="str">
        <f>VLOOKUP(C93,'datemar &amp; datesep kaf'!$B$5:$O$94,14,FALSE)</f>
        <v>2000-01</v>
      </c>
      <c r="C93" s="18">
        <f>LARGE('datemar &amp; datesep kaf'!$B$5:$B$94,'datemar &amp; datesep kaf rank'!$A93)</f>
        <v>229.134536862</v>
      </c>
      <c r="D93" s="5" t="str">
        <f>VLOOKUP(E93,'datemar &amp; datesep kaf'!$C$5:$O$94,13,FALSE)</f>
        <v>2000-01</v>
      </c>
      <c r="E93" s="18">
        <f>LARGE('datemar &amp; datesep kaf'!$C$5:$C$94,'datemar &amp; datesep kaf rank'!$A93)</f>
        <v>206.16594268199998</v>
      </c>
      <c r="F93" s="5" t="str">
        <f>VLOOKUP(G93,'datemar &amp; datesep kaf'!$D$5:$O$94,12,FALSE)</f>
        <v>2000-01</v>
      </c>
      <c r="G93" s="18">
        <f>LARGE('datemar &amp; datesep kaf'!$D$5:$D$94,'datemar &amp; datesep kaf rank'!$A93)</f>
        <v>180.95602627199997</v>
      </c>
      <c r="H93" s="5" t="str">
        <f>VLOOKUP(I93,'datemar &amp; datesep kaf'!$E$5:$O$94,11,FALSE)</f>
        <v>1936-37</v>
      </c>
      <c r="I93" s="18">
        <f>LARGE('datemar &amp; datesep kaf'!$E$5:$E$94,'datemar &amp; datesep kaf rank'!$A93)</f>
        <v>166.78610944799999</v>
      </c>
      <c r="J93" s="5" t="str">
        <f>VLOOKUP(K93,'datemar &amp; datesep kaf'!$F$5:$O$94,10,FALSE)</f>
        <v>2004-05</v>
      </c>
      <c r="K93" s="18">
        <f>LARGE('datemar &amp; datesep kaf'!$F$5:$F$94,'datemar &amp; datesep kaf rank'!$A93)</f>
        <v>125.37520191</v>
      </c>
      <c r="L93" s="5" t="str">
        <f>VLOOKUP(M93,'datemar &amp; datesep kaf'!$G$5:$O$94,9,FALSE)</f>
        <v>1940-41</v>
      </c>
      <c r="M93" s="18">
        <f>LARGE('datemar &amp; datesep kaf'!$G$5:$G$94,'datemar &amp; datesep kaf rank'!$A93)</f>
        <v>77.827435097999995</v>
      </c>
      <c r="N93" s="5" t="str">
        <f>VLOOKUP(O93,'datemar &amp; datesep kaf'!$H$5:$O$94,8,FALSE)</f>
        <v>1976-77</v>
      </c>
      <c r="O93" s="18">
        <f>LARGE('datemar &amp; datesep kaf'!$H$5:$H$94,'datemar &amp; datesep kaf rank'!$A93)</f>
        <v>39.536527442999997</v>
      </c>
      <c r="P93" s="5" t="str">
        <f>VLOOKUP(Q93,'datemar &amp; datesep kaf'!$I$5:$O$94,7,FALSE)</f>
        <v>1929-30</v>
      </c>
      <c r="Q93" s="18">
        <f>LARGE('datemar &amp; datesep kaf'!$I$5:$I$94,'datemar &amp; datesep kaf rank'!$A93)</f>
        <v>172.413216675</v>
      </c>
      <c r="R93" s="5" t="str">
        <f>VLOOKUP(S93,'datemar &amp; datesep kaf'!$J$5:$O$94,6,FALSE)</f>
        <v>1933-34</v>
      </c>
      <c r="S93" s="18">
        <f>LARGE('datemar &amp; datesep kaf'!$J$5:$J$94,'datemar &amp; datesep kaf rank'!$A93)</f>
        <v>103.799004372</v>
      </c>
      <c r="T93" s="5" t="str">
        <f>VLOOKUP(U93,'datemar &amp; datesep kaf'!$K$5:$O$94,5,FALSE)</f>
        <v>1939-40</v>
      </c>
      <c r="U93" s="18">
        <f>LARGE('datemar &amp; datesep kaf'!$K$5:$K$94,'datemar &amp; datesep kaf rank'!$A93)</f>
        <v>68.300823885</v>
      </c>
      <c r="V93" s="5" t="str">
        <f>VLOOKUP(W93,'datemar &amp; datesep kaf'!$L$5:$O$94,4,FALSE)</f>
        <v>1976-77</v>
      </c>
      <c r="W93" s="18">
        <f>LARGE('datemar &amp; datesep kaf'!$L$5:$L$94,'datemar &amp; datesep kaf rank'!$A93)</f>
        <v>44.235370241999995</v>
      </c>
      <c r="X93" s="5" t="str">
        <f>VLOOKUP(Y93,'datemar &amp; datesep kaf'!$M$5:$O$94,3,FALSE)</f>
        <v>2000-01</v>
      </c>
      <c r="Y93" s="18">
        <f>LARGE('datemar &amp; datesep kaf'!$M$5:$M$94,'datemar &amp; datesep kaf rank'!$A93)</f>
        <v>27.173552700000002</v>
      </c>
      <c r="Z93" s="5" t="str">
        <f>VLOOKUP(AA93,'datemar &amp; datesep kaf'!$N$5:$O$94,2,FALSE)</f>
        <v>2000-01</v>
      </c>
      <c r="AA93" s="18">
        <f>LARGE('datemar &amp; datesep kaf'!$N$5:$N$94,'datemar &amp; datesep kaf rank'!$A93)</f>
        <v>13.03140447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208.52032275900001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192.98974482900002</v>
      </c>
      <c r="F94" s="5" t="str">
        <f>VLOOKUP(G94,'datemar &amp; datesep kaf'!$D$5:$O$94,12,FALSE)</f>
        <v>1936-37</v>
      </c>
      <c r="G94" s="18">
        <f>LARGE('datemar &amp; datesep kaf'!$D$5:$D$94,'datemar &amp; datesep kaf rank'!$A94)</f>
        <v>179.40098500799999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152.21553148199999</v>
      </c>
      <c r="J94" s="5" t="str">
        <f>VLOOKUP(K94,'datemar &amp; datesep kaf'!$F$5:$O$94,10,FALSE)</f>
        <v>2000-01</v>
      </c>
      <c r="K94" s="18">
        <f>LARGE('datemar &amp; datesep kaf'!$F$5:$F$94,'datemar &amp; datesep kaf rank'!$A94)</f>
        <v>110.64991320599999</v>
      </c>
      <c r="L94" s="5" t="str">
        <f>VLOOKUP(M94,'datemar &amp; datesep kaf'!$G$5:$O$94,9,FALSE)</f>
        <v>2004-05</v>
      </c>
      <c r="M94" s="18">
        <f>LARGE('datemar &amp; datesep kaf'!$G$5:$G$94,'datemar &amp; datesep kaf rank'!$A94)</f>
        <v>77.537848331999996</v>
      </c>
      <c r="N94" s="5" t="str">
        <f>VLOOKUP(O94,'datemar &amp; datesep kaf'!$H$5:$O$94,8,FALSE)</f>
        <v>1991-92</v>
      </c>
      <c r="O94" s="18">
        <f>LARGE('datemar &amp; datesep kaf'!$H$5:$H$94,'datemar &amp; datesep kaf rank'!$A94)</f>
        <v>37.015535801999995</v>
      </c>
      <c r="P94" s="5" t="str">
        <f>VLOOKUP(Q94,'datemar &amp; datesep kaf'!$I$5:$O$94,7,FALSE)</f>
        <v>1933-34</v>
      </c>
      <c r="Q94" s="18">
        <f>LARGE('datemar &amp; datesep kaf'!$I$5:$I$94,'datemar &amp; datesep kaf rank'!$A94)</f>
        <v>163.30313437199999</v>
      </c>
      <c r="R94" s="5" t="str">
        <f>VLOOKUP(S94,'datemar &amp; datesep kaf'!$J$5:$O$94,6,FALSE)</f>
        <v>1930-31</v>
      </c>
      <c r="S94" s="18">
        <f>LARGE('datemar &amp; datesep kaf'!$J$5:$J$94,'datemar &amp; datesep kaf rank'!$A94)</f>
        <v>102.174541623</v>
      </c>
      <c r="T94" s="5" t="str">
        <f>VLOOKUP(U94,'datemar &amp; datesep kaf'!$K$5:$O$94,5,FALSE)</f>
        <v>1991-92</v>
      </c>
      <c r="U94" s="18">
        <f>LARGE('datemar &amp; datesep kaf'!$K$5:$K$94,'datemar &amp; datesep kaf rank'!$A94)</f>
        <v>64.488592623000002</v>
      </c>
      <c r="V94" s="5" t="str">
        <f>VLOOKUP(W94,'datemar &amp; datesep kaf'!$L$5:$O$94,4,FALSE)</f>
        <v>1929-30</v>
      </c>
      <c r="W94" s="18">
        <f>LARGE('datemar &amp; datesep kaf'!$L$5:$L$94,'datemar &amp; datesep kaf rank'!$A94)</f>
        <v>44.142147104999999</v>
      </c>
      <c r="X94" s="5" t="str">
        <f>VLOOKUP(Y94,'datemar &amp; datesep kaf'!$M$5:$O$94,3,FALSE)</f>
        <v>1929-30</v>
      </c>
      <c r="Y94" s="18">
        <f>LARGE('datemar &amp; datesep kaf'!$M$5:$M$94,'datemar &amp; datesep kaf rank'!$A94)</f>
        <v>26.618180820000003</v>
      </c>
      <c r="Z94" s="5" t="str">
        <f>VLOOKUP(AA94,'datemar &amp; datesep kaf'!$N$5:$O$94,2,FALSE)</f>
        <v>1928-29</v>
      </c>
      <c r="AA94" s="18">
        <f>LARGE('datemar &amp; datesep kaf'!$N$5:$N$94,'datemar &amp; datesep kaf rank'!$A94)</f>
        <v>12.912396210000001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154.63734957299999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137.321647743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113.525946156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93.889583255999995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77.103468183000004</v>
      </c>
      <c r="L95" s="5" t="str">
        <f>VLOOKUP(M95,'datemar &amp; datesep kaf'!$G$5:$O$94,9,FALSE)</f>
        <v>1976-77</v>
      </c>
      <c r="M95" s="18">
        <f>LARGE('datemar &amp; datesep kaf'!$G$5:$G$94,'datemar &amp; datesep kaf rank'!$A95)</f>
        <v>57.919336670999996</v>
      </c>
      <c r="N95" s="5" t="str">
        <f>VLOOKUP(O95,'datemar &amp; datesep kaf'!$H$5:$O$94,8,FALSE)</f>
        <v>1940-41</v>
      </c>
      <c r="O95" s="18">
        <f>LARGE('datemar &amp; datesep kaf'!$H$5:$H$94,'datemar &amp; datesep kaf rank'!$A95)</f>
        <v>34.064130953999999</v>
      </c>
      <c r="P95" s="5" t="str">
        <f>VLOOKUP(Q95,'datemar &amp; datesep kaf'!$I$5:$O$94,7,FALSE)</f>
        <v>1967-68</v>
      </c>
      <c r="Q95" s="18">
        <f>LARGE('datemar &amp; datesep kaf'!$I$5:$I$94,'datemar &amp; datesep kaf rank'!$A95)</f>
        <v>162.74776249200002</v>
      </c>
      <c r="R95" s="5" t="str">
        <f>VLOOKUP(S95,'datemar &amp; datesep kaf'!$J$5:$O$94,6,FALSE)</f>
        <v>1991-92</v>
      </c>
      <c r="S95" s="18">
        <f>LARGE('datemar &amp; datesep kaf'!$J$5:$J$94,'datemar &amp; datesep kaf rank'!$A95)</f>
        <v>96.400657542000005</v>
      </c>
      <c r="T95" s="5" t="str">
        <f>VLOOKUP(U95,'datemar &amp; datesep kaf'!$K$5:$O$94,5,FALSE)</f>
        <v>1930-31</v>
      </c>
      <c r="U95" s="18">
        <f>LARGE('datemar &amp; datesep kaf'!$K$5:$K$94,'datemar &amp; datesep kaf rank'!$A95)</f>
        <v>62.207600972999998</v>
      </c>
      <c r="V95" s="5" t="str">
        <f>VLOOKUP(W95,'datemar &amp; datesep kaf'!$L$5:$O$94,4,FALSE)</f>
        <v>1930-31</v>
      </c>
      <c r="W95" s="18">
        <f>LARGE('datemar &amp; datesep kaf'!$L$5:$L$94,'datemar &amp; datesep kaf rank'!$A95)</f>
        <v>40.369585262999998</v>
      </c>
      <c r="X95" s="5" t="str">
        <f>VLOOKUP(Y95,'datemar &amp; datesep kaf'!$M$5:$O$94,3,FALSE)</f>
        <v>1930-31</v>
      </c>
      <c r="Y95" s="18">
        <f>LARGE('datemar &amp; datesep kaf'!$M$5:$M$94,'datemar &amp; datesep kaf rank'!$A95)</f>
        <v>24.1983462</v>
      </c>
      <c r="Z95" s="5" t="str">
        <f>VLOOKUP(AA95,'datemar &amp; datesep kaf'!$N$5:$O$94,2,FALSE)</f>
        <v>1930-31</v>
      </c>
      <c r="AA95" s="18">
        <f>LARGE('datemar &amp; datesep kaf'!$N$5:$N$94,'datemar &amp; datesep kaf rank'!$A95)</f>
        <v>11.900825999999999</v>
      </c>
    </row>
    <row r="97" spans="2:27" x14ac:dyDescent="0.2">
      <c r="B97" t="s">
        <v>114</v>
      </c>
      <c r="C97" s="18">
        <f>AVERAGE(C6:C95)</f>
        <v>519.38909347056676</v>
      </c>
      <c r="D97" s="18"/>
      <c r="E97" s="18">
        <f t="shared" ref="E97:AA97" si="0">AVERAGE(E6:E95)</f>
        <v>499.85124296356668</v>
      </c>
      <c r="F97" s="18"/>
      <c r="G97" s="18">
        <f t="shared" si="0"/>
        <v>472.56236244420012</v>
      </c>
      <c r="H97" s="18"/>
      <c r="I97" s="18">
        <f t="shared" si="0"/>
        <v>407.64534008519985</v>
      </c>
      <c r="J97" s="18"/>
      <c r="K97" s="18">
        <f t="shared" si="0"/>
        <v>299.16139924976653</v>
      </c>
      <c r="L97" s="18"/>
      <c r="M97" s="18">
        <f t="shared" si="0"/>
        <v>189.27485791596663</v>
      </c>
      <c r="N97" s="18"/>
      <c r="O97" s="18">
        <f t="shared" si="0"/>
        <v>97.113517019400021</v>
      </c>
      <c r="P97" s="18"/>
      <c r="Q97" s="18">
        <f t="shared" si="0"/>
        <v>317.81451149793344</v>
      </c>
      <c r="R97" s="18"/>
      <c r="S97" s="18">
        <f t="shared" si="0"/>
        <v>224.60790342293328</v>
      </c>
      <c r="T97" s="18"/>
      <c r="U97" s="18">
        <f t="shared" si="0"/>
        <v>132.2132181825001</v>
      </c>
      <c r="V97" s="18"/>
      <c r="W97" s="18">
        <f t="shared" si="0"/>
        <v>70.213881664499979</v>
      </c>
      <c r="X97" s="18"/>
      <c r="Y97" s="18">
        <f t="shared" si="0"/>
        <v>40.419723002166656</v>
      </c>
      <c r="Z97" s="18"/>
      <c r="AA97" s="18">
        <f t="shared" si="0"/>
        <v>19.619833975000006</v>
      </c>
    </row>
    <row r="98" spans="2:27" x14ac:dyDescent="0.2">
      <c r="B98" t="s">
        <v>115</v>
      </c>
      <c r="C98" s="18">
        <f>MEDIAN(C6:C95)</f>
        <v>501.95105555700002</v>
      </c>
      <c r="D98" s="18"/>
      <c r="E98" s="18">
        <f t="shared" ref="E98:AA98" si="1">MEDIAN(E6:E95)</f>
        <v>478.87337047200003</v>
      </c>
      <c r="F98" s="18"/>
      <c r="G98" s="18">
        <f t="shared" si="1"/>
        <v>453.7199829855</v>
      </c>
      <c r="H98" s="18"/>
      <c r="I98" s="18">
        <f t="shared" si="1"/>
        <v>383.26213438800005</v>
      </c>
      <c r="J98" s="18"/>
      <c r="K98" s="18">
        <f t="shared" si="1"/>
        <v>293.1084187605</v>
      </c>
      <c r="L98" s="18"/>
      <c r="M98" s="18">
        <f t="shared" si="1"/>
        <v>178.39040653350003</v>
      </c>
      <c r="N98" s="18"/>
      <c r="O98" s="18">
        <f t="shared" si="1"/>
        <v>87.865781828999999</v>
      </c>
      <c r="P98" s="18"/>
      <c r="Q98" s="18">
        <f t="shared" si="1"/>
        <v>314.75800472549997</v>
      </c>
      <c r="R98" s="18"/>
      <c r="S98" s="18">
        <f t="shared" si="1"/>
        <v>219.5930496165</v>
      </c>
      <c r="T98" s="18"/>
      <c r="U98" s="18">
        <f t="shared" si="1"/>
        <v>123.8033011425</v>
      </c>
      <c r="V98" s="18"/>
      <c r="W98" s="18">
        <f t="shared" si="1"/>
        <v>69.081319723500002</v>
      </c>
      <c r="X98" s="18"/>
      <c r="Y98" s="18">
        <f t="shared" si="1"/>
        <v>40.105783619999997</v>
      </c>
      <c r="Z98" s="18"/>
      <c r="AA98" s="18">
        <f t="shared" si="1"/>
        <v>19.011569535</v>
      </c>
    </row>
    <row r="99" spans="2:27" x14ac:dyDescent="0.2">
      <c r="B99" t="s">
        <v>116</v>
      </c>
      <c r="C99" s="18">
        <f>STDEV(C6:C95)</f>
        <v>174.14037021767993</v>
      </c>
      <c r="D99" s="18"/>
      <c r="E99" s="18">
        <f t="shared" ref="E99:AA99" si="2">STDEV(E6:E95)</f>
        <v>173.71177632697123</v>
      </c>
      <c r="F99" s="18"/>
      <c r="G99" s="18">
        <f t="shared" si="2"/>
        <v>169.7621513357474</v>
      </c>
      <c r="H99" s="18"/>
      <c r="I99" s="18">
        <f t="shared" si="2"/>
        <v>147.20601154523803</v>
      </c>
      <c r="J99" s="18"/>
      <c r="K99" s="18">
        <f t="shared" si="2"/>
        <v>99.654625674369228</v>
      </c>
      <c r="L99" s="18"/>
      <c r="M99" s="18">
        <f t="shared" si="2"/>
        <v>69.198390866549943</v>
      </c>
      <c r="N99" s="18"/>
      <c r="O99" s="18">
        <f t="shared" si="2"/>
        <v>42.400051981989051</v>
      </c>
      <c r="P99" s="18"/>
      <c r="Q99" s="18">
        <f t="shared" si="2"/>
        <v>86.914686802207783</v>
      </c>
      <c r="R99" s="18"/>
      <c r="S99" s="18">
        <f t="shared" si="2"/>
        <v>69.329624712114509</v>
      </c>
      <c r="T99" s="18"/>
      <c r="U99" s="18">
        <f t="shared" si="2"/>
        <v>43.855557651892774</v>
      </c>
      <c r="V99" s="18"/>
      <c r="W99" s="18">
        <f t="shared" si="2"/>
        <v>16.070356587951196</v>
      </c>
      <c r="X99" s="18"/>
      <c r="Y99" s="18">
        <f t="shared" si="2"/>
        <v>7.6387892074710386</v>
      </c>
      <c r="Z99" s="18"/>
      <c r="AA99" s="18">
        <f t="shared" si="2"/>
        <v>4.0798659813945575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2020-09-28T18:38:58Z</dcterms:modified>
</cp:coreProperties>
</file>