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M18" i="6" s="1"/>
  <c r="G19" i="4"/>
  <c r="G20" i="4"/>
  <c r="G20" i="6" s="1"/>
  <c r="G21" i="4"/>
  <c r="G22" i="4"/>
  <c r="G22" i="6" s="1"/>
  <c r="G23" i="4"/>
  <c r="G24" i="4"/>
  <c r="G25" i="4"/>
  <c r="G26" i="4"/>
  <c r="K26" i="6" s="1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C89" i="10"/>
  <c r="C91" i="8"/>
  <c r="B89" i="12"/>
  <c r="B85" i="12"/>
  <c r="C85" i="10"/>
  <c r="C94" i="8"/>
  <c r="T9" i="3"/>
  <c r="N8" i="3"/>
  <c r="B92" i="12"/>
  <c r="C92" i="10"/>
  <c r="G91" i="6"/>
  <c r="B90" i="12"/>
  <c r="B36" i="12"/>
  <c r="C64" i="10"/>
  <c r="C49" i="8"/>
  <c r="D11" i="3"/>
  <c r="J49" i="6"/>
  <c r="M41" i="6"/>
  <c r="H13" i="3"/>
  <c r="N66" i="3"/>
  <c r="J20" i="3"/>
  <c r="J66" i="6"/>
  <c r="H42" i="6"/>
  <c r="J82" i="6"/>
  <c r="V13" i="3"/>
  <c r="X19" i="3"/>
  <c r="L55" i="6"/>
  <c r="B87" i="12"/>
  <c r="B87" i="8"/>
  <c r="N87" i="8" s="1"/>
  <c r="L15" i="6"/>
  <c r="B85" i="10"/>
  <c r="B62" i="3"/>
  <c r="B72" i="6"/>
  <c r="B49" i="12"/>
  <c r="N36" i="3"/>
  <c r="K18" i="6" l="1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<sst xmlns="http://schemas.openxmlformats.org/spreadsheetml/2006/main" count="1446" uniqueCount="147">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</sst>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E39" sqref="E39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19386</v>
      </c>
      <c r="C5" s="13">
        <v>21973</v>
      </c>
      <c r="D5" s="13">
        <v>19420</v>
      </c>
      <c r="E5" s="13">
        <v>19569</v>
      </c>
      <c r="F5" s="13">
        <v>17400</v>
      </c>
      <c r="G5" s="13">
        <v>36444</v>
      </c>
      <c r="H5" s="13">
        <v>44609</v>
      </c>
      <c r="I5" s="13">
        <v>85703</v>
      </c>
      <c r="J5" s="13">
        <v>89060</v>
      </c>
      <c r="K5" s="13">
        <v>29291</v>
      </c>
      <c r="L5" s="13">
        <v>15311</v>
      </c>
      <c r="M5" s="13">
        <v>14372</v>
      </c>
      <c r="N5" s="6">
        <v>34429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16512</v>
      </c>
      <c r="C6" s="13">
        <v>19063</v>
      </c>
      <c r="D6" s="13">
        <v>22927</v>
      </c>
      <c r="E6" s="13">
        <v>15207</v>
      </c>
      <c r="F6" s="13">
        <v>30792</v>
      </c>
      <c r="G6" s="13">
        <v>34389</v>
      </c>
      <c r="H6" s="13">
        <v>69308</v>
      </c>
      <c r="I6" s="13">
        <v>72938</v>
      </c>
      <c r="J6" s="13">
        <v>58766</v>
      </c>
      <c r="K6" s="13">
        <v>21899</v>
      </c>
      <c r="L6" s="13">
        <v>15768</v>
      </c>
      <c r="M6" s="13">
        <v>15442</v>
      </c>
      <c r="N6" s="6">
        <v>32681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18498</v>
      </c>
      <c r="C7" s="13">
        <v>19797</v>
      </c>
      <c r="D7" s="13">
        <v>18015</v>
      </c>
      <c r="E7" s="13">
        <v>19518</v>
      </c>
      <c r="F7" s="13">
        <v>20650</v>
      </c>
      <c r="G7" s="13">
        <v>33803</v>
      </c>
      <c r="H7" s="13">
        <v>54775</v>
      </c>
      <c r="I7" s="13">
        <v>74172</v>
      </c>
      <c r="J7" s="13">
        <v>35511</v>
      </c>
      <c r="K7" s="13">
        <v>14435</v>
      </c>
      <c r="L7" s="13">
        <v>10401</v>
      </c>
      <c r="M7" s="13">
        <v>11619</v>
      </c>
      <c r="N7" s="6">
        <v>27626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14055</v>
      </c>
      <c r="C8" s="13">
        <v>17241</v>
      </c>
      <c r="D8" s="13">
        <v>17111</v>
      </c>
      <c r="E8" s="13">
        <v>16700</v>
      </c>
      <c r="F8" s="13">
        <v>18166</v>
      </c>
      <c r="G8" s="13">
        <v>61865</v>
      </c>
      <c r="H8" s="13">
        <v>86957</v>
      </c>
      <c r="I8" s="13">
        <v>146052</v>
      </c>
      <c r="J8" s="13">
        <v>107856</v>
      </c>
      <c r="K8" s="13">
        <v>37893</v>
      </c>
      <c r="L8" s="13">
        <v>16428</v>
      </c>
      <c r="M8" s="13">
        <v>15827</v>
      </c>
      <c r="N8" s="6">
        <v>46384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17345</v>
      </c>
      <c r="C9" s="13">
        <v>25691</v>
      </c>
      <c r="D9" s="13">
        <v>22138</v>
      </c>
      <c r="E9" s="13">
        <v>21365</v>
      </c>
      <c r="F9" s="13">
        <v>18514</v>
      </c>
      <c r="G9" s="13">
        <v>34140</v>
      </c>
      <c r="H9" s="13">
        <v>61550</v>
      </c>
      <c r="I9" s="13">
        <v>87047</v>
      </c>
      <c r="J9" s="13">
        <v>162641</v>
      </c>
      <c r="K9" s="13">
        <v>36914</v>
      </c>
      <c r="L9" s="13">
        <v>17247</v>
      </c>
      <c r="M9" s="13">
        <v>16433</v>
      </c>
      <c r="N9" s="6">
        <v>43370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19531</v>
      </c>
      <c r="C10" s="13">
        <v>30356</v>
      </c>
      <c r="D10" s="13">
        <v>52818</v>
      </c>
      <c r="E10" s="13">
        <v>56586</v>
      </c>
      <c r="F10" s="13">
        <v>37672</v>
      </c>
      <c r="G10" s="13">
        <v>56153</v>
      </c>
      <c r="H10" s="13">
        <v>91444</v>
      </c>
      <c r="I10" s="13">
        <v>67620</v>
      </c>
      <c r="J10" s="13">
        <v>31292</v>
      </c>
      <c r="K10" s="13">
        <v>16130</v>
      </c>
      <c r="L10" s="13">
        <v>11406</v>
      </c>
      <c r="M10" s="13">
        <v>11940</v>
      </c>
      <c r="N10" s="6">
        <v>40256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15338</v>
      </c>
      <c r="C11" s="13">
        <v>21760</v>
      </c>
      <c r="D11" s="13">
        <v>21175</v>
      </c>
      <c r="E11" s="13">
        <v>20833</v>
      </c>
      <c r="F11" s="13">
        <v>22137</v>
      </c>
      <c r="G11" s="13">
        <v>28570</v>
      </c>
      <c r="H11" s="13">
        <v>55210</v>
      </c>
      <c r="I11" s="13">
        <v>86837</v>
      </c>
      <c r="J11" s="13">
        <v>75869</v>
      </c>
      <c r="K11" s="13">
        <v>24707</v>
      </c>
      <c r="L11" s="13">
        <v>13612</v>
      </c>
      <c r="M11" s="13">
        <v>12326</v>
      </c>
      <c r="N11" s="6">
        <v>33200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14515</v>
      </c>
      <c r="C12" s="13">
        <v>18000</v>
      </c>
      <c r="D12" s="13">
        <v>16018</v>
      </c>
      <c r="E12" s="13">
        <v>19940</v>
      </c>
      <c r="F12" s="13">
        <v>18442</v>
      </c>
      <c r="G12" s="13">
        <v>39124</v>
      </c>
      <c r="H12" s="13">
        <v>107120</v>
      </c>
      <c r="I12" s="13">
        <v>138161</v>
      </c>
      <c r="J12" s="13">
        <v>70614</v>
      </c>
      <c r="K12" s="13">
        <v>22970</v>
      </c>
      <c r="L12" s="13">
        <v>15331</v>
      </c>
      <c r="M12" s="13">
        <v>15855</v>
      </c>
      <c r="N12" s="6">
        <v>41340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15475</v>
      </c>
      <c r="C13" s="13">
        <v>16984</v>
      </c>
      <c r="D13" s="13">
        <v>17489</v>
      </c>
      <c r="E13" s="13">
        <v>14231</v>
      </c>
      <c r="F13" s="13">
        <v>16719</v>
      </c>
      <c r="G13" s="13">
        <v>27007</v>
      </c>
      <c r="H13" s="13">
        <v>46224</v>
      </c>
      <c r="I13" s="13">
        <v>89321</v>
      </c>
      <c r="J13" s="13">
        <v>61038</v>
      </c>
      <c r="K13" s="13">
        <v>21718</v>
      </c>
      <c r="L13" s="13">
        <v>13764</v>
      </c>
      <c r="M13" s="13">
        <v>13175</v>
      </c>
      <c r="N13" s="6">
        <v>29479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15309</v>
      </c>
      <c r="C14" s="13">
        <v>20486</v>
      </c>
      <c r="D14" s="13">
        <v>27434</v>
      </c>
      <c r="E14" s="13">
        <v>25549</v>
      </c>
      <c r="F14" s="13">
        <v>27300</v>
      </c>
      <c r="G14" s="13">
        <v>51169</v>
      </c>
      <c r="H14" s="13">
        <v>88903</v>
      </c>
      <c r="I14" s="13">
        <v>136299</v>
      </c>
      <c r="J14" s="13">
        <v>115986</v>
      </c>
      <c r="K14" s="13">
        <v>44296</v>
      </c>
      <c r="L14" s="13">
        <v>18468</v>
      </c>
      <c r="M14" s="13">
        <v>17146</v>
      </c>
      <c r="N14" s="6">
        <v>49080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19763</v>
      </c>
      <c r="C15" s="13">
        <v>22366</v>
      </c>
      <c r="D15" s="13">
        <v>23198</v>
      </c>
      <c r="E15" s="13">
        <v>20745</v>
      </c>
      <c r="F15" s="13">
        <v>20843</v>
      </c>
      <c r="G15" s="13">
        <v>48925</v>
      </c>
      <c r="H15" s="13">
        <v>72846</v>
      </c>
      <c r="I15" s="13">
        <v>98614</v>
      </c>
      <c r="J15" s="13">
        <v>45302</v>
      </c>
      <c r="K15" s="13">
        <v>22818</v>
      </c>
      <c r="L15" s="13">
        <v>14401</v>
      </c>
      <c r="M15" s="13">
        <v>15305</v>
      </c>
      <c r="N15" s="6">
        <v>35508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16947</v>
      </c>
      <c r="C16" s="13">
        <v>18482</v>
      </c>
      <c r="D16" s="13">
        <v>21716</v>
      </c>
      <c r="E16" s="13">
        <v>23105</v>
      </c>
      <c r="F16" s="13">
        <v>37929</v>
      </c>
      <c r="G16" s="13">
        <v>56808</v>
      </c>
      <c r="H16" s="13">
        <v>83029</v>
      </c>
      <c r="I16" s="13">
        <v>100121</v>
      </c>
      <c r="J16" s="13">
        <v>56222</v>
      </c>
      <c r="K16" s="13">
        <v>20318</v>
      </c>
      <c r="L16" s="13">
        <v>13643</v>
      </c>
      <c r="M16" s="13">
        <v>16938</v>
      </c>
      <c r="N16" s="6">
        <v>38723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20978</v>
      </c>
      <c r="C17" s="13">
        <v>23193</v>
      </c>
      <c r="D17" s="13">
        <v>26994</v>
      </c>
      <c r="E17" s="13">
        <v>24943</v>
      </c>
      <c r="F17" s="13">
        <v>27537</v>
      </c>
      <c r="G17" s="13">
        <v>36278</v>
      </c>
      <c r="H17" s="13">
        <v>44559</v>
      </c>
      <c r="I17" s="13">
        <v>74660</v>
      </c>
      <c r="J17" s="13">
        <v>68868</v>
      </c>
      <c r="K17" s="13">
        <v>28641</v>
      </c>
      <c r="L17" s="13">
        <v>19053</v>
      </c>
      <c r="M17" s="13">
        <v>21768</v>
      </c>
      <c r="N17" s="6">
        <v>34796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24585</v>
      </c>
      <c r="C18" s="13">
        <v>33338</v>
      </c>
      <c r="D18" s="13">
        <v>45310</v>
      </c>
      <c r="E18" s="13">
        <v>27860</v>
      </c>
      <c r="F18" s="13">
        <v>31959</v>
      </c>
      <c r="G18" s="13">
        <v>33860</v>
      </c>
      <c r="H18" s="13">
        <v>86170</v>
      </c>
      <c r="I18" s="13">
        <v>93443</v>
      </c>
      <c r="J18" s="13">
        <v>92174</v>
      </c>
      <c r="K18" s="13">
        <v>39625</v>
      </c>
      <c r="L18" s="13">
        <v>18305</v>
      </c>
      <c r="M18" s="13">
        <v>17772</v>
      </c>
      <c r="N18" s="6">
        <v>45345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17769</v>
      </c>
      <c r="C19" s="13">
        <v>27118</v>
      </c>
      <c r="D19" s="13">
        <v>31293</v>
      </c>
      <c r="E19" s="13">
        <v>35129</v>
      </c>
      <c r="F19" s="13">
        <v>40174</v>
      </c>
      <c r="G19" s="13">
        <v>57392</v>
      </c>
      <c r="H19" s="13">
        <v>153115</v>
      </c>
      <c r="I19" s="13">
        <v>131743</v>
      </c>
      <c r="J19" s="13">
        <v>148062</v>
      </c>
      <c r="K19" s="13">
        <v>79993</v>
      </c>
      <c r="L19" s="13">
        <v>25740</v>
      </c>
      <c r="M19" s="13">
        <v>20572</v>
      </c>
      <c r="N19" s="6">
        <v>63950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21492</v>
      </c>
      <c r="C20" s="13">
        <v>23810</v>
      </c>
      <c r="D20" s="13">
        <v>21883</v>
      </c>
      <c r="E20" s="13">
        <v>18810</v>
      </c>
      <c r="F20" s="13">
        <v>21877</v>
      </c>
      <c r="G20" s="13">
        <v>26314</v>
      </c>
      <c r="H20" s="13">
        <v>46921</v>
      </c>
      <c r="I20" s="13">
        <v>73181</v>
      </c>
      <c r="J20" s="13">
        <v>69206</v>
      </c>
      <c r="K20" s="13">
        <v>30328</v>
      </c>
      <c r="L20" s="13">
        <v>18327</v>
      </c>
      <c r="M20" s="13">
        <v>17428</v>
      </c>
      <c r="N20" s="6">
        <v>32448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18315</v>
      </c>
      <c r="C21" s="13">
        <v>22368</v>
      </c>
      <c r="D21" s="13">
        <v>19151</v>
      </c>
      <c r="E21" s="13">
        <v>24947</v>
      </c>
      <c r="F21" s="13">
        <v>32412</v>
      </c>
      <c r="G21" s="13">
        <v>32541</v>
      </c>
      <c r="H21" s="13">
        <v>47951</v>
      </c>
      <c r="I21" s="13">
        <v>112093</v>
      </c>
      <c r="J21" s="13">
        <v>103969</v>
      </c>
      <c r="K21" s="13">
        <v>37067</v>
      </c>
      <c r="L21" s="13">
        <v>18708</v>
      </c>
      <c r="M21" s="13">
        <v>19147</v>
      </c>
      <c r="N21" s="6">
        <v>40707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19661</v>
      </c>
      <c r="C22" s="13">
        <v>26563</v>
      </c>
      <c r="D22" s="13">
        <v>29453</v>
      </c>
      <c r="E22" s="13">
        <v>31939</v>
      </c>
      <c r="F22" s="13">
        <v>26524</v>
      </c>
      <c r="G22" s="13">
        <v>57499</v>
      </c>
      <c r="H22" s="13">
        <v>100958</v>
      </c>
      <c r="I22" s="13">
        <v>130130</v>
      </c>
      <c r="J22" s="13">
        <v>85683</v>
      </c>
      <c r="K22" s="13">
        <v>35997</v>
      </c>
      <c r="L22" s="13">
        <v>19729</v>
      </c>
      <c r="M22" s="13">
        <v>22461</v>
      </c>
      <c r="N22" s="6">
        <v>48957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28357</v>
      </c>
      <c r="C23" s="13">
        <v>33600</v>
      </c>
      <c r="D23" s="13">
        <v>58721</v>
      </c>
      <c r="E23" s="13">
        <v>30973</v>
      </c>
      <c r="F23" s="13">
        <v>43838</v>
      </c>
      <c r="G23" s="13">
        <v>48836</v>
      </c>
      <c r="H23" s="13">
        <v>73247</v>
      </c>
      <c r="I23" s="13">
        <v>152834</v>
      </c>
      <c r="J23" s="13">
        <v>95361</v>
      </c>
      <c r="K23" s="13">
        <v>35843</v>
      </c>
      <c r="L23" s="13">
        <v>20353</v>
      </c>
      <c r="M23" s="13">
        <v>21172</v>
      </c>
      <c r="N23" s="6">
        <v>53650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27951</v>
      </c>
      <c r="C24" s="13">
        <v>32546</v>
      </c>
      <c r="D24" s="13">
        <v>34070</v>
      </c>
      <c r="E24" s="13">
        <v>40252</v>
      </c>
      <c r="F24" s="13">
        <v>36231</v>
      </c>
      <c r="G24" s="13">
        <v>37090</v>
      </c>
      <c r="H24" s="13">
        <v>80618</v>
      </c>
      <c r="I24" s="13">
        <v>181099</v>
      </c>
      <c r="J24" s="13">
        <v>172793</v>
      </c>
      <c r="K24" s="13">
        <v>47257</v>
      </c>
      <c r="L24" s="13">
        <v>24633</v>
      </c>
      <c r="M24" s="13">
        <v>20955</v>
      </c>
      <c r="N24" s="6">
        <v>61259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22871</v>
      </c>
      <c r="C25" s="13">
        <v>25277</v>
      </c>
      <c r="D25" s="13">
        <v>23279</v>
      </c>
      <c r="E25" s="13">
        <v>20970</v>
      </c>
      <c r="F25" s="13">
        <v>33499</v>
      </c>
      <c r="G25" s="13">
        <v>62895</v>
      </c>
      <c r="H25" s="13">
        <v>93873</v>
      </c>
      <c r="I25" s="13">
        <v>170476</v>
      </c>
      <c r="J25" s="13">
        <v>88688</v>
      </c>
      <c r="K25" s="13">
        <v>29574</v>
      </c>
      <c r="L25" s="13">
        <v>17958</v>
      </c>
      <c r="M25" s="13">
        <v>18345</v>
      </c>
      <c r="N25" s="6">
        <v>50718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22167</v>
      </c>
      <c r="C26" s="13">
        <v>26211</v>
      </c>
      <c r="D26" s="13">
        <v>25058</v>
      </c>
      <c r="E26" s="13">
        <v>24945</v>
      </c>
      <c r="F26" s="13">
        <v>39404</v>
      </c>
      <c r="G26" s="13">
        <v>63180</v>
      </c>
      <c r="H26" s="13">
        <v>91525</v>
      </c>
      <c r="I26" s="13">
        <v>118239</v>
      </c>
      <c r="J26" s="13">
        <v>158704</v>
      </c>
      <c r="K26" s="13">
        <v>69210</v>
      </c>
      <c r="L26" s="13">
        <v>25762</v>
      </c>
      <c r="M26" s="13">
        <v>21631</v>
      </c>
      <c r="N26" s="6">
        <v>57126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28421</v>
      </c>
      <c r="C27" s="13">
        <v>36414</v>
      </c>
      <c r="D27" s="13">
        <v>42416</v>
      </c>
      <c r="E27" s="13">
        <v>39901</v>
      </c>
      <c r="F27" s="13">
        <v>60640</v>
      </c>
      <c r="G27" s="13">
        <v>52874</v>
      </c>
      <c r="H27" s="13">
        <v>116087</v>
      </c>
      <c r="I27" s="13">
        <v>148721</v>
      </c>
      <c r="J27" s="13">
        <v>99611</v>
      </c>
      <c r="K27" s="13">
        <v>47789</v>
      </c>
      <c r="L27" s="13">
        <v>25414</v>
      </c>
      <c r="M27" s="13">
        <v>20053</v>
      </c>
      <c r="N27" s="6">
        <v>59766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29083</v>
      </c>
      <c r="C28" s="13">
        <v>27789</v>
      </c>
      <c r="D28" s="13">
        <v>32501</v>
      </c>
      <c r="E28" s="13">
        <v>28802</v>
      </c>
      <c r="F28" s="13">
        <v>36071</v>
      </c>
      <c r="G28" s="13">
        <v>46203</v>
      </c>
      <c r="H28" s="13">
        <v>155300</v>
      </c>
      <c r="I28" s="13">
        <v>191285</v>
      </c>
      <c r="J28" s="13">
        <v>113702</v>
      </c>
      <c r="K28" s="13">
        <v>50241</v>
      </c>
      <c r="L28" s="13">
        <v>23972</v>
      </c>
      <c r="M28" s="13">
        <v>21010</v>
      </c>
      <c r="N28" s="6">
        <v>62964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20274</v>
      </c>
      <c r="C29" s="13">
        <v>20872</v>
      </c>
      <c r="D29" s="13">
        <v>20078</v>
      </c>
      <c r="E29" s="13">
        <v>40988</v>
      </c>
      <c r="F29" s="13">
        <v>42441</v>
      </c>
      <c r="G29" s="13">
        <v>37592</v>
      </c>
      <c r="H29" s="13">
        <v>60561</v>
      </c>
      <c r="I29" s="13">
        <v>102558</v>
      </c>
      <c r="J29" s="13">
        <v>156666</v>
      </c>
      <c r="K29" s="13">
        <v>61196</v>
      </c>
      <c r="L29" s="13">
        <v>26922</v>
      </c>
      <c r="M29" s="13">
        <v>20500</v>
      </c>
      <c r="N29" s="6">
        <v>50806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21071</v>
      </c>
      <c r="C30" s="13">
        <v>23693</v>
      </c>
      <c r="D30" s="13">
        <v>25545</v>
      </c>
      <c r="E30" s="13">
        <v>25191</v>
      </c>
      <c r="F30" s="13">
        <v>36966</v>
      </c>
      <c r="G30" s="13">
        <v>37198</v>
      </c>
      <c r="H30" s="13">
        <v>69608</v>
      </c>
      <c r="I30" s="13">
        <v>133872</v>
      </c>
      <c r="J30" s="13">
        <v>102559</v>
      </c>
      <c r="K30" s="13">
        <v>55937</v>
      </c>
      <c r="L30" s="13">
        <v>24119</v>
      </c>
      <c r="M30" s="13">
        <v>20984</v>
      </c>
      <c r="N30" s="6">
        <v>48086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22026</v>
      </c>
      <c r="C31" s="13">
        <v>23660</v>
      </c>
      <c r="D31" s="13">
        <v>21149</v>
      </c>
      <c r="E31" s="13">
        <v>20632</v>
      </c>
      <c r="F31" s="13">
        <v>20465</v>
      </c>
      <c r="G31" s="13">
        <v>22443</v>
      </c>
      <c r="H31" s="13">
        <v>48207</v>
      </c>
      <c r="I31" s="13">
        <v>98769</v>
      </c>
      <c r="J31" s="13">
        <v>128027</v>
      </c>
      <c r="K31" s="13">
        <v>55138</v>
      </c>
      <c r="L31" s="13">
        <v>20706</v>
      </c>
      <c r="M31" s="13">
        <v>17974</v>
      </c>
      <c r="N31" s="6">
        <v>41632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20867</v>
      </c>
      <c r="C32" s="13">
        <v>29354</v>
      </c>
      <c r="D32" s="13">
        <v>53940</v>
      </c>
      <c r="E32" s="13">
        <v>43664</v>
      </c>
      <c r="F32" s="13">
        <v>30356</v>
      </c>
      <c r="G32" s="13">
        <v>60387</v>
      </c>
      <c r="H32" s="13">
        <v>128848</v>
      </c>
      <c r="I32" s="13">
        <v>193860</v>
      </c>
      <c r="J32" s="13">
        <v>143563</v>
      </c>
      <c r="K32" s="13">
        <v>46464</v>
      </c>
      <c r="L32" s="13">
        <v>26264</v>
      </c>
      <c r="M32" s="13">
        <v>21455</v>
      </c>
      <c r="N32" s="6">
        <v>66628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24605</v>
      </c>
      <c r="C33" s="13">
        <v>26776</v>
      </c>
      <c r="D33" s="13">
        <v>29739</v>
      </c>
      <c r="E33" s="13">
        <v>21928</v>
      </c>
      <c r="F33" s="13">
        <v>37337</v>
      </c>
      <c r="G33" s="13">
        <v>64244</v>
      </c>
      <c r="H33" s="13">
        <v>82783</v>
      </c>
      <c r="I33" s="13">
        <v>196898</v>
      </c>
      <c r="J33" s="13">
        <v>127266</v>
      </c>
      <c r="K33" s="13">
        <v>39452</v>
      </c>
      <c r="L33" s="13">
        <v>23133</v>
      </c>
      <c r="M33" s="13">
        <v>20176</v>
      </c>
      <c r="N33" s="6">
        <v>57960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22763</v>
      </c>
      <c r="C34" s="13">
        <v>22429</v>
      </c>
      <c r="D34" s="13">
        <v>25672</v>
      </c>
      <c r="E34" s="13">
        <v>25616</v>
      </c>
      <c r="F34" s="13">
        <v>51796</v>
      </c>
      <c r="G34" s="13">
        <v>40164</v>
      </c>
      <c r="H34" s="13">
        <v>81470</v>
      </c>
      <c r="I34" s="13">
        <v>171231</v>
      </c>
      <c r="J34" s="13">
        <v>104584</v>
      </c>
      <c r="K34" s="13">
        <v>38522</v>
      </c>
      <c r="L34" s="13">
        <v>21985</v>
      </c>
      <c r="M34" s="13">
        <v>20575</v>
      </c>
      <c r="N34" s="6">
        <v>52182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23118</v>
      </c>
      <c r="C35" s="13">
        <v>37178</v>
      </c>
      <c r="D35" s="13">
        <v>46418</v>
      </c>
      <c r="E35" s="13">
        <v>49089</v>
      </c>
      <c r="F35" s="13">
        <v>39441</v>
      </c>
      <c r="G35" s="13">
        <v>41087</v>
      </c>
      <c r="H35" s="13">
        <v>72388</v>
      </c>
      <c r="I35" s="13">
        <v>102375</v>
      </c>
      <c r="J35" s="13">
        <v>124302</v>
      </c>
      <c r="K35" s="13">
        <v>41843</v>
      </c>
      <c r="L35" s="13">
        <v>21120</v>
      </c>
      <c r="M35" s="13">
        <v>27742</v>
      </c>
      <c r="N35" s="6">
        <v>52135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43558</v>
      </c>
      <c r="C36" s="13">
        <v>40503</v>
      </c>
      <c r="D36" s="13">
        <v>31383</v>
      </c>
      <c r="E36" s="13">
        <v>23981</v>
      </c>
      <c r="F36" s="13">
        <v>33701</v>
      </c>
      <c r="G36" s="13">
        <v>54226</v>
      </c>
      <c r="H36" s="13">
        <v>79947</v>
      </c>
      <c r="I36" s="13">
        <v>94078</v>
      </c>
      <c r="J36" s="13">
        <v>101867</v>
      </c>
      <c r="K36" s="13">
        <v>32268</v>
      </c>
      <c r="L36" s="13">
        <v>20343</v>
      </c>
      <c r="M36" s="13">
        <v>18918</v>
      </c>
      <c r="N36" s="6">
        <v>47840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19867</v>
      </c>
      <c r="C37" s="13">
        <v>26364</v>
      </c>
      <c r="D37" s="13">
        <v>23164</v>
      </c>
      <c r="E37" s="13">
        <v>22654</v>
      </c>
      <c r="F37" s="13">
        <v>52025</v>
      </c>
      <c r="G37" s="13">
        <v>46305</v>
      </c>
      <c r="H37" s="13">
        <v>55130</v>
      </c>
      <c r="I37" s="13">
        <v>101539</v>
      </c>
      <c r="J37" s="13">
        <v>98088</v>
      </c>
      <c r="K37" s="13">
        <v>24543</v>
      </c>
      <c r="L37" s="13">
        <v>15238</v>
      </c>
      <c r="M37" s="13">
        <v>17584</v>
      </c>
      <c r="N37" s="6">
        <v>41710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20960</v>
      </c>
      <c r="C38" s="13">
        <v>20254</v>
      </c>
      <c r="D38" s="13">
        <v>21567</v>
      </c>
      <c r="E38" s="13">
        <v>24355</v>
      </c>
      <c r="F38" s="13">
        <v>37535</v>
      </c>
      <c r="G38" s="13">
        <v>34898</v>
      </c>
      <c r="H38" s="13">
        <v>87296</v>
      </c>
      <c r="I38" s="13">
        <v>104230</v>
      </c>
      <c r="J38" s="13">
        <v>102169</v>
      </c>
      <c r="K38" s="13">
        <v>39209</v>
      </c>
      <c r="L38" s="13">
        <v>21181</v>
      </c>
      <c r="M38" s="13">
        <v>16429</v>
      </c>
      <c r="N38" s="6">
        <v>44093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31730</v>
      </c>
      <c r="C39" s="13">
        <v>34690</v>
      </c>
      <c r="D39" s="13">
        <v>39674</v>
      </c>
      <c r="E39" s="13">
        <v>25052</v>
      </c>
      <c r="F39" s="13">
        <v>59573</v>
      </c>
      <c r="G39" s="13">
        <v>37352</v>
      </c>
      <c r="H39" s="13">
        <v>54169</v>
      </c>
      <c r="I39" s="13">
        <v>104674</v>
      </c>
      <c r="J39" s="13">
        <v>100134</v>
      </c>
      <c r="K39" s="13">
        <v>41986</v>
      </c>
      <c r="L39" s="13">
        <v>20962</v>
      </c>
      <c r="M39" s="13">
        <v>20706</v>
      </c>
      <c r="N39" s="6">
        <v>47406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20910</v>
      </c>
      <c r="C40" s="13">
        <v>25633</v>
      </c>
      <c r="D40" s="13">
        <v>22727</v>
      </c>
      <c r="E40" s="13">
        <v>22993</v>
      </c>
      <c r="F40" s="13">
        <v>23772</v>
      </c>
      <c r="G40" s="13">
        <v>29416</v>
      </c>
      <c r="H40" s="13">
        <v>65857</v>
      </c>
      <c r="I40" s="13">
        <v>114840</v>
      </c>
      <c r="J40" s="13">
        <v>172922</v>
      </c>
      <c r="K40" s="13">
        <v>56962</v>
      </c>
      <c r="L40" s="13">
        <v>27235</v>
      </c>
      <c r="M40" s="13">
        <v>24625</v>
      </c>
      <c r="N40" s="6">
        <v>50568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23876</v>
      </c>
      <c r="C41" s="13">
        <v>26278</v>
      </c>
      <c r="D41" s="13">
        <v>67689</v>
      </c>
      <c r="E41" s="13">
        <v>65328</v>
      </c>
      <c r="F41" s="13">
        <v>67791</v>
      </c>
      <c r="G41" s="13">
        <v>60269</v>
      </c>
      <c r="H41" s="13">
        <v>130235</v>
      </c>
      <c r="I41" s="13">
        <v>160104</v>
      </c>
      <c r="J41" s="13">
        <v>167990</v>
      </c>
      <c r="K41" s="13">
        <v>65926</v>
      </c>
      <c r="L41" s="13">
        <v>36521</v>
      </c>
      <c r="M41" s="13">
        <v>27638</v>
      </c>
      <c r="N41" s="6">
        <v>74886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25301</v>
      </c>
      <c r="C42" s="13">
        <v>27619</v>
      </c>
      <c r="D42" s="13">
        <v>24195</v>
      </c>
      <c r="E42" s="13">
        <v>31800</v>
      </c>
      <c r="F42" s="13">
        <v>29997</v>
      </c>
      <c r="G42" s="13">
        <v>42711</v>
      </c>
      <c r="H42" s="13">
        <v>65339</v>
      </c>
      <c r="I42" s="13">
        <v>83165</v>
      </c>
      <c r="J42" s="13">
        <v>59388</v>
      </c>
      <c r="K42" s="13">
        <v>29470</v>
      </c>
      <c r="L42" s="13">
        <v>16930</v>
      </c>
      <c r="M42" s="13">
        <v>17002</v>
      </c>
      <c r="N42" s="6">
        <v>37756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19853</v>
      </c>
      <c r="C43" s="13">
        <v>23820</v>
      </c>
      <c r="D43" s="13">
        <v>27136</v>
      </c>
      <c r="E43" s="13">
        <v>33181</v>
      </c>
      <c r="F43" s="13">
        <v>32461</v>
      </c>
      <c r="G43" s="13">
        <v>34676</v>
      </c>
      <c r="H43" s="13">
        <v>42502</v>
      </c>
      <c r="I43" s="13">
        <v>113064</v>
      </c>
      <c r="J43" s="13">
        <v>148266</v>
      </c>
      <c r="K43" s="13">
        <v>50917</v>
      </c>
      <c r="L43" s="13">
        <v>20638</v>
      </c>
      <c r="M43" s="13">
        <v>18395</v>
      </c>
      <c r="N43" s="6">
        <v>47073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25499</v>
      </c>
      <c r="C44" s="13">
        <v>29747</v>
      </c>
      <c r="D44" s="13">
        <v>27280</v>
      </c>
      <c r="E44" s="13">
        <v>29213</v>
      </c>
      <c r="F44" s="13">
        <v>57088</v>
      </c>
      <c r="G44" s="13">
        <v>49439</v>
      </c>
      <c r="H44" s="13">
        <v>44583</v>
      </c>
      <c r="I44" s="13">
        <v>80103</v>
      </c>
      <c r="J44" s="13">
        <v>94455</v>
      </c>
      <c r="K44" s="13">
        <v>33840</v>
      </c>
      <c r="L44" s="13">
        <v>24468</v>
      </c>
      <c r="M44" s="13">
        <v>24666</v>
      </c>
      <c r="N44" s="6">
        <v>43235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29468</v>
      </c>
      <c r="C45" s="13">
        <v>37104</v>
      </c>
      <c r="D45" s="13">
        <v>31753</v>
      </c>
      <c r="E45" s="13">
        <v>54696</v>
      </c>
      <c r="F45" s="13">
        <v>36257</v>
      </c>
      <c r="G45" s="13">
        <v>51726</v>
      </c>
      <c r="H45" s="13">
        <v>125752</v>
      </c>
      <c r="I45" s="13">
        <v>154262</v>
      </c>
      <c r="J45" s="13">
        <v>90023</v>
      </c>
      <c r="K45" s="13">
        <v>38826</v>
      </c>
      <c r="L45" s="13">
        <v>18945</v>
      </c>
      <c r="M45" s="13">
        <v>18572</v>
      </c>
      <c r="N45" s="6">
        <v>57339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22854</v>
      </c>
      <c r="C46" s="13">
        <v>21693</v>
      </c>
      <c r="D46" s="13">
        <v>21056</v>
      </c>
      <c r="E46" s="13">
        <v>52338</v>
      </c>
      <c r="F46" s="13">
        <v>44683</v>
      </c>
      <c r="G46" s="13">
        <v>39913</v>
      </c>
      <c r="H46" s="13">
        <v>45357</v>
      </c>
      <c r="I46" s="13">
        <v>121454</v>
      </c>
      <c r="J46" s="13">
        <v>152625</v>
      </c>
      <c r="K46" s="13">
        <v>51085</v>
      </c>
      <c r="L46" s="13">
        <v>22366</v>
      </c>
      <c r="M46" s="13">
        <v>24144</v>
      </c>
      <c r="N46" s="6">
        <v>51586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24485</v>
      </c>
      <c r="C47" s="13">
        <v>30525</v>
      </c>
      <c r="D47" s="13">
        <v>31877</v>
      </c>
      <c r="E47" s="13">
        <v>68457</v>
      </c>
      <c r="F47" s="13">
        <v>66349</v>
      </c>
      <c r="G47" s="13">
        <v>67227</v>
      </c>
      <c r="H47" s="13">
        <v>107960</v>
      </c>
      <c r="I47" s="13">
        <v>205884</v>
      </c>
      <c r="J47" s="13">
        <v>179236</v>
      </c>
      <c r="K47" s="13">
        <v>69267</v>
      </c>
      <c r="L47" s="13">
        <v>26977</v>
      </c>
      <c r="M47" s="13">
        <v>21715</v>
      </c>
      <c r="N47" s="6">
        <v>74960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24081</v>
      </c>
      <c r="C48" s="13">
        <v>24908</v>
      </c>
      <c r="D48" s="13">
        <v>31963</v>
      </c>
      <c r="E48" s="13">
        <v>49391</v>
      </c>
      <c r="F48" s="13">
        <v>56316</v>
      </c>
      <c r="G48" s="13">
        <v>137115</v>
      </c>
      <c r="H48" s="13">
        <v>90841</v>
      </c>
      <c r="I48" s="13">
        <v>165546</v>
      </c>
      <c r="J48" s="13">
        <v>189955</v>
      </c>
      <c r="K48" s="13">
        <v>55002</v>
      </c>
      <c r="L48" s="13">
        <v>26297</v>
      </c>
      <c r="M48" s="13">
        <v>22608</v>
      </c>
      <c r="N48" s="6">
        <v>72825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24209</v>
      </c>
      <c r="C49" s="13">
        <v>24491</v>
      </c>
      <c r="D49" s="13">
        <v>34102</v>
      </c>
      <c r="E49" s="13">
        <v>42313</v>
      </c>
      <c r="F49" s="13">
        <v>32000</v>
      </c>
      <c r="G49" s="13">
        <v>38701</v>
      </c>
      <c r="H49" s="13">
        <v>38171</v>
      </c>
      <c r="I49" s="13">
        <v>70362</v>
      </c>
      <c r="J49" s="13">
        <v>53803</v>
      </c>
      <c r="K49" s="13">
        <v>25805</v>
      </c>
      <c r="L49" s="13">
        <v>14370</v>
      </c>
      <c r="M49" s="13">
        <v>18234</v>
      </c>
      <c r="N49" s="6">
        <v>34747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20450</v>
      </c>
      <c r="C50" s="13">
        <v>39491</v>
      </c>
      <c r="D50" s="13">
        <v>45546</v>
      </c>
      <c r="E50" s="13">
        <v>73816</v>
      </c>
      <c r="F50" s="13">
        <v>49550</v>
      </c>
      <c r="G50" s="13">
        <v>82606</v>
      </c>
      <c r="H50" s="13">
        <v>129487</v>
      </c>
      <c r="I50" s="13">
        <v>148928</v>
      </c>
      <c r="J50" s="13">
        <v>235416</v>
      </c>
      <c r="K50" s="13">
        <v>74381</v>
      </c>
      <c r="L50" s="13">
        <v>26864</v>
      </c>
      <c r="M50" s="13">
        <v>19829</v>
      </c>
      <c r="N50" s="6">
        <v>78807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21791</v>
      </c>
      <c r="C51" s="13">
        <v>23428</v>
      </c>
      <c r="D51" s="13">
        <v>22411</v>
      </c>
      <c r="E51" s="13">
        <v>33042</v>
      </c>
      <c r="F51" s="13">
        <v>34039</v>
      </c>
      <c r="G51" s="13">
        <v>52448</v>
      </c>
      <c r="H51" s="13">
        <v>65154</v>
      </c>
      <c r="I51" s="13">
        <v>123220</v>
      </c>
      <c r="J51" s="13">
        <v>181432</v>
      </c>
      <c r="K51" s="13">
        <v>89026</v>
      </c>
      <c r="L51" s="13">
        <v>31997</v>
      </c>
      <c r="M51" s="13">
        <v>23027</v>
      </c>
      <c r="N51" s="6">
        <v>58456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30068</v>
      </c>
      <c r="C52" s="13">
        <v>34099</v>
      </c>
      <c r="D52" s="13">
        <v>63351</v>
      </c>
      <c r="E52" s="13">
        <v>53179</v>
      </c>
      <c r="F52" s="13">
        <v>43892</v>
      </c>
      <c r="G52" s="13">
        <v>59386</v>
      </c>
      <c r="H52" s="13">
        <v>116153</v>
      </c>
      <c r="I52" s="13">
        <v>184767</v>
      </c>
      <c r="J52" s="13">
        <v>123896</v>
      </c>
      <c r="K52" s="13">
        <v>50708</v>
      </c>
      <c r="L52" s="13">
        <v>31699</v>
      </c>
      <c r="M52" s="13">
        <v>25334</v>
      </c>
      <c r="N52" s="6">
        <v>68102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22975</v>
      </c>
      <c r="C53" s="13">
        <v>24342</v>
      </c>
      <c r="D53" s="13">
        <v>26089</v>
      </c>
      <c r="E53" s="13">
        <v>25746</v>
      </c>
      <c r="F53" s="13">
        <v>23708</v>
      </c>
      <c r="G53" s="13">
        <v>22564</v>
      </c>
      <c r="H53" s="13">
        <v>34682</v>
      </c>
      <c r="I53" s="13">
        <v>49042</v>
      </c>
      <c r="J53" s="13">
        <v>40931</v>
      </c>
      <c r="K53" s="13">
        <v>16029</v>
      </c>
      <c r="L53" s="13">
        <v>12236</v>
      </c>
      <c r="M53" s="13">
        <v>15572</v>
      </c>
      <c r="N53" s="6">
        <v>26150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20056</v>
      </c>
      <c r="C54" s="13">
        <v>24980</v>
      </c>
      <c r="D54" s="13">
        <v>54805</v>
      </c>
      <c r="E54" s="13">
        <v>36188</v>
      </c>
      <c r="F54" s="13">
        <v>40173</v>
      </c>
      <c r="G54" s="13">
        <v>58934</v>
      </c>
      <c r="H54" s="13">
        <v>84887</v>
      </c>
      <c r="I54" s="13">
        <v>109964</v>
      </c>
      <c r="J54" s="13">
        <v>114687</v>
      </c>
      <c r="K54" s="13">
        <v>54493</v>
      </c>
      <c r="L54" s="13">
        <v>27051</v>
      </c>
      <c r="M54" s="13">
        <v>24331</v>
      </c>
      <c r="N54" s="6">
        <v>54240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19662</v>
      </c>
      <c r="C55" s="13">
        <v>20420</v>
      </c>
      <c r="D55" s="13">
        <v>19302</v>
      </c>
      <c r="E55" s="13">
        <v>22780</v>
      </c>
      <c r="F55" s="13">
        <v>39323</v>
      </c>
      <c r="G55" s="13">
        <v>56700</v>
      </c>
      <c r="H55" s="13">
        <v>60162</v>
      </c>
      <c r="I55" s="13">
        <v>118804</v>
      </c>
      <c r="J55" s="13">
        <v>73179</v>
      </c>
      <c r="K55" s="13">
        <v>27353</v>
      </c>
      <c r="L55" s="13">
        <v>16921</v>
      </c>
      <c r="M55" s="13">
        <v>16222</v>
      </c>
      <c r="N55" s="6">
        <v>40898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18839</v>
      </c>
      <c r="C56" s="13">
        <v>19740</v>
      </c>
      <c r="D56" s="13">
        <v>22218</v>
      </c>
      <c r="E56" s="13">
        <v>29334</v>
      </c>
      <c r="F56" s="13">
        <v>35876</v>
      </c>
      <c r="G56" s="13">
        <v>40061</v>
      </c>
      <c r="H56" s="13">
        <v>70731</v>
      </c>
      <c r="I56" s="13">
        <v>120555</v>
      </c>
      <c r="J56" s="13">
        <v>99957</v>
      </c>
      <c r="K56" s="13">
        <v>41436</v>
      </c>
      <c r="L56" s="13">
        <v>18843</v>
      </c>
      <c r="M56" s="13">
        <v>23186</v>
      </c>
      <c r="N56" s="6">
        <v>45024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20902</v>
      </c>
      <c r="C57" s="13">
        <v>25768</v>
      </c>
      <c r="D57" s="13">
        <v>40218</v>
      </c>
      <c r="E57" s="13">
        <v>38357</v>
      </c>
      <c r="F57" s="13">
        <v>52214</v>
      </c>
      <c r="G57" s="13">
        <v>40232</v>
      </c>
      <c r="H57" s="13">
        <v>57289</v>
      </c>
      <c r="I57" s="13">
        <v>91751</v>
      </c>
      <c r="J57" s="13">
        <v>113048</v>
      </c>
      <c r="K57" s="13">
        <v>36628</v>
      </c>
      <c r="L57" s="13">
        <v>17028</v>
      </c>
      <c r="M57" s="13">
        <v>16470</v>
      </c>
      <c r="N57" s="6">
        <v>45693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21812</v>
      </c>
      <c r="C58" s="13">
        <v>25143</v>
      </c>
      <c r="D58" s="13">
        <v>33361</v>
      </c>
      <c r="E58" s="13">
        <v>29849</v>
      </c>
      <c r="F58" s="13">
        <v>83675</v>
      </c>
      <c r="G58" s="13">
        <v>80643</v>
      </c>
      <c r="H58" s="13">
        <v>100591</v>
      </c>
      <c r="I58" s="13">
        <v>161504</v>
      </c>
      <c r="J58" s="13">
        <v>174843</v>
      </c>
      <c r="K58" s="13">
        <v>83370</v>
      </c>
      <c r="L58" s="13">
        <v>31080</v>
      </c>
      <c r="M58" s="13">
        <v>23678</v>
      </c>
      <c r="N58" s="6">
        <v>70577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28646</v>
      </c>
      <c r="C59" s="13">
        <v>30170</v>
      </c>
      <c r="D59" s="13">
        <v>40279</v>
      </c>
      <c r="E59" s="13">
        <v>49658</v>
      </c>
      <c r="F59" s="13">
        <v>60104</v>
      </c>
      <c r="G59" s="13">
        <v>103435</v>
      </c>
      <c r="H59" s="13">
        <v>92121</v>
      </c>
      <c r="I59" s="13">
        <v>135655</v>
      </c>
      <c r="J59" s="13">
        <v>133917</v>
      </c>
      <c r="K59" s="13">
        <v>62300</v>
      </c>
      <c r="L59" s="13">
        <v>30029</v>
      </c>
      <c r="M59" s="13">
        <v>21478</v>
      </c>
      <c r="N59" s="6">
        <v>65653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24974</v>
      </c>
      <c r="C60" s="13">
        <v>36984</v>
      </c>
      <c r="D60" s="13">
        <v>39433</v>
      </c>
      <c r="E60" s="13">
        <v>54188</v>
      </c>
      <c r="F60" s="13">
        <v>47324</v>
      </c>
      <c r="G60" s="13">
        <v>97316</v>
      </c>
      <c r="H60" s="13">
        <v>124277</v>
      </c>
      <c r="I60" s="13">
        <v>159998</v>
      </c>
      <c r="J60" s="13">
        <v>182815</v>
      </c>
      <c r="K60" s="13">
        <v>65662</v>
      </c>
      <c r="L60" s="13">
        <v>30949</v>
      </c>
      <c r="M60" s="13">
        <v>25295</v>
      </c>
      <c r="N60" s="6">
        <v>74048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26206</v>
      </c>
      <c r="C61" s="13">
        <v>37183</v>
      </c>
      <c r="D61" s="13">
        <v>33549</v>
      </c>
      <c r="E61" s="13">
        <v>32760</v>
      </c>
      <c r="F61" s="13">
        <v>33357</v>
      </c>
      <c r="G61" s="13">
        <v>45134</v>
      </c>
      <c r="H61" s="13">
        <v>96941</v>
      </c>
      <c r="I61" s="13">
        <v>112415</v>
      </c>
      <c r="J61" s="13">
        <v>76159</v>
      </c>
      <c r="K61" s="13">
        <v>25289</v>
      </c>
      <c r="L61" s="13">
        <v>18054</v>
      </c>
      <c r="M61" s="13">
        <v>27392</v>
      </c>
      <c r="N61" s="6">
        <v>47013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27362</v>
      </c>
      <c r="C62" s="13">
        <v>30390</v>
      </c>
      <c r="D62" s="13">
        <v>21342</v>
      </c>
      <c r="E62" s="13">
        <v>31386</v>
      </c>
      <c r="F62" s="13">
        <v>87733</v>
      </c>
      <c r="G62" s="13">
        <v>124039</v>
      </c>
      <c r="H62" s="13">
        <v>110787</v>
      </c>
      <c r="I62" s="13">
        <v>126720</v>
      </c>
      <c r="J62" s="13">
        <v>116724</v>
      </c>
      <c r="K62" s="13">
        <v>32947</v>
      </c>
      <c r="L62" s="13">
        <v>21259</v>
      </c>
      <c r="M62" s="13">
        <v>23733</v>
      </c>
      <c r="N62" s="6">
        <v>62582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26622</v>
      </c>
      <c r="C63" s="13">
        <v>33236</v>
      </c>
      <c r="D63" s="13">
        <v>30175</v>
      </c>
      <c r="E63" s="13">
        <v>28483</v>
      </c>
      <c r="F63" s="13">
        <v>32754</v>
      </c>
      <c r="G63" s="13">
        <v>47045</v>
      </c>
      <c r="H63" s="13">
        <v>52777</v>
      </c>
      <c r="I63" s="13">
        <v>62496</v>
      </c>
      <c r="J63" s="13">
        <v>31982</v>
      </c>
      <c r="K63" s="13">
        <v>18856</v>
      </c>
      <c r="L63" s="13">
        <v>13419</v>
      </c>
      <c r="M63" s="13">
        <v>13599</v>
      </c>
      <c r="N63" s="6">
        <v>32616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16306</v>
      </c>
      <c r="C64" s="13">
        <v>17967</v>
      </c>
      <c r="D64" s="13">
        <v>18315</v>
      </c>
      <c r="E64" s="13">
        <v>18791</v>
      </c>
      <c r="F64" s="13">
        <v>23329</v>
      </c>
      <c r="G64" s="13">
        <v>29670</v>
      </c>
      <c r="H64" s="13">
        <v>56844</v>
      </c>
      <c r="I64" s="13">
        <v>70601</v>
      </c>
      <c r="J64" s="13">
        <v>54099</v>
      </c>
      <c r="K64" s="13">
        <v>18394</v>
      </c>
      <c r="L64" s="13">
        <v>11027</v>
      </c>
      <c r="M64" s="13">
        <v>13222</v>
      </c>
      <c r="N64" s="6">
        <v>29007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15588</v>
      </c>
      <c r="C65" s="13">
        <v>21625</v>
      </c>
      <c r="D65" s="13">
        <v>19783</v>
      </c>
      <c r="E65" s="13">
        <v>19918</v>
      </c>
      <c r="F65" s="13">
        <v>21664</v>
      </c>
      <c r="G65" s="13">
        <v>65313</v>
      </c>
      <c r="H65" s="13">
        <v>94261</v>
      </c>
      <c r="I65" s="13">
        <v>96574</v>
      </c>
      <c r="J65" s="13">
        <v>80669</v>
      </c>
      <c r="K65" s="13">
        <v>26927</v>
      </c>
      <c r="L65" s="13">
        <v>16220</v>
      </c>
      <c r="M65" s="13">
        <v>17616</v>
      </c>
      <c r="N65" s="6">
        <v>41375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19990</v>
      </c>
      <c r="C66" s="13">
        <v>24256</v>
      </c>
      <c r="D66" s="13">
        <v>23839</v>
      </c>
      <c r="E66" s="13">
        <v>26149</v>
      </c>
      <c r="F66" s="13">
        <v>26801</v>
      </c>
      <c r="G66" s="13">
        <v>40880</v>
      </c>
      <c r="H66" s="13">
        <v>75428</v>
      </c>
      <c r="I66" s="13">
        <v>72134</v>
      </c>
      <c r="J66" s="13">
        <v>80449</v>
      </c>
      <c r="K66" s="13">
        <v>26301</v>
      </c>
      <c r="L66" s="13">
        <v>16246</v>
      </c>
      <c r="M66" s="13">
        <v>14557</v>
      </c>
      <c r="N66" s="6">
        <v>37213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20365</v>
      </c>
      <c r="C67" s="13">
        <v>27581</v>
      </c>
      <c r="D67" s="13">
        <v>20610</v>
      </c>
      <c r="E67" s="13">
        <v>25540</v>
      </c>
      <c r="F67" s="13">
        <v>35526</v>
      </c>
      <c r="G67" s="13">
        <v>32841</v>
      </c>
      <c r="H67" s="13">
        <v>44619</v>
      </c>
      <c r="I67" s="13">
        <v>86723</v>
      </c>
      <c r="J67" s="13">
        <v>85004</v>
      </c>
      <c r="K67" s="13">
        <v>37924</v>
      </c>
      <c r="L67" s="13">
        <v>15673</v>
      </c>
      <c r="M67" s="13">
        <v>14970</v>
      </c>
      <c r="N67" s="6">
        <v>37233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16202</v>
      </c>
      <c r="C68" s="13">
        <v>22166</v>
      </c>
      <c r="D68" s="13">
        <v>22887</v>
      </c>
      <c r="E68" s="13">
        <v>19654</v>
      </c>
      <c r="F68" s="13">
        <v>32243</v>
      </c>
      <c r="G68" s="13">
        <v>35865</v>
      </c>
      <c r="H68" s="13">
        <v>46449</v>
      </c>
      <c r="I68" s="13">
        <v>59069</v>
      </c>
      <c r="J68" s="13">
        <v>28054</v>
      </c>
      <c r="K68" s="13">
        <v>19390</v>
      </c>
      <c r="L68" s="13">
        <v>10994</v>
      </c>
      <c r="M68" s="13">
        <v>12693</v>
      </c>
      <c r="N68" s="6">
        <v>27109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15123</v>
      </c>
      <c r="C69" s="13">
        <v>19267</v>
      </c>
      <c r="D69" s="13">
        <v>17980</v>
      </c>
      <c r="E69" s="13">
        <v>18819</v>
      </c>
      <c r="F69" s="13">
        <v>20418</v>
      </c>
      <c r="G69" s="13">
        <v>59025</v>
      </c>
      <c r="H69" s="13">
        <v>73777</v>
      </c>
      <c r="I69" s="13">
        <v>142761</v>
      </c>
      <c r="J69" s="13">
        <v>99306</v>
      </c>
      <c r="K69" s="13">
        <v>42034</v>
      </c>
      <c r="L69" s="13">
        <v>26014</v>
      </c>
      <c r="M69" s="13">
        <v>20026</v>
      </c>
      <c r="N69" s="6">
        <v>46349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20997</v>
      </c>
      <c r="C70" s="13">
        <v>19289</v>
      </c>
      <c r="D70" s="13">
        <v>19982</v>
      </c>
      <c r="E70" s="13">
        <v>22406</v>
      </c>
      <c r="F70" s="13">
        <v>21410</v>
      </c>
      <c r="G70" s="13">
        <v>35154</v>
      </c>
      <c r="H70" s="13">
        <v>57887</v>
      </c>
      <c r="I70" s="13">
        <v>69840</v>
      </c>
      <c r="J70" s="13">
        <v>43785</v>
      </c>
      <c r="K70" s="13">
        <v>18956</v>
      </c>
      <c r="L70" s="13">
        <v>12723</v>
      </c>
      <c r="M70" s="13">
        <v>12464</v>
      </c>
      <c r="N70" s="6">
        <v>29600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16488</v>
      </c>
      <c r="C71" s="13">
        <v>19247</v>
      </c>
      <c r="D71" s="13">
        <v>23371</v>
      </c>
      <c r="E71" s="13">
        <v>31773</v>
      </c>
      <c r="F71" s="13">
        <v>62037</v>
      </c>
      <c r="G71" s="13">
        <v>60889</v>
      </c>
      <c r="H71" s="13">
        <v>60228</v>
      </c>
      <c r="I71" s="13">
        <v>116909</v>
      </c>
      <c r="J71" s="13">
        <v>116061</v>
      </c>
      <c r="K71" s="13">
        <v>54996</v>
      </c>
      <c r="L71" s="13">
        <v>27782</v>
      </c>
      <c r="M71" s="13">
        <v>20251</v>
      </c>
      <c r="N71" s="6">
        <v>50710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26682</v>
      </c>
      <c r="C72" s="13">
        <v>46588</v>
      </c>
      <c r="D72" s="13">
        <v>69911</v>
      </c>
      <c r="E72" s="13">
        <v>54586</v>
      </c>
      <c r="F72" s="13">
        <v>106100</v>
      </c>
      <c r="G72" s="13">
        <v>81720</v>
      </c>
      <c r="H72" s="13">
        <v>125124</v>
      </c>
      <c r="I72" s="13">
        <v>152716</v>
      </c>
      <c r="J72" s="13">
        <v>146651</v>
      </c>
      <c r="K72" s="13">
        <v>53931</v>
      </c>
      <c r="L72" s="13">
        <v>24516</v>
      </c>
      <c r="M72" s="13">
        <v>21517</v>
      </c>
      <c r="N72" s="6">
        <v>75572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21825</v>
      </c>
      <c r="C73" s="13">
        <v>28143</v>
      </c>
      <c r="D73" s="13">
        <v>40936</v>
      </c>
      <c r="E73" s="13">
        <v>93805</v>
      </c>
      <c r="F73" s="13">
        <v>68470</v>
      </c>
      <c r="G73" s="13">
        <v>95599</v>
      </c>
      <c r="H73" s="13">
        <v>134209</v>
      </c>
      <c r="I73" s="13">
        <v>217096</v>
      </c>
      <c r="J73" s="13">
        <v>185879</v>
      </c>
      <c r="K73" s="13">
        <v>63050</v>
      </c>
      <c r="L73" s="13">
        <v>34690</v>
      </c>
      <c r="M73" s="13">
        <v>25252</v>
      </c>
      <c r="N73" s="6">
        <v>84106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26401</v>
      </c>
      <c r="C74" s="13">
        <v>33275</v>
      </c>
      <c r="D74" s="13">
        <v>31842</v>
      </c>
      <c r="E74" s="13">
        <v>41499</v>
      </c>
      <c r="F74" s="13">
        <v>43975</v>
      </c>
      <c r="G74" s="13">
        <v>59418</v>
      </c>
      <c r="H74" s="13">
        <v>77767</v>
      </c>
      <c r="I74" s="13">
        <v>159074</v>
      </c>
      <c r="J74" s="13">
        <v>109279</v>
      </c>
      <c r="K74" s="13">
        <v>54661</v>
      </c>
      <c r="L74" s="13">
        <v>27896</v>
      </c>
      <c r="M74" s="13">
        <v>23380</v>
      </c>
      <c r="N74" s="6">
        <v>57443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22455</v>
      </c>
      <c r="C75" s="13">
        <v>26649</v>
      </c>
      <c r="D75" s="13">
        <v>36740</v>
      </c>
      <c r="E75" s="13">
        <v>51616</v>
      </c>
      <c r="F75" s="13">
        <v>49875</v>
      </c>
      <c r="G75" s="13">
        <v>87677</v>
      </c>
      <c r="H75" s="13">
        <v>98235</v>
      </c>
      <c r="I75" s="13">
        <v>136416</v>
      </c>
      <c r="J75" s="13">
        <v>162151</v>
      </c>
      <c r="K75" s="13">
        <v>59460</v>
      </c>
      <c r="L75" s="13">
        <v>28624</v>
      </c>
      <c r="M75" s="13">
        <v>19271</v>
      </c>
      <c r="N75" s="6">
        <v>64927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22688</v>
      </c>
      <c r="C76" s="13">
        <v>26599</v>
      </c>
      <c r="D76" s="13">
        <v>33593</v>
      </c>
      <c r="E76" s="13">
        <v>37690</v>
      </c>
      <c r="F76" s="13">
        <v>52200</v>
      </c>
      <c r="G76" s="13">
        <v>59149</v>
      </c>
      <c r="H76" s="13">
        <v>97420</v>
      </c>
      <c r="I76" s="13">
        <v>108602</v>
      </c>
      <c r="J76" s="13">
        <v>79721</v>
      </c>
      <c r="K76" s="13">
        <v>32533</v>
      </c>
      <c r="L76" s="13">
        <v>18051</v>
      </c>
      <c r="M76" s="13">
        <v>20027</v>
      </c>
      <c r="N76" s="6">
        <v>48930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25526</v>
      </c>
      <c r="C77" s="13">
        <v>21951</v>
      </c>
      <c r="D77" s="13">
        <v>20665</v>
      </c>
      <c r="E77" s="13">
        <v>19981</v>
      </c>
      <c r="F77" s="13">
        <v>23784</v>
      </c>
      <c r="G77" s="13">
        <v>36294</v>
      </c>
      <c r="H77" s="13">
        <v>43343</v>
      </c>
      <c r="I77" s="13">
        <v>79456</v>
      </c>
      <c r="J77" s="13">
        <v>44565</v>
      </c>
      <c r="K77" s="13">
        <v>21172</v>
      </c>
      <c r="L77" s="13">
        <v>13843</v>
      </c>
      <c r="M77" s="13">
        <v>13109</v>
      </c>
      <c r="N77" s="6">
        <v>30356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17347</v>
      </c>
      <c r="C78" s="13">
        <v>21679</v>
      </c>
      <c r="D78" s="13">
        <v>21931</v>
      </c>
      <c r="E78" s="13">
        <v>28219</v>
      </c>
      <c r="F78" s="13">
        <v>27028</v>
      </c>
      <c r="G78" s="13">
        <v>40567</v>
      </c>
      <c r="H78" s="13">
        <v>81105</v>
      </c>
      <c r="I78" s="13">
        <v>97799</v>
      </c>
      <c r="J78" s="13">
        <v>109641</v>
      </c>
      <c r="K78" s="13">
        <v>33972</v>
      </c>
      <c r="L78" s="13">
        <v>16064</v>
      </c>
      <c r="M78" s="13">
        <v>15935</v>
      </c>
      <c r="N78" s="6">
        <v>42577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15685</v>
      </c>
      <c r="C79" s="13">
        <v>17294</v>
      </c>
      <c r="D79" s="13">
        <v>19462</v>
      </c>
      <c r="E79" s="13">
        <v>29596</v>
      </c>
      <c r="F79" s="13">
        <v>43957</v>
      </c>
      <c r="G79" s="13">
        <v>58065</v>
      </c>
      <c r="H79" s="13">
        <v>69057</v>
      </c>
      <c r="I79" s="13">
        <v>102143</v>
      </c>
      <c r="J79" s="13">
        <v>99036</v>
      </c>
      <c r="K79" s="13">
        <v>25113</v>
      </c>
      <c r="L79" s="13">
        <v>14435</v>
      </c>
      <c r="M79" s="13">
        <v>14056</v>
      </c>
      <c r="N79" s="6">
        <v>42229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15245</v>
      </c>
      <c r="C80" s="13">
        <v>17680</v>
      </c>
      <c r="D80" s="13">
        <v>21947</v>
      </c>
      <c r="E80" s="13">
        <v>21917</v>
      </c>
      <c r="F80" s="13">
        <v>31500</v>
      </c>
      <c r="G80" s="13">
        <v>50797</v>
      </c>
      <c r="H80" s="13">
        <v>63235</v>
      </c>
      <c r="I80" s="13">
        <v>96121</v>
      </c>
      <c r="J80" s="13">
        <v>79392</v>
      </c>
      <c r="K80" s="13">
        <v>26834</v>
      </c>
      <c r="L80" s="13">
        <v>17362</v>
      </c>
      <c r="M80" s="13">
        <v>21161</v>
      </c>
      <c r="N80" s="6">
        <v>38564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21077</v>
      </c>
      <c r="C81" s="13">
        <v>24159</v>
      </c>
      <c r="D81" s="13">
        <v>29405</v>
      </c>
      <c r="E81" s="13">
        <v>28594</v>
      </c>
      <c r="F81" s="13">
        <v>25809</v>
      </c>
      <c r="G81" s="13">
        <v>31993</v>
      </c>
      <c r="H81" s="13">
        <v>48946</v>
      </c>
      <c r="I81" s="13">
        <v>96838</v>
      </c>
      <c r="J81" s="13">
        <v>60343</v>
      </c>
      <c r="K81" s="13">
        <v>25410</v>
      </c>
      <c r="L81" s="13">
        <v>14836</v>
      </c>
      <c r="M81" s="13">
        <v>15022</v>
      </c>
      <c r="N81" s="6">
        <v>35259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18252</v>
      </c>
      <c r="C82" s="13">
        <v>20506</v>
      </c>
      <c r="D82" s="13">
        <v>27933</v>
      </c>
      <c r="E82" s="13">
        <v>47708</v>
      </c>
      <c r="F82" s="13">
        <v>35322</v>
      </c>
      <c r="G82" s="13">
        <v>53581</v>
      </c>
      <c r="H82" s="13">
        <v>120863</v>
      </c>
      <c r="I82" s="13">
        <v>159757</v>
      </c>
      <c r="J82" s="13">
        <v>100998</v>
      </c>
      <c r="K82" s="13">
        <v>31155</v>
      </c>
      <c r="L82" s="13">
        <v>18018</v>
      </c>
      <c r="M82" s="13">
        <v>17822</v>
      </c>
      <c r="N82" s="6">
        <v>54365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19876</v>
      </c>
      <c r="C83" s="13">
        <v>33822</v>
      </c>
      <c r="D83" s="13">
        <v>29199</v>
      </c>
      <c r="E83" s="13">
        <v>26847</v>
      </c>
      <c r="F83" s="13">
        <v>36909</v>
      </c>
      <c r="G83" s="13">
        <v>57102</v>
      </c>
      <c r="H83" s="13">
        <v>55094</v>
      </c>
      <c r="I83" s="13">
        <v>87348</v>
      </c>
      <c r="J83" s="13">
        <v>49743</v>
      </c>
      <c r="K83" s="13">
        <v>21525</v>
      </c>
      <c r="L83" s="13">
        <v>14134</v>
      </c>
      <c r="M83" s="13">
        <v>15209</v>
      </c>
      <c r="N83" s="6">
        <v>37223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19960</v>
      </c>
      <c r="C84" s="13">
        <v>23263</v>
      </c>
      <c r="D84" s="13">
        <v>25089</v>
      </c>
      <c r="E84" s="13">
        <v>22187</v>
      </c>
      <c r="F84" s="13">
        <v>27158</v>
      </c>
      <c r="G84" s="13">
        <v>39335</v>
      </c>
      <c r="H84" s="13">
        <v>47709</v>
      </c>
      <c r="I84" s="13">
        <v>148054</v>
      </c>
      <c r="J84" s="13">
        <v>146589</v>
      </c>
      <c r="K84" s="13">
        <v>51823</v>
      </c>
      <c r="L84" s="13">
        <v>21650</v>
      </c>
      <c r="M84" s="13">
        <v>18926</v>
      </c>
      <c r="N84" s="6">
        <v>49326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19887</v>
      </c>
      <c r="C85" s="10">
        <v>28641</v>
      </c>
      <c r="D85" s="10">
        <v>23304</v>
      </c>
      <c r="E85" s="10">
        <v>37354</v>
      </c>
      <c r="F85" s="10">
        <v>28487</v>
      </c>
      <c r="G85" s="10">
        <v>50288</v>
      </c>
      <c r="H85" s="10">
        <v>88487</v>
      </c>
      <c r="I85" s="10">
        <v>136925</v>
      </c>
      <c r="J85" s="10">
        <v>117550</v>
      </c>
      <c r="K85" s="10">
        <v>37914</v>
      </c>
      <c r="L85" s="10">
        <v>23502</v>
      </c>
      <c r="M85" s="10">
        <v>17547</v>
      </c>
      <c r="N85" s="6">
        <v>50873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20397</v>
      </c>
      <c r="C86" s="10">
        <v>21016</v>
      </c>
      <c r="D86" s="10">
        <v>19366</v>
      </c>
      <c r="E86" s="10">
        <v>28565</v>
      </c>
      <c r="F86" s="10">
        <v>28337</v>
      </c>
      <c r="G86" s="10">
        <v>33527</v>
      </c>
      <c r="H86" s="10">
        <v>53257</v>
      </c>
      <c r="I86" s="10">
        <v>74834</v>
      </c>
      <c r="J86" s="10">
        <v>135580</v>
      </c>
      <c r="K86" s="10">
        <v>43777</v>
      </c>
      <c r="L86" s="10">
        <v>19450</v>
      </c>
      <c r="M86" s="10">
        <v>19229</v>
      </c>
      <c r="N86" s="10">
        <v>41379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20016</v>
      </c>
      <c r="C87" s="10">
        <v>23613</v>
      </c>
      <c r="D87" s="10">
        <v>29978</v>
      </c>
      <c r="E87" s="10">
        <v>49189</v>
      </c>
      <c r="F87" s="10">
        <v>36644</v>
      </c>
      <c r="G87" s="10">
        <v>67348</v>
      </c>
      <c r="H87" s="10">
        <v>103984</v>
      </c>
      <c r="I87" s="10">
        <v>163052</v>
      </c>
      <c r="J87" s="10">
        <v>205310</v>
      </c>
      <c r="K87" s="10">
        <v>97732</v>
      </c>
      <c r="L87" s="10">
        <v>30923</v>
      </c>
      <c r="M87" s="10">
        <v>20634</v>
      </c>
      <c r="N87" s="10">
        <v>70788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24955</v>
      </c>
      <c r="C88" s="10">
        <v>23016</v>
      </c>
      <c r="D88" s="10">
        <v>26479</v>
      </c>
      <c r="E88" s="10">
        <v>37911</v>
      </c>
      <c r="F88" s="10">
        <v>39446</v>
      </c>
      <c r="G88" s="10">
        <v>66220</v>
      </c>
      <c r="H88" s="10">
        <v>126885</v>
      </c>
      <c r="I88" s="10">
        <v>125304</v>
      </c>
      <c r="J88" s="10">
        <v>99360</v>
      </c>
      <c r="K88" s="10">
        <v>42989</v>
      </c>
      <c r="L88" s="10">
        <v>18396</v>
      </c>
      <c r="M88" s="10">
        <v>16874</v>
      </c>
      <c r="N88" s="10">
        <v>53929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20767</v>
      </c>
      <c r="C89" s="10">
        <v>26854</v>
      </c>
      <c r="D89" s="10">
        <v>38081</v>
      </c>
      <c r="E89" s="10">
        <v>23647</v>
      </c>
      <c r="F89" s="10">
        <v>31346</v>
      </c>
      <c r="G89" s="10">
        <v>41518</v>
      </c>
      <c r="H89" s="10">
        <v>62129</v>
      </c>
      <c r="I89" s="10">
        <v>96035</v>
      </c>
      <c r="J89" s="10">
        <v>58321</v>
      </c>
      <c r="K89" s="10">
        <v>23988</v>
      </c>
      <c r="L89" s="10">
        <v>13656</v>
      </c>
      <c r="M89" s="10">
        <v>15981</v>
      </c>
      <c r="N89" s="6">
        <v>37712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21627</v>
      </c>
      <c r="C90" s="6">
        <v>21958</v>
      </c>
      <c r="D90" s="6">
        <v>23848</v>
      </c>
      <c r="E90" s="6">
        <v>23406</v>
      </c>
      <c r="F90" s="6">
        <v>33367</v>
      </c>
      <c r="G90" s="6">
        <v>76463</v>
      </c>
      <c r="H90" s="6">
        <v>75077</v>
      </c>
      <c r="I90" s="6">
        <v>131257</v>
      </c>
      <c r="J90" s="6">
        <v>97708</v>
      </c>
      <c r="K90" s="6">
        <v>39785</v>
      </c>
      <c r="L90" s="6">
        <v>19163</v>
      </c>
      <c r="M90" s="6">
        <v>15310</v>
      </c>
      <c r="N90" s="6">
        <v>48323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19747</v>
      </c>
      <c r="C91" s="6">
        <v>25965</v>
      </c>
      <c r="D91" s="6">
        <v>34430</v>
      </c>
      <c r="E91" s="6">
        <v>37465</v>
      </c>
      <c r="F91" s="6">
        <v>62156</v>
      </c>
      <c r="G91" s="6">
        <v>55093</v>
      </c>
      <c r="H91" s="6">
        <v>54771</v>
      </c>
      <c r="I91" s="6">
        <v>67120</v>
      </c>
      <c r="J91" s="6">
        <v>39358</v>
      </c>
      <c r="K91" s="6">
        <v>20148</v>
      </c>
      <c r="L91" s="6">
        <v>12593</v>
      </c>
      <c r="M91" s="6">
        <v>14474</v>
      </c>
      <c r="N91" s="6">
        <v>36772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15975</v>
      </c>
      <c r="C92" s="6">
        <v>20769</v>
      </c>
      <c r="D92" s="6">
        <v>27111</v>
      </c>
      <c r="E92" s="6">
        <v>27712</v>
      </c>
      <c r="F92" s="6">
        <v>45769</v>
      </c>
      <c r="G92" s="6">
        <v>65023</v>
      </c>
      <c r="H92" s="6">
        <v>97104</v>
      </c>
      <c r="I92" s="6">
        <v>104688</v>
      </c>
      <c r="J92" s="6">
        <v>56294</v>
      </c>
      <c r="K92" s="6">
        <v>26680</v>
      </c>
      <c r="L92" s="6">
        <v>16900</v>
      </c>
      <c r="M92" s="6">
        <v>16336</v>
      </c>
      <c r="N92" s="6">
        <v>43304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24013</v>
      </c>
      <c r="C93" s="6">
        <v>28562</v>
      </c>
      <c r="D93" s="6">
        <v>22806</v>
      </c>
      <c r="E93" s="6">
        <v>23732</v>
      </c>
      <c r="F93" s="6">
        <v>69536</v>
      </c>
      <c r="G93" s="6">
        <v>147770</v>
      </c>
      <c r="H93" s="6">
        <v>140759</v>
      </c>
      <c r="I93" s="6">
        <v>177267</v>
      </c>
      <c r="J93" s="6">
        <v>143348</v>
      </c>
      <c r="K93" s="6">
        <v>41327</v>
      </c>
      <c r="L93" s="6">
        <v>24401</v>
      </c>
      <c r="M93" s="6">
        <v>21379</v>
      </c>
      <c r="N93" s="6">
        <v>71971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24111</v>
      </c>
      <c r="C94" s="6">
        <v>33228</v>
      </c>
      <c r="D94" s="6">
        <v>30417</v>
      </c>
      <c r="E94" s="6">
        <v>51310</v>
      </c>
      <c r="F94" s="6">
        <v>59533</v>
      </c>
      <c r="G94" s="6">
        <v>61494</v>
      </c>
      <c r="H94" s="6">
        <v>109111</v>
      </c>
      <c r="I94" s="6">
        <v>178057</v>
      </c>
      <c r="J94" s="6">
        <v>92436</v>
      </c>
      <c r="K94" s="6">
        <v>32356</v>
      </c>
      <c r="L94" s="6">
        <v>20294</v>
      </c>
      <c r="M94" s="6">
        <v>17646</v>
      </c>
      <c r="N94" s="6">
        <v>59120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21684.855555555554</v>
      </c>
      <c r="C96" s="10">
        <f>AVERAGE(C5:C94)</f>
        <v>26000.211111111112</v>
      </c>
      <c r="D96" s="10">
        <f>AVERAGE(D5:D94)</f>
        <v>29677.933333333334</v>
      </c>
      <c r="E96" s="10">
        <f>AVERAGE(E5:E94)</f>
        <v>32911.455555555556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39097.187254130607</v>
      </c>
      <c r="G96" s="10">
        <f>AVERAGE(G5:G94)</f>
        <v>53074.1</v>
      </c>
      <c r="H96" s="10">
        <f t="shared" ref="H96:N96" si="0">AVERAGE(H5:H94)</f>
        <v>80094.511111111118</v>
      </c>
      <c r="I96" s="10">
        <f t="shared" si="0"/>
        <v>119444.95555555556</v>
      </c>
      <c r="J96" s="10">
        <f t="shared" si="0"/>
        <v>105672.57777777778</v>
      </c>
      <c r="K96" s="10">
        <f t="shared" si="0"/>
        <v>40326.077777777777</v>
      </c>
      <c r="L96" s="10">
        <f t="shared" si="0"/>
        <v>20421.766666666666</v>
      </c>
      <c r="M96" s="10">
        <f t="shared" si="0"/>
        <v>18893.066666666666</v>
      </c>
      <c r="N96" s="10">
        <f t="shared" si="0"/>
        <v>48919.088888888888</v>
      </c>
    </row>
    <row r="97" spans="1:73" x14ac:dyDescent="0.2">
      <c r="A97" t="s">
        <v>115</v>
      </c>
      <c r="B97" s="10">
        <f>MEDIAN(B5:B94)</f>
        <v>20969</v>
      </c>
      <c r="C97" s="10">
        <f t="shared" ref="C97:N97" si="1">MEDIAN(C5:C94)</f>
        <v>24944</v>
      </c>
      <c r="D97" s="10">
        <f t="shared" si="1"/>
        <v>26284</v>
      </c>
      <c r="E97" s="10">
        <f t="shared" si="1"/>
        <v>28524</v>
      </c>
      <c r="F97" s="10">
        <f t="shared" si="1"/>
        <v>35973.5</v>
      </c>
      <c r="G97" s="10">
        <f t="shared" si="1"/>
        <v>49863.5</v>
      </c>
      <c r="H97" s="10">
        <f t="shared" si="1"/>
        <v>75252.5</v>
      </c>
      <c r="I97" s="10">
        <f t="shared" si="1"/>
        <v>112739.5</v>
      </c>
      <c r="J97" s="10">
        <f t="shared" si="1"/>
        <v>100045.5</v>
      </c>
      <c r="K97" s="10">
        <f t="shared" si="1"/>
        <v>37903.5</v>
      </c>
      <c r="L97" s="10">
        <f t="shared" si="1"/>
        <v>19108</v>
      </c>
      <c r="M97" s="10">
        <f t="shared" si="1"/>
        <v>18745</v>
      </c>
      <c r="N97" s="10">
        <f t="shared" si="1"/>
        <v>47239.5</v>
      </c>
    </row>
    <row r="98" spans="1:73" x14ac:dyDescent="0.2">
      <c r="A98" t="s">
        <v>116</v>
      </c>
      <c r="B98" s="10">
        <f>STDEV(B5:B94)</f>
        <v>4625.6313181295518</v>
      </c>
      <c r="C98" s="10">
        <f t="shared" ref="C98:N98" si="2">STDEV(C5:C94)</f>
        <v>6058.7575477441824</v>
      </c>
      <c r="D98" s="10">
        <f t="shared" si="2"/>
        <v>11516.824848011511</v>
      </c>
      <c r="E98" s="10">
        <f t="shared" si="2"/>
        <v>14371.430982178865</v>
      </c>
      <c r="F98" s="10">
        <f t="shared" si="2"/>
        <v>16655.155050833084</v>
      </c>
      <c r="G98" s="10">
        <f t="shared" si="2"/>
        <v>22929.671421691626</v>
      </c>
      <c r="H98" s="10">
        <f t="shared" si="2"/>
        <v>29062.495398185238</v>
      </c>
      <c r="I98" s="10">
        <f t="shared" si="2"/>
        <v>38447.897525811553</v>
      </c>
      <c r="J98" s="10">
        <f t="shared" si="2"/>
        <v>45059.900769396008</v>
      </c>
      <c r="K98" s="10">
        <f t="shared" si="2"/>
        <v>17644.477261959772</v>
      </c>
      <c r="L98" s="10">
        <f t="shared" si="2"/>
        <v>5959.2835894929503</v>
      </c>
      <c r="M98" s="10">
        <f t="shared" si="2"/>
        <v>3849.5345575942479</v>
      </c>
      <c r="N98" s="10">
        <f t="shared" si="2"/>
        <v>13551.420806677443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43558</v>
      </c>
      <c r="D6" s="5" t="str">
        <f>VLOOKUP(E6,'octsep cfs'!$C$5:$O$94,13,FALSE)</f>
        <v>1995-96</v>
      </c>
      <c r="E6" s="18">
        <f>LARGE('octsep cfs'!$C$5:$C$94,'octsep cfs rank'!$A6)</f>
        <v>46588</v>
      </c>
      <c r="F6" s="5" t="str">
        <f>VLOOKUP(G6,'octsep cfs'!$D$5:$O$94,12,FALSE)</f>
        <v>1995-96</v>
      </c>
      <c r="G6" s="18">
        <f>LARGE('octsep cfs'!$D$5:$D$94,'octsep cfs rank'!$A6)</f>
        <v>69911</v>
      </c>
      <c r="H6" s="5" t="str">
        <f>VLOOKUP(I6,'octsep cfs'!$E$5:$O$94,11,FALSE)</f>
        <v>1996-97</v>
      </c>
      <c r="I6" s="18">
        <f>LARGE('octsep cfs'!$E$5:$E$94,'octsep cfs rank'!$A6)</f>
        <v>93805</v>
      </c>
      <c r="J6" s="5" t="str">
        <f>VLOOKUP(K6,'octsep cfs'!$F$5:$O$94,10,FALSE)</f>
        <v>1995-96</v>
      </c>
      <c r="K6" s="18">
        <f>LARGE('octsep cfs'!$F$5:$F$94,'octsep cfs rank'!$A6)</f>
        <v>106100</v>
      </c>
      <c r="L6" s="5" t="str">
        <f>VLOOKUP(M6,'octsep cfs'!$G$5:$O$94,9,FALSE)</f>
        <v>2016-17</v>
      </c>
      <c r="M6" s="18">
        <f>LARGE('octsep cfs'!$G$5:$G$94,'octsep cfs rank'!$A6)</f>
        <v>147770</v>
      </c>
      <c r="N6" s="5" t="str">
        <f>VLOOKUP(O6,'octsep cfs'!$H$5:$O$94,8,FALSE)</f>
        <v>1951-52</v>
      </c>
      <c r="O6" s="18">
        <f>LARGE('octsep cfs'!$H$5:$H$94,'octsep cfs rank'!$A6)</f>
        <v>155300</v>
      </c>
      <c r="P6" s="5" t="str">
        <f>VLOOKUP(Q6,'octsep cfs'!$I$5:$O$94,7,FALSE)</f>
        <v>1996-97</v>
      </c>
      <c r="Q6" s="18">
        <f>LARGE('octsep cfs'!$I$5:$I$94,'octsep cfs rank'!$A6)</f>
        <v>217096</v>
      </c>
      <c r="R6" s="5" t="str">
        <f>VLOOKUP(S6,'octsep cfs'!$J$5:$O$94,6,FALSE)</f>
        <v>1973-74</v>
      </c>
      <c r="S6" s="18">
        <f>LARGE('octsep cfs'!$J$5:$J$94,'octsep cfs rank'!$A6)</f>
        <v>235416</v>
      </c>
      <c r="T6" s="5" t="str">
        <f>VLOOKUP(U6,'octsep cfs'!$K$5:$O$94,5,FALSE)</f>
        <v>2010-11</v>
      </c>
      <c r="U6" s="18">
        <f>LARGE('octsep cfs'!$K$5:$K$94,'octsep cfs rank'!$A6)</f>
        <v>97732</v>
      </c>
      <c r="V6" s="5" t="str">
        <f>VLOOKUP(W6,'octsep cfs'!$L$5:$O$94,4,FALSE)</f>
        <v>1964-65</v>
      </c>
      <c r="W6" s="18">
        <f>LARGE('octsep cfs'!$L$5:$L$94,'octsep cfs rank'!$A6)</f>
        <v>36521</v>
      </c>
      <c r="X6" s="5" t="str">
        <f>VLOOKUP(Y6,'octsep cfs'!$M$5:$O$94,3,FALSE)</f>
        <v>1958-59</v>
      </c>
      <c r="Y6" s="18">
        <f>LARGE('octsep cfs'!$M$5:$M$94,'octsep cfs rank'!$A6)</f>
        <v>27742</v>
      </c>
      <c r="Z6" s="5" t="str">
        <f>VLOOKUP(AA6,'octsep cfs'!$N$5:$O$94,2,FALSE)</f>
        <v>1996-97</v>
      </c>
      <c r="AA6" s="18">
        <f>LARGE('octsep cfs'!$N$5:$N$94,'octsep cfs rank'!$A6)</f>
        <v>84106</v>
      </c>
    </row>
    <row r="7" spans="1:27" x14ac:dyDescent="0.2">
      <c r="A7" s="5">
        <v>2</v>
      </c>
      <c r="B7" s="5" t="str">
        <f>VLOOKUP(C7,'octsep cfs'!$B$5:$O$94,14,FALSE)</f>
        <v>1962-63</v>
      </c>
      <c r="C7" s="18">
        <f>LARGE('octsep cfs'!$B$5:$B$94,'octsep cfs rank'!$A7)</f>
        <v>31730</v>
      </c>
      <c r="D7" s="5" t="str">
        <f>VLOOKUP(E7,'octsep cfs'!$C$5:$O$94,13,FALSE)</f>
        <v>1959-60</v>
      </c>
      <c r="E7" s="18">
        <f>LARGE('octsep cfs'!$C$5:$C$94,'octsep cfs rank'!$A7)</f>
        <v>40503</v>
      </c>
      <c r="F7" s="5" t="str">
        <f>VLOOKUP(G7,'octsep cfs'!$D$5:$O$94,12,FALSE)</f>
        <v>1964-65</v>
      </c>
      <c r="G7" s="18">
        <f>LARGE('octsep cfs'!$D$5:$D$94,'octsep cfs rank'!$A7)</f>
        <v>67689</v>
      </c>
      <c r="H7" s="5" t="str">
        <f>VLOOKUP(I7,'octsep cfs'!$E$5:$O$94,11,FALSE)</f>
        <v>1973-74</v>
      </c>
      <c r="I7" s="18">
        <f>LARGE('octsep cfs'!$E$5:$E$94,'octsep cfs rank'!$A7)</f>
        <v>73816</v>
      </c>
      <c r="J7" s="5" t="str">
        <f>VLOOKUP(K7,'octsep cfs'!$F$5:$O$94,10,FALSE)</f>
        <v>1985-86</v>
      </c>
      <c r="K7" s="18">
        <f>LARGE('octsep cfs'!$F$5:$F$94,'octsep cfs rank'!$A7)</f>
        <v>87733</v>
      </c>
      <c r="L7" s="5" t="str">
        <f>VLOOKUP(M7,'octsep cfs'!$G$5:$O$94,9,FALSE)</f>
        <v>1971-72</v>
      </c>
      <c r="M7" s="18">
        <f>LARGE('octsep cfs'!$G$5:$G$94,'octsep cfs rank'!$A7)</f>
        <v>137115</v>
      </c>
      <c r="N7" s="5" t="str">
        <f>VLOOKUP(O7,'octsep cfs'!$H$5:$O$94,8,FALSE)</f>
        <v>1942-43</v>
      </c>
      <c r="O7" s="18">
        <f>LARGE('octsep cfs'!$H$5:$H$94,'octsep cfs rank'!$A7)</f>
        <v>153115</v>
      </c>
      <c r="P7" s="5" t="str">
        <f>VLOOKUP(Q7,'octsep cfs'!$I$5:$O$94,7,FALSE)</f>
        <v>1970-71</v>
      </c>
      <c r="Q7" s="18">
        <f>LARGE('octsep cfs'!$I$5:$I$94,'octsep cfs rank'!$A7)</f>
        <v>205884</v>
      </c>
      <c r="R7" s="5" t="str">
        <f>VLOOKUP(S7,'octsep cfs'!$J$5:$O$94,6,FALSE)</f>
        <v>2010-11</v>
      </c>
      <c r="S7" s="18">
        <f>LARGE('octsep cfs'!$J$5:$J$94,'octsep cfs rank'!$A7)</f>
        <v>205310</v>
      </c>
      <c r="T7" s="5" t="str">
        <f>VLOOKUP(U7,'octsep cfs'!$K$5:$O$94,5,FALSE)</f>
        <v>1974-75</v>
      </c>
      <c r="U7" s="18">
        <f>LARGE('octsep cfs'!$K$5:$K$94,'octsep cfs rank'!$A7)</f>
        <v>89026</v>
      </c>
      <c r="V7" s="5" t="str">
        <f>VLOOKUP(W7,'octsep cfs'!$L$5:$O$94,4,FALSE)</f>
        <v>1996-97</v>
      </c>
      <c r="W7" s="18">
        <f>LARGE('octsep cfs'!$L$5:$L$94,'octsep cfs rank'!$A7)</f>
        <v>34690</v>
      </c>
      <c r="X7" s="5" t="str">
        <f>VLOOKUP(Y7,'octsep cfs'!$M$5:$O$94,3,FALSE)</f>
        <v>1964-65</v>
      </c>
      <c r="Y7" s="18">
        <f>LARGE('octsep cfs'!$M$5:$M$94,'octsep cfs rank'!$A7)</f>
        <v>27638</v>
      </c>
      <c r="Z7" s="5" t="str">
        <f>VLOOKUP(AA7,'octsep cfs'!$N$5:$O$94,2,FALSE)</f>
        <v>1973-74</v>
      </c>
      <c r="AA7" s="18">
        <f>LARGE('octsep cfs'!$N$5:$N$94,'octsep cfs rank'!$A7)</f>
        <v>78807</v>
      </c>
    </row>
    <row r="8" spans="1:27" x14ac:dyDescent="0.2">
      <c r="A8" s="5">
        <v>3</v>
      </c>
      <c r="B8" s="5" t="str">
        <f>VLOOKUP(C8,'octsep cfs'!$B$5:$O$94,14,FALSE)</f>
        <v>1975-76</v>
      </c>
      <c r="C8" s="18">
        <f>LARGE('octsep cfs'!$B$5:$B$94,'octsep cfs rank'!$A8)</f>
        <v>30068</v>
      </c>
      <c r="D8" s="5" t="str">
        <f>VLOOKUP(E8,'octsep cfs'!$C$5:$O$94,13,FALSE)</f>
        <v>1973-74</v>
      </c>
      <c r="E8" s="18">
        <f>LARGE('octsep cfs'!$C$5:$C$94,'octsep cfs rank'!$A8)</f>
        <v>39491</v>
      </c>
      <c r="F8" s="5" t="str">
        <f>VLOOKUP(G8,'octsep cfs'!$D$5:$O$94,12,FALSE)</f>
        <v>1975-76</v>
      </c>
      <c r="G8" s="18">
        <f>LARGE('octsep cfs'!$D$5:$D$94,'octsep cfs rank'!$A8)</f>
        <v>63351</v>
      </c>
      <c r="H8" s="5" t="str">
        <f>VLOOKUP(I8,'octsep cfs'!$E$5:$O$94,11,FALSE)</f>
        <v>1970-71</v>
      </c>
      <c r="I8" s="18">
        <f>LARGE('octsep cfs'!$E$5:$E$94,'octsep cfs rank'!$A8)</f>
        <v>68457</v>
      </c>
      <c r="J8" s="5" t="str">
        <f>VLOOKUP(K8,'octsep cfs'!$F$5:$O$94,10,FALSE)</f>
        <v>1981-82</v>
      </c>
      <c r="K8" s="18">
        <f>LARGE('octsep cfs'!$F$5:$F$94,'octsep cfs rank'!$A8)</f>
        <v>83675</v>
      </c>
      <c r="L8" s="5" t="str">
        <f>VLOOKUP(M8,'octsep cfs'!$G$5:$O$94,9,FALSE)</f>
        <v>1985-86</v>
      </c>
      <c r="M8" s="18">
        <f>LARGE('octsep cfs'!$G$5:$G$94,'octsep cfs rank'!$A8)</f>
        <v>124039</v>
      </c>
      <c r="N8" s="5" t="str">
        <f>VLOOKUP(O8,'octsep cfs'!$H$5:$O$94,8,FALSE)</f>
        <v>2016-17</v>
      </c>
      <c r="O8" s="18">
        <f>LARGE('octsep cfs'!$H$5:$H$94,'octsep cfs rank'!$A8)</f>
        <v>140759</v>
      </c>
      <c r="P8" s="5" t="str">
        <f>VLOOKUP(Q8,'octsep cfs'!$I$5:$O$94,7,FALSE)</f>
        <v>1956-57</v>
      </c>
      <c r="Q8" s="18">
        <f>LARGE('octsep cfs'!$I$5:$I$94,'octsep cfs rank'!$A8)</f>
        <v>196898</v>
      </c>
      <c r="R8" s="5" t="str">
        <f>VLOOKUP(S8,'octsep cfs'!$J$5:$O$94,6,FALSE)</f>
        <v>1971-72</v>
      </c>
      <c r="S8" s="18">
        <f>LARGE('octsep cfs'!$J$5:$J$94,'octsep cfs rank'!$A8)</f>
        <v>189955</v>
      </c>
      <c r="T8" s="5" t="str">
        <f>VLOOKUP(U8,'octsep cfs'!$K$5:$O$94,5,FALSE)</f>
        <v>1981-82</v>
      </c>
      <c r="U8" s="18">
        <f>LARGE('octsep cfs'!$K$5:$K$94,'octsep cfs rank'!$A8)</f>
        <v>83370</v>
      </c>
      <c r="V8" s="5" t="str">
        <f>VLOOKUP(W8,'octsep cfs'!$L$5:$O$94,4,FALSE)</f>
        <v>1974-75</v>
      </c>
      <c r="W8" s="18">
        <f>LARGE('octsep cfs'!$L$5:$L$94,'octsep cfs rank'!$A8)</f>
        <v>31997</v>
      </c>
      <c r="X8" s="5" t="str">
        <f>VLOOKUP(Y8,'octsep cfs'!$M$5:$O$94,3,FALSE)</f>
        <v>1984-85</v>
      </c>
      <c r="Y8" s="18">
        <f>LARGE('octsep cfs'!$M$5:$M$94,'octsep cfs rank'!$A8)</f>
        <v>27392</v>
      </c>
      <c r="Z8" s="5" t="str">
        <f>VLOOKUP(AA8,'octsep cfs'!$N$5:$O$94,2,FALSE)</f>
        <v>1995-96</v>
      </c>
      <c r="AA8" s="18">
        <f>LARGE('octsep cfs'!$N$5:$N$94,'octsep cfs rank'!$A8)</f>
        <v>75572</v>
      </c>
    </row>
    <row r="9" spans="1:27" x14ac:dyDescent="0.2">
      <c r="A9" s="5">
        <v>4</v>
      </c>
      <c r="B9" s="5" t="str">
        <f>VLOOKUP(C9,'octsep cfs'!$B$5:$O$94,14,FALSE)</f>
        <v>1968-69</v>
      </c>
      <c r="C9" s="18">
        <f>LARGE('octsep cfs'!$B$5:$B$94,'octsep cfs rank'!$A9)</f>
        <v>29468</v>
      </c>
      <c r="D9" s="5" t="str">
        <f>VLOOKUP(E9,'octsep cfs'!$C$5:$O$94,13,FALSE)</f>
        <v>1984-85</v>
      </c>
      <c r="E9" s="18">
        <f>LARGE('octsep cfs'!$C$5:$C$94,'octsep cfs rank'!$A9)</f>
        <v>37183</v>
      </c>
      <c r="F9" s="5" t="str">
        <f>VLOOKUP(G9,'octsep cfs'!$D$5:$O$94,12,FALSE)</f>
        <v>1946-47</v>
      </c>
      <c r="G9" s="18">
        <f>LARGE('octsep cfs'!$D$5:$D$94,'octsep cfs rank'!$A9)</f>
        <v>58721</v>
      </c>
      <c r="H9" s="5" t="str">
        <f>VLOOKUP(I9,'octsep cfs'!$E$5:$O$94,11,FALSE)</f>
        <v>1964-65</v>
      </c>
      <c r="I9" s="18">
        <f>LARGE('octsep cfs'!$E$5:$E$94,'octsep cfs rank'!$A9)</f>
        <v>65328</v>
      </c>
      <c r="J9" s="5" t="str">
        <f>VLOOKUP(K9,'octsep cfs'!$F$5:$O$94,10,FALSE)</f>
        <v>2016-17</v>
      </c>
      <c r="K9" s="18">
        <f>LARGE('octsep cfs'!$F$5:$F$94,'octsep cfs rank'!$A9)</f>
        <v>69536</v>
      </c>
      <c r="L9" s="5" t="str">
        <f>VLOOKUP(M9,'octsep cfs'!$G$5:$O$94,9,FALSE)</f>
        <v>1982-83</v>
      </c>
      <c r="M9" s="18">
        <f>LARGE('octsep cfs'!$G$5:$G$94,'octsep cfs rank'!$A9)</f>
        <v>103435</v>
      </c>
      <c r="N9" s="5" t="str">
        <f>VLOOKUP(O9,'octsep cfs'!$H$5:$O$94,8,FALSE)</f>
        <v>1996-97</v>
      </c>
      <c r="O9" s="18">
        <f>LARGE('octsep cfs'!$H$5:$H$94,'octsep cfs rank'!$A9)</f>
        <v>134209</v>
      </c>
      <c r="P9" s="5" t="str">
        <f>VLOOKUP(Q9,'octsep cfs'!$I$5:$O$94,7,FALSE)</f>
        <v>1955-56</v>
      </c>
      <c r="Q9" s="18">
        <f>LARGE('octsep cfs'!$I$5:$I$94,'octsep cfs rank'!$A9)</f>
        <v>193860</v>
      </c>
      <c r="R9" s="5" t="str">
        <f>VLOOKUP(S9,'octsep cfs'!$J$5:$O$94,6,FALSE)</f>
        <v>1996-97</v>
      </c>
      <c r="S9" s="18">
        <f>LARGE('octsep cfs'!$J$5:$J$94,'octsep cfs rank'!$A9)</f>
        <v>185879</v>
      </c>
      <c r="T9" s="5" t="str">
        <f>VLOOKUP(U9,'octsep cfs'!$K$5:$O$94,5,FALSE)</f>
        <v>1942-43</v>
      </c>
      <c r="U9" s="18">
        <f>LARGE('octsep cfs'!$K$5:$K$94,'octsep cfs rank'!$A9)</f>
        <v>79993</v>
      </c>
      <c r="V9" s="5" t="str">
        <f>VLOOKUP(W9,'octsep cfs'!$L$5:$O$94,4,FALSE)</f>
        <v>1975-76</v>
      </c>
      <c r="W9" s="18">
        <f>LARGE('octsep cfs'!$L$5:$L$94,'octsep cfs rank'!$A9)</f>
        <v>31699</v>
      </c>
      <c r="X9" s="5" t="str">
        <f>VLOOKUP(Y9,'octsep cfs'!$M$5:$O$94,3,FALSE)</f>
        <v>1975-76</v>
      </c>
      <c r="Y9" s="18">
        <f>LARGE('octsep cfs'!$M$5:$M$94,'octsep cfs rank'!$A9)</f>
        <v>25334</v>
      </c>
      <c r="Z9" s="5" t="str">
        <f>VLOOKUP(AA9,'octsep cfs'!$N$5:$O$94,2,FALSE)</f>
        <v>1970-71</v>
      </c>
      <c r="AA9" s="18">
        <f>LARGE('octsep cfs'!$N$5:$N$94,'octsep cfs rank'!$A9)</f>
        <v>74960</v>
      </c>
    </row>
    <row r="10" spans="1:27" x14ac:dyDescent="0.2">
      <c r="A10" s="5">
        <v>5</v>
      </c>
      <c r="B10" s="5" t="str">
        <f>VLOOKUP(C10,'octsep cfs'!$B$5:$O$94,14,FALSE)</f>
        <v>1951-52</v>
      </c>
      <c r="C10" s="18">
        <f>LARGE('octsep cfs'!$B$5:$B$94,'octsep cfs rank'!$A10)</f>
        <v>29083</v>
      </c>
      <c r="D10" s="5" t="str">
        <f>VLOOKUP(E10,'octsep cfs'!$C$5:$O$94,13,FALSE)</f>
        <v>1958-59</v>
      </c>
      <c r="E10" s="18">
        <f>LARGE('octsep cfs'!$C$5:$C$94,'octsep cfs rank'!$A10)</f>
        <v>37178</v>
      </c>
      <c r="F10" s="5" t="str">
        <f>VLOOKUP(G10,'octsep cfs'!$D$5:$O$94,12,FALSE)</f>
        <v>1977-78</v>
      </c>
      <c r="G10" s="18">
        <f>LARGE('octsep cfs'!$D$5:$D$94,'octsep cfs rank'!$A10)</f>
        <v>54805</v>
      </c>
      <c r="H10" s="5" t="str">
        <f>VLOOKUP(I10,'octsep cfs'!$E$5:$O$94,11,FALSE)</f>
        <v>1933-34</v>
      </c>
      <c r="I10" s="18">
        <f>LARGE('octsep cfs'!$E$5:$E$94,'octsep cfs rank'!$A10)</f>
        <v>56586</v>
      </c>
      <c r="J10" s="5" t="str">
        <f>VLOOKUP(K10,'octsep cfs'!$F$5:$O$94,10,FALSE)</f>
        <v>1996-97</v>
      </c>
      <c r="K10" s="18">
        <f>LARGE('octsep cfs'!$F$5:$F$94,'octsep cfs rank'!$A10)</f>
        <v>68470</v>
      </c>
      <c r="L10" s="5" t="str">
        <f>VLOOKUP(M10,'octsep cfs'!$G$5:$O$94,9,FALSE)</f>
        <v>1983-84</v>
      </c>
      <c r="M10" s="18">
        <f>LARGE('octsep cfs'!$G$5:$G$94,'octsep cfs rank'!$A10)</f>
        <v>97316</v>
      </c>
      <c r="N10" s="5" t="str">
        <f>VLOOKUP(O10,'octsep cfs'!$H$5:$O$94,8,FALSE)</f>
        <v>1964-65</v>
      </c>
      <c r="O10" s="18">
        <f>LARGE('octsep cfs'!$H$5:$H$94,'octsep cfs rank'!$A10)</f>
        <v>130235</v>
      </c>
      <c r="P10" s="5" t="str">
        <f>VLOOKUP(Q10,'octsep cfs'!$I$5:$O$94,7,FALSE)</f>
        <v>1951-52</v>
      </c>
      <c r="Q10" s="18">
        <f>LARGE('octsep cfs'!$I$5:$I$94,'octsep cfs rank'!$A10)</f>
        <v>191285</v>
      </c>
      <c r="R10" s="5" t="str">
        <f>VLOOKUP(S10,'octsep cfs'!$J$5:$O$94,6,FALSE)</f>
        <v>1983-84</v>
      </c>
      <c r="S10" s="18">
        <f>LARGE('octsep cfs'!$J$5:$J$94,'octsep cfs rank'!$A10)</f>
        <v>182815</v>
      </c>
      <c r="T10" s="5" t="str">
        <f>VLOOKUP(U10,'octsep cfs'!$K$5:$O$94,5,FALSE)</f>
        <v>1973-74</v>
      </c>
      <c r="U10" s="18">
        <f>LARGE('octsep cfs'!$K$5:$K$94,'octsep cfs rank'!$A10)</f>
        <v>74381</v>
      </c>
      <c r="V10" s="5" t="str">
        <f>VLOOKUP(W10,'octsep cfs'!$L$5:$O$94,4,FALSE)</f>
        <v>1981-82</v>
      </c>
      <c r="W10" s="18">
        <f>LARGE('octsep cfs'!$L$5:$L$94,'octsep cfs rank'!$A10)</f>
        <v>31080</v>
      </c>
      <c r="X10" s="5" t="str">
        <f>VLOOKUP(Y10,'octsep cfs'!$M$5:$O$94,3,FALSE)</f>
        <v>1983-84</v>
      </c>
      <c r="Y10" s="18">
        <f>LARGE('octsep cfs'!$M$5:$M$94,'octsep cfs rank'!$A10)</f>
        <v>25295</v>
      </c>
      <c r="Z10" s="5" t="str">
        <f>VLOOKUP(AA10,'octsep cfs'!$N$5:$O$94,2,FALSE)</f>
        <v>1964-65</v>
      </c>
      <c r="AA10" s="18">
        <f>LARGE('octsep cfs'!$N$5:$N$94,'octsep cfs rank'!$A10)</f>
        <v>74886</v>
      </c>
    </row>
    <row r="11" spans="1:27" x14ac:dyDescent="0.2">
      <c r="A11" s="5">
        <v>6</v>
      </c>
      <c r="B11" s="5" t="str">
        <f>VLOOKUP(C11,'octsep cfs'!$B$5:$O$94,14,FALSE)</f>
        <v>1982-83</v>
      </c>
      <c r="C11" s="18">
        <f>LARGE('octsep cfs'!$B$5:$B$94,'octsep cfs rank'!$A11)</f>
        <v>28646</v>
      </c>
      <c r="D11" s="5" t="str">
        <f>VLOOKUP(E11,'octsep cfs'!$C$5:$O$94,13,FALSE)</f>
        <v>1968-69</v>
      </c>
      <c r="E11" s="18">
        <f>LARGE('octsep cfs'!$C$5:$C$94,'octsep cfs rank'!$A11)</f>
        <v>37104</v>
      </c>
      <c r="F11" s="5" t="str">
        <f>VLOOKUP(G11,'octsep cfs'!$D$5:$O$94,12,FALSE)</f>
        <v>1955-56</v>
      </c>
      <c r="G11" s="18">
        <f>LARGE('octsep cfs'!$D$5:$D$94,'octsep cfs rank'!$A11)</f>
        <v>53940</v>
      </c>
      <c r="H11" s="5" t="str">
        <f>VLOOKUP(I11,'octsep cfs'!$E$5:$O$94,11,FALSE)</f>
        <v>1968-69</v>
      </c>
      <c r="I11" s="18">
        <f>LARGE('octsep cfs'!$E$5:$E$94,'octsep cfs rank'!$A11)</f>
        <v>54696</v>
      </c>
      <c r="J11" s="5" t="str">
        <f>VLOOKUP(K11,'octsep cfs'!$F$5:$O$94,10,FALSE)</f>
        <v>1964-65</v>
      </c>
      <c r="K11" s="18">
        <f>LARGE('octsep cfs'!$F$5:$F$94,'octsep cfs rank'!$A11)</f>
        <v>67791</v>
      </c>
      <c r="L11" s="5" t="str">
        <f>VLOOKUP(M11,'octsep cfs'!$G$5:$O$94,9,FALSE)</f>
        <v>1996-97</v>
      </c>
      <c r="M11" s="18">
        <f>LARGE('octsep cfs'!$G$5:$G$94,'octsep cfs rank'!$A11)</f>
        <v>95599</v>
      </c>
      <c r="N11" s="5" t="str">
        <f>VLOOKUP(O11,'octsep cfs'!$H$5:$O$94,8,FALSE)</f>
        <v>1973-74</v>
      </c>
      <c r="O11" s="18">
        <f>LARGE('octsep cfs'!$H$5:$H$94,'octsep cfs rank'!$A11)</f>
        <v>129487</v>
      </c>
      <c r="P11" s="5" t="str">
        <f>VLOOKUP(Q11,'octsep cfs'!$I$5:$O$94,7,FALSE)</f>
        <v>1975-76</v>
      </c>
      <c r="Q11" s="18">
        <f>LARGE('octsep cfs'!$I$5:$I$94,'octsep cfs rank'!$A11)</f>
        <v>184767</v>
      </c>
      <c r="R11" s="5" t="str">
        <f>VLOOKUP(S11,'octsep cfs'!$J$5:$O$94,6,FALSE)</f>
        <v>1974-75</v>
      </c>
      <c r="S11" s="18">
        <f>LARGE('octsep cfs'!$J$5:$J$94,'octsep cfs rank'!$A11)</f>
        <v>181432</v>
      </c>
      <c r="T11" s="5" t="str">
        <f>VLOOKUP(U11,'octsep cfs'!$K$5:$O$94,5,FALSE)</f>
        <v>1970-71</v>
      </c>
      <c r="U11" s="18">
        <f>LARGE('octsep cfs'!$K$5:$K$94,'octsep cfs rank'!$A11)</f>
        <v>69267</v>
      </c>
      <c r="V11" s="5" t="str">
        <f>VLOOKUP(W11,'octsep cfs'!$L$5:$O$94,4,FALSE)</f>
        <v>1983-84</v>
      </c>
      <c r="W11" s="18">
        <f>LARGE('octsep cfs'!$L$5:$L$94,'octsep cfs rank'!$A11)</f>
        <v>30949</v>
      </c>
      <c r="X11" s="5" t="str">
        <f>VLOOKUP(Y11,'octsep cfs'!$M$5:$O$94,3,FALSE)</f>
        <v>1996-97</v>
      </c>
      <c r="Y11" s="18">
        <f>LARGE('octsep cfs'!$M$5:$M$94,'octsep cfs rank'!$A11)</f>
        <v>25252</v>
      </c>
      <c r="Z11" s="5" t="str">
        <f>VLOOKUP(AA11,'octsep cfs'!$N$5:$O$94,2,FALSE)</f>
        <v>1983-84</v>
      </c>
      <c r="AA11" s="18">
        <f>LARGE('octsep cfs'!$N$5:$N$94,'octsep cfs rank'!$A11)</f>
        <v>74048</v>
      </c>
    </row>
    <row r="12" spans="1:27" x14ac:dyDescent="0.2">
      <c r="A12" s="5">
        <v>7</v>
      </c>
      <c r="B12" s="5" t="str">
        <f>VLOOKUP(C12,'octsep cfs'!$B$5:$O$94,14,FALSE)</f>
        <v>1950-51</v>
      </c>
      <c r="C12" s="18">
        <f>LARGE('octsep cfs'!$B$5:$B$94,'octsep cfs rank'!$A12)</f>
        <v>28421</v>
      </c>
      <c r="D12" s="5" t="str">
        <f>VLOOKUP(E12,'octsep cfs'!$C$5:$O$94,13,FALSE)</f>
        <v>1983-84</v>
      </c>
      <c r="E12" s="18">
        <f>LARGE('octsep cfs'!$C$5:$C$94,'octsep cfs rank'!$A12)</f>
        <v>36984</v>
      </c>
      <c r="F12" s="5" t="str">
        <f>VLOOKUP(G12,'octsep cfs'!$D$5:$O$94,12,FALSE)</f>
        <v>1933-34</v>
      </c>
      <c r="G12" s="18">
        <f>LARGE('octsep cfs'!$D$5:$D$94,'octsep cfs rank'!$A12)</f>
        <v>52818</v>
      </c>
      <c r="H12" s="5" t="str">
        <f>VLOOKUP(I12,'octsep cfs'!$E$5:$O$94,11,FALSE)</f>
        <v>1995-96</v>
      </c>
      <c r="I12" s="18">
        <f>LARGE('octsep cfs'!$E$5:$E$94,'octsep cfs rank'!$A12)</f>
        <v>54586</v>
      </c>
      <c r="J12" s="5" t="str">
        <f>VLOOKUP(K12,'octsep cfs'!$F$5:$O$94,10,FALSE)</f>
        <v>1970-71</v>
      </c>
      <c r="K12" s="18">
        <f>LARGE('octsep cfs'!$F$5:$F$94,'octsep cfs rank'!$A12)</f>
        <v>66349</v>
      </c>
      <c r="L12" s="5" t="str">
        <f>VLOOKUP(M12,'octsep cfs'!$G$5:$O$94,9,FALSE)</f>
        <v>1998-99</v>
      </c>
      <c r="M12" s="18">
        <f>LARGE('octsep cfs'!$G$5:$G$94,'octsep cfs rank'!$A12)</f>
        <v>87677</v>
      </c>
      <c r="N12" s="5" t="str">
        <f>VLOOKUP(O12,'octsep cfs'!$H$5:$O$94,8,FALSE)</f>
        <v>1955-56</v>
      </c>
      <c r="O12" s="18">
        <f>LARGE('octsep cfs'!$H$5:$H$94,'octsep cfs rank'!$A12)</f>
        <v>128848</v>
      </c>
      <c r="P12" s="5" t="str">
        <f>VLOOKUP(Q12,'octsep cfs'!$I$5:$O$94,7,FALSE)</f>
        <v>1947-48</v>
      </c>
      <c r="Q12" s="18">
        <f>LARGE('octsep cfs'!$I$5:$I$94,'octsep cfs rank'!$A12)</f>
        <v>181099</v>
      </c>
      <c r="R12" s="5" t="str">
        <f>VLOOKUP(S12,'octsep cfs'!$J$5:$O$94,6,FALSE)</f>
        <v>1970-71</v>
      </c>
      <c r="S12" s="18">
        <f>LARGE('octsep cfs'!$J$5:$J$94,'octsep cfs rank'!$A12)</f>
        <v>179236</v>
      </c>
      <c r="T12" s="5" t="str">
        <f>VLOOKUP(U12,'octsep cfs'!$K$5:$O$94,5,FALSE)</f>
        <v>1949-50</v>
      </c>
      <c r="U12" s="18">
        <f>LARGE('octsep cfs'!$K$5:$K$94,'octsep cfs rank'!$A12)</f>
        <v>69210</v>
      </c>
      <c r="V12" s="5" t="str">
        <f>VLOOKUP(W12,'octsep cfs'!$L$5:$O$94,4,FALSE)</f>
        <v>2010-11</v>
      </c>
      <c r="W12" s="18">
        <f>LARGE('octsep cfs'!$L$5:$L$94,'octsep cfs rank'!$A12)</f>
        <v>30923</v>
      </c>
      <c r="X12" s="5" t="str">
        <f>VLOOKUP(Y12,'octsep cfs'!$M$5:$O$94,3,FALSE)</f>
        <v>1967-68</v>
      </c>
      <c r="Y12" s="18">
        <f>LARGE('octsep cfs'!$M$5:$M$94,'octsep cfs rank'!$A12)</f>
        <v>24666</v>
      </c>
      <c r="Z12" s="5" t="str">
        <f>VLOOKUP(AA12,'octsep cfs'!$N$5:$O$94,2,FALSE)</f>
        <v>1971-72</v>
      </c>
      <c r="AA12" s="18">
        <f>LARGE('octsep cfs'!$N$5:$N$94,'octsep cfs rank'!$A12)</f>
        <v>72825</v>
      </c>
    </row>
    <row r="13" spans="1:27" x14ac:dyDescent="0.2">
      <c r="A13" s="5">
        <v>8</v>
      </c>
      <c r="B13" s="5" t="str">
        <f>VLOOKUP(C13,'octsep cfs'!$B$5:$O$94,14,FALSE)</f>
        <v>1946-47</v>
      </c>
      <c r="C13" s="18">
        <f>LARGE('octsep cfs'!$B$5:$B$94,'octsep cfs rank'!$A13)</f>
        <v>28357</v>
      </c>
      <c r="D13" s="5" t="str">
        <f>VLOOKUP(E13,'octsep cfs'!$C$5:$O$94,13,FALSE)</f>
        <v>1950-51</v>
      </c>
      <c r="E13" s="18">
        <f>LARGE('octsep cfs'!$C$5:$C$94,'octsep cfs rank'!$A13)</f>
        <v>36414</v>
      </c>
      <c r="F13" s="5" t="str">
        <f>VLOOKUP(G13,'octsep cfs'!$D$5:$O$94,12,FALSE)</f>
        <v>1958-59</v>
      </c>
      <c r="G13" s="18">
        <f>LARGE('octsep cfs'!$D$5:$D$94,'octsep cfs rank'!$A13)</f>
        <v>46418</v>
      </c>
      <c r="H13" s="5" t="str">
        <f>VLOOKUP(I13,'octsep cfs'!$E$5:$O$94,11,FALSE)</f>
        <v>1983-84</v>
      </c>
      <c r="I13" s="18">
        <f>LARGE('octsep cfs'!$E$5:$E$94,'octsep cfs rank'!$A13)</f>
        <v>54188</v>
      </c>
      <c r="J13" s="5" t="str">
        <f>VLOOKUP(K13,'octsep cfs'!$F$5:$O$94,10,FALSE)</f>
        <v>2014-15</v>
      </c>
      <c r="K13" s="18">
        <f>LARGE('octsep cfs'!$F$5:$F$94,'octsep cfs rank'!$A13)</f>
        <v>62156</v>
      </c>
      <c r="L13" s="5" t="str">
        <f>VLOOKUP(M13,'octsep cfs'!$G$5:$O$94,9,FALSE)</f>
        <v>1973-74</v>
      </c>
      <c r="M13" s="18">
        <f>LARGE('octsep cfs'!$G$5:$G$94,'octsep cfs rank'!$A13)</f>
        <v>82606</v>
      </c>
      <c r="N13" s="5" t="str">
        <f>VLOOKUP(O13,'octsep cfs'!$H$5:$O$94,8,FALSE)</f>
        <v>2011-12</v>
      </c>
      <c r="O13" s="18">
        <f>LARGE('octsep cfs'!$H$5:$H$94,'octsep cfs rank'!$A13)</f>
        <v>126885</v>
      </c>
      <c r="P13" s="5" t="str">
        <f>VLOOKUP(Q13,'octsep cfs'!$I$5:$O$94,7,FALSE)</f>
        <v>2017-18</v>
      </c>
      <c r="Q13" s="18">
        <f>LARGE('octsep cfs'!$I$5:$I$94,'octsep cfs rank'!$A13)</f>
        <v>178057</v>
      </c>
      <c r="R13" s="5" t="str">
        <f>VLOOKUP(S13,'octsep cfs'!$J$5:$O$94,6,FALSE)</f>
        <v>1981-82</v>
      </c>
      <c r="S13" s="18">
        <f>LARGE('octsep cfs'!$J$5:$J$94,'octsep cfs rank'!$A13)</f>
        <v>174843</v>
      </c>
      <c r="T13" s="5" t="str">
        <f>VLOOKUP(U13,'octsep cfs'!$K$5:$O$94,5,FALSE)</f>
        <v>1964-65</v>
      </c>
      <c r="U13" s="18">
        <f>LARGE('octsep cfs'!$K$5:$K$94,'octsep cfs rank'!$A13)</f>
        <v>65926</v>
      </c>
      <c r="V13" s="5" t="str">
        <f>VLOOKUP(W13,'octsep cfs'!$L$5:$O$94,4,FALSE)</f>
        <v>1982-83</v>
      </c>
      <c r="W13" s="18">
        <f>LARGE('octsep cfs'!$L$5:$L$94,'octsep cfs rank'!$A13)</f>
        <v>30029</v>
      </c>
      <c r="X13" s="5" t="str">
        <f>VLOOKUP(Y13,'octsep cfs'!$M$5:$O$94,3,FALSE)</f>
        <v>1963-64</v>
      </c>
      <c r="Y13" s="18">
        <f>LARGE('octsep cfs'!$M$5:$M$94,'octsep cfs rank'!$A13)</f>
        <v>24625</v>
      </c>
      <c r="Z13" s="5" t="str">
        <f>VLOOKUP(AA13,'octsep cfs'!$N$5:$O$94,2,FALSE)</f>
        <v>2016-17</v>
      </c>
      <c r="AA13" s="18">
        <f>LARGE('octsep cfs'!$N$5:$N$94,'octsep cfs rank'!$A13)</f>
        <v>71971</v>
      </c>
    </row>
    <row r="14" spans="1:27" x14ac:dyDescent="0.2">
      <c r="A14" s="5">
        <v>9</v>
      </c>
      <c r="B14" s="5" t="str">
        <f>VLOOKUP(C14,'octsep cfs'!$B$5:$O$94,14,FALSE)</f>
        <v>1947-48</v>
      </c>
      <c r="C14" s="18">
        <f>LARGE('octsep cfs'!$B$5:$B$94,'octsep cfs rank'!$A14)</f>
        <v>27951</v>
      </c>
      <c r="D14" s="5" t="str">
        <f>VLOOKUP(E14,'octsep cfs'!$C$5:$O$94,13,FALSE)</f>
        <v>1962-63</v>
      </c>
      <c r="E14" s="18">
        <f>LARGE('octsep cfs'!$C$5:$C$94,'octsep cfs rank'!$A14)</f>
        <v>34690</v>
      </c>
      <c r="F14" s="5" t="str">
        <f>VLOOKUP(G14,'octsep cfs'!$D$5:$O$94,12,FALSE)</f>
        <v>1973-74</v>
      </c>
      <c r="G14" s="18">
        <f>LARGE('octsep cfs'!$D$5:$D$94,'octsep cfs rank'!$A14)</f>
        <v>45546</v>
      </c>
      <c r="H14" s="5" t="str">
        <f>VLOOKUP(I14,'octsep cfs'!$E$5:$O$94,11,FALSE)</f>
        <v>1975-76</v>
      </c>
      <c r="I14" s="18">
        <f>LARGE('octsep cfs'!$E$5:$E$94,'octsep cfs rank'!$A14)</f>
        <v>53179</v>
      </c>
      <c r="J14" s="5" t="str">
        <f>VLOOKUP(K14,'octsep cfs'!$F$5:$O$94,10,FALSE)</f>
        <v>1994-95</v>
      </c>
      <c r="K14" s="18">
        <f>LARGE('octsep cfs'!$F$5:$F$94,'octsep cfs rank'!$A14)</f>
        <v>62037</v>
      </c>
      <c r="L14" s="5" t="str">
        <f>VLOOKUP(M14,'octsep cfs'!$G$5:$O$94,9,FALSE)</f>
        <v>1995-96</v>
      </c>
      <c r="M14" s="18">
        <f>LARGE('octsep cfs'!$G$5:$G$94,'octsep cfs rank'!$A14)</f>
        <v>81720</v>
      </c>
      <c r="N14" s="5" t="str">
        <f>VLOOKUP(O14,'octsep cfs'!$H$5:$O$94,8,FALSE)</f>
        <v>1968-69</v>
      </c>
      <c r="O14" s="18">
        <f>LARGE('octsep cfs'!$H$5:$H$94,'octsep cfs rank'!$A14)</f>
        <v>125752</v>
      </c>
      <c r="P14" s="5" t="str">
        <f>VLOOKUP(Q14,'octsep cfs'!$I$5:$O$94,7,FALSE)</f>
        <v>2016-17</v>
      </c>
      <c r="Q14" s="18">
        <f>LARGE('octsep cfs'!$I$5:$I$94,'octsep cfs rank'!$A14)</f>
        <v>177267</v>
      </c>
      <c r="R14" s="5" t="str">
        <f>VLOOKUP(S14,'octsep cfs'!$J$5:$O$94,6,FALSE)</f>
        <v>1963-64</v>
      </c>
      <c r="S14" s="18">
        <f>LARGE('octsep cfs'!$J$5:$J$94,'octsep cfs rank'!$A14)</f>
        <v>172922</v>
      </c>
      <c r="T14" s="5" t="str">
        <f>VLOOKUP(U14,'octsep cfs'!$K$5:$O$94,5,FALSE)</f>
        <v>1983-84</v>
      </c>
      <c r="U14" s="18">
        <f>LARGE('octsep cfs'!$K$5:$K$94,'octsep cfs rank'!$A14)</f>
        <v>65662</v>
      </c>
      <c r="V14" s="5" t="str">
        <f>VLOOKUP(W14,'octsep cfs'!$L$5:$O$94,4,FALSE)</f>
        <v>1998-99</v>
      </c>
      <c r="W14" s="18">
        <f>LARGE('octsep cfs'!$L$5:$L$94,'octsep cfs rank'!$A14)</f>
        <v>28624</v>
      </c>
      <c r="X14" s="5" t="str">
        <f>VLOOKUP(Y14,'octsep cfs'!$M$5:$O$94,3,FALSE)</f>
        <v>1977-78</v>
      </c>
      <c r="Y14" s="18">
        <f>LARGE('octsep cfs'!$M$5:$M$94,'octsep cfs rank'!$A14)</f>
        <v>24331</v>
      </c>
      <c r="Z14" s="5" t="str">
        <f>VLOOKUP(AA14,'octsep cfs'!$N$5:$O$94,2,FALSE)</f>
        <v>2010-11</v>
      </c>
      <c r="AA14" s="18">
        <f>LARGE('octsep cfs'!$N$5:$N$94,'octsep cfs rank'!$A14)</f>
        <v>70788</v>
      </c>
    </row>
    <row r="15" spans="1:27" x14ac:dyDescent="0.2">
      <c r="A15" s="5">
        <v>10</v>
      </c>
      <c r="B15" s="5" t="str">
        <f>VLOOKUP(C15,'octsep cfs'!$B$5:$O$94,14,FALSE)</f>
        <v>1985-86</v>
      </c>
      <c r="C15" s="18">
        <f>LARGE('octsep cfs'!$B$5:$B$94,'octsep cfs rank'!$A15)</f>
        <v>27362</v>
      </c>
      <c r="D15" s="5" t="str">
        <f>VLOOKUP(E15,'octsep cfs'!$C$5:$O$94,13,FALSE)</f>
        <v>1975-76</v>
      </c>
      <c r="E15" s="18">
        <f>LARGE('octsep cfs'!$C$5:$C$94,'octsep cfs rank'!$A15)</f>
        <v>34099</v>
      </c>
      <c r="F15" s="5" t="str">
        <f>VLOOKUP(G15,'octsep cfs'!$D$5:$O$94,12,FALSE)</f>
        <v>1941-42</v>
      </c>
      <c r="G15" s="18">
        <f>LARGE('octsep cfs'!$D$5:$D$94,'octsep cfs rank'!$A15)</f>
        <v>45310</v>
      </c>
      <c r="H15" s="5" t="str">
        <f>VLOOKUP(I15,'octsep cfs'!$E$5:$O$94,11,FALSE)</f>
        <v>1969-70</v>
      </c>
      <c r="I15" s="18">
        <f>LARGE('octsep cfs'!$E$5:$E$94,'octsep cfs rank'!$A15)</f>
        <v>52338</v>
      </c>
      <c r="J15" s="5" t="str">
        <f>VLOOKUP(K15,'octsep cfs'!$F$5:$O$94,10,FALSE)</f>
        <v>1950-51</v>
      </c>
      <c r="K15" s="18">
        <f>LARGE('octsep cfs'!$F$5:$F$94,'octsep cfs rank'!$A15)</f>
        <v>60640</v>
      </c>
      <c r="L15" s="5" t="str">
        <f>VLOOKUP(M15,'octsep cfs'!$G$5:$O$94,9,FALSE)</f>
        <v>1981-82</v>
      </c>
      <c r="M15" s="18">
        <f>LARGE('octsep cfs'!$G$5:$G$94,'octsep cfs rank'!$A15)</f>
        <v>80643</v>
      </c>
      <c r="N15" s="5" t="str">
        <f>VLOOKUP(O15,'octsep cfs'!$H$5:$O$94,8,FALSE)</f>
        <v>1995-96</v>
      </c>
      <c r="O15" s="18">
        <f>LARGE('octsep cfs'!$H$5:$H$94,'octsep cfs rank'!$A15)</f>
        <v>125124</v>
      </c>
      <c r="P15" s="5" t="str">
        <f>VLOOKUP(Q15,'octsep cfs'!$I$5:$O$94,7,FALSE)</f>
        <v>1957-58</v>
      </c>
      <c r="Q15" s="18">
        <f>LARGE('octsep cfs'!$I$5:$I$94,'octsep cfs rank'!$A15)</f>
        <v>171231</v>
      </c>
      <c r="R15" s="5" t="str">
        <f>VLOOKUP(S15,'octsep cfs'!$J$5:$O$94,6,FALSE)</f>
        <v>1947-48</v>
      </c>
      <c r="S15" s="18">
        <f>LARGE('octsep cfs'!$J$5:$J$94,'octsep cfs rank'!$A15)</f>
        <v>172793</v>
      </c>
      <c r="T15" s="5" t="str">
        <f>VLOOKUP(U15,'octsep cfs'!$K$5:$O$94,5,FALSE)</f>
        <v>1996-97</v>
      </c>
      <c r="U15" s="18">
        <f>LARGE('octsep cfs'!$K$5:$K$94,'octsep cfs rank'!$A15)</f>
        <v>63050</v>
      </c>
      <c r="V15" s="5" t="str">
        <f>VLOOKUP(W15,'octsep cfs'!$L$5:$O$94,4,FALSE)</f>
        <v>1997-98</v>
      </c>
      <c r="W15" s="18">
        <f>LARGE('octsep cfs'!$L$5:$L$94,'octsep cfs rank'!$A15)</f>
        <v>27896</v>
      </c>
      <c r="X15" s="5" t="str">
        <f>VLOOKUP(Y15,'octsep cfs'!$M$5:$O$94,3,FALSE)</f>
        <v>1969-70</v>
      </c>
      <c r="Y15" s="18">
        <f>LARGE('octsep cfs'!$M$5:$M$94,'octsep cfs rank'!$A15)</f>
        <v>24144</v>
      </c>
      <c r="Z15" s="5" t="str">
        <f>VLOOKUP(AA15,'octsep cfs'!$N$5:$O$94,2,FALSE)</f>
        <v>1981-82</v>
      </c>
      <c r="AA15" s="18">
        <f>LARGE('octsep cfs'!$N$5:$N$94,'octsep cfs rank'!$A15)</f>
        <v>70577</v>
      </c>
    </row>
    <row r="16" spans="1:27" x14ac:dyDescent="0.2">
      <c r="A16" s="5">
        <v>11</v>
      </c>
      <c r="B16" s="5" t="str">
        <f>VLOOKUP(C16,'octsep cfs'!$B$5:$O$94,14,FALSE)</f>
        <v>1995-96</v>
      </c>
      <c r="C16" s="18">
        <f>LARGE('octsep cfs'!$B$5:$B$94,'octsep cfs rank'!$A16)</f>
        <v>26682</v>
      </c>
      <c r="D16" s="5" t="str">
        <f>VLOOKUP(E16,'octsep cfs'!$C$5:$O$94,13,FALSE)</f>
        <v>2006-07</v>
      </c>
      <c r="E16" s="18">
        <f>LARGE('octsep cfs'!$C$5:$C$94,'octsep cfs rank'!$A16)</f>
        <v>33822</v>
      </c>
      <c r="F16" s="5" t="str">
        <f>VLOOKUP(G16,'octsep cfs'!$D$5:$O$94,12,FALSE)</f>
        <v>1950-51</v>
      </c>
      <c r="G16" s="18">
        <f>LARGE('octsep cfs'!$D$5:$D$94,'octsep cfs rank'!$A16)</f>
        <v>42416</v>
      </c>
      <c r="H16" s="5" t="str">
        <f>VLOOKUP(I16,'octsep cfs'!$E$5:$O$94,11,FALSE)</f>
        <v>1998-99</v>
      </c>
      <c r="I16" s="18">
        <f>LARGE('octsep cfs'!$E$5:$E$94,'octsep cfs rank'!$A16)</f>
        <v>51616</v>
      </c>
      <c r="J16" s="5" t="str">
        <f>VLOOKUP(K16,'octsep cfs'!$F$5:$O$94,10,FALSE)</f>
        <v>1982-83</v>
      </c>
      <c r="K16" s="18">
        <f>LARGE('octsep cfs'!$F$5:$F$94,'octsep cfs rank'!$A16)</f>
        <v>60104</v>
      </c>
      <c r="L16" s="5" t="str">
        <f>VLOOKUP(M16,'octsep cfs'!$G$5:$O$94,9,FALSE)</f>
        <v>2013-14</v>
      </c>
      <c r="M16" s="18">
        <f>LARGE('octsep cfs'!$G$5:$G$94,'octsep cfs rank'!$A16)</f>
        <v>76463</v>
      </c>
      <c r="N16" s="5" t="str">
        <f>VLOOKUP(O16,'octsep cfs'!$H$5:$O$94,8,FALSE)</f>
        <v>1983-84</v>
      </c>
      <c r="O16" s="18">
        <f>LARGE('octsep cfs'!$H$5:$H$94,'octsep cfs rank'!$A16)</f>
        <v>124277</v>
      </c>
      <c r="P16" s="5" t="str">
        <f>VLOOKUP(Q16,'octsep cfs'!$I$5:$O$94,7,FALSE)</f>
        <v>1948-49</v>
      </c>
      <c r="Q16" s="18">
        <f>LARGE('octsep cfs'!$I$5:$I$94,'octsep cfs rank'!$A16)</f>
        <v>170476</v>
      </c>
      <c r="R16" s="5" t="str">
        <f>VLOOKUP(S16,'octsep cfs'!$J$5:$O$94,6,FALSE)</f>
        <v>1964-65</v>
      </c>
      <c r="S16" s="18">
        <f>LARGE('octsep cfs'!$J$5:$J$94,'octsep cfs rank'!$A16)</f>
        <v>167990</v>
      </c>
      <c r="T16" s="5" t="str">
        <f>VLOOKUP(U16,'octsep cfs'!$K$5:$O$94,5,FALSE)</f>
        <v>1982-83</v>
      </c>
      <c r="U16" s="18">
        <f>LARGE('octsep cfs'!$K$5:$K$94,'octsep cfs rank'!$A16)</f>
        <v>62300</v>
      </c>
      <c r="V16" s="5" t="str">
        <f>VLOOKUP(W16,'octsep cfs'!$L$5:$O$94,4,FALSE)</f>
        <v>1994-95</v>
      </c>
      <c r="W16" s="18">
        <f>LARGE('octsep cfs'!$L$5:$L$94,'octsep cfs rank'!$A16)</f>
        <v>27782</v>
      </c>
      <c r="X16" s="5" t="str">
        <f>VLOOKUP(Y16,'octsep cfs'!$M$5:$O$94,3,FALSE)</f>
        <v>1985-86</v>
      </c>
      <c r="Y16" s="18">
        <f>LARGE('octsep cfs'!$M$5:$M$94,'octsep cfs rank'!$A16)</f>
        <v>23733</v>
      </c>
      <c r="Z16" s="5" t="str">
        <f>VLOOKUP(AA16,'octsep cfs'!$N$5:$O$94,2,FALSE)</f>
        <v>1975-76</v>
      </c>
      <c r="AA16" s="18">
        <f>LARGE('octsep cfs'!$N$5:$N$94,'octsep cfs rank'!$A16)</f>
        <v>68102</v>
      </c>
    </row>
    <row r="17" spans="1:27" x14ac:dyDescent="0.2">
      <c r="A17" s="5">
        <v>12</v>
      </c>
      <c r="B17" s="5" t="str">
        <f>VLOOKUP(C17,'octsep cfs'!$B$5:$O$94,14,FALSE)</f>
        <v>1986-87</v>
      </c>
      <c r="C17" s="18">
        <f>LARGE('octsep cfs'!$B$5:$B$94,'octsep cfs rank'!$A17)</f>
        <v>26622</v>
      </c>
      <c r="D17" s="5" t="str">
        <f>VLOOKUP(E17,'octsep cfs'!$C$5:$O$94,13,FALSE)</f>
        <v>1946-47</v>
      </c>
      <c r="E17" s="18">
        <f>LARGE('octsep cfs'!$C$5:$C$94,'octsep cfs rank'!$A17)</f>
        <v>33600</v>
      </c>
      <c r="F17" s="5" t="str">
        <f>VLOOKUP(G17,'octsep cfs'!$D$5:$O$94,12,FALSE)</f>
        <v>1996-97</v>
      </c>
      <c r="G17" s="18">
        <f>LARGE('octsep cfs'!$D$5:$D$94,'octsep cfs rank'!$A17)</f>
        <v>40936</v>
      </c>
      <c r="H17" s="5" t="str">
        <f>VLOOKUP(I17,'octsep cfs'!$E$5:$O$94,11,FALSE)</f>
        <v>2017-18</v>
      </c>
      <c r="I17" s="18">
        <f>LARGE('octsep cfs'!$E$5:$E$94,'octsep cfs rank'!$A17)</f>
        <v>51310</v>
      </c>
      <c r="J17" s="5" t="str">
        <f>VLOOKUP(K17,'octsep cfs'!$F$5:$O$94,10,FALSE)</f>
        <v>1962-63</v>
      </c>
      <c r="K17" s="18">
        <f>LARGE('octsep cfs'!$F$5:$F$94,'octsep cfs rank'!$A17)</f>
        <v>59573</v>
      </c>
      <c r="L17" s="5" t="str">
        <f>VLOOKUP(M17,'octsep cfs'!$G$5:$O$94,9,FALSE)</f>
        <v>2010-11</v>
      </c>
      <c r="M17" s="18">
        <f>LARGE('octsep cfs'!$G$5:$G$94,'octsep cfs rank'!$A17)</f>
        <v>67348</v>
      </c>
      <c r="N17" s="5" t="str">
        <f>VLOOKUP(O17,'octsep cfs'!$H$5:$O$94,8,FALSE)</f>
        <v>2005-06</v>
      </c>
      <c r="O17" s="18">
        <f>LARGE('octsep cfs'!$H$5:$H$94,'octsep cfs rank'!$A17)</f>
        <v>120863</v>
      </c>
      <c r="P17" s="5" t="str">
        <f>VLOOKUP(Q17,'octsep cfs'!$I$5:$O$94,7,FALSE)</f>
        <v>1971-72</v>
      </c>
      <c r="Q17" s="18">
        <f>LARGE('octsep cfs'!$I$5:$I$94,'octsep cfs rank'!$A17)</f>
        <v>165546</v>
      </c>
      <c r="R17" s="5" t="str">
        <f>VLOOKUP(S17,'octsep cfs'!$J$5:$O$94,6,FALSE)</f>
        <v>1932-33</v>
      </c>
      <c r="S17" s="18">
        <f>LARGE('octsep cfs'!$J$5:$J$94,'octsep cfs rank'!$A17)</f>
        <v>162641</v>
      </c>
      <c r="T17" s="5" t="str">
        <f>VLOOKUP(U17,'octsep cfs'!$K$5:$O$94,5,FALSE)</f>
        <v>1952-53</v>
      </c>
      <c r="U17" s="18">
        <f>LARGE('octsep cfs'!$K$5:$K$94,'octsep cfs rank'!$A17)</f>
        <v>61196</v>
      </c>
      <c r="V17" s="5" t="str">
        <f>VLOOKUP(W17,'octsep cfs'!$L$5:$O$94,4,FALSE)</f>
        <v>1963-64</v>
      </c>
      <c r="W17" s="18">
        <f>LARGE('octsep cfs'!$L$5:$L$94,'octsep cfs rank'!$A17)</f>
        <v>27235</v>
      </c>
      <c r="X17" s="5" t="str">
        <f>VLOOKUP(Y17,'octsep cfs'!$M$5:$O$94,3,FALSE)</f>
        <v>1981-82</v>
      </c>
      <c r="Y17" s="18">
        <f>LARGE('octsep cfs'!$M$5:$M$94,'octsep cfs rank'!$A17)</f>
        <v>23678</v>
      </c>
      <c r="Z17" s="5" t="str">
        <f>VLOOKUP(AA17,'octsep cfs'!$N$5:$O$94,2,FALSE)</f>
        <v>1955-56</v>
      </c>
      <c r="AA17" s="18">
        <f>LARGE('octsep cfs'!$N$5:$N$94,'octsep cfs rank'!$A17)</f>
        <v>66628</v>
      </c>
    </row>
    <row r="18" spans="1:27" x14ac:dyDescent="0.2">
      <c r="A18" s="5">
        <v>13</v>
      </c>
      <c r="B18" s="5" t="str">
        <f>VLOOKUP(C18,'octsep cfs'!$B$5:$O$94,14,FALSE)</f>
        <v>1997-98</v>
      </c>
      <c r="C18" s="18">
        <f>LARGE('octsep cfs'!$B$5:$B$94,'octsep cfs rank'!$A18)</f>
        <v>26401</v>
      </c>
      <c r="D18" s="5" t="str">
        <f>VLOOKUP(E18,'octsep cfs'!$C$5:$O$94,13,FALSE)</f>
        <v>1941-42</v>
      </c>
      <c r="E18" s="18">
        <f>LARGE('octsep cfs'!$C$5:$C$94,'octsep cfs rank'!$A18)</f>
        <v>33338</v>
      </c>
      <c r="F18" s="5" t="str">
        <f>VLOOKUP(G18,'octsep cfs'!$D$5:$O$94,12,FALSE)</f>
        <v>1982-83</v>
      </c>
      <c r="G18" s="18">
        <f>LARGE('octsep cfs'!$D$5:$D$94,'octsep cfs rank'!$A18)</f>
        <v>40279</v>
      </c>
      <c r="H18" s="5" t="str">
        <f>VLOOKUP(I18,'octsep cfs'!$E$5:$O$94,11,FALSE)</f>
        <v>1982-83</v>
      </c>
      <c r="I18" s="18">
        <f>LARGE('octsep cfs'!$E$5:$E$94,'octsep cfs rank'!$A18)</f>
        <v>49658</v>
      </c>
      <c r="J18" s="5" t="str">
        <f>VLOOKUP(K18,'octsep cfs'!$F$5:$O$94,10,FALSE)</f>
        <v>2017-18</v>
      </c>
      <c r="K18" s="18">
        <f>LARGE('octsep cfs'!$F$5:$F$94,'octsep cfs rank'!$A18)</f>
        <v>59533</v>
      </c>
      <c r="L18" s="5" t="str">
        <f>VLOOKUP(M18,'octsep cfs'!$G$5:$O$94,9,FALSE)</f>
        <v>1970-71</v>
      </c>
      <c r="M18" s="18">
        <f>LARGE('octsep cfs'!$G$5:$G$94,'octsep cfs rank'!$A18)</f>
        <v>67227</v>
      </c>
      <c r="N18" s="5" t="str">
        <f>VLOOKUP(O18,'octsep cfs'!$H$5:$O$94,8,FALSE)</f>
        <v>1975-76</v>
      </c>
      <c r="O18" s="18">
        <f>LARGE('octsep cfs'!$H$5:$H$94,'octsep cfs rank'!$A18)</f>
        <v>116153</v>
      </c>
      <c r="P18" s="5" t="str">
        <f>VLOOKUP(Q18,'octsep cfs'!$I$5:$O$94,7,FALSE)</f>
        <v>2010-11</v>
      </c>
      <c r="Q18" s="18">
        <f>LARGE('octsep cfs'!$I$5:$I$94,'octsep cfs rank'!$A18)</f>
        <v>163052</v>
      </c>
      <c r="R18" s="5" t="str">
        <f>VLOOKUP(S18,'octsep cfs'!$J$5:$O$94,6,FALSE)</f>
        <v>1998-99</v>
      </c>
      <c r="S18" s="18">
        <f>LARGE('octsep cfs'!$J$5:$J$94,'octsep cfs rank'!$A18)</f>
        <v>162151</v>
      </c>
      <c r="T18" s="5" t="str">
        <f>VLOOKUP(U18,'octsep cfs'!$K$5:$O$94,5,FALSE)</f>
        <v>1998-99</v>
      </c>
      <c r="U18" s="18">
        <f>LARGE('octsep cfs'!$K$5:$K$94,'octsep cfs rank'!$A18)</f>
        <v>59460</v>
      </c>
      <c r="V18" s="5" t="str">
        <f>VLOOKUP(W18,'octsep cfs'!$L$5:$O$94,4,FALSE)</f>
        <v>1977-78</v>
      </c>
      <c r="W18" s="18">
        <f>LARGE('octsep cfs'!$L$5:$L$94,'octsep cfs rank'!$A18)</f>
        <v>27051</v>
      </c>
      <c r="X18" s="5" t="str">
        <f>VLOOKUP(Y18,'octsep cfs'!$M$5:$O$94,3,FALSE)</f>
        <v>1997-98</v>
      </c>
      <c r="Y18" s="18">
        <f>LARGE('octsep cfs'!$M$5:$M$94,'octsep cfs rank'!$A18)</f>
        <v>23380</v>
      </c>
      <c r="Z18" s="5" t="str">
        <f>VLOOKUP(AA18,'octsep cfs'!$N$5:$O$94,2,FALSE)</f>
        <v>1982-83</v>
      </c>
      <c r="AA18" s="18">
        <f>LARGE('octsep cfs'!$N$5:$N$94,'octsep cfs rank'!$A18)</f>
        <v>65653</v>
      </c>
    </row>
    <row r="19" spans="1:27" x14ac:dyDescent="0.2">
      <c r="A19" s="5">
        <v>14</v>
      </c>
      <c r="B19" s="5" t="str">
        <f>VLOOKUP(C19,'octsep cfs'!$B$5:$O$94,14,FALSE)</f>
        <v>1984-85</v>
      </c>
      <c r="C19" s="18">
        <f>LARGE('octsep cfs'!$B$5:$B$94,'octsep cfs rank'!$A19)</f>
        <v>26206</v>
      </c>
      <c r="D19" s="5" t="str">
        <f>VLOOKUP(E19,'octsep cfs'!$C$5:$O$94,13,FALSE)</f>
        <v>1997-98</v>
      </c>
      <c r="E19" s="18">
        <f>LARGE('octsep cfs'!$C$5:$C$94,'octsep cfs rank'!$A19)</f>
        <v>33275</v>
      </c>
      <c r="F19" s="5" t="str">
        <f>VLOOKUP(G19,'octsep cfs'!$D$5:$O$94,12,FALSE)</f>
        <v>1980-81</v>
      </c>
      <c r="G19" s="18">
        <f>LARGE('octsep cfs'!$D$5:$D$94,'octsep cfs rank'!$A19)</f>
        <v>40218</v>
      </c>
      <c r="H19" s="5" t="str">
        <f>VLOOKUP(I19,'octsep cfs'!$E$5:$O$94,11,FALSE)</f>
        <v>1971-72</v>
      </c>
      <c r="I19" s="18">
        <f>LARGE('octsep cfs'!$E$5:$E$94,'octsep cfs rank'!$A19)</f>
        <v>49391</v>
      </c>
      <c r="J19" s="5" t="str">
        <f>VLOOKUP(K19,'octsep cfs'!$F$5:$O$94,10,FALSE)</f>
        <v>1967-68</v>
      </c>
      <c r="K19" s="18">
        <f>LARGE('octsep cfs'!$F$5:$F$94,'octsep cfs rank'!$A19)</f>
        <v>57088</v>
      </c>
      <c r="L19" s="5" t="str">
        <f>VLOOKUP(M19,'octsep cfs'!$G$5:$O$94,9,FALSE)</f>
        <v>2011-12</v>
      </c>
      <c r="M19" s="18">
        <f>LARGE('octsep cfs'!$G$5:$G$94,'octsep cfs rank'!$A19)</f>
        <v>66220</v>
      </c>
      <c r="N19" s="5" t="str">
        <f>VLOOKUP(O19,'octsep cfs'!$H$5:$O$94,8,FALSE)</f>
        <v>1950-51</v>
      </c>
      <c r="O19" s="18">
        <f>LARGE('octsep cfs'!$H$5:$H$94,'octsep cfs rank'!$A19)</f>
        <v>116087</v>
      </c>
      <c r="P19" s="5" t="str">
        <f>VLOOKUP(Q19,'octsep cfs'!$I$5:$O$94,7,FALSE)</f>
        <v>1981-82</v>
      </c>
      <c r="Q19" s="18">
        <f>LARGE('octsep cfs'!$I$5:$I$94,'octsep cfs rank'!$A19)</f>
        <v>161504</v>
      </c>
      <c r="R19" s="5" t="str">
        <f>VLOOKUP(S19,'octsep cfs'!$J$5:$O$94,6,FALSE)</f>
        <v>1949-50</v>
      </c>
      <c r="S19" s="18">
        <f>LARGE('octsep cfs'!$J$5:$J$94,'octsep cfs rank'!$A19)</f>
        <v>158704</v>
      </c>
      <c r="T19" s="5" t="str">
        <f>VLOOKUP(U19,'octsep cfs'!$K$5:$O$94,5,FALSE)</f>
        <v>1963-64</v>
      </c>
      <c r="U19" s="18">
        <f>LARGE('octsep cfs'!$K$5:$K$94,'octsep cfs rank'!$A19)</f>
        <v>56962</v>
      </c>
      <c r="V19" s="5" t="str">
        <f>VLOOKUP(W19,'octsep cfs'!$L$5:$O$94,4,FALSE)</f>
        <v>1970-71</v>
      </c>
      <c r="W19" s="18">
        <f>LARGE('octsep cfs'!$L$5:$L$94,'octsep cfs rank'!$A19)</f>
        <v>26977</v>
      </c>
      <c r="X19" s="5" t="str">
        <f>VLOOKUP(Y19,'octsep cfs'!$M$5:$O$94,3,FALSE)</f>
        <v>1979-80</v>
      </c>
      <c r="Y19" s="18">
        <f>LARGE('octsep cfs'!$M$5:$M$94,'octsep cfs rank'!$A19)</f>
        <v>23186</v>
      </c>
      <c r="Z19" s="5" t="str">
        <f>VLOOKUP(AA19,'octsep cfs'!$N$5:$O$94,2,FALSE)</f>
        <v>1998-99</v>
      </c>
      <c r="AA19" s="18">
        <f>LARGE('octsep cfs'!$N$5:$N$94,'octsep cfs rank'!$A19)</f>
        <v>64927</v>
      </c>
    </row>
    <row r="20" spans="1:27" x14ac:dyDescent="0.2">
      <c r="A20" s="5">
        <v>15</v>
      </c>
      <c r="B20" s="5" t="str">
        <f>VLOOKUP(C20,'octsep cfs'!$B$5:$O$94,14,FALSE)</f>
        <v>2000-01</v>
      </c>
      <c r="C20" s="18">
        <f>LARGE('octsep cfs'!$B$5:$B$94,'octsep cfs rank'!$A20)</f>
        <v>25526</v>
      </c>
      <c r="D20" s="5" t="str">
        <f>VLOOKUP(E20,'octsep cfs'!$C$5:$O$94,13,FALSE)</f>
        <v>1986-87</v>
      </c>
      <c r="E20" s="18">
        <f>LARGE('octsep cfs'!$C$5:$C$94,'octsep cfs rank'!$A20)</f>
        <v>33236</v>
      </c>
      <c r="F20" s="5" t="str">
        <f>VLOOKUP(G20,'octsep cfs'!$D$5:$O$94,12,FALSE)</f>
        <v>1962-63</v>
      </c>
      <c r="G20" s="18">
        <f>LARGE('octsep cfs'!$D$5:$D$94,'octsep cfs rank'!$A20)</f>
        <v>39674</v>
      </c>
      <c r="H20" s="5" t="str">
        <f>VLOOKUP(I20,'octsep cfs'!$E$5:$O$94,11,FALSE)</f>
        <v>2010-11</v>
      </c>
      <c r="I20" s="18">
        <f>LARGE('octsep cfs'!$E$5:$E$94,'octsep cfs rank'!$A20)</f>
        <v>49189</v>
      </c>
      <c r="J20" s="5" t="str">
        <f>VLOOKUP(K20,'octsep cfs'!$F$5:$O$94,10,FALSE)</f>
        <v>1971-72</v>
      </c>
      <c r="K20" s="18">
        <f>LARGE('octsep cfs'!$F$5:$F$94,'octsep cfs rank'!$A20)</f>
        <v>56316</v>
      </c>
      <c r="L20" s="5" t="str">
        <f>VLOOKUP(M20,'octsep cfs'!$G$5:$O$94,9,FALSE)</f>
        <v>1988-89</v>
      </c>
      <c r="M20" s="18">
        <f>LARGE('octsep cfs'!$G$5:$G$94,'octsep cfs rank'!$A20)</f>
        <v>65313</v>
      </c>
      <c r="N20" s="5" t="str">
        <f>VLOOKUP(O20,'octsep cfs'!$H$5:$O$94,8,FALSE)</f>
        <v>1985-86</v>
      </c>
      <c r="O20" s="18">
        <f>LARGE('octsep cfs'!$H$5:$H$94,'octsep cfs rank'!$A20)</f>
        <v>110787</v>
      </c>
      <c r="P20" s="5" t="str">
        <f>VLOOKUP(Q20,'octsep cfs'!$I$5:$O$94,7,FALSE)</f>
        <v>1964-65</v>
      </c>
      <c r="Q20" s="18">
        <f>LARGE('octsep cfs'!$I$5:$I$94,'octsep cfs rank'!$A20)</f>
        <v>160104</v>
      </c>
      <c r="R20" s="5" t="str">
        <f>VLOOKUP(S20,'octsep cfs'!$J$5:$O$94,6,FALSE)</f>
        <v>1952-53</v>
      </c>
      <c r="S20" s="18">
        <f>LARGE('octsep cfs'!$J$5:$J$94,'octsep cfs rank'!$A20)</f>
        <v>156666</v>
      </c>
      <c r="T20" s="5" t="str">
        <f>VLOOKUP(U20,'octsep cfs'!$K$5:$O$94,5,FALSE)</f>
        <v>1953-54</v>
      </c>
      <c r="U20" s="18">
        <f>LARGE('octsep cfs'!$K$5:$K$94,'octsep cfs rank'!$A20)</f>
        <v>55937</v>
      </c>
      <c r="V20" s="5" t="str">
        <f>VLOOKUP(W20,'octsep cfs'!$L$5:$O$94,4,FALSE)</f>
        <v>1952-53</v>
      </c>
      <c r="W20" s="18">
        <f>LARGE('octsep cfs'!$L$5:$L$94,'octsep cfs rank'!$A20)</f>
        <v>26922</v>
      </c>
      <c r="X20" s="5" t="str">
        <f>VLOOKUP(Y20,'octsep cfs'!$M$5:$O$94,3,FALSE)</f>
        <v>1974-75</v>
      </c>
      <c r="Y20" s="18">
        <f>LARGE('octsep cfs'!$M$5:$M$94,'octsep cfs rank'!$A20)</f>
        <v>23027</v>
      </c>
      <c r="Z20" s="5" t="str">
        <f>VLOOKUP(AA20,'octsep cfs'!$N$5:$O$94,2,FALSE)</f>
        <v>1942-43</v>
      </c>
      <c r="AA20" s="18">
        <f>LARGE('octsep cfs'!$N$5:$N$94,'octsep cfs rank'!$A20)</f>
        <v>63950</v>
      </c>
    </row>
    <row r="21" spans="1:27" x14ac:dyDescent="0.2">
      <c r="A21" s="5">
        <v>16</v>
      </c>
      <c r="B21" s="5" t="str">
        <f>VLOOKUP(C21,'octsep cfs'!$B$5:$O$94,14,FALSE)</f>
        <v>1967-68</v>
      </c>
      <c r="C21" s="18">
        <f>LARGE('octsep cfs'!$B$5:$B$94,'octsep cfs rank'!$A21)</f>
        <v>25499</v>
      </c>
      <c r="D21" s="5" t="str">
        <f>VLOOKUP(E21,'octsep cfs'!$C$5:$O$94,13,FALSE)</f>
        <v>2017-18</v>
      </c>
      <c r="E21" s="18">
        <f>LARGE('octsep cfs'!$C$5:$C$94,'octsep cfs rank'!$A21)</f>
        <v>33228</v>
      </c>
      <c r="F21" s="5" t="str">
        <f>VLOOKUP(G21,'octsep cfs'!$D$5:$O$94,12,FALSE)</f>
        <v>1983-84</v>
      </c>
      <c r="G21" s="18">
        <f>LARGE('octsep cfs'!$D$5:$D$94,'octsep cfs rank'!$A21)</f>
        <v>39433</v>
      </c>
      <c r="H21" s="5" t="str">
        <f>VLOOKUP(I21,'octsep cfs'!$E$5:$O$94,11,FALSE)</f>
        <v>1958-59</v>
      </c>
      <c r="I21" s="18">
        <f>LARGE('octsep cfs'!$E$5:$E$94,'octsep cfs rank'!$A21)</f>
        <v>49089</v>
      </c>
      <c r="J21" s="5" t="str">
        <f>VLOOKUP(K21,'octsep cfs'!$F$5:$O$94,10,FALSE)</f>
        <v>1980-81</v>
      </c>
      <c r="K21" s="18">
        <f>LARGE('octsep cfs'!$F$5:$F$94,'octsep cfs rank'!$A21)</f>
        <v>52214</v>
      </c>
      <c r="L21" s="5" t="str">
        <f>VLOOKUP(M21,'octsep cfs'!$G$5:$O$94,9,FALSE)</f>
        <v>2015-16</v>
      </c>
      <c r="M21" s="18">
        <f>LARGE('octsep cfs'!$G$5:$G$94,'octsep cfs rank'!$A21)</f>
        <v>65023</v>
      </c>
      <c r="N21" s="5" t="str">
        <f>VLOOKUP(O21,'octsep cfs'!$H$5:$O$94,8,FALSE)</f>
        <v>2017-18</v>
      </c>
      <c r="O21" s="18">
        <f>LARGE('octsep cfs'!$H$5:$H$94,'octsep cfs rank'!$A21)</f>
        <v>109111</v>
      </c>
      <c r="P21" s="5" t="str">
        <f>VLOOKUP(Q21,'octsep cfs'!$I$5:$O$94,7,FALSE)</f>
        <v>1983-84</v>
      </c>
      <c r="Q21" s="18">
        <f>LARGE('octsep cfs'!$I$5:$I$94,'octsep cfs rank'!$A21)</f>
        <v>159998</v>
      </c>
      <c r="R21" s="5" t="str">
        <f>VLOOKUP(S21,'octsep cfs'!$J$5:$O$94,6,FALSE)</f>
        <v>1969-70</v>
      </c>
      <c r="S21" s="18">
        <f>LARGE('octsep cfs'!$J$5:$J$94,'octsep cfs rank'!$A21)</f>
        <v>152625</v>
      </c>
      <c r="T21" s="5" t="str">
        <f>VLOOKUP(U21,'octsep cfs'!$K$5:$O$94,5,FALSE)</f>
        <v>1954-55</v>
      </c>
      <c r="U21" s="18">
        <f>LARGE('octsep cfs'!$K$5:$K$94,'octsep cfs rank'!$A21)</f>
        <v>55138</v>
      </c>
      <c r="V21" s="5" t="str">
        <f>VLOOKUP(W21,'octsep cfs'!$L$5:$O$94,4,FALSE)</f>
        <v>1973-74</v>
      </c>
      <c r="W21" s="18">
        <f>LARGE('octsep cfs'!$L$5:$L$94,'octsep cfs rank'!$A21)</f>
        <v>26864</v>
      </c>
      <c r="X21" s="5" t="str">
        <f>VLOOKUP(Y21,'octsep cfs'!$M$5:$O$94,3,FALSE)</f>
        <v>1971-72</v>
      </c>
      <c r="Y21" s="18">
        <f>LARGE('octsep cfs'!$M$5:$M$94,'octsep cfs rank'!$A21)</f>
        <v>22608</v>
      </c>
      <c r="Z21" s="5" t="str">
        <f>VLOOKUP(AA21,'octsep cfs'!$N$5:$O$94,2,FALSE)</f>
        <v>1951-52</v>
      </c>
      <c r="AA21" s="18">
        <f>LARGE('octsep cfs'!$N$5:$N$94,'octsep cfs rank'!$A21)</f>
        <v>62964</v>
      </c>
    </row>
    <row r="22" spans="1:27" x14ac:dyDescent="0.2">
      <c r="A22" s="5">
        <v>17</v>
      </c>
      <c r="B22" s="5" t="str">
        <f>VLOOKUP(C22,'octsep cfs'!$B$5:$O$94,14,FALSE)</f>
        <v>1965-66</v>
      </c>
      <c r="C22" s="18">
        <f>LARGE('octsep cfs'!$B$5:$B$94,'octsep cfs rank'!$A22)</f>
        <v>25301</v>
      </c>
      <c r="D22" s="5" t="str">
        <f>VLOOKUP(E22,'octsep cfs'!$C$5:$O$94,13,FALSE)</f>
        <v>1947-48</v>
      </c>
      <c r="E22" s="18">
        <f>LARGE('octsep cfs'!$C$5:$C$94,'octsep cfs rank'!$A22)</f>
        <v>32546</v>
      </c>
      <c r="F22" s="5" t="str">
        <f>VLOOKUP(G22,'octsep cfs'!$D$5:$O$94,12,FALSE)</f>
        <v>2012-13</v>
      </c>
      <c r="G22" s="18">
        <f>LARGE('octsep cfs'!$D$5:$D$94,'octsep cfs rank'!$A22)</f>
        <v>38081</v>
      </c>
      <c r="H22" s="5" t="str">
        <f>VLOOKUP(I22,'octsep cfs'!$E$5:$O$94,11,FALSE)</f>
        <v>2005-06</v>
      </c>
      <c r="I22" s="18">
        <f>LARGE('octsep cfs'!$E$5:$E$94,'octsep cfs rank'!$A22)</f>
        <v>47708</v>
      </c>
      <c r="J22" s="5" t="str">
        <f>VLOOKUP(K22,'octsep cfs'!$F$5:$O$94,10,FALSE)</f>
        <v>1999-2000</v>
      </c>
      <c r="K22" s="18">
        <f>LARGE('octsep cfs'!$F$5:$F$94,'octsep cfs rank'!$A22)</f>
        <v>52200</v>
      </c>
      <c r="L22" s="5" t="str">
        <f>VLOOKUP(M22,'octsep cfs'!$G$5:$O$94,9,FALSE)</f>
        <v>1956-57</v>
      </c>
      <c r="M22" s="18">
        <f>LARGE('octsep cfs'!$G$5:$G$94,'octsep cfs rank'!$A22)</f>
        <v>64244</v>
      </c>
      <c r="N22" s="5" t="str">
        <f>VLOOKUP(O22,'octsep cfs'!$H$5:$O$94,8,FALSE)</f>
        <v>1970-71</v>
      </c>
      <c r="O22" s="18">
        <f>LARGE('octsep cfs'!$H$5:$H$94,'octsep cfs rank'!$A22)</f>
        <v>107960</v>
      </c>
      <c r="P22" s="5" t="str">
        <f>VLOOKUP(Q22,'octsep cfs'!$I$5:$O$94,7,FALSE)</f>
        <v>2005-06</v>
      </c>
      <c r="Q22" s="18">
        <f>LARGE('octsep cfs'!$I$5:$I$94,'octsep cfs rank'!$A22)</f>
        <v>159757</v>
      </c>
      <c r="R22" s="5" t="str">
        <f>VLOOKUP(S22,'octsep cfs'!$J$5:$O$94,6,FALSE)</f>
        <v>1966-67</v>
      </c>
      <c r="S22" s="18">
        <f>LARGE('octsep cfs'!$J$5:$J$94,'octsep cfs rank'!$A22)</f>
        <v>148266</v>
      </c>
      <c r="T22" s="5" t="str">
        <f>VLOOKUP(U22,'octsep cfs'!$K$5:$O$94,5,FALSE)</f>
        <v>1971-72</v>
      </c>
      <c r="U22" s="18">
        <f>LARGE('octsep cfs'!$K$5:$K$94,'octsep cfs rank'!$A22)</f>
        <v>55002</v>
      </c>
      <c r="V22" s="5" t="str">
        <f>VLOOKUP(W22,'octsep cfs'!$L$5:$O$94,4,FALSE)</f>
        <v>1971-72</v>
      </c>
      <c r="W22" s="18">
        <f>LARGE('octsep cfs'!$L$5:$L$94,'octsep cfs rank'!$A22)</f>
        <v>26297</v>
      </c>
      <c r="X22" s="5" t="str">
        <f>VLOOKUP(Y22,'octsep cfs'!$M$5:$O$94,3,FALSE)</f>
        <v>1945-46</v>
      </c>
      <c r="Y22" s="18">
        <f>LARGE('octsep cfs'!$M$5:$M$94,'octsep cfs rank'!$A22)</f>
        <v>22461</v>
      </c>
      <c r="Z22" s="5" t="str">
        <f>VLOOKUP(AA22,'octsep cfs'!$N$5:$O$94,2,FALSE)</f>
        <v>1985-86</v>
      </c>
      <c r="AA22" s="18">
        <f>LARGE('octsep cfs'!$N$5:$N$94,'octsep cfs rank'!$A22)</f>
        <v>62582</v>
      </c>
    </row>
    <row r="23" spans="1:27" x14ac:dyDescent="0.2">
      <c r="A23" s="5">
        <v>18</v>
      </c>
      <c r="B23" s="5" t="str">
        <f>VLOOKUP(C23,'octsep cfs'!$B$5:$O$94,14,FALSE)</f>
        <v>1983-84</v>
      </c>
      <c r="C23" s="18">
        <f>LARGE('octsep cfs'!$B$5:$B$94,'octsep cfs rank'!$A23)</f>
        <v>24974</v>
      </c>
      <c r="D23" s="5" t="str">
        <f>VLOOKUP(E23,'octsep cfs'!$C$5:$O$94,13,FALSE)</f>
        <v>1970-71</v>
      </c>
      <c r="E23" s="18">
        <f>LARGE('octsep cfs'!$C$5:$C$94,'octsep cfs rank'!$A23)</f>
        <v>30525</v>
      </c>
      <c r="F23" s="5" t="str">
        <f>VLOOKUP(G23,'octsep cfs'!$D$5:$O$94,12,FALSE)</f>
        <v>1998-99</v>
      </c>
      <c r="G23" s="18">
        <f>LARGE('octsep cfs'!$D$5:$D$94,'octsep cfs rank'!$A23)</f>
        <v>36740</v>
      </c>
      <c r="H23" s="5" t="str">
        <f>VLOOKUP(I23,'octsep cfs'!$E$5:$O$94,11,FALSE)</f>
        <v>1955-56</v>
      </c>
      <c r="I23" s="18">
        <f>LARGE('octsep cfs'!$E$5:$E$94,'octsep cfs rank'!$A23)</f>
        <v>43664</v>
      </c>
      <c r="J23" s="5" t="str">
        <f>VLOOKUP(K23,'octsep cfs'!$F$5:$O$94,10,FALSE)</f>
        <v>1960-61</v>
      </c>
      <c r="K23" s="18">
        <f>LARGE('octsep cfs'!$F$5:$F$94,'octsep cfs rank'!$A23)</f>
        <v>52025</v>
      </c>
      <c r="L23" s="5" t="str">
        <f>VLOOKUP(M23,'octsep cfs'!$G$5:$O$94,9,FALSE)</f>
        <v>1949-50</v>
      </c>
      <c r="M23" s="18">
        <f>LARGE('octsep cfs'!$G$5:$G$94,'octsep cfs rank'!$A23)</f>
        <v>63180</v>
      </c>
      <c r="N23" s="5" t="str">
        <f>VLOOKUP(O23,'octsep cfs'!$H$5:$O$94,8,FALSE)</f>
        <v>1935-36</v>
      </c>
      <c r="O23" s="18">
        <f>LARGE('octsep cfs'!$H$5:$H$94,'octsep cfs rank'!$A23)</f>
        <v>107120</v>
      </c>
      <c r="P23" s="5" t="str">
        <f>VLOOKUP(Q23,'octsep cfs'!$I$5:$O$94,7,FALSE)</f>
        <v>1997-98</v>
      </c>
      <c r="Q23" s="18">
        <f>LARGE('octsep cfs'!$I$5:$I$94,'octsep cfs rank'!$A23)</f>
        <v>159074</v>
      </c>
      <c r="R23" s="5" t="str">
        <f>VLOOKUP(S23,'octsep cfs'!$J$5:$O$94,6,FALSE)</f>
        <v>1942-43</v>
      </c>
      <c r="S23" s="18">
        <f>LARGE('octsep cfs'!$J$5:$J$94,'octsep cfs rank'!$A23)</f>
        <v>148062</v>
      </c>
      <c r="T23" s="5" t="str">
        <f>VLOOKUP(U23,'octsep cfs'!$K$5:$O$94,5,FALSE)</f>
        <v>1994-95</v>
      </c>
      <c r="U23" s="18">
        <f>LARGE('octsep cfs'!$K$5:$K$94,'octsep cfs rank'!$A23)</f>
        <v>54996</v>
      </c>
      <c r="V23" s="5" t="str">
        <f>VLOOKUP(W23,'octsep cfs'!$L$5:$O$94,4,FALSE)</f>
        <v>1955-56</v>
      </c>
      <c r="W23" s="18">
        <f>LARGE('octsep cfs'!$L$5:$L$94,'octsep cfs rank'!$A23)</f>
        <v>26264</v>
      </c>
      <c r="X23" s="5" t="str">
        <f>VLOOKUP(Y23,'octsep cfs'!$M$5:$O$94,3,FALSE)</f>
        <v>1940-41</v>
      </c>
      <c r="Y23" s="18">
        <f>LARGE('octsep cfs'!$M$5:$M$94,'octsep cfs rank'!$A23)</f>
        <v>21768</v>
      </c>
      <c r="Z23" s="5" t="str">
        <f>VLOOKUP(AA23,'octsep cfs'!$N$5:$O$94,2,FALSE)</f>
        <v>1947-48</v>
      </c>
      <c r="AA23" s="18">
        <f>LARGE('octsep cfs'!$N$5:$N$94,'octsep cfs rank'!$A23)</f>
        <v>61259</v>
      </c>
    </row>
    <row r="24" spans="1:27" x14ac:dyDescent="0.2">
      <c r="A24" s="5">
        <v>19</v>
      </c>
      <c r="B24" s="5" t="str">
        <f>VLOOKUP(C24,'octsep cfs'!$B$5:$O$94,14,FALSE)</f>
        <v>2011-12</v>
      </c>
      <c r="C24" s="18">
        <f>LARGE('octsep cfs'!$B$5:$B$94,'octsep cfs rank'!$A24)</f>
        <v>24955</v>
      </c>
      <c r="D24" s="5" t="str">
        <f>VLOOKUP(E24,'octsep cfs'!$C$5:$O$94,13,FALSE)</f>
        <v>1985-86</v>
      </c>
      <c r="E24" s="18">
        <f>LARGE('octsep cfs'!$C$5:$C$94,'octsep cfs rank'!$A24)</f>
        <v>30390</v>
      </c>
      <c r="F24" s="5" t="str">
        <f>VLOOKUP(G24,'octsep cfs'!$D$5:$O$94,12,FALSE)</f>
        <v>2014-15</v>
      </c>
      <c r="G24" s="18">
        <f>LARGE('octsep cfs'!$D$5:$D$94,'octsep cfs rank'!$A24)</f>
        <v>34430</v>
      </c>
      <c r="H24" s="5" t="str">
        <f>VLOOKUP(I24,'octsep cfs'!$E$5:$O$94,11,FALSE)</f>
        <v>1972-73</v>
      </c>
      <c r="I24" s="18">
        <f>LARGE('octsep cfs'!$E$5:$E$94,'octsep cfs rank'!$A24)</f>
        <v>42313</v>
      </c>
      <c r="J24" s="5" t="str">
        <f>VLOOKUP(K24,'octsep cfs'!$F$5:$O$94,10,FALSE)</f>
        <v>1957-58</v>
      </c>
      <c r="K24" s="18">
        <f>LARGE('octsep cfs'!$F$5:$F$94,'octsep cfs rank'!$A24)</f>
        <v>51796</v>
      </c>
      <c r="L24" s="5" t="str">
        <f>VLOOKUP(M24,'octsep cfs'!$G$5:$O$94,9,FALSE)</f>
        <v>1948-49</v>
      </c>
      <c r="M24" s="18">
        <f>LARGE('octsep cfs'!$G$5:$G$94,'octsep cfs rank'!$A24)</f>
        <v>62895</v>
      </c>
      <c r="N24" s="5" t="str">
        <f>VLOOKUP(O24,'octsep cfs'!$H$5:$O$94,8,FALSE)</f>
        <v>2010-11</v>
      </c>
      <c r="O24" s="18">
        <f>LARGE('octsep cfs'!$H$5:$H$94,'octsep cfs rank'!$A24)</f>
        <v>103984</v>
      </c>
      <c r="P24" s="5" t="str">
        <f>VLOOKUP(Q24,'octsep cfs'!$I$5:$O$94,7,FALSE)</f>
        <v>1968-69</v>
      </c>
      <c r="Q24" s="18">
        <f>LARGE('octsep cfs'!$I$5:$I$94,'octsep cfs rank'!$A24)</f>
        <v>154262</v>
      </c>
      <c r="R24" s="5" t="str">
        <f>VLOOKUP(S24,'octsep cfs'!$J$5:$O$94,6,FALSE)</f>
        <v>1995-96</v>
      </c>
      <c r="S24" s="18">
        <f>LARGE('octsep cfs'!$J$5:$J$94,'octsep cfs rank'!$A24)</f>
        <v>146651</v>
      </c>
      <c r="T24" s="5" t="str">
        <f>VLOOKUP(U24,'octsep cfs'!$K$5:$O$94,5,FALSE)</f>
        <v>1997-98</v>
      </c>
      <c r="U24" s="18">
        <f>LARGE('octsep cfs'!$K$5:$K$94,'octsep cfs rank'!$A24)</f>
        <v>54661</v>
      </c>
      <c r="V24" s="5" t="str">
        <f>VLOOKUP(W24,'octsep cfs'!$L$5:$O$94,4,FALSE)</f>
        <v>1992-93</v>
      </c>
      <c r="W24" s="18">
        <f>LARGE('octsep cfs'!$L$5:$L$94,'octsep cfs rank'!$A24)</f>
        <v>26014</v>
      </c>
      <c r="X24" s="5" t="str">
        <f>VLOOKUP(Y24,'octsep cfs'!$M$5:$O$94,3,FALSE)</f>
        <v>1970-71</v>
      </c>
      <c r="Y24" s="18">
        <f>LARGE('octsep cfs'!$M$5:$M$94,'octsep cfs rank'!$A24)</f>
        <v>21715</v>
      </c>
      <c r="Z24" s="5" t="str">
        <f>VLOOKUP(AA24,'octsep cfs'!$N$5:$O$94,2,FALSE)</f>
        <v>1950-51</v>
      </c>
      <c r="AA24" s="18">
        <f>LARGE('octsep cfs'!$N$5:$N$94,'octsep cfs rank'!$A24)</f>
        <v>59766</v>
      </c>
    </row>
    <row r="25" spans="1:27" x14ac:dyDescent="0.2">
      <c r="A25" s="5">
        <v>20</v>
      </c>
      <c r="B25" s="5" t="str">
        <f>VLOOKUP(C25,'octsep cfs'!$B$5:$O$94,14,FALSE)</f>
        <v>1956-57</v>
      </c>
      <c r="C25" s="18">
        <f>LARGE('octsep cfs'!$B$5:$B$94,'octsep cfs rank'!$A25)</f>
        <v>24605</v>
      </c>
      <c r="D25" s="5" t="str">
        <f>VLOOKUP(E25,'octsep cfs'!$C$5:$O$94,13,FALSE)</f>
        <v>1933-34</v>
      </c>
      <c r="E25" s="18">
        <f>LARGE('octsep cfs'!$C$5:$C$94,'octsep cfs rank'!$A25)</f>
        <v>30356</v>
      </c>
      <c r="F25" s="5" t="str">
        <f>VLOOKUP(G25,'octsep cfs'!$D$5:$O$94,12,FALSE)</f>
        <v>1972-73</v>
      </c>
      <c r="G25" s="18">
        <f>LARGE('octsep cfs'!$D$5:$D$94,'octsep cfs rank'!$A25)</f>
        <v>34102</v>
      </c>
      <c r="H25" s="5" t="str">
        <f>VLOOKUP(I25,'octsep cfs'!$E$5:$O$94,11,FALSE)</f>
        <v>1997-98</v>
      </c>
      <c r="I25" s="18">
        <f>LARGE('octsep cfs'!$E$5:$E$94,'octsep cfs rank'!$A25)</f>
        <v>41499</v>
      </c>
      <c r="J25" s="5" t="str">
        <f>VLOOKUP(K25,'octsep cfs'!$F$5:$O$94,10,FALSE)</f>
        <v>1998-99</v>
      </c>
      <c r="K25" s="18">
        <f>LARGE('octsep cfs'!$F$5:$F$94,'octsep cfs rank'!$A25)</f>
        <v>49875</v>
      </c>
      <c r="L25" s="5" t="str">
        <f>VLOOKUP(M25,'octsep cfs'!$G$5:$O$94,9,FALSE)</f>
        <v>1931-32</v>
      </c>
      <c r="M25" s="18">
        <f>LARGE('octsep cfs'!$G$5:$G$94,'octsep cfs rank'!$A25)</f>
        <v>61865</v>
      </c>
      <c r="N25" s="5" t="str">
        <f>VLOOKUP(O25,'octsep cfs'!$H$5:$O$94,8,FALSE)</f>
        <v>1945-46</v>
      </c>
      <c r="O25" s="18">
        <f>LARGE('octsep cfs'!$H$5:$H$94,'octsep cfs rank'!$A25)</f>
        <v>100958</v>
      </c>
      <c r="P25" s="5" t="str">
        <f>VLOOKUP(Q25,'octsep cfs'!$I$5:$O$94,7,FALSE)</f>
        <v>1946-47</v>
      </c>
      <c r="Q25" s="18">
        <f>LARGE('octsep cfs'!$I$5:$I$94,'octsep cfs rank'!$A25)</f>
        <v>152834</v>
      </c>
      <c r="R25" s="5" t="str">
        <f>VLOOKUP(S25,'octsep cfs'!$J$5:$O$94,6,FALSE)</f>
        <v>2007-08</v>
      </c>
      <c r="S25" s="18">
        <f>LARGE('octsep cfs'!$J$5:$J$94,'octsep cfs rank'!$A25)</f>
        <v>146589</v>
      </c>
      <c r="T25" s="5" t="str">
        <f>VLOOKUP(U25,'octsep cfs'!$K$5:$O$94,5,FALSE)</f>
        <v>1977-78</v>
      </c>
      <c r="U25" s="18">
        <f>LARGE('octsep cfs'!$K$5:$K$94,'octsep cfs rank'!$A25)</f>
        <v>54493</v>
      </c>
      <c r="V25" s="5" t="str">
        <f>VLOOKUP(W25,'octsep cfs'!$L$5:$O$94,4,FALSE)</f>
        <v>1949-50</v>
      </c>
      <c r="W25" s="18">
        <f>LARGE('octsep cfs'!$L$5:$L$94,'octsep cfs rank'!$A25)</f>
        <v>25762</v>
      </c>
      <c r="X25" s="5" t="str">
        <f>VLOOKUP(Y25,'octsep cfs'!$M$5:$O$94,3,FALSE)</f>
        <v>1949-50</v>
      </c>
      <c r="Y25" s="18">
        <f>LARGE('octsep cfs'!$M$5:$M$94,'octsep cfs rank'!$A25)</f>
        <v>21631</v>
      </c>
      <c r="Z25" s="5" t="str">
        <f>VLOOKUP(AA25,'octsep cfs'!$N$5:$O$94,2,FALSE)</f>
        <v>2017-18</v>
      </c>
      <c r="AA25" s="18">
        <f>LARGE('octsep cfs'!$N$5:$N$94,'octsep cfs rank'!$A25)</f>
        <v>59120</v>
      </c>
    </row>
    <row r="26" spans="1:27" x14ac:dyDescent="0.2">
      <c r="A26" s="5">
        <v>21</v>
      </c>
      <c r="B26" s="5" t="str">
        <f>VLOOKUP(C26,'octsep cfs'!$B$5:$O$94,14,FALSE)</f>
        <v>1941-42</v>
      </c>
      <c r="C26" s="18">
        <f>LARGE('octsep cfs'!$B$5:$B$94,'octsep cfs rank'!$A26)</f>
        <v>24585</v>
      </c>
      <c r="D26" s="5" t="str">
        <f>VLOOKUP(E26,'octsep cfs'!$C$5:$O$94,13,FALSE)</f>
        <v>1982-83</v>
      </c>
      <c r="E26" s="18">
        <f>LARGE('octsep cfs'!$C$5:$C$94,'octsep cfs rank'!$A26)</f>
        <v>30170</v>
      </c>
      <c r="F26" s="5" t="str">
        <f>VLOOKUP(G26,'octsep cfs'!$D$5:$O$94,12,FALSE)</f>
        <v>1947-48</v>
      </c>
      <c r="G26" s="18">
        <f>LARGE('octsep cfs'!$D$5:$D$94,'octsep cfs rank'!$A26)</f>
        <v>34070</v>
      </c>
      <c r="H26" s="5" t="str">
        <f>VLOOKUP(I26,'octsep cfs'!$E$5:$O$94,11,FALSE)</f>
        <v>1952-53</v>
      </c>
      <c r="I26" s="18">
        <f>LARGE('octsep cfs'!$E$5:$E$94,'octsep cfs rank'!$A26)</f>
        <v>40988</v>
      </c>
      <c r="J26" s="5" t="str">
        <f>VLOOKUP(K26,'octsep cfs'!$F$5:$O$94,10,FALSE)</f>
        <v>1973-74</v>
      </c>
      <c r="K26" s="18">
        <f>LARGE('octsep cfs'!$F$5:$F$94,'octsep cfs rank'!$A26)</f>
        <v>49550</v>
      </c>
      <c r="L26" s="5" t="str">
        <f>VLOOKUP(M26,'octsep cfs'!$G$5:$O$94,9,FALSE)</f>
        <v>2017-18</v>
      </c>
      <c r="M26" s="18">
        <f>LARGE('octsep cfs'!$G$5:$G$94,'octsep cfs rank'!$A26)</f>
        <v>61494</v>
      </c>
      <c r="N26" s="5" t="str">
        <f>VLOOKUP(O26,'octsep cfs'!$H$5:$O$94,8,FALSE)</f>
        <v>1981-82</v>
      </c>
      <c r="O26" s="18">
        <f>LARGE('octsep cfs'!$H$5:$H$94,'octsep cfs rank'!$A26)</f>
        <v>100591</v>
      </c>
      <c r="P26" s="5" t="str">
        <f>VLOOKUP(Q26,'octsep cfs'!$I$5:$O$94,7,FALSE)</f>
        <v>1995-96</v>
      </c>
      <c r="Q26" s="18">
        <f>LARGE('octsep cfs'!$I$5:$I$94,'octsep cfs rank'!$A26)</f>
        <v>152716</v>
      </c>
      <c r="R26" s="5" t="str">
        <f>VLOOKUP(S26,'octsep cfs'!$J$5:$O$94,6,FALSE)</f>
        <v>1955-56</v>
      </c>
      <c r="S26" s="18">
        <f>LARGE('octsep cfs'!$J$5:$J$94,'octsep cfs rank'!$A26)</f>
        <v>143563</v>
      </c>
      <c r="T26" s="5" t="str">
        <f>VLOOKUP(U26,'octsep cfs'!$K$5:$O$94,5,FALSE)</f>
        <v>1995-96</v>
      </c>
      <c r="U26" s="18">
        <f>LARGE('octsep cfs'!$K$5:$K$94,'octsep cfs rank'!$A26)</f>
        <v>53931</v>
      </c>
      <c r="V26" s="5" t="str">
        <f>VLOOKUP(W26,'octsep cfs'!$L$5:$O$94,4,FALSE)</f>
        <v>1942-43</v>
      </c>
      <c r="W26" s="18">
        <f>LARGE('octsep cfs'!$L$5:$L$94,'octsep cfs rank'!$A26)</f>
        <v>25740</v>
      </c>
      <c r="X26" s="5" t="str">
        <f>VLOOKUP(Y26,'octsep cfs'!$M$5:$O$94,3,FALSE)</f>
        <v>1995-96</v>
      </c>
      <c r="Y26" s="18">
        <f>LARGE('octsep cfs'!$M$5:$M$94,'octsep cfs rank'!$A26)</f>
        <v>21517</v>
      </c>
      <c r="Z26" s="5" t="str">
        <f>VLOOKUP(AA26,'octsep cfs'!$N$5:$O$94,2,FALSE)</f>
        <v>1974-75</v>
      </c>
      <c r="AA26" s="18">
        <f>LARGE('octsep cfs'!$N$5:$N$94,'octsep cfs rank'!$A26)</f>
        <v>58456</v>
      </c>
    </row>
    <row r="27" spans="1:27" x14ac:dyDescent="0.2">
      <c r="A27" s="5">
        <v>22</v>
      </c>
      <c r="B27" s="5" t="str">
        <f>VLOOKUP(C27,'octsep cfs'!$B$5:$O$94,14,FALSE)</f>
        <v>1970-71</v>
      </c>
      <c r="C27" s="18">
        <f>LARGE('octsep cfs'!$B$5:$B$94,'octsep cfs rank'!$A27)</f>
        <v>24485</v>
      </c>
      <c r="D27" s="5" t="str">
        <f>VLOOKUP(E27,'octsep cfs'!$C$5:$O$94,13,FALSE)</f>
        <v>1967-68</v>
      </c>
      <c r="E27" s="18">
        <f>LARGE('octsep cfs'!$C$5:$C$94,'octsep cfs rank'!$A27)</f>
        <v>29747</v>
      </c>
      <c r="F27" s="5" t="str">
        <f>VLOOKUP(G27,'octsep cfs'!$D$5:$O$94,12,FALSE)</f>
        <v>1999-2000</v>
      </c>
      <c r="G27" s="18">
        <f>LARGE('octsep cfs'!$D$5:$D$94,'octsep cfs rank'!$A27)</f>
        <v>33593</v>
      </c>
      <c r="H27" s="5" t="str">
        <f>VLOOKUP(I27,'octsep cfs'!$E$5:$O$94,11,FALSE)</f>
        <v>1947-48</v>
      </c>
      <c r="I27" s="18">
        <f>LARGE('octsep cfs'!$E$5:$E$94,'octsep cfs rank'!$A27)</f>
        <v>40252</v>
      </c>
      <c r="J27" s="5" t="str">
        <f>VLOOKUP(K27,'octsep cfs'!$F$5:$O$94,10,FALSE)</f>
        <v>1983-84</v>
      </c>
      <c r="K27" s="18">
        <f>LARGE('octsep cfs'!$F$5:$F$94,'octsep cfs rank'!$A27)</f>
        <v>47324</v>
      </c>
      <c r="L27" s="5" t="str">
        <f>VLOOKUP(M27,'octsep cfs'!$G$5:$O$94,9,FALSE)</f>
        <v>1994-95</v>
      </c>
      <c r="M27" s="18">
        <f>LARGE('octsep cfs'!$G$5:$G$94,'octsep cfs rank'!$A27)</f>
        <v>60889</v>
      </c>
      <c r="N27" s="5" t="str">
        <f>VLOOKUP(O27,'octsep cfs'!$H$5:$O$94,8,FALSE)</f>
        <v>1998-99</v>
      </c>
      <c r="O27" s="18">
        <f>LARGE('octsep cfs'!$H$5:$H$94,'octsep cfs rank'!$A27)</f>
        <v>98235</v>
      </c>
      <c r="P27" s="5" t="str">
        <f>VLOOKUP(Q27,'octsep cfs'!$I$5:$O$94,7,FALSE)</f>
        <v>1973-74</v>
      </c>
      <c r="Q27" s="18">
        <f>LARGE('octsep cfs'!$I$5:$I$94,'octsep cfs rank'!$A27)</f>
        <v>148928</v>
      </c>
      <c r="R27" s="5" t="str">
        <f>VLOOKUP(S27,'octsep cfs'!$J$5:$O$94,6,FALSE)</f>
        <v>2016-17</v>
      </c>
      <c r="S27" s="18">
        <f>LARGE('octsep cfs'!$J$5:$J$94,'octsep cfs rank'!$A27)</f>
        <v>143348</v>
      </c>
      <c r="T27" s="5" t="str">
        <f>VLOOKUP(U27,'octsep cfs'!$K$5:$O$94,5,FALSE)</f>
        <v>2007-08</v>
      </c>
      <c r="U27" s="18">
        <f>LARGE('octsep cfs'!$K$5:$K$94,'octsep cfs rank'!$A27)</f>
        <v>51823</v>
      </c>
      <c r="V27" s="5" t="str">
        <f>VLOOKUP(W27,'octsep cfs'!$L$5:$O$94,4,FALSE)</f>
        <v>1950-51</v>
      </c>
      <c r="W27" s="18">
        <f>LARGE('octsep cfs'!$L$5:$L$94,'octsep cfs rank'!$A27)</f>
        <v>25414</v>
      </c>
      <c r="X27" s="5" t="str">
        <f>VLOOKUP(Y27,'octsep cfs'!$M$5:$O$94,3,FALSE)</f>
        <v>1982-83</v>
      </c>
      <c r="Y27" s="18">
        <f>LARGE('octsep cfs'!$M$5:$M$94,'octsep cfs rank'!$A27)</f>
        <v>21478</v>
      </c>
      <c r="Z27" s="5" t="str">
        <f>VLOOKUP(AA27,'octsep cfs'!$N$5:$O$94,2,FALSE)</f>
        <v>1956-57</v>
      </c>
      <c r="AA27" s="18">
        <f>LARGE('octsep cfs'!$N$5:$N$94,'octsep cfs rank'!$A27)</f>
        <v>57960</v>
      </c>
    </row>
    <row r="28" spans="1:27" x14ac:dyDescent="0.2">
      <c r="A28" s="5">
        <v>23</v>
      </c>
      <c r="B28" s="5" t="str">
        <f>VLOOKUP(C28,'octsep cfs'!$B$5:$O$94,14,FALSE)</f>
        <v>1972-73</v>
      </c>
      <c r="C28" s="18">
        <f>LARGE('octsep cfs'!$B$5:$B$94,'octsep cfs rank'!$A28)</f>
        <v>24209</v>
      </c>
      <c r="D28" s="5" t="str">
        <f>VLOOKUP(E28,'octsep cfs'!$C$5:$O$94,13,FALSE)</f>
        <v>1955-56</v>
      </c>
      <c r="E28" s="18">
        <f>LARGE('octsep cfs'!$C$5:$C$94,'octsep cfs rank'!$A28)</f>
        <v>29354</v>
      </c>
      <c r="F28" s="5" t="str">
        <f>VLOOKUP(G28,'octsep cfs'!$D$5:$O$94,12,FALSE)</f>
        <v>1984-85</v>
      </c>
      <c r="G28" s="18">
        <f>LARGE('octsep cfs'!$D$5:$D$94,'octsep cfs rank'!$A28)</f>
        <v>33549</v>
      </c>
      <c r="H28" s="5" t="str">
        <f>VLOOKUP(I28,'octsep cfs'!$E$5:$O$94,11,FALSE)</f>
        <v>1950-51</v>
      </c>
      <c r="I28" s="18">
        <f>LARGE('octsep cfs'!$E$5:$E$94,'octsep cfs rank'!$A28)</f>
        <v>39901</v>
      </c>
      <c r="J28" s="5" t="str">
        <f>VLOOKUP(K28,'octsep cfs'!$F$5:$O$94,10,FALSE)</f>
        <v>2015-16</v>
      </c>
      <c r="K28" s="18">
        <f>LARGE('octsep cfs'!$F$5:$F$94,'octsep cfs rank'!$A28)</f>
        <v>45769</v>
      </c>
      <c r="L28" s="5" t="str">
        <f>VLOOKUP(M28,'octsep cfs'!$G$5:$O$94,9,FALSE)</f>
        <v>1955-56</v>
      </c>
      <c r="M28" s="18">
        <f>LARGE('octsep cfs'!$G$5:$G$94,'octsep cfs rank'!$A28)</f>
        <v>60387</v>
      </c>
      <c r="N28" s="5" t="str">
        <f>VLOOKUP(O28,'octsep cfs'!$H$5:$O$94,8,FALSE)</f>
        <v>1999-2000</v>
      </c>
      <c r="O28" s="18">
        <f>LARGE('octsep cfs'!$H$5:$H$94,'octsep cfs rank'!$A28)</f>
        <v>97420</v>
      </c>
      <c r="P28" s="5" t="str">
        <f>VLOOKUP(Q28,'octsep cfs'!$I$5:$O$94,7,FALSE)</f>
        <v>1950-51</v>
      </c>
      <c r="Q28" s="18">
        <f>LARGE('octsep cfs'!$I$5:$I$94,'octsep cfs rank'!$A28)</f>
        <v>148721</v>
      </c>
      <c r="R28" s="5" t="str">
        <f>VLOOKUP(S28,'octsep cfs'!$J$5:$O$94,6,FALSE)</f>
        <v>2009-10</v>
      </c>
      <c r="S28" s="18">
        <f>LARGE('octsep cfs'!$J$5:$J$94,'octsep cfs rank'!$A28)</f>
        <v>135580</v>
      </c>
      <c r="T28" s="5" t="str">
        <f>VLOOKUP(U28,'octsep cfs'!$K$5:$O$94,5,FALSE)</f>
        <v>1969-70</v>
      </c>
      <c r="U28" s="18">
        <f>LARGE('octsep cfs'!$K$5:$K$94,'octsep cfs rank'!$A28)</f>
        <v>51085</v>
      </c>
      <c r="V28" s="5" t="str">
        <f>VLOOKUP(W28,'octsep cfs'!$L$5:$O$94,4,FALSE)</f>
        <v>1947-48</v>
      </c>
      <c r="W28" s="18">
        <f>LARGE('octsep cfs'!$L$5:$L$94,'octsep cfs rank'!$A28)</f>
        <v>24633</v>
      </c>
      <c r="X28" s="5" t="str">
        <f>VLOOKUP(Y28,'octsep cfs'!$M$5:$O$94,3,FALSE)</f>
        <v>1955-56</v>
      </c>
      <c r="Y28" s="18">
        <f>LARGE('octsep cfs'!$M$5:$M$94,'octsep cfs rank'!$A28)</f>
        <v>21455</v>
      </c>
      <c r="Z28" s="5" t="str">
        <f>VLOOKUP(AA28,'octsep cfs'!$N$5:$O$94,2,FALSE)</f>
        <v>1997-98</v>
      </c>
      <c r="AA28" s="18">
        <f>LARGE('octsep cfs'!$N$5:$N$94,'octsep cfs rank'!$A28)</f>
        <v>57443</v>
      </c>
    </row>
    <row r="29" spans="1:27" x14ac:dyDescent="0.2">
      <c r="A29" s="5">
        <v>24</v>
      </c>
      <c r="B29" s="5" t="str">
        <f>VLOOKUP(C29,'octsep cfs'!$B$5:$O$94,14,FALSE)</f>
        <v>2017-18</v>
      </c>
      <c r="C29" s="18">
        <f>LARGE('octsep cfs'!$B$5:$B$94,'octsep cfs rank'!$A29)</f>
        <v>24111</v>
      </c>
      <c r="D29" s="5" t="str">
        <f>VLOOKUP(E29,'octsep cfs'!$C$5:$O$94,13,FALSE)</f>
        <v>2008-09</v>
      </c>
      <c r="E29" s="18">
        <f>LARGE('octsep cfs'!$C$5:$C$94,'octsep cfs rank'!$A29)</f>
        <v>28641</v>
      </c>
      <c r="F29" s="5" t="str">
        <f>VLOOKUP(G29,'octsep cfs'!$D$5:$O$94,12,FALSE)</f>
        <v>1981-82</v>
      </c>
      <c r="G29" s="18">
        <f>LARGE('octsep cfs'!$D$5:$D$94,'octsep cfs rank'!$A29)</f>
        <v>33361</v>
      </c>
      <c r="H29" s="5" t="str">
        <f>VLOOKUP(I29,'octsep cfs'!$E$5:$O$94,11,FALSE)</f>
        <v>1980-81</v>
      </c>
      <c r="I29" s="18">
        <f>LARGE('octsep cfs'!$E$5:$E$94,'octsep cfs rank'!$A29)</f>
        <v>38357</v>
      </c>
      <c r="J29" s="5" t="str">
        <f>VLOOKUP(K29,'octsep cfs'!$F$5:$O$94,10,FALSE)</f>
        <v>1969-70</v>
      </c>
      <c r="K29" s="18">
        <f>LARGE('octsep cfs'!$F$5:$F$94,'octsep cfs rank'!$A29)</f>
        <v>44683</v>
      </c>
      <c r="L29" s="5" t="str">
        <f>VLOOKUP(M29,'octsep cfs'!$G$5:$O$94,9,FALSE)</f>
        <v>1964-65</v>
      </c>
      <c r="M29" s="18">
        <f>LARGE('octsep cfs'!$G$5:$G$94,'octsep cfs rank'!$A29)</f>
        <v>60269</v>
      </c>
      <c r="N29" s="5" t="str">
        <f>VLOOKUP(O29,'octsep cfs'!$H$5:$O$94,8,FALSE)</f>
        <v>2015-16</v>
      </c>
      <c r="O29" s="18">
        <f>LARGE('octsep cfs'!$H$5:$H$94,'octsep cfs rank'!$A29)</f>
        <v>97104</v>
      </c>
      <c r="P29" s="5" t="str">
        <f>VLOOKUP(Q29,'octsep cfs'!$I$5:$O$94,7,FALSE)</f>
        <v>2007-08</v>
      </c>
      <c r="Q29" s="18">
        <f>LARGE('octsep cfs'!$I$5:$I$94,'octsep cfs rank'!$A29)</f>
        <v>148054</v>
      </c>
      <c r="R29" s="5" t="str">
        <f>VLOOKUP(S29,'octsep cfs'!$J$5:$O$94,6,FALSE)</f>
        <v>1982-83</v>
      </c>
      <c r="S29" s="18">
        <f>LARGE('octsep cfs'!$J$5:$J$94,'octsep cfs rank'!$A29)</f>
        <v>133917</v>
      </c>
      <c r="T29" s="5" t="str">
        <f>VLOOKUP(U29,'octsep cfs'!$K$5:$O$94,5,FALSE)</f>
        <v>1966-67</v>
      </c>
      <c r="U29" s="18">
        <f>LARGE('octsep cfs'!$K$5:$K$94,'octsep cfs rank'!$A29)</f>
        <v>50917</v>
      </c>
      <c r="V29" s="5" t="str">
        <f>VLOOKUP(W29,'octsep cfs'!$L$5:$O$94,4,FALSE)</f>
        <v>1995-96</v>
      </c>
      <c r="W29" s="18">
        <f>LARGE('octsep cfs'!$L$5:$L$94,'octsep cfs rank'!$A29)</f>
        <v>24516</v>
      </c>
      <c r="X29" s="5" t="str">
        <f>VLOOKUP(Y29,'octsep cfs'!$M$5:$O$94,3,FALSE)</f>
        <v>2016-17</v>
      </c>
      <c r="Y29" s="18">
        <f>LARGE('octsep cfs'!$M$5:$M$94,'octsep cfs rank'!$A29)</f>
        <v>21379</v>
      </c>
      <c r="Z29" s="5" t="str">
        <f>VLOOKUP(AA29,'octsep cfs'!$N$5:$O$94,2,FALSE)</f>
        <v>1968-69</v>
      </c>
      <c r="AA29" s="18">
        <f>LARGE('octsep cfs'!$N$5:$N$94,'octsep cfs rank'!$A29)</f>
        <v>57339</v>
      </c>
    </row>
    <row r="30" spans="1:27" x14ac:dyDescent="0.2">
      <c r="A30" s="5">
        <v>25</v>
      </c>
      <c r="B30" s="5" t="str">
        <f>VLOOKUP(C30,'octsep cfs'!$B$5:$O$94,14,FALSE)</f>
        <v>1971-72</v>
      </c>
      <c r="C30" s="18">
        <f>LARGE('octsep cfs'!$B$5:$B$94,'octsep cfs rank'!$A30)</f>
        <v>24081</v>
      </c>
      <c r="D30" s="5" t="str">
        <f>VLOOKUP(E30,'octsep cfs'!$C$5:$O$94,13,FALSE)</f>
        <v>2016-17</v>
      </c>
      <c r="E30" s="18">
        <f>LARGE('octsep cfs'!$C$5:$C$94,'octsep cfs rank'!$A30)</f>
        <v>28562</v>
      </c>
      <c r="F30" s="5" t="str">
        <f>VLOOKUP(G30,'octsep cfs'!$D$5:$O$94,12,FALSE)</f>
        <v>1951-52</v>
      </c>
      <c r="G30" s="18">
        <f>LARGE('octsep cfs'!$D$5:$D$94,'octsep cfs rank'!$A30)</f>
        <v>32501</v>
      </c>
      <c r="H30" s="5" t="str">
        <f>VLOOKUP(I30,'octsep cfs'!$E$5:$O$94,11,FALSE)</f>
        <v>2011-12</v>
      </c>
      <c r="I30" s="18">
        <f>LARGE('octsep cfs'!$E$5:$E$94,'octsep cfs rank'!$A30)</f>
        <v>37911</v>
      </c>
      <c r="J30" s="5" t="str">
        <f>VLOOKUP(K30,'octsep cfs'!$F$5:$O$94,10,FALSE)</f>
        <v>1997-98</v>
      </c>
      <c r="K30" s="18">
        <f>LARGE('octsep cfs'!$F$5:$F$94,'octsep cfs rank'!$A30)</f>
        <v>43975</v>
      </c>
      <c r="L30" s="5" t="str">
        <f>VLOOKUP(M30,'octsep cfs'!$G$5:$O$94,9,FALSE)</f>
        <v>1997-98</v>
      </c>
      <c r="M30" s="18">
        <f>LARGE('octsep cfs'!$G$5:$G$94,'octsep cfs rank'!$A30)</f>
        <v>59418</v>
      </c>
      <c r="N30" s="5" t="str">
        <f>VLOOKUP(O30,'octsep cfs'!$H$5:$O$94,8,FALSE)</f>
        <v>1984-85</v>
      </c>
      <c r="O30" s="18">
        <f>LARGE('octsep cfs'!$H$5:$H$94,'octsep cfs rank'!$A30)</f>
        <v>96941</v>
      </c>
      <c r="P30" s="5" t="str">
        <f>VLOOKUP(Q30,'octsep cfs'!$I$5:$O$94,7,FALSE)</f>
        <v>1931-32</v>
      </c>
      <c r="Q30" s="18">
        <f>LARGE('octsep cfs'!$I$5:$I$94,'octsep cfs rank'!$A30)</f>
        <v>146052</v>
      </c>
      <c r="R30" s="5" t="str">
        <f>VLOOKUP(S30,'octsep cfs'!$J$5:$O$94,6,FALSE)</f>
        <v>1954-55</v>
      </c>
      <c r="S30" s="18">
        <f>LARGE('octsep cfs'!$J$5:$J$94,'octsep cfs rank'!$A30)</f>
        <v>128027</v>
      </c>
      <c r="T30" s="5" t="str">
        <f>VLOOKUP(U30,'octsep cfs'!$K$5:$O$94,5,FALSE)</f>
        <v>1975-76</v>
      </c>
      <c r="U30" s="18">
        <f>LARGE('octsep cfs'!$K$5:$K$94,'octsep cfs rank'!$A30)</f>
        <v>50708</v>
      </c>
      <c r="V30" s="5" t="str">
        <f>VLOOKUP(W30,'octsep cfs'!$L$5:$O$94,4,FALSE)</f>
        <v>1967-68</v>
      </c>
      <c r="W30" s="18">
        <f>LARGE('octsep cfs'!$L$5:$L$94,'octsep cfs rank'!$A30)</f>
        <v>24468</v>
      </c>
      <c r="X30" s="5" t="str">
        <f>VLOOKUP(Y30,'octsep cfs'!$M$5:$O$94,3,FALSE)</f>
        <v>1946-47</v>
      </c>
      <c r="Y30" s="18">
        <f>LARGE('octsep cfs'!$M$5:$M$94,'octsep cfs rank'!$A30)</f>
        <v>21172</v>
      </c>
      <c r="Z30" s="5" t="str">
        <f>VLOOKUP(AA30,'octsep cfs'!$N$5:$O$94,2,FALSE)</f>
        <v>1949-50</v>
      </c>
      <c r="AA30" s="18">
        <f>LARGE('octsep cfs'!$N$5:$N$94,'octsep cfs rank'!$A30)</f>
        <v>57126</v>
      </c>
    </row>
    <row r="31" spans="1:27" x14ac:dyDescent="0.2">
      <c r="A31" s="5">
        <v>26</v>
      </c>
      <c r="B31" s="5" t="str">
        <f>VLOOKUP(C31,'octsep cfs'!$B$5:$O$94,14,FALSE)</f>
        <v>2016-17</v>
      </c>
      <c r="C31" s="18">
        <f>LARGE('octsep cfs'!$B$5:$B$94,'octsep cfs rank'!$A31)</f>
        <v>24013</v>
      </c>
      <c r="D31" s="5" t="str">
        <f>VLOOKUP(E31,'octsep cfs'!$C$5:$O$94,13,FALSE)</f>
        <v>1996-97</v>
      </c>
      <c r="E31" s="18">
        <f>LARGE('octsep cfs'!$C$5:$C$94,'octsep cfs rank'!$A31)</f>
        <v>28143</v>
      </c>
      <c r="F31" s="5" t="str">
        <f>VLOOKUP(G31,'octsep cfs'!$D$5:$O$94,12,FALSE)</f>
        <v>1971-72</v>
      </c>
      <c r="G31" s="18">
        <f>LARGE('octsep cfs'!$D$5:$D$94,'octsep cfs rank'!$A31)</f>
        <v>31963</v>
      </c>
      <c r="H31" s="5" t="str">
        <f>VLOOKUP(I31,'octsep cfs'!$E$5:$O$94,11,FALSE)</f>
        <v>1999-2000</v>
      </c>
      <c r="I31" s="18">
        <f>LARGE('octsep cfs'!$E$5:$E$94,'octsep cfs rank'!$A31)</f>
        <v>37690</v>
      </c>
      <c r="J31" s="5" t="str">
        <f>VLOOKUP(K31,'octsep cfs'!$F$5:$O$94,10,FALSE)</f>
        <v>2002-03</v>
      </c>
      <c r="K31" s="18">
        <f>LARGE('octsep cfs'!$F$5:$F$94,'octsep cfs rank'!$A31)</f>
        <v>43957</v>
      </c>
      <c r="L31" s="5" t="str">
        <f>VLOOKUP(M31,'octsep cfs'!$G$5:$O$94,9,FALSE)</f>
        <v>1975-76</v>
      </c>
      <c r="M31" s="18">
        <f>LARGE('octsep cfs'!$G$5:$G$94,'octsep cfs rank'!$A31)</f>
        <v>59386</v>
      </c>
      <c r="N31" s="5" t="str">
        <f>VLOOKUP(O31,'octsep cfs'!$H$5:$O$94,8,FALSE)</f>
        <v>1988-89</v>
      </c>
      <c r="O31" s="18">
        <f>LARGE('octsep cfs'!$H$5:$H$94,'octsep cfs rank'!$A31)</f>
        <v>94261</v>
      </c>
      <c r="P31" s="5" t="str">
        <f>VLOOKUP(Q31,'octsep cfs'!$I$5:$O$94,7,FALSE)</f>
        <v>1992-93</v>
      </c>
      <c r="Q31" s="18">
        <f>LARGE('octsep cfs'!$I$5:$I$94,'octsep cfs rank'!$A31)</f>
        <v>142761</v>
      </c>
      <c r="R31" s="5" t="str">
        <f>VLOOKUP(S31,'octsep cfs'!$J$5:$O$94,6,FALSE)</f>
        <v>1956-57</v>
      </c>
      <c r="S31" s="18">
        <f>LARGE('octsep cfs'!$J$5:$J$94,'octsep cfs rank'!$A31)</f>
        <v>127266</v>
      </c>
      <c r="T31" s="5" t="str">
        <f>VLOOKUP(U31,'octsep cfs'!$K$5:$O$94,5,FALSE)</f>
        <v>1951-52</v>
      </c>
      <c r="U31" s="18">
        <f>LARGE('octsep cfs'!$K$5:$K$94,'octsep cfs rank'!$A31)</f>
        <v>50241</v>
      </c>
      <c r="V31" s="5" t="str">
        <f>VLOOKUP(W31,'octsep cfs'!$L$5:$O$94,4,FALSE)</f>
        <v>2016-17</v>
      </c>
      <c r="W31" s="18">
        <f>LARGE('octsep cfs'!$L$5:$L$94,'octsep cfs rank'!$A31)</f>
        <v>24401</v>
      </c>
      <c r="X31" s="5" t="str">
        <f>VLOOKUP(Y31,'octsep cfs'!$M$5:$O$94,3,FALSE)</f>
        <v>2003-04</v>
      </c>
      <c r="Y31" s="18">
        <f>LARGE('octsep cfs'!$M$5:$M$94,'octsep cfs rank'!$A31)</f>
        <v>21161</v>
      </c>
      <c r="Z31" s="5" t="str">
        <f>VLOOKUP(AA31,'octsep cfs'!$N$5:$O$94,2,FALSE)</f>
        <v>2005-06</v>
      </c>
      <c r="AA31" s="18">
        <f>LARGE('octsep cfs'!$N$5:$N$94,'octsep cfs rank'!$A31)</f>
        <v>54365</v>
      </c>
    </row>
    <row r="32" spans="1:27" x14ac:dyDescent="0.2">
      <c r="A32" s="5">
        <v>27</v>
      </c>
      <c r="B32" s="5" t="str">
        <f>VLOOKUP(C32,'octsep cfs'!$B$5:$O$94,14,FALSE)</f>
        <v>1964-65</v>
      </c>
      <c r="C32" s="18">
        <f>LARGE('octsep cfs'!$B$5:$B$94,'octsep cfs rank'!$A32)</f>
        <v>23876</v>
      </c>
      <c r="D32" s="5" t="str">
        <f>VLOOKUP(E32,'octsep cfs'!$C$5:$O$94,13,FALSE)</f>
        <v>1951-52</v>
      </c>
      <c r="E32" s="18">
        <f>LARGE('octsep cfs'!$C$5:$C$94,'octsep cfs rank'!$A32)</f>
        <v>27789</v>
      </c>
      <c r="F32" s="5" t="str">
        <f>VLOOKUP(G32,'octsep cfs'!$D$5:$O$94,12,FALSE)</f>
        <v>1970-71</v>
      </c>
      <c r="G32" s="18">
        <f>LARGE('octsep cfs'!$D$5:$D$94,'octsep cfs rank'!$A32)</f>
        <v>31877</v>
      </c>
      <c r="H32" s="5" t="str">
        <f>VLOOKUP(I32,'octsep cfs'!$E$5:$O$94,11,FALSE)</f>
        <v>2014-15</v>
      </c>
      <c r="I32" s="18">
        <f>LARGE('octsep cfs'!$E$5:$E$94,'octsep cfs rank'!$A32)</f>
        <v>37465</v>
      </c>
      <c r="J32" s="5" t="str">
        <f>VLOOKUP(K32,'octsep cfs'!$F$5:$O$94,10,FALSE)</f>
        <v>1975-76</v>
      </c>
      <c r="K32" s="18">
        <f>LARGE('octsep cfs'!$F$5:$F$94,'octsep cfs rank'!$A32)</f>
        <v>43892</v>
      </c>
      <c r="L32" s="5" t="str">
        <f>VLOOKUP(M32,'octsep cfs'!$G$5:$O$94,9,FALSE)</f>
        <v>1999-2000</v>
      </c>
      <c r="M32" s="18">
        <f>LARGE('octsep cfs'!$G$5:$G$94,'octsep cfs rank'!$A32)</f>
        <v>59149</v>
      </c>
      <c r="N32" s="5" t="str">
        <f>VLOOKUP(O32,'octsep cfs'!$H$5:$O$94,8,FALSE)</f>
        <v>1948-49</v>
      </c>
      <c r="O32" s="18">
        <f>LARGE('octsep cfs'!$H$5:$H$94,'octsep cfs rank'!$A32)</f>
        <v>93873</v>
      </c>
      <c r="P32" s="5" t="str">
        <f>VLOOKUP(Q32,'octsep cfs'!$I$5:$O$94,7,FALSE)</f>
        <v>1935-36</v>
      </c>
      <c r="Q32" s="18">
        <f>LARGE('octsep cfs'!$I$5:$I$94,'octsep cfs rank'!$A32)</f>
        <v>138161</v>
      </c>
      <c r="R32" s="5" t="str">
        <f>VLOOKUP(S32,'octsep cfs'!$J$5:$O$94,6,FALSE)</f>
        <v>1958-59</v>
      </c>
      <c r="S32" s="18">
        <f>LARGE('octsep cfs'!$J$5:$J$94,'octsep cfs rank'!$A32)</f>
        <v>124302</v>
      </c>
      <c r="T32" s="5" t="str">
        <f>VLOOKUP(U32,'octsep cfs'!$K$5:$O$94,5,FALSE)</f>
        <v>1950-51</v>
      </c>
      <c r="U32" s="18">
        <f>LARGE('octsep cfs'!$K$5:$K$94,'octsep cfs rank'!$A32)</f>
        <v>47789</v>
      </c>
      <c r="V32" s="5" t="str">
        <f>VLOOKUP(W32,'octsep cfs'!$L$5:$O$94,4,FALSE)</f>
        <v>1953-54</v>
      </c>
      <c r="W32" s="18">
        <f>LARGE('octsep cfs'!$L$5:$L$94,'octsep cfs rank'!$A32)</f>
        <v>24119</v>
      </c>
      <c r="X32" s="5" t="str">
        <f>VLOOKUP(Y32,'octsep cfs'!$M$5:$O$94,3,FALSE)</f>
        <v>1951-52</v>
      </c>
      <c r="Y32" s="18">
        <f>LARGE('octsep cfs'!$M$5:$M$94,'octsep cfs rank'!$A32)</f>
        <v>21010</v>
      </c>
      <c r="Z32" s="5" t="str">
        <f>VLOOKUP(AA32,'octsep cfs'!$N$5:$O$94,2,FALSE)</f>
        <v>1977-78</v>
      </c>
      <c r="AA32" s="18">
        <f>LARGE('octsep cfs'!$N$5:$N$94,'octsep cfs rank'!$A32)</f>
        <v>54240</v>
      </c>
    </row>
    <row r="33" spans="1:27" x14ac:dyDescent="0.2">
      <c r="A33" s="5">
        <v>28</v>
      </c>
      <c r="B33" s="5" t="str">
        <f>VLOOKUP(C33,'octsep cfs'!$B$5:$O$94,14,FALSE)</f>
        <v>1958-59</v>
      </c>
      <c r="C33" s="18">
        <f>LARGE('octsep cfs'!$B$5:$B$94,'octsep cfs rank'!$A33)</f>
        <v>23118</v>
      </c>
      <c r="D33" s="5" t="str">
        <f>VLOOKUP(E33,'octsep cfs'!$C$5:$O$94,13,FALSE)</f>
        <v>1965-66</v>
      </c>
      <c r="E33" s="18">
        <f>LARGE('octsep cfs'!$C$5:$C$94,'octsep cfs rank'!$A33)</f>
        <v>27619</v>
      </c>
      <c r="F33" s="5" t="str">
        <f>VLOOKUP(G33,'octsep cfs'!$D$5:$O$94,12,FALSE)</f>
        <v>1997-98</v>
      </c>
      <c r="G33" s="18">
        <f>LARGE('octsep cfs'!$D$5:$D$94,'octsep cfs rank'!$A33)</f>
        <v>31842</v>
      </c>
      <c r="H33" s="5" t="str">
        <f>VLOOKUP(I33,'octsep cfs'!$E$5:$O$94,11,FALSE)</f>
        <v>2008-09</v>
      </c>
      <c r="I33" s="18">
        <f>LARGE('octsep cfs'!$E$5:$E$94,'octsep cfs rank'!$A33)</f>
        <v>37354</v>
      </c>
      <c r="J33" s="5" t="str">
        <f>VLOOKUP(K33,'octsep cfs'!$F$5:$O$94,10,FALSE)</f>
        <v>1946-47</v>
      </c>
      <c r="K33" s="18">
        <f>LARGE('octsep cfs'!$F$5:$F$94,'octsep cfs rank'!$A33)</f>
        <v>43838</v>
      </c>
      <c r="L33" s="5" t="str">
        <f>VLOOKUP(M33,'octsep cfs'!$G$5:$O$94,9,FALSE)</f>
        <v>1992-93</v>
      </c>
      <c r="M33" s="18">
        <f>LARGE('octsep cfs'!$G$5:$G$94,'octsep cfs rank'!$A33)</f>
        <v>59025</v>
      </c>
      <c r="N33" s="5" t="str">
        <f>VLOOKUP(O33,'octsep cfs'!$H$5:$O$94,8,FALSE)</f>
        <v>1982-83</v>
      </c>
      <c r="O33" s="18">
        <f>LARGE('octsep cfs'!$H$5:$H$94,'octsep cfs rank'!$A33)</f>
        <v>92121</v>
      </c>
      <c r="P33" s="5" t="str">
        <f>VLOOKUP(Q33,'octsep cfs'!$I$5:$O$94,7,FALSE)</f>
        <v>2008-09</v>
      </c>
      <c r="Q33" s="18">
        <f>LARGE('octsep cfs'!$I$5:$I$94,'octsep cfs rank'!$A33)</f>
        <v>136925</v>
      </c>
      <c r="R33" s="5" t="str">
        <f>VLOOKUP(S33,'octsep cfs'!$J$5:$O$94,6,FALSE)</f>
        <v>1975-76</v>
      </c>
      <c r="S33" s="18">
        <f>LARGE('octsep cfs'!$J$5:$J$94,'octsep cfs rank'!$A33)</f>
        <v>123896</v>
      </c>
      <c r="T33" s="5" t="str">
        <f>VLOOKUP(U33,'octsep cfs'!$K$5:$O$94,5,FALSE)</f>
        <v>1947-48</v>
      </c>
      <c r="U33" s="18">
        <f>LARGE('octsep cfs'!$K$5:$K$94,'octsep cfs rank'!$A33)</f>
        <v>47257</v>
      </c>
      <c r="V33" s="5" t="str">
        <f>VLOOKUP(W33,'octsep cfs'!$L$5:$O$94,4,FALSE)</f>
        <v>1951-52</v>
      </c>
      <c r="W33" s="18">
        <f>LARGE('octsep cfs'!$L$5:$L$94,'octsep cfs rank'!$A33)</f>
        <v>23972</v>
      </c>
      <c r="X33" s="5" t="str">
        <f>VLOOKUP(Y33,'octsep cfs'!$M$5:$O$94,3,FALSE)</f>
        <v>1953-54</v>
      </c>
      <c r="Y33" s="18">
        <f>LARGE('octsep cfs'!$M$5:$M$94,'octsep cfs rank'!$A33)</f>
        <v>20984</v>
      </c>
      <c r="Z33" s="5" t="str">
        <f>VLOOKUP(AA33,'octsep cfs'!$N$5:$O$94,2,FALSE)</f>
        <v>2011-12</v>
      </c>
      <c r="AA33" s="18">
        <f>LARGE('octsep cfs'!$N$5:$N$94,'octsep cfs rank'!$A33)</f>
        <v>53929</v>
      </c>
    </row>
    <row r="34" spans="1:27" x14ac:dyDescent="0.2">
      <c r="A34" s="5">
        <v>29</v>
      </c>
      <c r="B34" s="5" t="str">
        <f>VLOOKUP(C34,'octsep cfs'!$B$5:$O$94,14,FALSE)</f>
        <v>1976-77</v>
      </c>
      <c r="C34" s="18">
        <f>LARGE('octsep cfs'!$B$5:$B$94,'octsep cfs rank'!$A34)</f>
        <v>22975</v>
      </c>
      <c r="D34" s="5" t="str">
        <f>VLOOKUP(E34,'octsep cfs'!$C$5:$O$94,13,FALSE)</f>
        <v>1990-91</v>
      </c>
      <c r="E34" s="18">
        <f>LARGE('octsep cfs'!$C$5:$C$94,'octsep cfs rank'!$A34)</f>
        <v>27581</v>
      </c>
      <c r="F34" s="5" t="str">
        <f>VLOOKUP(G34,'octsep cfs'!$D$5:$O$94,12,FALSE)</f>
        <v>1968-69</v>
      </c>
      <c r="G34" s="18">
        <f>LARGE('octsep cfs'!$D$5:$D$94,'octsep cfs rank'!$A34)</f>
        <v>31753</v>
      </c>
      <c r="H34" s="5" t="str">
        <f>VLOOKUP(I34,'octsep cfs'!$E$5:$O$94,11,FALSE)</f>
        <v>1977-78</v>
      </c>
      <c r="I34" s="18">
        <f>LARGE('octsep cfs'!$E$5:$E$94,'octsep cfs rank'!$A34)</f>
        <v>36188</v>
      </c>
      <c r="J34" s="5" t="str">
        <f>VLOOKUP(K34,'octsep cfs'!$F$5:$O$94,10,FALSE)</f>
        <v>1952-53</v>
      </c>
      <c r="K34" s="18">
        <f>LARGE('octsep cfs'!$F$5:$F$94,'octsep cfs rank'!$A34)</f>
        <v>42441</v>
      </c>
      <c r="L34" s="5" t="str">
        <f>VLOOKUP(M34,'octsep cfs'!$G$5:$O$94,9,FALSE)</f>
        <v>1977-78</v>
      </c>
      <c r="M34" s="18">
        <f>LARGE('octsep cfs'!$G$5:$G$94,'octsep cfs rank'!$A34)</f>
        <v>58934</v>
      </c>
      <c r="N34" s="5" t="str">
        <f>VLOOKUP(O34,'octsep cfs'!$H$5:$O$94,8,FALSE)</f>
        <v>1949-50</v>
      </c>
      <c r="O34" s="18">
        <f>LARGE('octsep cfs'!$H$5:$H$94,'octsep cfs rank'!$A34)</f>
        <v>91525</v>
      </c>
      <c r="P34" s="5" t="str">
        <f>VLOOKUP(Q34,'octsep cfs'!$I$5:$O$94,7,FALSE)</f>
        <v>1998-99</v>
      </c>
      <c r="Q34" s="18">
        <f>LARGE('octsep cfs'!$I$5:$I$94,'octsep cfs rank'!$A34)</f>
        <v>136416</v>
      </c>
      <c r="R34" s="5" t="str">
        <f>VLOOKUP(S34,'octsep cfs'!$J$5:$O$94,6,FALSE)</f>
        <v>2008-09</v>
      </c>
      <c r="S34" s="18">
        <f>LARGE('octsep cfs'!$J$5:$J$94,'octsep cfs rank'!$A34)</f>
        <v>117550</v>
      </c>
      <c r="T34" s="5" t="str">
        <f>VLOOKUP(U34,'octsep cfs'!$K$5:$O$94,5,FALSE)</f>
        <v>1955-56</v>
      </c>
      <c r="U34" s="18">
        <f>LARGE('octsep cfs'!$K$5:$K$94,'octsep cfs rank'!$A34)</f>
        <v>46464</v>
      </c>
      <c r="V34" s="5" t="str">
        <f>VLOOKUP(W34,'octsep cfs'!$L$5:$O$94,4,FALSE)</f>
        <v>2008-09</v>
      </c>
      <c r="W34" s="18">
        <f>LARGE('octsep cfs'!$L$5:$L$94,'octsep cfs rank'!$A34)</f>
        <v>23502</v>
      </c>
      <c r="X34" s="5" t="str">
        <f>VLOOKUP(Y34,'octsep cfs'!$M$5:$O$94,3,FALSE)</f>
        <v>1947-48</v>
      </c>
      <c r="Y34" s="18">
        <f>LARGE('octsep cfs'!$M$5:$M$94,'octsep cfs rank'!$A34)</f>
        <v>20955</v>
      </c>
      <c r="Z34" s="5" t="str">
        <f>VLOOKUP(AA34,'octsep cfs'!$N$5:$O$94,2,FALSE)</f>
        <v>1946-47</v>
      </c>
      <c r="AA34" s="18">
        <f>LARGE('octsep cfs'!$N$5:$N$94,'octsep cfs rank'!$A34)</f>
        <v>53650</v>
      </c>
    </row>
    <row r="35" spans="1:27" x14ac:dyDescent="0.2">
      <c r="A35" s="5">
        <v>30</v>
      </c>
      <c r="B35" s="5" t="str">
        <f>VLOOKUP(C35,'octsep cfs'!$B$5:$O$94,14,FALSE)</f>
        <v>1948-49</v>
      </c>
      <c r="C35" s="18">
        <f>LARGE('octsep cfs'!$B$5:$B$94,'octsep cfs rank'!$A35)</f>
        <v>22871</v>
      </c>
      <c r="D35" s="5" t="str">
        <f>VLOOKUP(E35,'octsep cfs'!$C$5:$O$94,13,FALSE)</f>
        <v>1942-43</v>
      </c>
      <c r="E35" s="18">
        <f>LARGE('octsep cfs'!$C$5:$C$94,'octsep cfs rank'!$A35)</f>
        <v>27118</v>
      </c>
      <c r="F35" s="5" t="str">
        <f>VLOOKUP(G35,'octsep cfs'!$D$5:$O$94,12,FALSE)</f>
        <v>1959-60</v>
      </c>
      <c r="G35" s="18">
        <f>LARGE('octsep cfs'!$D$5:$D$94,'octsep cfs rank'!$A35)</f>
        <v>31383</v>
      </c>
      <c r="H35" s="5" t="str">
        <f>VLOOKUP(I35,'octsep cfs'!$E$5:$O$94,11,FALSE)</f>
        <v>1942-43</v>
      </c>
      <c r="I35" s="18">
        <f>LARGE('octsep cfs'!$E$5:$E$94,'octsep cfs rank'!$A35)</f>
        <v>35129</v>
      </c>
      <c r="J35" s="5" t="str">
        <f>VLOOKUP(K35,'octsep cfs'!$F$5:$O$94,10,FALSE)</f>
        <v>1942-43</v>
      </c>
      <c r="K35" s="18">
        <f>LARGE('octsep cfs'!$F$5:$F$94,'octsep cfs rank'!$A35)</f>
        <v>40174</v>
      </c>
      <c r="L35" s="5" t="str">
        <f>VLOOKUP(M35,'octsep cfs'!$G$5:$O$94,9,FALSE)</f>
        <v>2002-03</v>
      </c>
      <c r="M35" s="18">
        <f>LARGE('octsep cfs'!$G$5:$G$94,'octsep cfs rank'!$A35)</f>
        <v>58065</v>
      </c>
      <c r="N35" s="5" t="str">
        <f>VLOOKUP(O35,'octsep cfs'!$H$5:$O$94,8,FALSE)</f>
        <v>1933-34</v>
      </c>
      <c r="O35" s="18">
        <f>LARGE('octsep cfs'!$H$5:$H$94,'octsep cfs rank'!$A35)</f>
        <v>91444</v>
      </c>
      <c r="P35" s="5" t="str">
        <f>VLOOKUP(Q35,'octsep cfs'!$I$5:$O$94,7,FALSE)</f>
        <v>1937-38</v>
      </c>
      <c r="Q35" s="18">
        <f>LARGE('octsep cfs'!$I$5:$I$94,'octsep cfs rank'!$A35)</f>
        <v>136299</v>
      </c>
      <c r="R35" s="5" t="str">
        <f>VLOOKUP(S35,'octsep cfs'!$J$5:$O$94,6,FALSE)</f>
        <v>1985-86</v>
      </c>
      <c r="S35" s="18">
        <f>LARGE('octsep cfs'!$J$5:$J$94,'octsep cfs rank'!$A35)</f>
        <v>116724</v>
      </c>
      <c r="T35" s="5" t="str">
        <f>VLOOKUP(U35,'octsep cfs'!$K$5:$O$94,5,FALSE)</f>
        <v>1937-38</v>
      </c>
      <c r="U35" s="18">
        <f>LARGE('octsep cfs'!$K$5:$K$94,'octsep cfs rank'!$A35)</f>
        <v>44296</v>
      </c>
      <c r="V35" s="5" t="str">
        <f>VLOOKUP(W35,'octsep cfs'!$L$5:$O$94,4,FALSE)</f>
        <v>1956-57</v>
      </c>
      <c r="W35" s="18">
        <f>LARGE('octsep cfs'!$L$5:$L$94,'octsep cfs rank'!$A35)</f>
        <v>23133</v>
      </c>
      <c r="X35" s="5" t="str">
        <f>VLOOKUP(Y35,'octsep cfs'!$M$5:$O$94,3,FALSE)</f>
        <v>1962-63</v>
      </c>
      <c r="Y35" s="18">
        <f>LARGE('octsep cfs'!$M$5:$M$94,'octsep cfs rank'!$A35)</f>
        <v>20706</v>
      </c>
      <c r="Z35" s="5" t="str">
        <f>VLOOKUP(AA35,'octsep cfs'!$N$5:$O$94,2,FALSE)</f>
        <v>1957-58</v>
      </c>
      <c r="AA35" s="18">
        <f>LARGE('octsep cfs'!$N$5:$N$94,'octsep cfs rank'!$A35)</f>
        <v>52182</v>
      </c>
    </row>
    <row r="36" spans="1:27" x14ac:dyDescent="0.2">
      <c r="A36" s="5">
        <v>31</v>
      </c>
      <c r="B36" s="5" t="str">
        <f>VLOOKUP(C36,'octsep cfs'!$B$5:$O$94,14,FALSE)</f>
        <v>1969-70</v>
      </c>
      <c r="C36" s="18">
        <f>LARGE('octsep cfs'!$B$5:$B$94,'octsep cfs rank'!$A36)</f>
        <v>22854</v>
      </c>
      <c r="D36" s="5" t="str">
        <f>VLOOKUP(E36,'octsep cfs'!$C$5:$O$94,13,FALSE)</f>
        <v>2012-13</v>
      </c>
      <c r="E36" s="18">
        <f>LARGE('octsep cfs'!$C$5:$C$94,'octsep cfs rank'!$A36)</f>
        <v>26854</v>
      </c>
      <c r="F36" s="5" t="str">
        <f>VLOOKUP(G36,'octsep cfs'!$D$5:$O$94,12,FALSE)</f>
        <v>1942-43</v>
      </c>
      <c r="G36" s="18">
        <f>LARGE('octsep cfs'!$D$5:$D$94,'octsep cfs rank'!$A36)</f>
        <v>31293</v>
      </c>
      <c r="H36" s="5" t="str">
        <f>VLOOKUP(I36,'octsep cfs'!$E$5:$O$94,11,FALSE)</f>
        <v>1966-67</v>
      </c>
      <c r="I36" s="18">
        <f>LARGE('octsep cfs'!$E$5:$E$94,'octsep cfs rank'!$A36)</f>
        <v>33181</v>
      </c>
      <c r="J36" s="5" t="str">
        <f>VLOOKUP(K36,'octsep cfs'!$F$5:$O$94,10,FALSE)</f>
        <v>1977-78</v>
      </c>
      <c r="K36" s="18">
        <f>LARGE('octsep cfs'!$F$5:$F$94,'octsep cfs rank'!$A36)</f>
        <v>40173</v>
      </c>
      <c r="L36" s="5" t="str">
        <f>VLOOKUP(M36,'octsep cfs'!$G$5:$O$94,9,FALSE)</f>
        <v>1945-46</v>
      </c>
      <c r="M36" s="18">
        <f>LARGE('octsep cfs'!$G$5:$G$94,'octsep cfs rank'!$A36)</f>
        <v>57499</v>
      </c>
      <c r="N36" s="5" t="str">
        <f>VLOOKUP(O36,'octsep cfs'!$H$5:$O$94,8,FALSE)</f>
        <v>1971-72</v>
      </c>
      <c r="O36" s="18">
        <f>LARGE('octsep cfs'!$H$5:$H$94,'octsep cfs rank'!$A36)</f>
        <v>90841</v>
      </c>
      <c r="P36" s="5" t="str">
        <f>VLOOKUP(Q36,'octsep cfs'!$I$5:$O$94,7,FALSE)</f>
        <v>1982-83</v>
      </c>
      <c r="Q36" s="18">
        <f>LARGE('octsep cfs'!$I$5:$I$94,'octsep cfs rank'!$A36)</f>
        <v>135655</v>
      </c>
      <c r="R36" s="5" t="str">
        <f>VLOOKUP(S36,'octsep cfs'!$J$5:$O$94,6,FALSE)</f>
        <v>1994-95</v>
      </c>
      <c r="S36" s="18">
        <f>LARGE('octsep cfs'!$J$5:$J$94,'octsep cfs rank'!$A36)</f>
        <v>116061</v>
      </c>
      <c r="T36" s="5" t="str">
        <f>VLOOKUP(U36,'octsep cfs'!$K$5:$O$94,5,FALSE)</f>
        <v>2009-10</v>
      </c>
      <c r="U36" s="18">
        <f>LARGE('octsep cfs'!$K$5:$K$94,'octsep cfs rank'!$A36)</f>
        <v>43777</v>
      </c>
      <c r="V36" s="5" t="str">
        <f>VLOOKUP(W36,'octsep cfs'!$L$5:$O$94,4,FALSE)</f>
        <v>1969-70</v>
      </c>
      <c r="W36" s="18">
        <f>LARGE('octsep cfs'!$L$5:$L$94,'octsep cfs rank'!$A36)</f>
        <v>22366</v>
      </c>
      <c r="X36" s="5" t="str">
        <f>VLOOKUP(Y36,'octsep cfs'!$M$5:$O$94,3,FALSE)</f>
        <v>2010-11</v>
      </c>
      <c r="Y36" s="18">
        <f>LARGE('octsep cfs'!$M$5:$M$94,'octsep cfs rank'!$A36)</f>
        <v>20634</v>
      </c>
      <c r="Z36" s="5" t="str">
        <f>VLOOKUP(AA36,'octsep cfs'!$N$5:$O$94,2,FALSE)</f>
        <v>1958-59</v>
      </c>
      <c r="AA36" s="18">
        <f>LARGE('octsep cfs'!$N$5:$N$94,'octsep cfs rank'!$A36)</f>
        <v>52135</v>
      </c>
    </row>
    <row r="37" spans="1:27" x14ac:dyDescent="0.2">
      <c r="A37" s="5">
        <v>32</v>
      </c>
      <c r="B37" s="5" t="str">
        <f>VLOOKUP(C37,'octsep cfs'!$B$5:$O$94,14,FALSE)</f>
        <v>1957-58</v>
      </c>
      <c r="C37" s="18">
        <f>LARGE('octsep cfs'!$B$5:$B$94,'octsep cfs rank'!$A37)</f>
        <v>22763</v>
      </c>
      <c r="D37" s="5" t="str">
        <f>VLOOKUP(E37,'octsep cfs'!$C$5:$O$94,13,FALSE)</f>
        <v>1956-57</v>
      </c>
      <c r="E37" s="18">
        <f>LARGE('octsep cfs'!$C$5:$C$94,'octsep cfs rank'!$A37)</f>
        <v>26776</v>
      </c>
      <c r="F37" s="5" t="str">
        <f>VLOOKUP(G37,'octsep cfs'!$D$5:$O$94,12,FALSE)</f>
        <v>2017-18</v>
      </c>
      <c r="G37" s="18">
        <f>LARGE('octsep cfs'!$D$5:$D$94,'octsep cfs rank'!$A37)</f>
        <v>30417</v>
      </c>
      <c r="H37" s="5" t="str">
        <f>VLOOKUP(I37,'octsep cfs'!$E$5:$O$94,11,FALSE)</f>
        <v>1974-75</v>
      </c>
      <c r="I37" s="18">
        <f>LARGE('octsep cfs'!$E$5:$E$94,'octsep cfs rank'!$A37)</f>
        <v>33042</v>
      </c>
      <c r="J37" s="5" t="str">
        <f>VLOOKUP(K37,'octsep cfs'!$F$5:$O$94,10,FALSE)</f>
        <v>2011-12</v>
      </c>
      <c r="K37" s="18">
        <f>LARGE('octsep cfs'!$F$5:$F$94,'octsep cfs rank'!$A37)</f>
        <v>39446</v>
      </c>
      <c r="L37" s="5" t="str">
        <f>VLOOKUP(M37,'octsep cfs'!$G$5:$O$94,9,FALSE)</f>
        <v>1942-43</v>
      </c>
      <c r="M37" s="18">
        <f>LARGE('octsep cfs'!$G$5:$G$94,'octsep cfs rank'!$A37)</f>
        <v>57392</v>
      </c>
      <c r="N37" s="5" t="str">
        <f>VLOOKUP(O37,'octsep cfs'!$H$5:$O$94,8,FALSE)</f>
        <v>1937-38</v>
      </c>
      <c r="O37" s="18">
        <f>LARGE('octsep cfs'!$H$5:$H$94,'octsep cfs rank'!$A37)</f>
        <v>88903</v>
      </c>
      <c r="P37" s="5" t="str">
        <f>VLOOKUP(Q37,'octsep cfs'!$I$5:$O$94,7,FALSE)</f>
        <v>1953-54</v>
      </c>
      <c r="Q37" s="18">
        <f>LARGE('octsep cfs'!$I$5:$I$94,'octsep cfs rank'!$A37)</f>
        <v>133872</v>
      </c>
      <c r="R37" s="5" t="str">
        <f>VLOOKUP(S37,'octsep cfs'!$J$5:$O$94,6,FALSE)</f>
        <v>1937-38</v>
      </c>
      <c r="S37" s="18">
        <f>LARGE('octsep cfs'!$J$5:$J$94,'octsep cfs rank'!$A37)</f>
        <v>115986</v>
      </c>
      <c r="T37" s="5" t="str">
        <f>VLOOKUP(U37,'octsep cfs'!$K$5:$O$94,5,FALSE)</f>
        <v>2011-12</v>
      </c>
      <c r="U37" s="18">
        <f>LARGE('octsep cfs'!$K$5:$K$94,'octsep cfs rank'!$A37)</f>
        <v>42989</v>
      </c>
      <c r="V37" s="5" t="str">
        <f>VLOOKUP(W37,'octsep cfs'!$L$5:$O$94,4,FALSE)</f>
        <v>1957-58</v>
      </c>
      <c r="W37" s="18">
        <f>LARGE('octsep cfs'!$L$5:$L$94,'octsep cfs rank'!$A37)</f>
        <v>21985</v>
      </c>
      <c r="X37" s="5" t="str">
        <f>VLOOKUP(Y37,'octsep cfs'!$M$5:$O$94,3,FALSE)</f>
        <v>1957-58</v>
      </c>
      <c r="Y37" s="18">
        <f>LARGE('octsep cfs'!$M$5:$M$94,'octsep cfs rank'!$A37)</f>
        <v>20575</v>
      </c>
      <c r="Z37" s="5" t="str">
        <f>VLOOKUP(AA37,'octsep cfs'!$N$5:$O$94,2,FALSE)</f>
        <v>1969-70</v>
      </c>
      <c r="AA37" s="18">
        <f>LARGE('octsep cfs'!$N$5:$N$94,'octsep cfs rank'!$A37)</f>
        <v>51586</v>
      </c>
    </row>
    <row r="38" spans="1:27" x14ac:dyDescent="0.2">
      <c r="A38" s="5">
        <v>33</v>
      </c>
      <c r="B38" s="5" t="str">
        <f>VLOOKUP(C38,'octsep cfs'!$B$5:$O$94,14,FALSE)</f>
        <v>1999-2000</v>
      </c>
      <c r="C38" s="18">
        <f>LARGE('octsep cfs'!$B$5:$B$94,'octsep cfs rank'!$A38)</f>
        <v>22688</v>
      </c>
      <c r="D38" s="5" t="str">
        <f>VLOOKUP(E38,'octsep cfs'!$C$5:$O$94,13,FALSE)</f>
        <v>1998-99</v>
      </c>
      <c r="E38" s="18">
        <f>LARGE('octsep cfs'!$C$5:$C$94,'octsep cfs rank'!$A38)</f>
        <v>26649</v>
      </c>
      <c r="F38" s="5" t="str">
        <f>VLOOKUP(G38,'octsep cfs'!$D$5:$O$94,12,FALSE)</f>
        <v>1986-87</v>
      </c>
      <c r="G38" s="18">
        <f>LARGE('octsep cfs'!$D$5:$D$94,'octsep cfs rank'!$A38)</f>
        <v>30175</v>
      </c>
      <c r="H38" s="5" t="str">
        <f>VLOOKUP(I38,'octsep cfs'!$E$5:$O$94,11,FALSE)</f>
        <v>1984-85</v>
      </c>
      <c r="I38" s="18">
        <f>LARGE('octsep cfs'!$E$5:$E$94,'octsep cfs rank'!$A38)</f>
        <v>32760</v>
      </c>
      <c r="J38" s="5" t="str">
        <f>VLOOKUP(K38,'octsep cfs'!$F$5:$O$94,10,FALSE)</f>
        <v>1958-59</v>
      </c>
      <c r="K38" s="18">
        <f>LARGE('octsep cfs'!$F$5:$F$94,'octsep cfs rank'!$A38)</f>
        <v>39441</v>
      </c>
      <c r="L38" s="5" t="str">
        <f>VLOOKUP(M38,'octsep cfs'!$G$5:$O$94,9,FALSE)</f>
        <v>2006-07</v>
      </c>
      <c r="M38" s="18">
        <f>LARGE('octsep cfs'!$G$5:$G$94,'octsep cfs rank'!$A38)</f>
        <v>57102</v>
      </c>
      <c r="N38" s="5" t="str">
        <f>VLOOKUP(O38,'octsep cfs'!$H$5:$O$94,8,FALSE)</f>
        <v>2008-09</v>
      </c>
      <c r="O38" s="18">
        <f>LARGE('octsep cfs'!$H$5:$H$94,'octsep cfs rank'!$A38)</f>
        <v>88487</v>
      </c>
      <c r="P38" s="5" t="str">
        <f>VLOOKUP(Q38,'octsep cfs'!$I$5:$O$94,7,FALSE)</f>
        <v>1942-43</v>
      </c>
      <c r="Q38" s="18">
        <f>LARGE('octsep cfs'!$I$5:$I$94,'octsep cfs rank'!$A38)</f>
        <v>131743</v>
      </c>
      <c r="R38" s="5" t="str">
        <f>VLOOKUP(S38,'octsep cfs'!$J$5:$O$94,6,FALSE)</f>
        <v>1977-78</v>
      </c>
      <c r="S38" s="18">
        <f>LARGE('octsep cfs'!$J$5:$J$94,'octsep cfs rank'!$A38)</f>
        <v>114687</v>
      </c>
      <c r="T38" s="5" t="str">
        <f>VLOOKUP(U38,'octsep cfs'!$K$5:$O$94,5,FALSE)</f>
        <v>1992-93</v>
      </c>
      <c r="U38" s="18">
        <f>LARGE('octsep cfs'!$K$5:$K$94,'octsep cfs rank'!$A38)</f>
        <v>42034</v>
      </c>
      <c r="V38" s="5" t="str">
        <f>VLOOKUP(W38,'octsep cfs'!$L$5:$O$94,4,FALSE)</f>
        <v>2007-08</v>
      </c>
      <c r="W38" s="18">
        <f>LARGE('octsep cfs'!$L$5:$L$94,'octsep cfs rank'!$A38)</f>
        <v>21650</v>
      </c>
      <c r="X38" s="5" t="str">
        <f>VLOOKUP(Y38,'octsep cfs'!$M$5:$O$94,3,FALSE)</f>
        <v>1942-43</v>
      </c>
      <c r="Y38" s="18">
        <f>LARGE('octsep cfs'!$M$5:$M$94,'octsep cfs rank'!$A38)</f>
        <v>20572</v>
      </c>
      <c r="Z38" s="5" t="str">
        <f>VLOOKUP(AA38,'octsep cfs'!$N$5:$O$94,2,FALSE)</f>
        <v>2008-09</v>
      </c>
      <c r="AA38" s="18">
        <f>LARGE('octsep cfs'!$N$5:$N$94,'octsep cfs rank'!$A38)</f>
        <v>50873</v>
      </c>
    </row>
    <row r="39" spans="1:27" x14ac:dyDescent="0.2">
      <c r="A39" s="5">
        <v>34</v>
      </c>
      <c r="B39" s="5" t="str">
        <f>VLOOKUP(C39,'octsep cfs'!$B$5:$O$94,14,FALSE)</f>
        <v>1998-99</v>
      </c>
      <c r="C39" s="18">
        <f>LARGE('octsep cfs'!$B$5:$B$94,'octsep cfs rank'!$A39)</f>
        <v>22455</v>
      </c>
      <c r="D39" s="5" t="str">
        <f>VLOOKUP(E39,'octsep cfs'!$C$5:$O$94,13,FALSE)</f>
        <v>1999-2000</v>
      </c>
      <c r="E39" s="18">
        <f>LARGE('octsep cfs'!$C$5:$C$94,'octsep cfs rank'!$A39)</f>
        <v>26599</v>
      </c>
      <c r="F39" s="5" t="str">
        <f>VLOOKUP(G39,'octsep cfs'!$D$5:$O$94,12,FALSE)</f>
        <v>2010-11</v>
      </c>
      <c r="G39" s="18">
        <f>LARGE('octsep cfs'!$D$5:$D$94,'octsep cfs rank'!$A39)</f>
        <v>29978</v>
      </c>
      <c r="H39" s="5" t="str">
        <f>VLOOKUP(I39,'octsep cfs'!$E$5:$O$94,11,FALSE)</f>
        <v>1945-46</v>
      </c>
      <c r="I39" s="18">
        <f>LARGE('octsep cfs'!$E$5:$E$94,'octsep cfs rank'!$A39)</f>
        <v>31939</v>
      </c>
      <c r="J39" s="5" t="str">
        <f>VLOOKUP(K39,'octsep cfs'!$F$5:$O$94,10,FALSE)</f>
        <v>1949-50</v>
      </c>
      <c r="K39" s="18">
        <f>LARGE('octsep cfs'!$F$5:$F$94,'octsep cfs rank'!$A39)</f>
        <v>39404</v>
      </c>
      <c r="L39" s="5" t="str">
        <f>VLOOKUP(M39,'octsep cfs'!$G$5:$O$94,9,FALSE)</f>
        <v>1939-40</v>
      </c>
      <c r="M39" s="18">
        <f>LARGE('octsep cfs'!$G$5:$G$94,'octsep cfs rank'!$A39)</f>
        <v>56808</v>
      </c>
      <c r="N39" s="5" t="str">
        <f>VLOOKUP(O39,'octsep cfs'!$H$5:$O$94,8,FALSE)</f>
        <v>1961-62</v>
      </c>
      <c r="O39" s="18">
        <f>LARGE('octsep cfs'!$H$5:$H$94,'octsep cfs rank'!$A39)</f>
        <v>87296</v>
      </c>
      <c r="P39" s="5" t="str">
        <f>VLOOKUP(Q39,'octsep cfs'!$I$5:$O$94,7,FALSE)</f>
        <v>2013-14</v>
      </c>
      <c r="Q39" s="18">
        <f>LARGE('octsep cfs'!$I$5:$I$94,'octsep cfs rank'!$A39)</f>
        <v>131257</v>
      </c>
      <c r="R39" s="5" t="str">
        <f>VLOOKUP(S39,'octsep cfs'!$J$5:$O$94,6,FALSE)</f>
        <v>1951-52</v>
      </c>
      <c r="S39" s="18">
        <f>LARGE('octsep cfs'!$J$5:$J$94,'octsep cfs rank'!$A39)</f>
        <v>113702</v>
      </c>
      <c r="T39" s="5" t="str">
        <f>VLOOKUP(U39,'octsep cfs'!$K$5:$O$94,5,FALSE)</f>
        <v>1962-63</v>
      </c>
      <c r="U39" s="18">
        <f>LARGE('octsep cfs'!$K$5:$K$94,'octsep cfs rank'!$A39)</f>
        <v>41986</v>
      </c>
      <c r="V39" s="5" t="str">
        <f>VLOOKUP(W39,'octsep cfs'!$L$5:$O$94,4,FALSE)</f>
        <v>1985-86</v>
      </c>
      <c r="W39" s="18">
        <f>LARGE('octsep cfs'!$L$5:$L$94,'octsep cfs rank'!$A39)</f>
        <v>21259</v>
      </c>
      <c r="X39" s="5" t="str">
        <f>VLOOKUP(Y39,'octsep cfs'!$M$5:$O$94,3,FALSE)</f>
        <v>1952-53</v>
      </c>
      <c r="Y39" s="18">
        <f>LARGE('octsep cfs'!$M$5:$M$94,'octsep cfs rank'!$A39)</f>
        <v>20500</v>
      </c>
      <c r="Z39" s="5" t="str">
        <f>VLOOKUP(AA39,'octsep cfs'!$N$5:$O$94,2,FALSE)</f>
        <v>1952-53</v>
      </c>
      <c r="AA39" s="18">
        <f>LARGE('octsep cfs'!$N$5:$N$94,'octsep cfs rank'!$A39)</f>
        <v>50806</v>
      </c>
    </row>
    <row r="40" spans="1:27" x14ac:dyDescent="0.2">
      <c r="A40" s="5">
        <v>35</v>
      </c>
      <c r="B40" s="5" t="str">
        <f>VLOOKUP(C40,'octsep cfs'!$B$5:$O$94,14,FALSE)</f>
        <v>1949-50</v>
      </c>
      <c r="C40" s="18">
        <f>LARGE('octsep cfs'!$B$5:$B$94,'octsep cfs rank'!$A40)</f>
        <v>22167</v>
      </c>
      <c r="D40" s="5" t="str">
        <f>VLOOKUP(E40,'octsep cfs'!$C$5:$O$94,13,FALSE)</f>
        <v>1945-46</v>
      </c>
      <c r="E40" s="18">
        <f>LARGE('octsep cfs'!$C$5:$C$94,'octsep cfs rank'!$A40)</f>
        <v>26563</v>
      </c>
      <c r="F40" s="5" t="str">
        <f>VLOOKUP(G40,'octsep cfs'!$D$5:$O$94,12,FALSE)</f>
        <v>1956-57</v>
      </c>
      <c r="G40" s="18">
        <f>LARGE('octsep cfs'!$D$5:$D$94,'octsep cfs rank'!$A40)</f>
        <v>29739</v>
      </c>
      <c r="H40" s="5" t="str">
        <f>VLOOKUP(I40,'octsep cfs'!$E$5:$O$94,11,FALSE)</f>
        <v>1965-66</v>
      </c>
      <c r="I40" s="18">
        <f>LARGE('octsep cfs'!$E$5:$E$94,'octsep cfs rank'!$A40)</f>
        <v>31800</v>
      </c>
      <c r="J40" s="5" t="str">
        <f>VLOOKUP(K40,'octsep cfs'!$F$5:$O$94,10,FALSE)</f>
        <v>1978-79</v>
      </c>
      <c r="K40" s="18">
        <f>LARGE('octsep cfs'!$F$5:$F$94,'octsep cfs rank'!$A40)</f>
        <v>39323</v>
      </c>
      <c r="L40" s="5" t="str">
        <f>VLOOKUP(M40,'octsep cfs'!$G$5:$O$94,9,FALSE)</f>
        <v>1978-79</v>
      </c>
      <c r="M40" s="18">
        <f>LARGE('octsep cfs'!$G$5:$G$94,'octsep cfs rank'!$A40)</f>
        <v>56700</v>
      </c>
      <c r="N40" s="5" t="str">
        <f>VLOOKUP(O40,'octsep cfs'!$H$5:$O$94,8,FALSE)</f>
        <v>1931-32</v>
      </c>
      <c r="O40" s="18">
        <f>LARGE('octsep cfs'!$H$5:$H$94,'octsep cfs rank'!$A40)</f>
        <v>86957</v>
      </c>
      <c r="P40" s="5" t="str">
        <f>VLOOKUP(Q40,'octsep cfs'!$I$5:$O$94,7,FALSE)</f>
        <v>1945-46</v>
      </c>
      <c r="Q40" s="18">
        <f>LARGE('octsep cfs'!$I$5:$I$94,'octsep cfs rank'!$A40)</f>
        <v>130130</v>
      </c>
      <c r="R40" s="5" t="str">
        <f>VLOOKUP(S40,'octsep cfs'!$J$5:$O$94,6,FALSE)</f>
        <v>1980-81</v>
      </c>
      <c r="S40" s="18">
        <f>LARGE('octsep cfs'!$J$5:$J$94,'octsep cfs rank'!$A40)</f>
        <v>113048</v>
      </c>
      <c r="T40" s="5" t="str">
        <f>VLOOKUP(U40,'octsep cfs'!$K$5:$O$94,5,FALSE)</f>
        <v>1958-59</v>
      </c>
      <c r="U40" s="18">
        <f>LARGE('octsep cfs'!$K$5:$K$94,'octsep cfs rank'!$A40)</f>
        <v>41843</v>
      </c>
      <c r="V40" s="5" t="str">
        <f>VLOOKUP(W40,'octsep cfs'!$L$5:$O$94,4,FALSE)</f>
        <v>1961-62</v>
      </c>
      <c r="W40" s="18">
        <f>LARGE('octsep cfs'!$L$5:$L$94,'octsep cfs rank'!$A40)</f>
        <v>21181</v>
      </c>
      <c r="X40" s="5" t="str">
        <f>VLOOKUP(Y40,'octsep cfs'!$M$5:$O$94,3,FALSE)</f>
        <v>1994-95</v>
      </c>
      <c r="Y40" s="18">
        <f>LARGE('octsep cfs'!$M$5:$M$94,'octsep cfs rank'!$A40)</f>
        <v>20251</v>
      </c>
      <c r="Z40" s="5" t="str">
        <f>VLOOKUP(AA40,'octsep cfs'!$N$5:$O$94,2,FALSE)</f>
        <v>1948-49</v>
      </c>
      <c r="AA40" s="18">
        <f>LARGE('octsep cfs'!$N$5:$N$94,'octsep cfs rank'!$A40)</f>
        <v>50718</v>
      </c>
    </row>
    <row r="41" spans="1:27" x14ac:dyDescent="0.2">
      <c r="A41" s="5">
        <v>36</v>
      </c>
      <c r="B41" s="5" t="str">
        <f>VLOOKUP(C41,'octsep cfs'!$B$5:$O$94,14,FALSE)</f>
        <v>1954-55</v>
      </c>
      <c r="C41" s="18">
        <f>LARGE('octsep cfs'!$B$5:$B$94,'octsep cfs rank'!$A41)</f>
        <v>22026</v>
      </c>
      <c r="D41" s="5" t="str">
        <f>VLOOKUP(E41,'octsep cfs'!$C$5:$O$94,13,FALSE)</f>
        <v>1960-61</v>
      </c>
      <c r="E41" s="18">
        <f>LARGE('octsep cfs'!$C$5:$C$94,'octsep cfs rank'!$A41)</f>
        <v>26364</v>
      </c>
      <c r="F41" s="5" t="str">
        <f>VLOOKUP(G41,'octsep cfs'!$D$5:$O$94,12,FALSE)</f>
        <v>1945-46</v>
      </c>
      <c r="G41" s="18">
        <f>LARGE('octsep cfs'!$D$5:$D$94,'octsep cfs rank'!$A41)</f>
        <v>29453</v>
      </c>
      <c r="H41" s="5" t="str">
        <f>VLOOKUP(I41,'octsep cfs'!$E$5:$O$94,11,FALSE)</f>
        <v>1994-95</v>
      </c>
      <c r="I41" s="18">
        <f>LARGE('octsep cfs'!$E$5:$E$94,'octsep cfs rank'!$A41)</f>
        <v>31773</v>
      </c>
      <c r="J41" s="5" t="str">
        <f>VLOOKUP(K41,'octsep cfs'!$F$5:$O$94,10,FALSE)</f>
        <v>1939-40</v>
      </c>
      <c r="K41" s="18">
        <f>LARGE('octsep cfs'!$F$5:$F$94,'octsep cfs rank'!$A41)</f>
        <v>37929</v>
      </c>
      <c r="L41" s="5" t="str">
        <f>VLOOKUP(M41,'octsep cfs'!$G$5:$O$94,9,FALSE)</f>
        <v>1933-34</v>
      </c>
      <c r="M41" s="18">
        <f>LARGE('octsep cfs'!$G$5:$G$94,'octsep cfs rank'!$A41)</f>
        <v>56153</v>
      </c>
      <c r="N41" s="5" t="str">
        <f>VLOOKUP(O41,'octsep cfs'!$H$5:$O$94,8,FALSE)</f>
        <v>1941-42</v>
      </c>
      <c r="O41" s="18">
        <f>LARGE('octsep cfs'!$H$5:$H$94,'octsep cfs rank'!$A41)</f>
        <v>86170</v>
      </c>
      <c r="P41" s="5" t="str">
        <f>VLOOKUP(Q41,'octsep cfs'!$I$5:$O$94,7,FALSE)</f>
        <v>1985-86</v>
      </c>
      <c r="Q41" s="18">
        <f>LARGE('octsep cfs'!$I$5:$I$94,'octsep cfs rank'!$A41)</f>
        <v>126720</v>
      </c>
      <c r="R41" s="5" t="str">
        <f>VLOOKUP(S41,'octsep cfs'!$J$5:$O$94,6,FALSE)</f>
        <v>2001-02</v>
      </c>
      <c r="S41" s="18">
        <f>LARGE('octsep cfs'!$J$5:$J$94,'octsep cfs rank'!$A41)</f>
        <v>109641</v>
      </c>
      <c r="T41" s="5" t="str">
        <f>VLOOKUP(U41,'octsep cfs'!$K$5:$O$94,5,FALSE)</f>
        <v>1979-80</v>
      </c>
      <c r="U41" s="18">
        <f>LARGE('octsep cfs'!$K$5:$K$94,'octsep cfs rank'!$A41)</f>
        <v>41436</v>
      </c>
      <c r="V41" s="5" t="str">
        <f>VLOOKUP(W41,'octsep cfs'!$L$5:$O$94,4,FALSE)</f>
        <v>1958-59</v>
      </c>
      <c r="W41" s="18">
        <f>LARGE('octsep cfs'!$L$5:$L$94,'octsep cfs rank'!$A41)</f>
        <v>21120</v>
      </c>
      <c r="X41" s="5" t="str">
        <f>VLOOKUP(Y41,'octsep cfs'!$M$5:$O$94,3,FALSE)</f>
        <v>1956-57</v>
      </c>
      <c r="Y41" s="18">
        <f>LARGE('octsep cfs'!$M$5:$M$94,'octsep cfs rank'!$A41)</f>
        <v>20176</v>
      </c>
      <c r="Z41" s="5" t="str">
        <f>VLOOKUP(AA41,'octsep cfs'!$N$5:$O$94,2,FALSE)</f>
        <v>1994-95</v>
      </c>
      <c r="AA41" s="18">
        <f>LARGE('octsep cfs'!$N$5:$N$94,'octsep cfs rank'!$A41)</f>
        <v>50710</v>
      </c>
    </row>
    <row r="42" spans="1:27" x14ac:dyDescent="0.2">
      <c r="A42" s="5">
        <v>37</v>
      </c>
      <c r="B42" s="5" t="str">
        <f>VLOOKUP(C42,'octsep cfs'!$B$5:$O$94,14,FALSE)</f>
        <v>1996-97</v>
      </c>
      <c r="C42" s="18">
        <f>LARGE('octsep cfs'!$B$5:$B$94,'octsep cfs rank'!$A42)</f>
        <v>21825</v>
      </c>
      <c r="D42" s="5" t="str">
        <f>VLOOKUP(E42,'octsep cfs'!$C$5:$O$94,13,FALSE)</f>
        <v>1964-65</v>
      </c>
      <c r="E42" s="18">
        <f>LARGE('octsep cfs'!$C$5:$C$94,'octsep cfs rank'!$A42)</f>
        <v>26278</v>
      </c>
      <c r="F42" s="5" t="str">
        <f>VLOOKUP(G42,'octsep cfs'!$D$5:$O$94,12,FALSE)</f>
        <v>2004-05</v>
      </c>
      <c r="G42" s="18">
        <f>LARGE('octsep cfs'!$D$5:$D$94,'octsep cfs rank'!$A42)</f>
        <v>29405</v>
      </c>
      <c r="H42" s="5" t="str">
        <f>VLOOKUP(I42,'octsep cfs'!$E$5:$O$94,11,FALSE)</f>
        <v>1985-86</v>
      </c>
      <c r="I42" s="18">
        <f>LARGE('octsep cfs'!$E$5:$E$94,'octsep cfs rank'!$A42)</f>
        <v>31386</v>
      </c>
      <c r="J42" s="5" t="str">
        <f>VLOOKUP(K42,'octsep cfs'!$F$5:$O$94,10,FALSE)</f>
        <v>1933-34</v>
      </c>
      <c r="K42" s="18">
        <f>LARGE('octsep cfs'!$F$5:$F$94,'octsep cfs rank'!$A42)</f>
        <v>37672</v>
      </c>
      <c r="L42" s="5" t="str">
        <f>VLOOKUP(M42,'octsep cfs'!$G$5:$O$94,9,FALSE)</f>
        <v>2014-15</v>
      </c>
      <c r="M42" s="18">
        <f>LARGE('octsep cfs'!$G$5:$G$94,'octsep cfs rank'!$A42)</f>
        <v>55093</v>
      </c>
      <c r="N42" s="5" t="str">
        <f>VLOOKUP(O42,'octsep cfs'!$H$5:$O$94,8,FALSE)</f>
        <v>1977-78</v>
      </c>
      <c r="O42" s="18">
        <f>LARGE('octsep cfs'!$H$5:$H$94,'octsep cfs rank'!$A42)</f>
        <v>84887</v>
      </c>
      <c r="P42" s="5" t="str">
        <f>VLOOKUP(Q42,'octsep cfs'!$I$5:$O$94,7,FALSE)</f>
        <v>2011-12</v>
      </c>
      <c r="Q42" s="18">
        <f>LARGE('octsep cfs'!$I$5:$I$94,'octsep cfs rank'!$A42)</f>
        <v>125304</v>
      </c>
      <c r="R42" s="5" t="str">
        <f>VLOOKUP(S42,'octsep cfs'!$J$5:$O$94,6,FALSE)</f>
        <v>1997-98</v>
      </c>
      <c r="S42" s="18">
        <f>LARGE('octsep cfs'!$J$5:$J$94,'octsep cfs rank'!$A42)</f>
        <v>109279</v>
      </c>
      <c r="T42" s="5" t="str">
        <f>VLOOKUP(U42,'octsep cfs'!$K$5:$O$94,5,FALSE)</f>
        <v>2016-17</v>
      </c>
      <c r="U42" s="18">
        <f>LARGE('octsep cfs'!$K$5:$K$94,'octsep cfs rank'!$A42)</f>
        <v>41327</v>
      </c>
      <c r="V42" s="5" t="str">
        <f>VLOOKUP(W42,'octsep cfs'!$L$5:$O$94,4,FALSE)</f>
        <v>1962-63</v>
      </c>
      <c r="W42" s="18">
        <f>LARGE('octsep cfs'!$L$5:$L$94,'octsep cfs rank'!$A42)</f>
        <v>20962</v>
      </c>
      <c r="X42" s="5" t="str">
        <f>VLOOKUP(Y42,'octsep cfs'!$M$5:$O$94,3,FALSE)</f>
        <v>1950-51</v>
      </c>
      <c r="Y42" s="18">
        <f>LARGE('octsep cfs'!$M$5:$M$94,'octsep cfs rank'!$A42)</f>
        <v>20053</v>
      </c>
      <c r="Z42" s="5" t="str">
        <f>VLOOKUP(AA42,'octsep cfs'!$N$5:$O$94,2,FALSE)</f>
        <v>1963-64</v>
      </c>
      <c r="AA42" s="18">
        <f>LARGE('octsep cfs'!$N$5:$N$94,'octsep cfs rank'!$A42)</f>
        <v>50568</v>
      </c>
    </row>
    <row r="43" spans="1:27" x14ac:dyDescent="0.2">
      <c r="A43" s="5">
        <v>38</v>
      </c>
      <c r="B43" s="5" t="str">
        <f>VLOOKUP(C43,'octsep cfs'!$B$5:$O$94,14,FALSE)</f>
        <v>1981-82</v>
      </c>
      <c r="C43" s="18">
        <f>LARGE('octsep cfs'!$B$5:$B$94,'octsep cfs rank'!$A43)</f>
        <v>21812</v>
      </c>
      <c r="D43" s="5" t="str">
        <f>VLOOKUP(E43,'octsep cfs'!$C$5:$O$94,13,FALSE)</f>
        <v>1949-50</v>
      </c>
      <c r="E43" s="18">
        <f>LARGE('octsep cfs'!$C$5:$C$94,'octsep cfs rank'!$A43)</f>
        <v>26211</v>
      </c>
      <c r="F43" s="5" t="str">
        <f>VLOOKUP(G43,'octsep cfs'!$D$5:$O$94,12,FALSE)</f>
        <v>2006-07</v>
      </c>
      <c r="G43" s="18">
        <f>LARGE('octsep cfs'!$D$5:$D$94,'octsep cfs rank'!$A43)</f>
        <v>29199</v>
      </c>
      <c r="H43" s="5" t="str">
        <f>VLOOKUP(I43,'octsep cfs'!$E$5:$O$94,11,FALSE)</f>
        <v>1946-47</v>
      </c>
      <c r="I43" s="18">
        <f>LARGE('octsep cfs'!$E$5:$E$94,'octsep cfs rank'!$A43)</f>
        <v>30973</v>
      </c>
      <c r="J43" s="5" t="str">
        <f>VLOOKUP(K43,'octsep cfs'!$F$5:$O$94,10,FALSE)</f>
        <v>1961-62</v>
      </c>
      <c r="K43" s="18">
        <f>LARGE('octsep cfs'!$F$5:$F$94,'octsep cfs rank'!$A43)</f>
        <v>37535</v>
      </c>
      <c r="L43" s="5" t="str">
        <f>VLOOKUP(M43,'octsep cfs'!$G$5:$O$94,9,FALSE)</f>
        <v>1959-60</v>
      </c>
      <c r="M43" s="18">
        <f>LARGE('octsep cfs'!$G$5:$G$94,'octsep cfs rank'!$A43)</f>
        <v>54226</v>
      </c>
      <c r="N43" s="5" t="str">
        <f>VLOOKUP(O43,'octsep cfs'!$H$5:$O$94,8,FALSE)</f>
        <v>1939-40</v>
      </c>
      <c r="O43" s="18">
        <f>LARGE('octsep cfs'!$H$5:$H$94,'octsep cfs rank'!$A43)</f>
        <v>83029</v>
      </c>
      <c r="P43" s="5" t="str">
        <f>VLOOKUP(Q43,'octsep cfs'!$I$5:$O$94,7,FALSE)</f>
        <v>1974-75</v>
      </c>
      <c r="Q43" s="18">
        <f>LARGE('octsep cfs'!$I$5:$I$94,'octsep cfs rank'!$A43)</f>
        <v>123220</v>
      </c>
      <c r="R43" s="5" t="str">
        <f>VLOOKUP(S43,'octsep cfs'!$J$5:$O$94,6,FALSE)</f>
        <v>1931-32</v>
      </c>
      <c r="S43" s="18">
        <f>LARGE('octsep cfs'!$J$5:$J$94,'octsep cfs rank'!$A43)</f>
        <v>107856</v>
      </c>
      <c r="T43" s="5" t="str">
        <f>VLOOKUP(U43,'octsep cfs'!$K$5:$O$94,5,FALSE)</f>
        <v>2013-14</v>
      </c>
      <c r="U43" s="18">
        <f>LARGE('octsep cfs'!$K$5:$K$94,'octsep cfs rank'!$A43)</f>
        <v>39785</v>
      </c>
      <c r="V43" s="5" t="str">
        <f>VLOOKUP(W43,'octsep cfs'!$L$5:$O$94,4,FALSE)</f>
        <v>1954-55</v>
      </c>
      <c r="W43" s="18">
        <f>LARGE('octsep cfs'!$L$5:$L$94,'octsep cfs rank'!$A43)</f>
        <v>20706</v>
      </c>
      <c r="X43" s="5" t="str">
        <f>VLOOKUP(Y43,'octsep cfs'!$M$5:$O$94,3,FALSE)</f>
        <v>1999-2000</v>
      </c>
      <c r="Y43" s="18">
        <f>LARGE('octsep cfs'!$M$5:$M$94,'octsep cfs rank'!$A43)</f>
        <v>20027</v>
      </c>
      <c r="Z43" s="5" t="str">
        <f>VLOOKUP(AA43,'octsep cfs'!$N$5:$O$94,2,FALSE)</f>
        <v>2007-08</v>
      </c>
      <c r="AA43" s="18">
        <f>LARGE('octsep cfs'!$N$5:$N$94,'octsep cfs rank'!$A43)</f>
        <v>49326</v>
      </c>
    </row>
    <row r="44" spans="1:27" x14ac:dyDescent="0.2">
      <c r="A44" s="5">
        <v>39</v>
      </c>
      <c r="B44" s="5" t="str">
        <f>VLOOKUP(C44,'octsep cfs'!$B$5:$O$94,14,FALSE)</f>
        <v>1974-75</v>
      </c>
      <c r="C44" s="18">
        <f>LARGE('octsep cfs'!$B$5:$B$94,'octsep cfs rank'!$A44)</f>
        <v>21791</v>
      </c>
      <c r="D44" s="5" t="str">
        <f>VLOOKUP(E44,'octsep cfs'!$C$5:$O$94,13,FALSE)</f>
        <v>2014-15</v>
      </c>
      <c r="E44" s="18">
        <f>LARGE('octsep cfs'!$C$5:$C$94,'octsep cfs rank'!$A44)</f>
        <v>25965</v>
      </c>
      <c r="F44" s="5" t="str">
        <f>VLOOKUP(G44,'octsep cfs'!$D$5:$O$94,12,FALSE)</f>
        <v>2005-06</v>
      </c>
      <c r="G44" s="18">
        <f>LARGE('octsep cfs'!$D$5:$D$94,'octsep cfs rank'!$A44)</f>
        <v>27933</v>
      </c>
      <c r="H44" s="5" t="str">
        <f>VLOOKUP(I44,'octsep cfs'!$E$5:$O$94,11,FALSE)</f>
        <v>1981-82</v>
      </c>
      <c r="I44" s="18">
        <f>LARGE('octsep cfs'!$E$5:$E$94,'octsep cfs rank'!$A44)</f>
        <v>29849</v>
      </c>
      <c r="J44" s="5" t="str">
        <f>VLOOKUP(K44,'octsep cfs'!$F$5:$O$94,10,FALSE)</f>
        <v>1956-57</v>
      </c>
      <c r="K44" s="18">
        <f>LARGE('octsep cfs'!$F$5:$F$94,'octsep cfs rank'!$A44)</f>
        <v>37337</v>
      </c>
      <c r="L44" s="5" t="str">
        <f>VLOOKUP(M44,'octsep cfs'!$G$5:$O$94,9,FALSE)</f>
        <v>2005-06</v>
      </c>
      <c r="M44" s="18">
        <f>LARGE('octsep cfs'!$G$5:$G$94,'octsep cfs rank'!$A44)</f>
        <v>53581</v>
      </c>
      <c r="N44" s="5" t="str">
        <f>VLOOKUP(O44,'octsep cfs'!$H$5:$O$94,8,FALSE)</f>
        <v>1956-57</v>
      </c>
      <c r="O44" s="18">
        <f>LARGE('octsep cfs'!$H$5:$H$94,'octsep cfs rank'!$A44)</f>
        <v>82783</v>
      </c>
      <c r="P44" s="5" t="str">
        <f>VLOOKUP(Q44,'octsep cfs'!$I$5:$O$94,7,FALSE)</f>
        <v>1969-70</v>
      </c>
      <c r="Q44" s="18">
        <f>LARGE('octsep cfs'!$I$5:$I$94,'octsep cfs rank'!$A44)</f>
        <v>121454</v>
      </c>
      <c r="R44" s="5" t="str">
        <f>VLOOKUP(S44,'octsep cfs'!$J$5:$O$94,6,FALSE)</f>
        <v>1957-58</v>
      </c>
      <c r="S44" s="18">
        <f>LARGE('octsep cfs'!$J$5:$J$94,'octsep cfs rank'!$A44)</f>
        <v>104584</v>
      </c>
      <c r="T44" s="5" t="str">
        <f>VLOOKUP(U44,'octsep cfs'!$K$5:$O$94,5,FALSE)</f>
        <v>1941-42</v>
      </c>
      <c r="U44" s="18">
        <f>LARGE('octsep cfs'!$K$5:$K$94,'octsep cfs rank'!$A44)</f>
        <v>39625</v>
      </c>
      <c r="V44" s="5" t="str">
        <f>VLOOKUP(W44,'octsep cfs'!$L$5:$O$94,4,FALSE)</f>
        <v>1966-67</v>
      </c>
      <c r="W44" s="18">
        <f>LARGE('octsep cfs'!$L$5:$L$94,'octsep cfs rank'!$A44)</f>
        <v>20638</v>
      </c>
      <c r="X44" s="5" t="str">
        <f>VLOOKUP(Y44,'octsep cfs'!$M$5:$O$94,3,FALSE)</f>
        <v>1992-93</v>
      </c>
      <c r="Y44" s="18">
        <f>LARGE('octsep cfs'!$M$5:$M$94,'octsep cfs rank'!$A44)</f>
        <v>20026</v>
      </c>
      <c r="Z44" s="5" t="str">
        <f>VLOOKUP(AA44,'octsep cfs'!$N$5:$O$94,2,FALSE)</f>
        <v>1937-38</v>
      </c>
      <c r="AA44" s="18">
        <f>LARGE('octsep cfs'!$N$5:$N$94,'octsep cfs rank'!$A44)</f>
        <v>49080</v>
      </c>
    </row>
    <row r="45" spans="1:27" x14ac:dyDescent="0.2">
      <c r="A45" s="5">
        <v>40</v>
      </c>
      <c r="B45" s="5" t="str">
        <f>VLOOKUP(C45,'octsep cfs'!$B$5:$O$94,14,FALSE)</f>
        <v>2013-14</v>
      </c>
      <c r="C45" s="18">
        <f>LARGE('octsep cfs'!$B$5:$B$94,'octsep cfs rank'!$A45)</f>
        <v>21627</v>
      </c>
      <c r="D45" s="5" t="str">
        <f>VLOOKUP(E45,'octsep cfs'!$C$5:$O$94,13,FALSE)</f>
        <v>1980-81</v>
      </c>
      <c r="E45" s="18">
        <f>LARGE('octsep cfs'!$C$5:$C$94,'octsep cfs rank'!$A45)</f>
        <v>25768</v>
      </c>
      <c r="F45" s="5" t="str">
        <f>VLOOKUP(G45,'octsep cfs'!$D$5:$O$94,12,FALSE)</f>
        <v>1937-38</v>
      </c>
      <c r="G45" s="18">
        <f>LARGE('octsep cfs'!$D$5:$D$94,'octsep cfs rank'!$A45)</f>
        <v>27434</v>
      </c>
      <c r="H45" s="5" t="str">
        <f>VLOOKUP(I45,'octsep cfs'!$E$5:$O$94,11,FALSE)</f>
        <v>2002-03</v>
      </c>
      <c r="I45" s="18">
        <f>LARGE('octsep cfs'!$E$5:$E$94,'octsep cfs rank'!$A45)</f>
        <v>29596</v>
      </c>
      <c r="J45" s="5" t="str">
        <f>VLOOKUP(K45,'octsep cfs'!$F$5:$O$94,10,FALSE)</f>
        <v>1953-54</v>
      </c>
      <c r="K45" s="18">
        <f>LARGE('octsep cfs'!$F$5:$F$94,'octsep cfs rank'!$A45)</f>
        <v>36966</v>
      </c>
      <c r="L45" s="5" t="str">
        <f>VLOOKUP(M45,'octsep cfs'!$G$5:$O$94,9,FALSE)</f>
        <v>1950-51</v>
      </c>
      <c r="M45" s="18">
        <f>LARGE('octsep cfs'!$G$5:$G$94,'octsep cfs rank'!$A45)</f>
        <v>52874</v>
      </c>
      <c r="N45" s="5" t="str">
        <f>VLOOKUP(O45,'octsep cfs'!$H$5:$O$94,8,FALSE)</f>
        <v>1957-58</v>
      </c>
      <c r="O45" s="18">
        <f>LARGE('octsep cfs'!$H$5:$H$94,'octsep cfs rank'!$A45)</f>
        <v>81470</v>
      </c>
      <c r="P45" s="5" t="str">
        <f>VLOOKUP(Q45,'octsep cfs'!$I$5:$O$94,7,FALSE)</f>
        <v>1979-80</v>
      </c>
      <c r="Q45" s="18">
        <f>LARGE('octsep cfs'!$I$5:$I$94,'octsep cfs rank'!$A45)</f>
        <v>120555</v>
      </c>
      <c r="R45" s="5" t="str">
        <f>VLOOKUP(S45,'octsep cfs'!$J$5:$O$94,6,FALSE)</f>
        <v>1944-45</v>
      </c>
      <c r="S45" s="18">
        <f>LARGE('octsep cfs'!$J$5:$J$94,'octsep cfs rank'!$A45)</f>
        <v>103969</v>
      </c>
      <c r="T45" s="5" t="str">
        <f>VLOOKUP(U45,'octsep cfs'!$K$5:$O$94,5,FALSE)</f>
        <v>1956-57</v>
      </c>
      <c r="U45" s="18">
        <f>LARGE('octsep cfs'!$K$5:$K$94,'octsep cfs rank'!$A45)</f>
        <v>39452</v>
      </c>
      <c r="V45" s="5" t="str">
        <f>VLOOKUP(W45,'octsep cfs'!$L$5:$O$94,4,FALSE)</f>
        <v>1946-47</v>
      </c>
      <c r="W45" s="18">
        <f>LARGE('octsep cfs'!$L$5:$L$94,'octsep cfs rank'!$A45)</f>
        <v>20353</v>
      </c>
      <c r="X45" s="5" t="str">
        <f>VLOOKUP(Y45,'octsep cfs'!$M$5:$O$94,3,FALSE)</f>
        <v>1973-74</v>
      </c>
      <c r="Y45" s="18">
        <f>LARGE('octsep cfs'!$M$5:$M$94,'octsep cfs rank'!$A45)</f>
        <v>19829</v>
      </c>
      <c r="Z45" s="5" t="str">
        <f>VLOOKUP(AA45,'octsep cfs'!$N$5:$O$94,2,FALSE)</f>
        <v>1945-46</v>
      </c>
      <c r="AA45" s="18">
        <f>LARGE('octsep cfs'!$N$5:$N$94,'octsep cfs rank'!$A45)</f>
        <v>48957</v>
      </c>
    </row>
    <row r="46" spans="1:27" x14ac:dyDescent="0.2">
      <c r="A46" s="5">
        <v>41</v>
      </c>
      <c r="B46" s="5" t="str">
        <f>VLOOKUP(C46,'octsep cfs'!$B$5:$O$94,14,FALSE)</f>
        <v>1943-44</v>
      </c>
      <c r="C46" s="18">
        <f>LARGE('octsep cfs'!$B$5:$B$94,'octsep cfs rank'!$A46)</f>
        <v>21492</v>
      </c>
      <c r="D46" s="5" t="str">
        <f>VLOOKUP(E46,'octsep cfs'!$C$5:$O$94,13,FALSE)</f>
        <v>1932-33</v>
      </c>
      <c r="E46" s="18">
        <f>LARGE('octsep cfs'!$C$5:$C$94,'octsep cfs rank'!$A46)</f>
        <v>25691</v>
      </c>
      <c r="F46" s="5" t="str">
        <f>VLOOKUP(G46,'octsep cfs'!$D$5:$O$94,12,FALSE)</f>
        <v>1967-68</v>
      </c>
      <c r="G46" s="18">
        <f>LARGE('octsep cfs'!$D$5:$D$94,'octsep cfs rank'!$A46)</f>
        <v>27280</v>
      </c>
      <c r="H46" s="5" t="str">
        <f>VLOOKUP(I46,'octsep cfs'!$E$5:$O$94,11,FALSE)</f>
        <v>1979-80</v>
      </c>
      <c r="I46" s="18">
        <f>LARGE('octsep cfs'!$E$5:$E$94,'octsep cfs rank'!$A46)</f>
        <v>29334</v>
      </c>
      <c r="J46" s="5" t="str">
        <f>VLOOKUP(K46,'octsep cfs'!$F$5:$O$94,10,FALSE)</f>
        <v>2006-07</v>
      </c>
      <c r="K46" s="18">
        <f>LARGE('octsep cfs'!$F$5:$F$94,'octsep cfs rank'!$A46)</f>
        <v>36909</v>
      </c>
      <c r="L46" s="5" t="str">
        <f>VLOOKUP(M46,'octsep cfs'!$G$5:$O$94,9,FALSE)</f>
        <v>1974-75</v>
      </c>
      <c r="M46" s="18">
        <f>LARGE('octsep cfs'!$G$5:$G$94,'octsep cfs rank'!$A46)</f>
        <v>52448</v>
      </c>
      <c r="N46" s="5" t="str">
        <f>VLOOKUP(O46,'octsep cfs'!$H$5:$O$94,8,FALSE)</f>
        <v>2001-02</v>
      </c>
      <c r="O46" s="18">
        <f>LARGE('octsep cfs'!$H$5:$H$94,'octsep cfs rank'!$A46)</f>
        <v>81105</v>
      </c>
      <c r="P46" s="5" t="str">
        <f>VLOOKUP(Q46,'octsep cfs'!$I$5:$O$94,7,FALSE)</f>
        <v>1978-79</v>
      </c>
      <c r="Q46" s="18">
        <f>LARGE('octsep cfs'!$I$5:$I$94,'octsep cfs rank'!$A46)</f>
        <v>118804</v>
      </c>
      <c r="R46" s="5" t="str">
        <f>VLOOKUP(S46,'octsep cfs'!$J$5:$O$94,6,FALSE)</f>
        <v>1953-54</v>
      </c>
      <c r="S46" s="18">
        <f>LARGE('octsep cfs'!$J$5:$J$94,'octsep cfs rank'!$A46)</f>
        <v>102559</v>
      </c>
      <c r="T46" s="5" t="str">
        <f>VLOOKUP(U46,'octsep cfs'!$K$5:$O$94,5,FALSE)</f>
        <v>1961-62</v>
      </c>
      <c r="U46" s="18">
        <f>LARGE('octsep cfs'!$K$5:$K$94,'octsep cfs rank'!$A46)</f>
        <v>39209</v>
      </c>
      <c r="V46" s="5" t="str">
        <f>VLOOKUP(W46,'octsep cfs'!$L$5:$O$94,4,FALSE)</f>
        <v>1959-60</v>
      </c>
      <c r="W46" s="18">
        <f>LARGE('octsep cfs'!$L$5:$L$94,'octsep cfs rank'!$A46)</f>
        <v>20343</v>
      </c>
      <c r="X46" s="5" t="str">
        <f>VLOOKUP(Y46,'octsep cfs'!$M$5:$O$94,3,FALSE)</f>
        <v>1998-99</v>
      </c>
      <c r="Y46" s="18">
        <f>LARGE('octsep cfs'!$M$5:$M$94,'octsep cfs rank'!$A46)</f>
        <v>19271</v>
      </c>
      <c r="Z46" s="5" t="str">
        <f>VLOOKUP(AA46,'octsep cfs'!$N$5:$O$94,2,FALSE)</f>
        <v>1999-2000</v>
      </c>
      <c r="AA46" s="18">
        <f>LARGE('octsep cfs'!$N$5:$N$94,'octsep cfs rank'!$A46)</f>
        <v>48930</v>
      </c>
    </row>
    <row r="47" spans="1:27" x14ac:dyDescent="0.2">
      <c r="A47" s="5">
        <v>42</v>
      </c>
      <c r="B47" s="5" t="str">
        <f>VLOOKUP(C47,'octsep cfs'!$B$5:$O$94,14,FALSE)</f>
        <v>2004-05</v>
      </c>
      <c r="C47" s="18">
        <f>LARGE('octsep cfs'!$B$5:$B$94,'octsep cfs rank'!$A47)</f>
        <v>21077</v>
      </c>
      <c r="D47" s="5" t="str">
        <f>VLOOKUP(E47,'octsep cfs'!$C$5:$O$94,13,FALSE)</f>
        <v>1963-64</v>
      </c>
      <c r="E47" s="18">
        <f>LARGE('octsep cfs'!$C$5:$C$94,'octsep cfs rank'!$A47)</f>
        <v>25633</v>
      </c>
      <c r="F47" s="5" t="str">
        <f>VLOOKUP(G47,'octsep cfs'!$D$5:$O$94,12,FALSE)</f>
        <v>1966-67</v>
      </c>
      <c r="G47" s="18">
        <f>LARGE('octsep cfs'!$D$5:$D$94,'octsep cfs rank'!$A47)</f>
        <v>27136</v>
      </c>
      <c r="H47" s="5" t="str">
        <f>VLOOKUP(I47,'octsep cfs'!$E$5:$O$94,11,FALSE)</f>
        <v>1967-68</v>
      </c>
      <c r="I47" s="18">
        <f>LARGE('octsep cfs'!$E$5:$E$94,'octsep cfs rank'!$A47)</f>
        <v>29213</v>
      </c>
      <c r="J47" s="5" t="str">
        <f>VLOOKUP(K47,'octsep cfs'!$F$5:$O$94,10,FALSE)</f>
        <v>2010-11</v>
      </c>
      <c r="K47" s="18">
        <f>LARGE('octsep cfs'!$F$5:$F$94,'octsep cfs rank'!$A47)</f>
        <v>36644</v>
      </c>
      <c r="L47" s="5" t="str">
        <f>VLOOKUP(M47,'octsep cfs'!$G$5:$O$94,9,FALSE)</f>
        <v>1968-69</v>
      </c>
      <c r="M47" s="18">
        <f>LARGE('octsep cfs'!$G$5:$G$94,'octsep cfs rank'!$A47)</f>
        <v>51726</v>
      </c>
      <c r="N47" s="5" t="str">
        <f>VLOOKUP(O47,'octsep cfs'!$H$5:$O$94,8,FALSE)</f>
        <v>1947-48</v>
      </c>
      <c r="O47" s="18">
        <f>LARGE('octsep cfs'!$H$5:$H$94,'octsep cfs rank'!$A47)</f>
        <v>80618</v>
      </c>
      <c r="P47" s="5" t="str">
        <f>VLOOKUP(Q47,'octsep cfs'!$I$5:$O$94,7,FALSE)</f>
        <v>1949-50</v>
      </c>
      <c r="Q47" s="18">
        <f>LARGE('octsep cfs'!$I$5:$I$94,'octsep cfs rank'!$A47)</f>
        <v>118239</v>
      </c>
      <c r="R47" s="5" t="str">
        <f>VLOOKUP(S47,'octsep cfs'!$J$5:$O$94,6,FALSE)</f>
        <v>1961-62</v>
      </c>
      <c r="S47" s="18">
        <f>LARGE('octsep cfs'!$J$5:$J$94,'octsep cfs rank'!$A47)</f>
        <v>102169</v>
      </c>
      <c r="T47" s="5" t="str">
        <f>VLOOKUP(U47,'octsep cfs'!$K$5:$O$94,5,FALSE)</f>
        <v>1968-69</v>
      </c>
      <c r="U47" s="18">
        <f>LARGE('octsep cfs'!$K$5:$K$94,'octsep cfs rank'!$A47)</f>
        <v>38826</v>
      </c>
      <c r="V47" s="5" t="str">
        <f>VLOOKUP(W47,'octsep cfs'!$L$5:$O$94,4,FALSE)</f>
        <v>2017-18</v>
      </c>
      <c r="W47" s="18">
        <f>LARGE('octsep cfs'!$L$5:$L$94,'octsep cfs rank'!$A47)</f>
        <v>20294</v>
      </c>
      <c r="X47" s="5" t="str">
        <f>VLOOKUP(Y47,'octsep cfs'!$M$5:$O$94,3,FALSE)</f>
        <v>2009-10</v>
      </c>
      <c r="Y47" s="18">
        <f>LARGE('octsep cfs'!$M$5:$M$94,'octsep cfs rank'!$A47)</f>
        <v>19229</v>
      </c>
      <c r="Z47" s="5" t="str">
        <f>VLOOKUP(AA47,'octsep cfs'!$N$5:$O$94,2,FALSE)</f>
        <v>2013-14</v>
      </c>
      <c r="AA47" s="18">
        <f>LARGE('octsep cfs'!$N$5:$N$94,'octsep cfs rank'!$A47)</f>
        <v>48323</v>
      </c>
    </row>
    <row r="48" spans="1:27" x14ac:dyDescent="0.2">
      <c r="A48" s="5">
        <v>43</v>
      </c>
      <c r="B48" s="5" t="str">
        <f>VLOOKUP(C48,'octsep cfs'!$B$5:$O$94,14,FALSE)</f>
        <v>1953-54</v>
      </c>
      <c r="C48" s="18">
        <f>LARGE('octsep cfs'!$B$5:$B$94,'octsep cfs rank'!$A48)</f>
        <v>21071</v>
      </c>
      <c r="D48" s="5" t="str">
        <f>VLOOKUP(E48,'octsep cfs'!$C$5:$O$94,13,FALSE)</f>
        <v>1948-49</v>
      </c>
      <c r="E48" s="18">
        <f>LARGE('octsep cfs'!$C$5:$C$94,'octsep cfs rank'!$A48)</f>
        <v>25277</v>
      </c>
      <c r="F48" s="5" t="str">
        <f>VLOOKUP(G48,'octsep cfs'!$D$5:$O$94,12,FALSE)</f>
        <v>2015-16</v>
      </c>
      <c r="G48" s="18">
        <f>LARGE('octsep cfs'!$D$5:$D$94,'octsep cfs rank'!$A48)</f>
        <v>27111</v>
      </c>
      <c r="H48" s="5" t="str">
        <f>VLOOKUP(I48,'octsep cfs'!$E$5:$O$94,11,FALSE)</f>
        <v>1951-52</v>
      </c>
      <c r="I48" s="18">
        <f>LARGE('octsep cfs'!$E$5:$E$94,'octsep cfs rank'!$A48)</f>
        <v>28802</v>
      </c>
      <c r="J48" s="5" t="str">
        <f>VLOOKUP(K48,'octsep cfs'!$F$5:$O$94,10,FALSE)</f>
        <v>1968-69</v>
      </c>
      <c r="K48" s="18">
        <f>LARGE('octsep cfs'!$F$5:$F$94,'octsep cfs rank'!$A48)</f>
        <v>36257</v>
      </c>
      <c r="L48" s="5" t="str">
        <f>VLOOKUP(M48,'octsep cfs'!$G$5:$O$94,9,FALSE)</f>
        <v>1937-38</v>
      </c>
      <c r="M48" s="18">
        <f>LARGE('octsep cfs'!$G$5:$G$94,'octsep cfs rank'!$A48)</f>
        <v>51169</v>
      </c>
      <c r="N48" s="5" t="str">
        <f>VLOOKUP(O48,'octsep cfs'!$H$5:$O$94,8,FALSE)</f>
        <v>1959-60</v>
      </c>
      <c r="O48" s="18">
        <f>LARGE('octsep cfs'!$H$5:$H$94,'octsep cfs rank'!$A48)</f>
        <v>79947</v>
      </c>
      <c r="P48" s="5" t="str">
        <f>VLOOKUP(Q48,'octsep cfs'!$I$5:$O$94,7,FALSE)</f>
        <v>1994-95</v>
      </c>
      <c r="Q48" s="18">
        <f>LARGE('octsep cfs'!$I$5:$I$94,'octsep cfs rank'!$A48)</f>
        <v>116909</v>
      </c>
      <c r="R48" s="5" t="str">
        <f>VLOOKUP(S48,'octsep cfs'!$J$5:$O$94,6,FALSE)</f>
        <v>1959-60</v>
      </c>
      <c r="S48" s="18">
        <f>LARGE('octsep cfs'!$J$5:$J$94,'octsep cfs rank'!$A48)</f>
        <v>101867</v>
      </c>
      <c r="T48" s="5" t="str">
        <f>VLOOKUP(U48,'octsep cfs'!$K$5:$O$94,5,FALSE)</f>
        <v>1957-58</v>
      </c>
      <c r="U48" s="18">
        <f>LARGE('octsep cfs'!$K$5:$K$94,'octsep cfs rank'!$A48)</f>
        <v>38522</v>
      </c>
      <c r="V48" s="5" t="str">
        <f>VLOOKUP(W48,'octsep cfs'!$L$5:$O$94,4,FALSE)</f>
        <v>1945-46</v>
      </c>
      <c r="W48" s="18">
        <f>LARGE('octsep cfs'!$L$5:$L$94,'octsep cfs rank'!$A48)</f>
        <v>19729</v>
      </c>
      <c r="X48" s="5" t="str">
        <f>VLOOKUP(Y48,'octsep cfs'!$M$5:$O$94,3,FALSE)</f>
        <v>1944-45</v>
      </c>
      <c r="Y48" s="18">
        <f>LARGE('octsep cfs'!$M$5:$M$94,'octsep cfs rank'!$A48)</f>
        <v>19147</v>
      </c>
      <c r="Z48" s="5" t="str">
        <f>VLOOKUP(AA48,'octsep cfs'!$N$5:$O$94,2,FALSE)</f>
        <v>1953-54</v>
      </c>
      <c r="AA48" s="18">
        <f>LARGE('octsep cfs'!$N$5:$N$94,'octsep cfs rank'!$A48)</f>
        <v>48086</v>
      </c>
    </row>
    <row r="49" spans="1:27" x14ac:dyDescent="0.2">
      <c r="A49" s="5">
        <v>44</v>
      </c>
      <c r="B49" s="5" t="str">
        <f>VLOOKUP(C49,'octsep cfs'!$B$5:$O$94,14,FALSE)</f>
        <v>1993-94</v>
      </c>
      <c r="C49" s="18">
        <f>LARGE('octsep cfs'!$B$5:$B$94,'octsep cfs rank'!$A49)</f>
        <v>20997</v>
      </c>
      <c r="D49" s="5" t="str">
        <f>VLOOKUP(E49,'octsep cfs'!$C$5:$O$94,13,FALSE)</f>
        <v>1981-82</v>
      </c>
      <c r="E49" s="18">
        <f>LARGE('octsep cfs'!$C$5:$C$94,'octsep cfs rank'!$A49)</f>
        <v>25143</v>
      </c>
      <c r="F49" s="5" t="str">
        <f>VLOOKUP(G49,'octsep cfs'!$D$5:$O$94,12,FALSE)</f>
        <v>1940-41</v>
      </c>
      <c r="G49" s="18">
        <f>LARGE('octsep cfs'!$D$5:$D$94,'octsep cfs rank'!$A49)</f>
        <v>26994</v>
      </c>
      <c r="H49" s="5" t="str">
        <f>VLOOKUP(I49,'octsep cfs'!$E$5:$O$94,11,FALSE)</f>
        <v>2004-05</v>
      </c>
      <c r="I49" s="18">
        <f>LARGE('octsep cfs'!$E$5:$E$94,'octsep cfs rank'!$A49)</f>
        <v>28594</v>
      </c>
      <c r="J49" s="5" t="str">
        <f>VLOOKUP(K49,'octsep cfs'!$F$5:$O$94,10,FALSE)</f>
        <v>1947-48</v>
      </c>
      <c r="K49" s="18">
        <f>LARGE('octsep cfs'!$F$5:$F$94,'octsep cfs rank'!$A49)</f>
        <v>36231</v>
      </c>
      <c r="L49" s="5" t="str">
        <f>VLOOKUP(M49,'octsep cfs'!$G$5:$O$94,9,FALSE)</f>
        <v>2003-04</v>
      </c>
      <c r="M49" s="18">
        <f>LARGE('octsep cfs'!$G$5:$G$94,'octsep cfs rank'!$A49)</f>
        <v>50797</v>
      </c>
      <c r="N49" s="5" t="str">
        <f>VLOOKUP(O49,'octsep cfs'!$H$5:$O$94,8,FALSE)</f>
        <v>1997-98</v>
      </c>
      <c r="O49" s="18">
        <f>LARGE('octsep cfs'!$H$5:$H$94,'octsep cfs rank'!$A49)</f>
        <v>77767</v>
      </c>
      <c r="P49" s="5" t="str">
        <f>VLOOKUP(Q49,'octsep cfs'!$I$5:$O$94,7,FALSE)</f>
        <v>1963-64</v>
      </c>
      <c r="Q49" s="18">
        <f>LARGE('octsep cfs'!$I$5:$I$94,'octsep cfs rank'!$A49)</f>
        <v>114840</v>
      </c>
      <c r="R49" s="5" t="str">
        <f>VLOOKUP(S49,'octsep cfs'!$J$5:$O$94,6,FALSE)</f>
        <v>2005-06</v>
      </c>
      <c r="S49" s="18">
        <f>LARGE('octsep cfs'!$J$5:$J$94,'octsep cfs rank'!$A49)</f>
        <v>100998</v>
      </c>
      <c r="T49" s="5" t="str">
        <f>VLOOKUP(U49,'octsep cfs'!$K$5:$O$94,5,FALSE)</f>
        <v>1990-91</v>
      </c>
      <c r="U49" s="18">
        <f>LARGE('octsep cfs'!$K$5:$K$94,'octsep cfs rank'!$A49)</f>
        <v>37924</v>
      </c>
      <c r="V49" s="5" t="str">
        <f>VLOOKUP(W49,'octsep cfs'!$L$5:$O$94,4,FALSE)</f>
        <v>2009-10</v>
      </c>
      <c r="W49" s="18">
        <f>LARGE('octsep cfs'!$L$5:$L$94,'octsep cfs rank'!$A49)</f>
        <v>19450</v>
      </c>
      <c r="X49" s="5" t="str">
        <f>VLOOKUP(Y49,'octsep cfs'!$M$5:$O$94,3,FALSE)</f>
        <v>2007-08</v>
      </c>
      <c r="Y49" s="18">
        <f>LARGE('octsep cfs'!$M$5:$M$94,'octsep cfs rank'!$A49)</f>
        <v>18926</v>
      </c>
      <c r="Z49" s="5" t="str">
        <f>VLOOKUP(AA49,'octsep cfs'!$N$5:$O$94,2,FALSE)</f>
        <v>1959-60</v>
      </c>
      <c r="AA49" s="18">
        <f>LARGE('octsep cfs'!$N$5:$N$94,'octsep cfs rank'!$A49)</f>
        <v>47840</v>
      </c>
    </row>
    <row r="50" spans="1:27" x14ac:dyDescent="0.2">
      <c r="A50" s="5">
        <v>45</v>
      </c>
      <c r="B50" s="5" t="str">
        <f>VLOOKUP(C50,'octsep cfs'!$B$5:$O$94,14,FALSE)</f>
        <v>1940-41</v>
      </c>
      <c r="C50" s="18">
        <f>LARGE('octsep cfs'!$B$5:$B$94,'octsep cfs rank'!$A50)</f>
        <v>20978</v>
      </c>
      <c r="D50" s="5" t="str">
        <f>VLOOKUP(E50,'octsep cfs'!$C$5:$O$94,13,FALSE)</f>
        <v>1977-78</v>
      </c>
      <c r="E50" s="18">
        <f>LARGE('octsep cfs'!$C$5:$C$94,'octsep cfs rank'!$A50)</f>
        <v>24980</v>
      </c>
      <c r="F50" s="5" t="str">
        <f>VLOOKUP(G50,'octsep cfs'!$D$5:$O$94,12,FALSE)</f>
        <v>2011-12</v>
      </c>
      <c r="G50" s="18">
        <f>LARGE('octsep cfs'!$D$5:$D$94,'octsep cfs rank'!$A50)</f>
        <v>26479</v>
      </c>
      <c r="H50" s="5" t="str">
        <f>VLOOKUP(I50,'octsep cfs'!$E$5:$O$94,11,FALSE)</f>
        <v>2009-10</v>
      </c>
      <c r="I50" s="18">
        <f>LARGE('octsep cfs'!$E$5:$E$94,'octsep cfs rank'!$A50)</f>
        <v>28565</v>
      </c>
      <c r="J50" s="5" t="str">
        <f>VLOOKUP(K50,'octsep cfs'!$F$5:$O$94,10,FALSE)</f>
        <v>1951-52</v>
      </c>
      <c r="K50" s="18">
        <f>LARGE('octsep cfs'!$F$5:$F$94,'octsep cfs rank'!$A50)</f>
        <v>36071</v>
      </c>
      <c r="L50" s="5" t="str">
        <f>VLOOKUP(M50,'octsep cfs'!$G$5:$O$94,9,FALSE)</f>
        <v>2008-09</v>
      </c>
      <c r="M50" s="18">
        <f>LARGE('octsep cfs'!$G$5:$G$94,'octsep cfs rank'!$A50)</f>
        <v>50288</v>
      </c>
      <c r="N50" s="5" t="str">
        <f>VLOOKUP(O50,'octsep cfs'!$H$5:$O$94,8,FALSE)</f>
        <v>1989-90</v>
      </c>
      <c r="O50" s="18">
        <f>LARGE('octsep cfs'!$H$5:$H$94,'octsep cfs rank'!$A50)</f>
        <v>75428</v>
      </c>
      <c r="P50" s="5" t="str">
        <f>VLOOKUP(Q50,'octsep cfs'!$I$5:$O$94,7,FALSE)</f>
        <v>1966-67</v>
      </c>
      <c r="Q50" s="18">
        <f>LARGE('octsep cfs'!$I$5:$I$94,'octsep cfs rank'!$A50)</f>
        <v>113064</v>
      </c>
      <c r="R50" s="5" t="str">
        <f>VLOOKUP(S50,'octsep cfs'!$J$5:$O$94,6,FALSE)</f>
        <v>1962-63</v>
      </c>
      <c r="S50" s="18">
        <f>LARGE('octsep cfs'!$J$5:$J$94,'octsep cfs rank'!$A50)</f>
        <v>100134</v>
      </c>
      <c r="T50" s="5" t="str">
        <f>VLOOKUP(U50,'octsep cfs'!$K$5:$O$94,5,FALSE)</f>
        <v>2008-09</v>
      </c>
      <c r="U50" s="18">
        <f>LARGE('octsep cfs'!$K$5:$K$94,'octsep cfs rank'!$A50)</f>
        <v>37914</v>
      </c>
      <c r="V50" s="5" t="str">
        <f>VLOOKUP(W50,'octsep cfs'!$L$5:$O$94,4,FALSE)</f>
        <v>2013-14</v>
      </c>
      <c r="W50" s="18">
        <f>LARGE('octsep cfs'!$L$5:$L$94,'octsep cfs rank'!$A50)</f>
        <v>19163</v>
      </c>
      <c r="X50" s="5" t="str">
        <f>VLOOKUP(Y50,'octsep cfs'!$M$5:$O$94,3,FALSE)</f>
        <v>1959-60</v>
      </c>
      <c r="Y50" s="18">
        <f>LARGE('octsep cfs'!$M$5:$M$94,'octsep cfs rank'!$A50)</f>
        <v>18918</v>
      </c>
      <c r="Z50" s="5" t="str">
        <f>VLOOKUP(AA50,'octsep cfs'!$N$5:$O$94,2,FALSE)</f>
        <v>1962-63</v>
      </c>
      <c r="AA50" s="18">
        <f>LARGE('octsep cfs'!$N$5:$N$94,'octsep cfs rank'!$A50)</f>
        <v>47406</v>
      </c>
    </row>
    <row r="51" spans="1:27" x14ac:dyDescent="0.2">
      <c r="A51" s="5">
        <v>46</v>
      </c>
      <c r="B51" s="5" t="str">
        <f>VLOOKUP(C51,'octsep cfs'!$B$5:$O$94,14,FALSE)</f>
        <v>1961-62</v>
      </c>
      <c r="C51" s="18">
        <f>LARGE('octsep cfs'!$B$5:$B$94,'octsep cfs rank'!$A51)</f>
        <v>20960</v>
      </c>
      <c r="D51" s="5" t="str">
        <f>VLOOKUP(E51,'octsep cfs'!$C$5:$O$94,13,FALSE)</f>
        <v>1971-72</v>
      </c>
      <c r="E51" s="18">
        <f>LARGE('octsep cfs'!$C$5:$C$94,'octsep cfs rank'!$A51)</f>
        <v>24908</v>
      </c>
      <c r="F51" s="5" t="str">
        <f>VLOOKUP(G51,'octsep cfs'!$D$5:$O$94,12,FALSE)</f>
        <v>1976-77</v>
      </c>
      <c r="G51" s="18">
        <f>LARGE('octsep cfs'!$D$5:$D$94,'octsep cfs rank'!$A51)</f>
        <v>26089</v>
      </c>
      <c r="H51" s="5" t="str">
        <f>VLOOKUP(I51,'octsep cfs'!$E$5:$O$94,11,FALSE)</f>
        <v>1986-87</v>
      </c>
      <c r="I51" s="18">
        <f>LARGE('octsep cfs'!$E$5:$E$94,'octsep cfs rank'!$A51)</f>
        <v>28483</v>
      </c>
      <c r="J51" s="5" t="str">
        <f>VLOOKUP(K51,'octsep cfs'!$F$5:$O$94,10,FALSE)</f>
        <v>1979-80</v>
      </c>
      <c r="K51" s="18">
        <f>LARGE('octsep cfs'!$F$5:$F$94,'octsep cfs rank'!$A51)</f>
        <v>35876</v>
      </c>
      <c r="L51" s="5" t="str">
        <f>VLOOKUP(M51,'octsep cfs'!$G$5:$O$94,9,FALSE)</f>
        <v>1967-68</v>
      </c>
      <c r="M51" s="18">
        <f>LARGE('octsep cfs'!$G$5:$G$94,'octsep cfs rank'!$A51)</f>
        <v>49439</v>
      </c>
      <c r="N51" s="5" t="str">
        <f>VLOOKUP(O51,'octsep cfs'!$H$5:$O$94,8,FALSE)</f>
        <v>2013-14</v>
      </c>
      <c r="O51" s="18">
        <f>LARGE('octsep cfs'!$H$5:$H$94,'octsep cfs rank'!$A51)</f>
        <v>75077</v>
      </c>
      <c r="P51" s="5" t="str">
        <f>VLOOKUP(Q51,'octsep cfs'!$I$5:$O$94,7,FALSE)</f>
        <v>1984-85</v>
      </c>
      <c r="Q51" s="18">
        <f>LARGE('octsep cfs'!$I$5:$I$94,'octsep cfs rank'!$A51)</f>
        <v>112415</v>
      </c>
      <c r="R51" s="5" t="str">
        <f>VLOOKUP(S51,'octsep cfs'!$J$5:$O$94,6,FALSE)</f>
        <v>1979-80</v>
      </c>
      <c r="S51" s="18">
        <f>LARGE('octsep cfs'!$J$5:$J$94,'octsep cfs rank'!$A51)</f>
        <v>99957</v>
      </c>
      <c r="T51" s="5" t="str">
        <f>VLOOKUP(U51,'octsep cfs'!$K$5:$O$94,5,FALSE)</f>
        <v>1931-32</v>
      </c>
      <c r="U51" s="18">
        <f>LARGE('octsep cfs'!$K$5:$K$94,'octsep cfs rank'!$A51)</f>
        <v>37893</v>
      </c>
      <c r="V51" s="5" t="str">
        <f>VLOOKUP(W51,'octsep cfs'!$L$5:$O$94,4,FALSE)</f>
        <v>1940-41</v>
      </c>
      <c r="W51" s="18">
        <f>LARGE('octsep cfs'!$L$5:$L$94,'octsep cfs rank'!$A51)</f>
        <v>19053</v>
      </c>
      <c r="X51" s="5" t="str">
        <f>VLOOKUP(Y51,'octsep cfs'!$M$5:$O$94,3,FALSE)</f>
        <v>1968-69</v>
      </c>
      <c r="Y51" s="18">
        <f>LARGE('octsep cfs'!$M$5:$M$94,'octsep cfs rank'!$A51)</f>
        <v>18572</v>
      </c>
      <c r="Z51" s="5" t="str">
        <f>VLOOKUP(AA51,'octsep cfs'!$N$5:$O$94,2,FALSE)</f>
        <v>1966-67</v>
      </c>
      <c r="AA51" s="18">
        <f>LARGE('octsep cfs'!$N$5:$N$94,'octsep cfs rank'!$A51)</f>
        <v>47073</v>
      </c>
    </row>
    <row r="52" spans="1:27" x14ac:dyDescent="0.2">
      <c r="A52" s="5">
        <v>47</v>
      </c>
      <c r="B52" s="5" t="str">
        <f>VLOOKUP(C52,'octsep cfs'!$B$5:$O$94,14,FALSE)</f>
        <v>1963-64</v>
      </c>
      <c r="C52" s="18">
        <f>LARGE('octsep cfs'!$B$5:$B$94,'octsep cfs rank'!$A52)</f>
        <v>20910</v>
      </c>
      <c r="D52" s="5" t="str">
        <f>VLOOKUP(E52,'octsep cfs'!$C$5:$O$94,13,FALSE)</f>
        <v>1972-73</v>
      </c>
      <c r="E52" s="18">
        <f>LARGE('octsep cfs'!$C$5:$C$94,'octsep cfs rank'!$A52)</f>
        <v>24491</v>
      </c>
      <c r="F52" s="5" t="str">
        <f>VLOOKUP(G52,'octsep cfs'!$D$5:$O$94,12,FALSE)</f>
        <v>1957-58</v>
      </c>
      <c r="G52" s="18">
        <f>LARGE('octsep cfs'!$D$5:$D$94,'octsep cfs rank'!$A52)</f>
        <v>25672</v>
      </c>
      <c r="H52" s="5" t="str">
        <f>VLOOKUP(I52,'octsep cfs'!$E$5:$O$94,11,FALSE)</f>
        <v>2001-02</v>
      </c>
      <c r="I52" s="18">
        <f>LARGE('octsep cfs'!$E$5:$E$94,'octsep cfs rank'!$A52)</f>
        <v>28219</v>
      </c>
      <c r="J52" s="5" t="str">
        <f>VLOOKUP(K52,'octsep cfs'!$F$5:$O$94,10,FALSE)</f>
        <v>1990-91</v>
      </c>
      <c r="K52" s="18">
        <f>LARGE('octsep cfs'!$F$5:$F$94,'octsep cfs rank'!$A52)</f>
        <v>35526</v>
      </c>
      <c r="L52" s="5" t="str">
        <f>VLOOKUP(M52,'octsep cfs'!$G$5:$O$94,9,FALSE)</f>
        <v>1938-39</v>
      </c>
      <c r="M52" s="18">
        <f>LARGE('octsep cfs'!$G$5:$G$94,'octsep cfs rank'!$A52)</f>
        <v>48925</v>
      </c>
      <c r="N52" s="5" t="str">
        <f>VLOOKUP(O52,'octsep cfs'!$H$5:$O$94,8,FALSE)</f>
        <v>1992-93</v>
      </c>
      <c r="O52" s="18">
        <f>LARGE('octsep cfs'!$H$5:$H$94,'octsep cfs rank'!$A52)</f>
        <v>73777</v>
      </c>
      <c r="P52" s="5" t="str">
        <f>VLOOKUP(Q52,'octsep cfs'!$I$5:$O$94,7,FALSE)</f>
        <v>1944-45</v>
      </c>
      <c r="Q52" s="18">
        <f>LARGE('octsep cfs'!$I$5:$I$94,'octsep cfs rank'!$A52)</f>
        <v>112093</v>
      </c>
      <c r="R52" s="5" t="str">
        <f>VLOOKUP(S52,'octsep cfs'!$J$5:$O$94,6,FALSE)</f>
        <v>1950-51</v>
      </c>
      <c r="S52" s="18">
        <f>LARGE('octsep cfs'!$J$5:$J$94,'octsep cfs rank'!$A52)</f>
        <v>99611</v>
      </c>
      <c r="T52" s="5" t="str">
        <f>VLOOKUP(U52,'octsep cfs'!$K$5:$O$94,5,FALSE)</f>
        <v>1944-45</v>
      </c>
      <c r="U52" s="18">
        <f>LARGE('octsep cfs'!$K$5:$K$94,'octsep cfs rank'!$A52)</f>
        <v>37067</v>
      </c>
      <c r="V52" s="5" t="str">
        <f>VLOOKUP(W52,'octsep cfs'!$L$5:$O$94,4,FALSE)</f>
        <v>1968-69</v>
      </c>
      <c r="W52" s="18">
        <f>LARGE('octsep cfs'!$L$5:$L$94,'octsep cfs rank'!$A52)</f>
        <v>18945</v>
      </c>
      <c r="X52" s="5" t="str">
        <f>VLOOKUP(Y52,'octsep cfs'!$M$5:$O$94,3,FALSE)</f>
        <v>1966-67</v>
      </c>
      <c r="Y52" s="18">
        <f>LARGE('octsep cfs'!$M$5:$M$94,'octsep cfs rank'!$A52)</f>
        <v>18395</v>
      </c>
      <c r="Z52" s="5" t="str">
        <f>VLOOKUP(AA52,'octsep cfs'!$N$5:$O$94,2,FALSE)</f>
        <v>1984-85</v>
      </c>
      <c r="AA52" s="18">
        <f>LARGE('octsep cfs'!$N$5:$N$94,'octsep cfs rank'!$A52)</f>
        <v>47013</v>
      </c>
    </row>
    <row r="53" spans="1:27" x14ac:dyDescent="0.2">
      <c r="A53" s="5">
        <v>48</v>
      </c>
      <c r="B53" s="5" t="str">
        <f>VLOOKUP(C53,'octsep cfs'!$B$5:$O$94,14,FALSE)</f>
        <v>1980-81</v>
      </c>
      <c r="C53" s="18">
        <f>LARGE('octsep cfs'!$B$5:$B$94,'octsep cfs rank'!$A53)</f>
        <v>20902</v>
      </c>
      <c r="D53" s="5" t="str">
        <f>VLOOKUP(E53,'octsep cfs'!$C$5:$O$94,13,FALSE)</f>
        <v>1976-77</v>
      </c>
      <c r="E53" s="18">
        <f>LARGE('octsep cfs'!$C$5:$C$94,'octsep cfs rank'!$A53)</f>
        <v>24342</v>
      </c>
      <c r="F53" s="5" t="str">
        <f>VLOOKUP(G53,'octsep cfs'!$D$5:$O$94,12,FALSE)</f>
        <v>1953-54</v>
      </c>
      <c r="G53" s="18">
        <f>LARGE('octsep cfs'!$D$5:$D$94,'octsep cfs rank'!$A53)</f>
        <v>25545</v>
      </c>
      <c r="H53" s="5" t="str">
        <f>VLOOKUP(I53,'octsep cfs'!$E$5:$O$94,11,FALSE)</f>
        <v>1941-42</v>
      </c>
      <c r="I53" s="18">
        <f>LARGE('octsep cfs'!$E$5:$E$94,'octsep cfs rank'!$A53)</f>
        <v>27860</v>
      </c>
      <c r="J53" s="5" t="str">
        <f>VLOOKUP(K53,'octsep cfs'!$F$5:$O$94,10,FALSE)</f>
        <v>2005-06</v>
      </c>
      <c r="K53" s="18">
        <f>LARGE('octsep cfs'!$F$5:$F$94,'octsep cfs rank'!$A53)</f>
        <v>35322</v>
      </c>
      <c r="L53" s="5" t="str">
        <f>VLOOKUP(M53,'octsep cfs'!$G$5:$O$94,9,FALSE)</f>
        <v>1946-47</v>
      </c>
      <c r="M53" s="18">
        <f>LARGE('octsep cfs'!$G$5:$G$94,'octsep cfs rank'!$A53)</f>
        <v>48836</v>
      </c>
      <c r="N53" s="5" t="str">
        <f>VLOOKUP(O53,'octsep cfs'!$H$5:$O$94,8,FALSE)</f>
        <v>1946-47</v>
      </c>
      <c r="O53" s="18">
        <f>LARGE('octsep cfs'!$H$5:$H$94,'octsep cfs rank'!$A53)</f>
        <v>73247</v>
      </c>
      <c r="P53" s="5" t="str">
        <f>VLOOKUP(Q53,'octsep cfs'!$I$5:$O$94,7,FALSE)</f>
        <v>1977-78</v>
      </c>
      <c r="Q53" s="18">
        <f>LARGE('octsep cfs'!$I$5:$I$94,'octsep cfs rank'!$A53)</f>
        <v>109964</v>
      </c>
      <c r="R53" s="5" t="str">
        <f>VLOOKUP(S53,'octsep cfs'!$J$5:$O$94,6,FALSE)</f>
        <v>2011-12</v>
      </c>
      <c r="S53" s="18">
        <f>LARGE('octsep cfs'!$J$5:$J$94,'octsep cfs rank'!$A53)</f>
        <v>99360</v>
      </c>
      <c r="T53" s="5" t="str">
        <f>VLOOKUP(U53,'octsep cfs'!$K$5:$O$94,5,FALSE)</f>
        <v>1932-33</v>
      </c>
      <c r="U53" s="18">
        <f>LARGE('octsep cfs'!$K$5:$K$94,'octsep cfs rank'!$A53)</f>
        <v>36914</v>
      </c>
      <c r="V53" s="5" t="str">
        <f>VLOOKUP(W53,'octsep cfs'!$L$5:$O$94,4,FALSE)</f>
        <v>1979-80</v>
      </c>
      <c r="W53" s="18">
        <f>LARGE('octsep cfs'!$L$5:$L$94,'octsep cfs rank'!$A53)</f>
        <v>18843</v>
      </c>
      <c r="X53" s="5" t="str">
        <f>VLOOKUP(Y53,'octsep cfs'!$M$5:$O$94,3,FALSE)</f>
        <v>1948-49</v>
      </c>
      <c r="Y53" s="18">
        <f>LARGE('octsep cfs'!$M$5:$M$94,'octsep cfs rank'!$A53)</f>
        <v>18345</v>
      </c>
      <c r="Z53" s="5" t="str">
        <f>VLOOKUP(AA53,'octsep cfs'!$N$5:$O$94,2,FALSE)</f>
        <v>1931-32</v>
      </c>
      <c r="AA53" s="18">
        <f>LARGE('octsep cfs'!$N$5:$N$94,'octsep cfs rank'!$A53)</f>
        <v>46384</v>
      </c>
    </row>
    <row r="54" spans="1:27" x14ac:dyDescent="0.2">
      <c r="A54" s="5">
        <v>49</v>
      </c>
      <c r="B54" s="5" t="str">
        <f>VLOOKUP(C54,'octsep cfs'!$B$5:$O$94,14,FALSE)</f>
        <v>1955-56</v>
      </c>
      <c r="C54" s="18">
        <f>LARGE('octsep cfs'!$B$5:$B$94,'octsep cfs rank'!$A54)</f>
        <v>20867</v>
      </c>
      <c r="D54" s="5" t="str">
        <f>VLOOKUP(E54,'octsep cfs'!$C$5:$O$94,13,FALSE)</f>
        <v>1989-90</v>
      </c>
      <c r="E54" s="18">
        <f>LARGE('octsep cfs'!$C$5:$C$94,'octsep cfs rank'!$A54)</f>
        <v>24256</v>
      </c>
      <c r="F54" s="5" t="str">
        <f>VLOOKUP(G54,'octsep cfs'!$D$5:$O$94,12,FALSE)</f>
        <v>2007-08</v>
      </c>
      <c r="G54" s="18">
        <f>LARGE('octsep cfs'!$D$5:$D$94,'octsep cfs rank'!$A54)</f>
        <v>25089</v>
      </c>
      <c r="H54" s="5" t="str">
        <f>VLOOKUP(I54,'octsep cfs'!$E$5:$O$94,11,FALSE)</f>
        <v>2015-16</v>
      </c>
      <c r="I54" s="18">
        <f>LARGE('octsep cfs'!$E$5:$E$94,'octsep cfs rank'!$A54)</f>
        <v>27712</v>
      </c>
      <c r="J54" s="5" t="str">
        <f>VLOOKUP(K54,'octsep cfs'!$F$5:$O$94,10,FALSE)</f>
        <v>1974-75</v>
      </c>
      <c r="K54" s="18">
        <f>LARGE('octsep cfs'!$F$5:$F$94,'octsep cfs rank'!$A54)</f>
        <v>34039</v>
      </c>
      <c r="L54" s="5" t="str">
        <f>VLOOKUP(M54,'octsep cfs'!$G$5:$O$94,9,FALSE)</f>
        <v>1986-87</v>
      </c>
      <c r="M54" s="18">
        <f>LARGE('octsep cfs'!$G$5:$G$94,'octsep cfs rank'!$A54)</f>
        <v>47045</v>
      </c>
      <c r="N54" s="5" t="str">
        <f>VLOOKUP(O54,'octsep cfs'!$H$5:$O$94,8,FALSE)</f>
        <v>1938-39</v>
      </c>
      <c r="O54" s="18">
        <f>LARGE('octsep cfs'!$H$5:$H$94,'octsep cfs rank'!$A54)</f>
        <v>72846</v>
      </c>
      <c r="P54" s="5" t="str">
        <f>VLOOKUP(Q54,'octsep cfs'!$I$5:$O$94,7,FALSE)</f>
        <v>1999-2000</v>
      </c>
      <c r="Q54" s="18">
        <f>LARGE('octsep cfs'!$I$5:$I$94,'octsep cfs rank'!$A54)</f>
        <v>108602</v>
      </c>
      <c r="R54" s="5" t="str">
        <f>VLOOKUP(S54,'octsep cfs'!$J$5:$O$94,6,FALSE)</f>
        <v>1992-93</v>
      </c>
      <c r="S54" s="18">
        <f>LARGE('octsep cfs'!$J$5:$J$94,'octsep cfs rank'!$A54)</f>
        <v>99306</v>
      </c>
      <c r="T54" s="5" t="str">
        <f>VLOOKUP(U54,'octsep cfs'!$K$5:$O$94,5,FALSE)</f>
        <v>1980-81</v>
      </c>
      <c r="U54" s="18">
        <f>LARGE('octsep cfs'!$K$5:$K$94,'octsep cfs rank'!$A54)</f>
        <v>36628</v>
      </c>
      <c r="V54" s="5" t="str">
        <f>VLOOKUP(W54,'octsep cfs'!$L$5:$O$94,4,FALSE)</f>
        <v>1944-45</v>
      </c>
      <c r="W54" s="18">
        <f>LARGE('octsep cfs'!$L$5:$L$94,'octsep cfs rank'!$A54)</f>
        <v>18708</v>
      </c>
      <c r="X54" s="5" t="str">
        <f>VLOOKUP(Y54,'octsep cfs'!$M$5:$O$94,3,FALSE)</f>
        <v>1972-73</v>
      </c>
      <c r="Y54" s="18">
        <f>LARGE('octsep cfs'!$M$5:$M$94,'octsep cfs rank'!$A54)</f>
        <v>18234</v>
      </c>
      <c r="Z54" s="5" t="str">
        <f>VLOOKUP(AA54,'octsep cfs'!$N$5:$O$94,2,FALSE)</f>
        <v>1992-93</v>
      </c>
      <c r="AA54" s="18">
        <f>LARGE('octsep cfs'!$N$5:$N$94,'octsep cfs rank'!$A54)</f>
        <v>46349</v>
      </c>
    </row>
    <row r="55" spans="1:27" x14ac:dyDescent="0.2">
      <c r="A55" s="5">
        <v>50</v>
      </c>
      <c r="B55" s="5" t="str">
        <f>VLOOKUP(C55,'octsep cfs'!$B$5:$O$94,14,FALSE)</f>
        <v>2012-13</v>
      </c>
      <c r="C55" s="18">
        <f>LARGE('octsep cfs'!$B$5:$B$94,'octsep cfs rank'!$A55)</f>
        <v>20767</v>
      </c>
      <c r="D55" s="5" t="str">
        <f>VLOOKUP(E55,'octsep cfs'!$C$5:$O$94,13,FALSE)</f>
        <v>2004-05</v>
      </c>
      <c r="E55" s="18">
        <f>LARGE('octsep cfs'!$C$5:$C$94,'octsep cfs rank'!$A55)</f>
        <v>24159</v>
      </c>
      <c r="F55" s="5" t="str">
        <f>VLOOKUP(G55,'octsep cfs'!$D$5:$O$94,12,FALSE)</f>
        <v>1949-50</v>
      </c>
      <c r="G55" s="18">
        <f>LARGE('octsep cfs'!$D$5:$D$94,'octsep cfs rank'!$A55)</f>
        <v>25058</v>
      </c>
      <c r="H55" s="5" t="str">
        <f>VLOOKUP(I55,'octsep cfs'!$E$5:$O$94,11,FALSE)</f>
        <v>2006-07</v>
      </c>
      <c r="I55" s="18">
        <f>LARGE('octsep cfs'!$E$5:$E$94,'octsep cfs rank'!$A55)</f>
        <v>26847</v>
      </c>
      <c r="J55" s="5" t="str">
        <f>VLOOKUP(K55,'octsep cfs'!$F$5:$O$94,10,FALSE)</f>
        <v>1959-60</v>
      </c>
      <c r="K55" s="18">
        <f>LARGE('octsep cfs'!$F$5:$F$94,'octsep cfs rank'!$A55)</f>
        <v>33701</v>
      </c>
      <c r="L55" s="5" t="str">
        <f>VLOOKUP(M55,'octsep cfs'!$G$5:$O$94,9,FALSE)</f>
        <v>1960-61</v>
      </c>
      <c r="M55" s="18">
        <f>LARGE('octsep cfs'!$G$5:$G$94,'octsep cfs rank'!$A55)</f>
        <v>46305</v>
      </c>
      <c r="N55" s="5" t="str">
        <f>VLOOKUP(O55,'octsep cfs'!$H$5:$O$94,8,FALSE)</f>
        <v>1958-59</v>
      </c>
      <c r="O55" s="18">
        <f>LARGE('octsep cfs'!$H$5:$H$94,'octsep cfs rank'!$A55)</f>
        <v>72388</v>
      </c>
      <c r="P55" s="5" t="str">
        <f>VLOOKUP(Q55,'octsep cfs'!$I$5:$O$94,7,FALSE)</f>
        <v>2015-16</v>
      </c>
      <c r="Q55" s="18">
        <f>LARGE('octsep cfs'!$I$5:$I$94,'octsep cfs rank'!$A55)</f>
        <v>104688</v>
      </c>
      <c r="R55" s="5" t="str">
        <f>VLOOKUP(S55,'octsep cfs'!$J$5:$O$94,6,FALSE)</f>
        <v>2002-03</v>
      </c>
      <c r="S55" s="18">
        <f>LARGE('octsep cfs'!$J$5:$J$94,'octsep cfs rank'!$A55)</f>
        <v>99036</v>
      </c>
      <c r="T55" s="5" t="str">
        <f>VLOOKUP(U55,'octsep cfs'!$K$5:$O$94,5,FALSE)</f>
        <v>1945-46</v>
      </c>
      <c r="U55" s="18">
        <f>LARGE('octsep cfs'!$K$5:$K$94,'octsep cfs rank'!$A55)</f>
        <v>35997</v>
      </c>
      <c r="V55" s="5" t="str">
        <f>VLOOKUP(W55,'octsep cfs'!$L$5:$O$94,4,FALSE)</f>
        <v>1937-38</v>
      </c>
      <c r="W55" s="18">
        <f>LARGE('octsep cfs'!$L$5:$L$94,'octsep cfs rank'!$A55)</f>
        <v>18468</v>
      </c>
      <c r="X55" s="5" t="str">
        <f>VLOOKUP(Y55,'octsep cfs'!$M$5:$O$94,3,FALSE)</f>
        <v>1954-55</v>
      </c>
      <c r="Y55" s="18">
        <f>LARGE('octsep cfs'!$M$5:$M$94,'octsep cfs rank'!$A55)</f>
        <v>17974</v>
      </c>
      <c r="Z55" s="5" t="str">
        <f>VLOOKUP(AA55,'octsep cfs'!$N$5:$O$94,2,FALSE)</f>
        <v>1980-81</v>
      </c>
      <c r="AA55" s="18">
        <f>LARGE('octsep cfs'!$N$5:$N$94,'octsep cfs rank'!$A55)</f>
        <v>45693</v>
      </c>
    </row>
    <row r="56" spans="1:27" x14ac:dyDescent="0.2">
      <c r="A56" s="5">
        <v>51</v>
      </c>
      <c r="B56" s="5" t="str">
        <f>VLOOKUP(C56,'octsep cfs'!$B$5:$O$94,14,FALSE)</f>
        <v>1973-74</v>
      </c>
      <c r="C56" s="18">
        <f>LARGE('octsep cfs'!$B$5:$B$94,'octsep cfs rank'!$A56)</f>
        <v>20450</v>
      </c>
      <c r="D56" s="5" t="str">
        <f>VLOOKUP(E56,'octsep cfs'!$C$5:$O$94,13,FALSE)</f>
        <v>1966-67</v>
      </c>
      <c r="E56" s="18">
        <f>LARGE('octsep cfs'!$C$5:$C$94,'octsep cfs rank'!$A56)</f>
        <v>23820</v>
      </c>
      <c r="F56" s="5" t="str">
        <f>VLOOKUP(G56,'octsep cfs'!$D$5:$O$94,12,FALSE)</f>
        <v>1965-66</v>
      </c>
      <c r="G56" s="18">
        <f>LARGE('octsep cfs'!$D$5:$D$94,'octsep cfs rank'!$A56)</f>
        <v>24195</v>
      </c>
      <c r="H56" s="5" t="str">
        <f>VLOOKUP(I56,'octsep cfs'!$E$5:$O$94,11,FALSE)</f>
        <v>1989-90</v>
      </c>
      <c r="I56" s="18">
        <f>LARGE('octsep cfs'!$E$5:$E$94,'octsep cfs rank'!$A56)</f>
        <v>26149</v>
      </c>
      <c r="J56" s="5" t="str">
        <f>VLOOKUP(K56,'octsep cfs'!$F$5:$O$94,10,FALSE)</f>
        <v>1948-49</v>
      </c>
      <c r="K56" s="18">
        <f>LARGE('octsep cfs'!$F$5:$F$94,'octsep cfs rank'!$A56)</f>
        <v>33499</v>
      </c>
      <c r="L56" s="5" t="str">
        <f>VLOOKUP(M56,'octsep cfs'!$G$5:$O$94,9,FALSE)</f>
        <v>1951-52</v>
      </c>
      <c r="M56" s="18">
        <f>LARGE('octsep cfs'!$G$5:$G$94,'octsep cfs rank'!$A56)</f>
        <v>46203</v>
      </c>
      <c r="N56" s="5" t="str">
        <f>VLOOKUP(O56,'octsep cfs'!$H$5:$O$94,8,FALSE)</f>
        <v>1979-80</v>
      </c>
      <c r="O56" s="18">
        <f>LARGE('octsep cfs'!$H$5:$H$94,'octsep cfs rank'!$A56)</f>
        <v>70731</v>
      </c>
      <c r="P56" s="5" t="str">
        <f>VLOOKUP(Q56,'octsep cfs'!$I$5:$O$94,7,FALSE)</f>
        <v>1962-63</v>
      </c>
      <c r="Q56" s="18">
        <f>LARGE('octsep cfs'!$I$5:$I$94,'octsep cfs rank'!$A56)</f>
        <v>104674</v>
      </c>
      <c r="R56" s="5" t="str">
        <f>VLOOKUP(S56,'octsep cfs'!$J$5:$O$94,6,FALSE)</f>
        <v>1960-61</v>
      </c>
      <c r="S56" s="18">
        <f>LARGE('octsep cfs'!$J$5:$J$94,'octsep cfs rank'!$A56)</f>
        <v>98088</v>
      </c>
      <c r="T56" s="5" t="str">
        <f>VLOOKUP(U56,'octsep cfs'!$K$5:$O$94,5,FALSE)</f>
        <v>1946-47</v>
      </c>
      <c r="U56" s="18">
        <f>LARGE('octsep cfs'!$K$5:$K$94,'octsep cfs rank'!$A56)</f>
        <v>35843</v>
      </c>
      <c r="V56" s="5" t="str">
        <f>VLOOKUP(W56,'octsep cfs'!$L$5:$O$94,4,FALSE)</f>
        <v>2011-12</v>
      </c>
      <c r="W56" s="18">
        <f>LARGE('octsep cfs'!$L$5:$L$94,'octsep cfs rank'!$A56)</f>
        <v>18396</v>
      </c>
      <c r="X56" s="5" t="str">
        <f>VLOOKUP(Y56,'octsep cfs'!$M$5:$O$94,3,FALSE)</f>
        <v>2005-06</v>
      </c>
      <c r="Y56" s="18">
        <f>LARGE('octsep cfs'!$M$5:$M$94,'octsep cfs rank'!$A56)</f>
        <v>17822</v>
      </c>
      <c r="Z56" s="5" t="str">
        <f>VLOOKUP(AA56,'octsep cfs'!$N$5:$O$94,2,FALSE)</f>
        <v>1941-42</v>
      </c>
      <c r="AA56" s="18">
        <f>LARGE('octsep cfs'!$N$5:$N$94,'octsep cfs rank'!$A56)</f>
        <v>45345</v>
      </c>
    </row>
    <row r="57" spans="1:27" x14ac:dyDescent="0.2">
      <c r="A57" s="5">
        <v>52</v>
      </c>
      <c r="B57" s="5" t="str">
        <f>VLOOKUP(C57,'octsep cfs'!$B$5:$O$94,14,FALSE)</f>
        <v>2009-10</v>
      </c>
      <c r="C57" s="18">
        <f>LARGE('octsep cfs'!$B$5:$B$94,'octsep cfs rank'!$A57)</f>
        <v>20397</v>
      </c>
      <c r="D57" s="5" t="str">
        <f>VLOOKUP(E57,'octsep cfs'!$C$5:$O$94,13,FALSE)</f>
        <v>1943-44</v>
      </c>
      <c r="E57" s="18">
        <f>LARGE('octsep cfs'!$C$5:$C$94,'octsep cfs rank'!$A57)</f>
        <v>23810</v>
      </c>
      <c r="F57" s="5" t="str">
        <f>VLOOKUP(G57,'octsep cfs'!$D$5:$O$94,12,FALSE)</f>
        <v>2013-14</v>
      </c>
      <c r="G57" s="18">
        <f>LARGE('octsep cfs'!$D$5:$D$94,'octsep cfs rank'!$A57)</f>
        <v>23848</v>
      </c>
      <c r="H57" s="5" t="str">
        <f>VLOOKUP(I57,'octsep cfs'!$E$5:$O$94,11,FALSE)</f>
        <v>1976-77</v>
      </c>
      <c r="I57" s="18">
        <f>LARGE('octsep cfs'!$E$5:$E$94,'octsep cfs rank'!$A57)</f>
        <v>25746</v>
      </c>
      <c r="J57" s="5" t="str">
        <f>VLOOKUP(K57,'octsep cfs'!$F$5:$O$94,10,FALSE)</f>
        <v>2013-14</v>
      </c>
      <c r="K57" s="18">
        <f>LARGE('octsep cfs'!$F$5:$F$94,'octsep cfs rank'!$A57)</f>
        <v>33367</v>
      </c>
      <c r="L57" s="5" t="str">
        <f>VLOOKUP(M57,'octsep cfs'!$G$5:$O$94,9,FALSE)</f>
        <v>1984-85</v>
      </c>
      <c r="M57" s="18">
        <f>LARGE('octsep cfs'!$G$5:$G$94,'octsep cfs rank'!$A57)</f>
        <v>45134</v>
      </c>
      <c r="N57" s="5" t="str">
        <f>VLOOKUP(O57,'octsep cfs'!$H$5:$O$94,8,FALSE)</f>
        <v>1953-54</v>
      </c>
      <c r="O57" s="18">
        <f>LARGE('octsep cfs'!$H$5:$H$94,'octsep cfs rank'!$A57)</f>
        <v>69608</v>
      </c>
      <c r="P57" s="5" t="str">
        <f>VLOOKUP(Q57,'octsep cfs'!$I$5:$O$94,7,FALSE)</f>
        <v>1961-62</v>
      </c>
      <c r="Q57" s="18">
        <f>LARGE('octsep cfs'!$I$5:$I$94,'octsep cfs rank'!$A57)</f>
        <v>104230</v>
      </c>
      <c r="R57" s="5" t="str">
        <f>VLOOKUP(S57,'octsep cfs'!$J$5:$O$94,6,FALSE)</f>
        <v>2013-14</v>
      </c>
      <c r="S57" s="18">
        <f>LARGE('octsep cfs'!$J$5:$J$94,'octsep cfs rank'!$A57)</f>
        <v>97708</v>
      </c>
      <c r="T57" s="5" t="str">
        <f>VLOOKUP(U57,'octsep cfs'!$K$5:$O$94,5,FALSE)</f>
        <v>2001-02</v>
      </c>
      <c r="U57" s="18">
        <f>LARGE('octsep cfs'!$K$5:$K$94,'octsep cfs rank'!$A57)</f>
        <v>33972</v>
      </c>
      <c r="V57" s="5" t="str">
        <f>VLOOKUP(W57,'octsep cfs'!$L$5:$O$94,4,FALSE)</f>
        <v>1943-44</v>
      </c>
      <c r="W57" s="18">
        <f>LARGE('octsep cfs'!$L$5:$L$94,'octsep cfs rank'!$A57)</f>
        <v>18327</v>
      </c>
      <c r="X57" s="5" t="str">
        <f>VLOOKUP(Y57,'octsep cfs'!$M$5:$O$94,3,FALSE)</f>
        <v>1941-42</v>
      </c>
      <c r="Y57" s="18">
        <f>LARGE('octsep cfs'!$M$5:$M$94,'octsep cfs rank'!$A57)</f>
        <v>17772</v>
      </c>
      <c r="Z57" s="5" t="str">
        <f>VLOOKUP(AA57,'octsep cfs'!$N$5:$O$94,2,FALSE)</f>
        <v>1979-80</v>
      </c>
      <c r="AA57" s="18">
        <f>LARGE('octsep cfs'!$N$5:$N$94,'octsep cfs rank'!$A57)</f>
        <v>45024</v>
      </c>
    </row>
    <row r="58" spans="1:27" x14ac:dyDescent="0.2">
      <c r="A58" s="5">
        <v>53</v>
      </c>
      <c r="B58" s="5" t="str">
        <f>VLOOKUP(C58,'octsep cfs'!$B$5:$O$94,14,FALSE)</f>
        <v>1990-91</v>
      </c>
      <c r="C58" s="18">
        <f>LARGE('octsep cfs'!$B$5:$B$94,'octsep cfs rank'!$A58)</f>
        <v>20365</v>
      </c>
      <c r="D58" s="5" t="str">
        <f>VLOOKUP(E58,'octsep cfs'!$C$5:$O$94,13,FALSE)</f>
        <v>1953-54</v>
      </c>
      <c r="E58" s="18">
        <f>LARGE('octsep cfs'!$C$5:$C$94,'octsep cfs rank'!$A58)</f>
        <v>23693</v>
      </c>
      <c r="F58" s="5" t="str">
        <f>VLOOKUP(G58,'octsep cfs'!$D$5:$O$94,12,FALSE)</f>
        <v>1989-90</v>
      </c>
      <c r="G58" s="18">
        <f>LARGE('octsep cfs'!$D$5:$D$94,'octsep cfs rank'!$A58)</f>
        <v>23839</v>
      </c>
      <c r="H58" s="5" t="str">
        <f>VLOOKUP(I58,'octsep cfs'!$E$5:$O$94,11,FALSE)</f>
        <v>1957-58</v>
      </c>
      <c r="I58" s="18">
        <f>LARGE('octsep cfs'!$E$5:$E$94,'octsep cfs rank'!$A58)</f>
        <v>25616</v>
      </c>
      <c r="J58" s="5" t="str">
        <f>VLOOKUP(K58,'octsep cfs'!$F$5:$O$94,10,FALSE)</f>
        <v>1984-85</v>
      </c>
      <c r="K58" s="18">
        <f>LARGE('octsep cfs'!$F$5:$F$94,'octsep cfs rank'!$A58)</f>
        <v>33357</v>
      </c>
      <c r="L58" s="5" t="str">
        <f>VLOOKUP(M58,'octsep cfs'!$G$5:$O$94,9,FALSE)</f>
        <v>1965-66</v>
      </c>
      <c r="M58" s="18">
        <f>LARGE('octsep cfs'!$G$5:$G$94,'octsep cfs rank'!$A58)</f>
        <v>42711</v>
      </c>
      <c r="N58" s="5" t="str">
        <f>VLOOKUP(O58,'octsep cfs'!$H$5:$O$94,8,FALSE)</f>
        <v>1929-30</v>
      </c>
      <c r="O58" s="18">
        <f>LARGE('octsep cfs'!$H$5:$H$94,'octsep cfs rank'!$A58)</f>
        <v>69308</v>
      </c>
      <c r="P58" s="5" t="str">
        <f>VLOOKUP(Q58,'octsep cfs'!$I$5:$O$94,7,FALSE)</f>
        <v>1952-53</v>
      </c>
      <c r="Q58" s="18">
        <f>LARGE('octsep cfs'!$I$5:$I$94,'octsep cfs rank'!$A58)</f>
        <v>102558</v>
      </c>
      <c r="R58" s="5" t="str">
        <f>VLOOKUP(S58,'octsep cfs'!$J$5:$O$94,6,FALSE)</f>
        <v>1946-47</v>
      </c>
      <c r="S58" s="18">
        <f>LARGE('octsep cfs'!$J$5:$J$94,'octsep cfs rank'!$A58)</f>
        <v>95361</v>
      </c>
      <c r="T58" s="5" t="str">
        <f>VLOOKUP(U58,'octsep cfs'!$K$5:$O$94,5,FALSE)</f>
        <v>1967-68</v>
      </c>
      <c r="U58" s="18">
        <f>LARGE('octsep cfs'!$K$5:$K$94,'octsep cfs rank'!$A58)</f>
        <v>33840</v>
      </c>
      <c r="V58" s="5" t="str">
        <f>VLOOKUP(W58,'octsep cfs'!$L$5:$O$94,4,FALSE)</f>
        <v>1941-42</v>
      </c>
      <c r="W58" s="18">
        <f>LARGE('octsep cfs'!$L$5:$L$94,'octsep cfs rank'!$A58)</f>
        <v>18305</v>
      </c>
      <c r="X58" s="5" t="str">
        <f>VLOOKUP(Y58,'octsep cfs'!$M$5:$O$94,3,FALSE)</f>
        <v>2017-18</v>
      </c>
      <c r="Y58" s="18">
        <f>LARGE('octsep cfs'!$M$5:$M$94,'octsep cfs rank'!$A58)</f>
        <v>17646</v>
      </c>
      <c r="Z58" s="5" t="str">
        <f>VLOOKUP(AA58,'octsep cfs'!$N$5:$O$94,2,FALSE)</f>
        <v>1961-62</v>
      </c>
      <c r="AA58" s="18">
        <f>LARGE('octsep cfs'!$N$5:$N$94,'octsep cfs rank'!$A58)</f>
        <v>44093</v>
      </c>
    </row>
    <row r="59" spans="1:27" x14ac:dyDescent="0.2">
      <c r="A59" s="5">
        <v>54</v>
      </c>
      <c r="B59" s="5" t="str">
        <f>VLOOKUP(C59,'octsep cfs'!$B$5:$O$94,14,FALSE)</f>
        <v>1952-53</v>
      </c>
      <c r="C59" s="18">
        <f>LARGE('octsep cfs'!$B$5:$B$94,'octsep cfs rank'!$A59)</f>
        <v>20274</v>
      </c>
      <c r="D59" s="5" t="str">
        <f>VLOOKUP(E59,'octsep cfs'!$C$5:$O$94,13,FALSE)</f>
        <v>1954-55</v>
      </c>
      <c r="E59" s="18">
        <f>LARGE('octsep cfs'!$C$5:$C$94,'octsep cfs rank'!$A59)</f>
        <v>23660</v>
      </c>
      <c r="F59" s="5" t="str">
        <f>VLOOKUP(G59,'octsep cfs'!$D$5:$O$94,12,FALSE)</f>
        <v>1994-95</v>
      </c>
      <c r="G59" s="18">
        <f>LARGE('octsep cfs'!$D$5:$D$94,'octsep cfs rank'!$A59)</f>
        <v>23371</v>
      </c>
      <c r="H59" s="5" t="str">
        <f>VLOOKUP(I59,'octsep cfs'!$E$5:$O$94,11,FALSE)</f>
        <v>1937-38</v>
      </c>
      <c r="I59" s="18">
        <f>LARGE('octsep cfs'!$E$5:$E$94,'octsep cfs rank'!$A59)</f>
        <v>25549</v>
      </c>
      <c r="J59" s="5" t="str">
        <f>VLOOKUP(K59,'octsep cfs'!$F$5:$O$94,10,FALSE)</f>
        <v>1986-87</v>
      </c>
      <c r="K59" s="18">
        <f>LARGE('octsep cfs'!$F$5:$F$94,'octsep cfs rank'!$A59)</f>
        <v>32754</v>
      </c>
      <c r="L59" s="5" t="str">
        <f>VLOOKUP(M59,'octsep cfs'!$G$5:$O$94,9,FALSE)</f>
        <v>2012-13</v>
      </c>
      <c r="M59" s="18">
        <f>LARGE('octsep cfs'!$G$5:$G$94,'octsep cfs rank'!$A59)</f>
        <v>41518</v>
      </c>
      <c r="N59" s="5" t="str">
        <f>VLOOKUP(O59,'octsep cfs'!$H$5:$O$94,8,FALSE)</f>
        <v>2002-03</v>
      </c>
      <c r="O59" s="18">
        <f>LARGE('octsep cfs'!$H$5:$H$94,'octsep cfs rank'!$A59)</f>
        <v>69057</v>
      </c>
      <c r="P59" s="5" t="str">
        <f>VLOOKUP(Q59,'octsep cfs'!$I$5:$O$94,7,FALSE)</f>
        <v>1958-59</v>
      </c>
      <c r="Q59" s="18">
        <f>LARGE('octsep cfs'!$I$5:$I$94,'octsep cfs rank'!$A59)</f>
        <v>102375</v>
      </c>
      <c r="R59" s="5" t="str">
        <f>VLOOKUP(S59,'octsep cfs'!$J$5:$O$94,6,FALSE)</f>
        <v>1967-68</v>
      </c>
      <c r="S59" s="18">
        <f>LARGE('octsep cfs'!$J$5:$J$94,'octsep cfs rank'!$A59)</f>
        <v>94455</v>
      </c>
      <c r="T59" s="5" t="str">
        <f>VLOOKUP(U59,'octsep cfs'!$K$5:$O$94,5,FALSE)</f>
        <v>1985-86</v>
      </c>
      <c r="U59" s="18">
        <f>LARGE('octsep cfs'!$K$5:$K$94,'octsep cfs rank'!$A59)</f>
        <v>32947</v>
      </c>
      <c r="V59" s="5" t="str">
        <f>VLOOKUP(W59,'octsep cfs'!$L$5:$O$94,4,FALSE)</f>
        <v>1984-85</v>
      </c>
      <c r="W59" s="18">
        <f>LARGE('octsep cfs'!$L$5:$L$94,'octsep cfs rank'!$A59)</f>
        <v>18054</v>
      </c>
      <c r="X59" s="5" t="str">
        <f>VLOOKUP(Y59,'octsep cfs'!$M$5:$O$94,3,FALSE)</f>
        <v>1988-89</v>
      </c>
      <c r="Y59" s="18">
        <f>LARGE('octsep cfs'!$M$5:$M$94,'octsep cfs rank'!$A59)</f>
        <v>17616</v>
      </c>
      <c r="Z59" s="5" t="str">
        <f>VLOOKUP(AA59,'octsep cfs'!$N$5:$O$94,2,FALSE)</f>
        <v>1932-33</v>
      </c>
      <c r="AA59" s="18">
        <f>LARGE('octsep cfs'!$N$5:$N$94,'octsep cfs rank'!$A59)</f>
        <v>43370</v>
      </c>
    </row>
    <row r="60" spans="1:27" x14ac:dyDescent="0.2">
      <c r="A60" s="5">
        <v>55</v>
      </c>
      <c r="B60" s="5" t="str">
        <f>VLOOKUP(C60,'octsep cfs'!$B$5:$O$94,14,FALSE)</f>
        <v>1977-78</v>
      </c>
      <c r="C60" s="18">
        <f>LARGE('octsep cfs'!$B$5:$B$94,'octsep cfs rank'!$A60)</f>
        <v>20056</v>
      </c>
      <c r="D60" s="5" t="str">
        <f>VLOOKUP(E60,'octsep cfs'!$C$5:$O$94,13,FALSE)</f>
        <v>2010-11</v>
      </c>
      <c r="E60" s="18">
        <f>LARGE('octsep cfs'!$C$5:$C$94,'octsep cfs rank'!$A60)</f>
        <v>23613</v>
      </c>
      <c r="F60" s="5" t="str">
        <f>VLOOKUP(G60,'octsep cfs'!$D$5:$O$94,12,FALSE)</f>
        <v>2008-09</v>
      </c>
      <c r="G60" s="18">
        <f>LARGE('octsep cfs'!$D$5:$D$94,'octsep cfs rank'!$A60)</f>
        <v>23304</v>
      </c>
      <c r="H60" s="5" t="str">
        <f>VLOOKUP(I60,'octsep cfs'!$E$5:$O$94,11,FALSE)</f>
        <v>1990-91</v>
      </c>
      <c r="I60" s="18">
        <f>LARGE('octsep cfs'!$E$5:$E$94,'octsep cfs rank'!$A60)</f>
        <v>25540</v>
      </c>
      <c r="J60" s="5" t="str">
        <f>VLOOKUP(K60,'octsep cfs'!$F$5:$O$94,10,FALSE)</f>
        <v>1966-67</v>
      </c>
      <c r="K60" s="18">
        <f>LARGE('octsep cfs'!$F$5:$F$94,'octsep cfs rank'!$A60)</f>
        <v>32461</v>
      </c>
      <c r="L60" s="5" t="str">
        <f>VLOOKUP(M60,'octsep cfs'!$G$5:$O$94,9,FALSE)</f>
        <v>1958-59</v>
      </c>
      <c r="M60" s="18">
        <f>LARGE('octsep cfs'!$G$5:$G$94,'octsep cfs rank'!$A60)</f>
        <v>41087</v>
      </c>
      <c r="N60" s="5" t="str">
        <f>VLOOKUP(O60,'octsep cfs'!$H$5:$O$94,8,FALSE)</f>
        <v>1963-64</v>
      </c>
      <c r="O60" s="18">
        <f>LARGE('octsep cfs'!$H$5:$H$94,'octsep cfs rank'!$A60)</f>
        <v>65857</v>
      </c>
      <c r="P60" s="5" t="str">
        <f>VLOOKUP(Q60,'octsep cfs'!$I$5:$O$94,7,FALSE)</f>
        <v>2002-03</v>
      </c>
      <c r="Q60" s="18">
        <f>LARGE('octsep cfs'!$I$5:$I$94,'octsep cfs rank'!$A60)</f>
        <v>102143</v>
      </c>
      <c r="R60" s="5" t="str">
        <f>VLOOKUP(S60,'octsep cfs'!$J$5:$O$94,6,FALSE)</f>
        <v>2017-18</v>
      </c>
      <c r="S60" s="18">
        <f>LARGE('octsep cfs'!$J$5:$J$94,'octsep cfs rank'!$A60)</f>
        <v>92436</v>
      </c>
      <c r="T60" s="5" t="str">
        <f>VLOOKUP(U60,'octsep cfs'!$K$5:$O$94,5,FALSE)</f>
        <v>1999-2000</v>
      </c>
      <c r="U60" s="18">
        <f>LARGE('octsep cfs'!$K$5:$K$94,'octsep cfs rank'!$A60)</f>
        <v>32533</v>
      </c>
      <c r="V60" s="5" t="str">
        <f>VLOOKUP(W60,'octsep cfs'!$L$5:$O$94,4,FALSE)</f>
        <v>1999-2000</v>
      </c>
      <c r="W60" s="18">
        <f>LARGE('octsep cfs'!$L$5:$L$94,'octsep cfs rank'!$A60)</f>
        <v>18051</v>
      </c>
      <c r="X60" s="5" t="str">
        <f>VLOOKUP(Y60,'octsep cfs'!$M$5:$O$94,3,FALSE)</f>
        <v>1960-61</v>
      </c>
      <c r="Y60" s="18">
        <f>LARGE('octsep cfs'!$M$5:$M$94,'octsep cfs rank'!$A60)</f>
        <v>17584</v>
      </c>
      <c r="Z60" s="5" t="str">
        <f>VLOOKUP(AA60,'octsep cfs'!$N$5:$O$94,2,FALSE)</f>
        <v>2015-16</v>
      </c>
      <c r="AA60" s="18">
        <f>LARGE('octsep cfs'!$N$5:$N$94,'octsep cfs rank'!$A60)</f>
        <v>43304</v>
      </c>
    </row>
    <row r="61" spans="1:27" x14ac:dyDescent="0.2">
      <c r="A61" s="5">
        <v>56</v>
      </c>
      <c r="B61" s="5" t="str">
        <f>VLOOKUP(C61,'octsep cfs'!$B$5:$O$94,14,FALSE)</f>
        <v>2010-11</v>
      </c>
      <c r="C61" s="18">
        <f>LARGE('octsep cfs'!$B$5:$B$94,'octsep cfs rank'!$A61)</f>
        <v>20016</v>
      </c>
      <c r="D61" s="5" t="str">
        <f>VLOOKUP(E61,'octsep cfs'!$C$5:$O$94,13,FALSE)</f>
        <v>1974-75</v>
      </c>
      <c r="E61" s="18">
        <f>LARGE('octsep cfs'!$C$5:$C$94,'octsep cfs rank'!$A61)</f>
        <v>23428</v>
      </c>
      <c r="F61" s="5" t="str">
        <f>VLOOKUP(G61,'octsep cfs'!$D$5:$O$94,12,FALSE)</f>
        <v>1948-49</v>
      </c>
      <c r="G61" s="18">
        <f>LARGE('octsep cfs'!$D$5:$D$94,'octsep cfs rank'!$A61)</f>
        <v>23279</v>
      </c>
      <c r="H61" s="5" t="str">
        <f>VLOOKUP(I61,'octsep cfs'!$E$5:$O$94,11,FALSE)</f>
        <v>1953-54</v>
      </c>
      <c r="I61" s="18">
        <f>LARGE('octsep cfs'!$E$5:$E$94,'octsep cfs rank'!$A61)</f>
        <v>25191</v>
      </c>
      <c r="J61" s="5" t="str">
        <f>VLOOKUP(K61,'octsep cfs'!$F$5:$O$94,10,FALSE)</f>
        <v>1944-45</v>
      </c>
      <c r="K61" s="18">
        <f>LARGE('octsep cfs'!$F$5:$F$94,'octsep cfs rank'!$A61)</f>
        <v>32412</v>
      </c>
      <c r="L61" s="5" t="str">
        <f>VLOOKUP(M61,'octsep cfs'!$G$5:$O$94,9,FALSE)</f>
        <v>1989-90</v>
      </c>
      <c r="M61" s="18">
        <f>LARGE('octsep cfs'!$G$5:$G$94,'octsep cfs rank'!$A61)</f>
        <v>40880</v>
      </c>
      <c r="N61" s="5" t="str">
        <f>VLOOKUP(O61,'octsep cfs'!$H$5:$O$94,8,FALSE)</f>
        <v>1965-66</v>
      </c>
      <c r="O61" s="18">
        <f>LARGE('octsep cfs'!$H$5:$H$94,'octsep cfs rank'!$A61)</f>
        <v>65339</v>
      </c>
      <c r="P61" s="5" t="str">
        <f>VLOOKUP(Q61,'octsep cfs'!$I$5:$O$94,7,FALSE)</f>
        <v>1960-61</v>
      </c>
      <c r="Q61" s="18">
        <f>LARGE('octsep cfs'!$I$5:$I$94,'octsep cfs rank'!$A61)</f>
        <v>101539</v>
      </c>
      <c r="R61" s="5" t="str">
        <f>VLOOKUP(S61,'octsep cfs'!$J$5:$O$94,6,FALSE)</f>
        <v>1941-42</v>
      </c>
      <c r="S61" s="18">
        <f>LARGE('octsep cfs'!$J$5:$J$94,'octsep cfs rank'!$A61)</f>
        <v>92174</v>
      </c>
      <c r="T61" s="5" t="str">
        <f>VLOOKUP(U61,'octsep cfs'!$K$5:$O$94,5,FALSE)</f>
        <v>2017-18</v>
      </c>
      <c r="U61" s="18">
        <f>LARGE('octsep cfs'!$K$5:$K$94,'octsep cfs rank'!$A61)</f>
        <v>32356</v>
      </c>
      <c r="V61" s="5" t="str">
        <f>VLOOKUP(W61,'octsep cfs'!$L$5:$O$94,4,FALSE)</f>
        <v>2005-06</v>
      </c>
      <c r="W61" s="18">
        <f>LARGE('octsep cfs'!$L$5:$L$94,'octsep cfs rank'!$A61)</f>
        <v>18018</v>
      </c>
      <c r="X61" s="5" t="str">
        <f>VLOOKUP(Y61,'octsep cfs'!$M$5:$O$94,3,FALSE)</f>
        <v>2008-09</v>
      </c>
      <c r="Y61" s="18">
        <f>LARGE('octsep cfs'!$M$5:$M$94,'octsep cfs rank'!$A61)</f>
        <v>17547</v>
      </c>
      <c r="Z61" s="5" t="str">
        <f>VLOOKUP(AA61,'octsep cfs'!$N$5:$O$94,2,FALSE)</f>
        <v>1967-68</v>
      </c>
      <c r="AA61" s="18">
        <f>LARGE('octsep cfs'!$N$5:$N$94,'octsep cfs rank'!$A61)</f>
        <v>43235</v>
      </c>
    </row>
    <row r="62" spans="1:27" x14ac:dyDescent="0.2">
      <c r="A62" s="5">
        <v>57</v>
      </c>
      <c r="B62" s="5" t="str">
        <f>VLOOKUP(C62,'octsep cfs'!$B$5:$O$94,14,FALSE)</f>
        <v>1989-90</v>
      </c>
      <c r="C62" s="18">
        <f>LARGE('octsep cfs'!$B$5:$B$94,'octsep cfs rank'!$A62)</f>
        <v>19990</v>
      </c>
      <c r="D62" s="5" t="str">
        <f>VLOOKUP(E62,'octsep cfs'!$C$5:$O$94,13,FALSE)</f>
        <v>2007-08</v>
      </c>
      <c r="E62" s="18">
        <f>LARGE('octsep cfs'!$C$5:$C$94,'octsep cfs rank'!$A62)</f>
        <v>23263</v>
      </c>
      <c r="F62" s="5" t="str">
        <f>VLOOKUP(G62,'octsep cfs'!$D$5:$O$94,12,FALSE)</f>
        <v>1938-39</v>
      </c>
      <c r="G62" s="18">
        <f>LARGE('octsep cfs'!$D$5:$D$94,'octsep cfs rank'!$A62)</f>
        <v>23198</v>
      </c>
      <c r="H62" s="5" t="str">
        <f>VLOOKUP(I62,'octsep cfs'!$E$5:$O$94,11,FALSE)</f>
        <v>1962-63</v>
      </c>
      <c r="I62" s="18">
        <f>LARGE('octsep cfs'!$E$5:$E$94,'octsep cfs rank'!$A62)</f>
        <v>25052</v>
      </c>
      <c r="J62" s="5" t="str">
        <f>VLOOKUP(K62,'octsep cfs'!$F$5:$O$94,10,FALSE)</f>
        <v>1991-92</v>
      </c>
      <c r="K62" s="18">
        <f>LARGE('octsep cfs'!$F$5:$F$94,'octsep cfs rank'!$A62)</f>
        <v>32243</v>
      </c>
      <c r="L62" s="5" t="str">
        <f>VLOOKUP(M62,'octsep cfs'!$G$5:$O$94,9,FALSE)</f>
        <v>2001-02</v>
      </c>
      <c r="M62" s="18">
        <f>LARGE('octsep cfs'!$G$5:$G$94,'octsep cfs rank'!$A62)</f>
        <v>40567</v>
      </c>
      <c r="N62" s="5" t="str">
        <f>VLOOKUP(O62,'octsep cfs'!$H$5:$O$94,8,FALSE)</f>
        <v>1974-75</v>
      </c>
      <c r="O62" s="18">
        <f>LARGE('octsep cfs'!$H$5:$H$94,'octsep cfs rank'!$A62)</f>
        <v>65154</v>
      </c>
      <c r="P62" s="5" t="str">
        <f>VLOOKUP(Q62,'octsep cfs'!$I$5:$O$94,7,FALSE)</f>
        <v>1939-40</v>
      </c>
      <c r="Q62" s="18">
        <f>LARGE('octsep cfs'!$I$5:$I$94,'octsep cfs rank'!$A62)</f>
        <v>100121</v>
      </c>
      <c r="R62" s="5" t="str">
        <f>VLOOKUP(S62,'octsep cfs'!$J$5:$O$94,6,FALSE)</f>
        <v>1968-69</v>
      </c>
      <c r="S62" s="18">
        <f>LARGE('octsep cfs'!$J$5:$J$94,'octsep cfs rank'!$A62)</f>
        <v>90023</v>
      </c>
      <c r="T62" s="5" t="str">
        <f>VLOOKUP(U62,'octsep cfs'!$K$5:$O$94,5,FALSE)</f>
        <v>1959-60</v>
      </c>
      <c r="U62" s="18">
        <f>LARGE('octsep cfs'!$K$5:$K$94,'octsep cfs rank'!$A62)</f>
        <v>32268</v>
      </c>
      <c r="V62" s="5" t="str">
        <f>VLOOKUP(W62,'octsep cfs'!$L$5:$O$94,4,FALSE)</f>
        <v>1948-49</v>
      </c>
      <c r="W62" s="18">
        <f>LARGE('octsep cfs'!$L$5:$L$94,'octsep cfs rank'!$A62)</f>
        <v>17958</v>
      </c>
      <c r="X62" s="5" t="str">
        <f>VLOOKUP(Y62,'octsep cfs'!$M$5:$O$94,3,FALSE)</f>
        <v>1943-44</v>
      </c>
      <c r="Y62" s="18">
        <f>LARGE('octsep cfs'!$M$5:$M$94,'octsep cfs rank'!$A62)</f>
        <v>17428</v>
      </c>
      <c r="Z62" s="5" t="str">
        <f>VLOOKUP(AA62,'octsep cfs'!$N$5:$O$94,2,FALSE)</f>
        <v>2001-02</v>
      </c>
      <c r="AA62" s="18">
        <f>LARGE('octsep cfs'!$N$5:$N$94,'octsep cfs rank'!$A62)</f>
        <v>42577</v>
      </c>
    </row>
    <row r="63" spans="1:27" x14ac:dyDescent="0.2">
      <c r="A63" s="5">
        <v>58</v>
      </c>
      <c r="B63" s="5" t="str">
        <f>VLOOKUP(C63,'octsep cfs'!$B$5:$O$94,14,FALSE)</f>
        <v>2007-08</v>
      </c>
      <c r="C63" s="18">
        <f>LARGE('octsep cfs'!$B$5:$B$94,'octsep cfs rank'!$A63)</f>
        <v>19960</v>
      </c>
      <c r="D63" s="5" t="str">
        <f>VLOOKUP(E63,'octsep cfs'!$C$5:$O$94,13,FALSE)</f>
        <v>1940-41</v>
      </c>
      <c r="E63" s="18">
        <f>LARGE('octsep cfs'!$C$5:$C$94,'octsep cfs rank'!$A63)</f>
        <v>23193</v>
      </c>
      <c r="F63" s="5" t="str">
        <f>VLOOKUP(G63,'octsep cfs'!$D$5:$O$94,12,FALSE)</f>
        <v>1960-61</v>
      </c>
      <c r="G63" s="18">
        <f>LARGE('octsep cfs'!$D$5:$D$94,'octsep cfs rank'!$A63)</f>
        <v>23164</v>
      </c>
      <c r="H63" s="5" t="str">
        <f>VLOOKUP(I63,'octsep cfs'!$E$5:$O$94,11,FALSE)</f>
        <v>1944-45</v>
      </c>
      <c r="I63" s="18">
        <f>LARGE('octsep cfs'!$E$5:$E$94,'octsep cfs rank'!$A63)</f>
        <v>24947</v>
      </c>
      <c r="J63" s="5" t="str">
        <f>VLOOKUP(K63,'octsep cfs'!$F$5:$O$94,10,FALSE)</f>
        <v>1972-73</v>
      </c>
      <c r="K63" s="18">
        <f>LARGE('octsep cfs'!$F$5:$F$94,'octsep cfs rank'!$A63)</f>
        <v>32000</v>
      </c>
      <c r="L63" s="5" t="str">
        <f>VLOOKUP(M63,'octsep cfs'!$G$5:$O$94,9,FALSE)</f>
        <v>1980-81</v>
      </c>
      <c r="M63" s="18">
        <f>LARGE('octsep cfs'!$G$5:$G$94,'octsep cfs rank'!$A63)</f>
        <v>40232</v>
      </c>
      <c r="N63" s="5" t="str">
        <f>VLOOKUP(O63,'octsep cfs'!$H$5:$O$94,8,FALSE)</f>
        <v>2003-04</v>
      </c>
      <c r="O63" s="18">
        <f>LARGE('octsep cfs'!$H$5:$H$94,'octsep cfs rank'!$A63)</f>
        <v>63235</v>
      </c>
      <c r="P63" s="5" t="str">
        <f>VLOOKUP(Q63,'octsep cfs'!$I$5:$O$94,7,FALSE)</f>
        <v>1954-55</v>
      </c>
      <c r="Q63" s="18">
        <f>LARGE('octsep cfs'!$I$5:$I$94,'octsep cfs rank'!$A63)</f>
        <v>98769</v>
      </c>
      <c r="R63" s="5" t="str">
        <f>VLOOKUP(S63,'octsep cfs'!$J$5:$O$94,6,FALSE)</f>
        <v>1928-29</v>
      </c>
      <c r="S63" s="18">
        <f>LARGE('octsep cfs'!$J$5:$J$94,'octsep cfs rank'!$A63)</f>
        <v>89060</v>
      </c>
      <c r="T63" s="5" t="str">
        <f>VLOOKUP(U63,'octsep cfs'!$K$5:$O$94,5,FALSE)</f>
        <v>2005-06</v>
      </c>
      <c r="U63" s="18">
        <f>LARGE('octsep cfs'!$K$5:$K$94,'octsep cfs rank'!$A63)</f>
        <v>31155</v>
      </c>
      <c r="V63" s="5" t="str">
        <f>VLOOKUP(W63,'octsep cfs'!$L$5:$O$94,4,FALSE)</f>
        <v>2003-04</v>
      </c>
      <c r="W63" s="18">
        <f>LARGE('octsep cfs'!$L$5:$L$94,'octsep cfs rank'!$A63)</f>
        <v>17362</v>
      </c>
      <c r="X63" s="5" t="str">
        <f>VLOOKUP(Y63,'octsep cfs'!$M$5:$O$94,3,FALSE)</f>
        <v>1937-38</v>
      </c>
      <c r="Y63" s="18">
        <f>LARGE('octsep cfs'!$M$5:$M$94,'octsep cfs rank'!$A63)</f>
        <v>17146</v>
      </c>
      <c r="Z63" s="5" t="str">
        <f>VLOOKUP(AA63,'octsep cfs'!$N$5:$O$94,2,FALSE)</f>
        <v>2002-03</v>
      </c>
      <c r="AA63" s="18">
        <f>LARGE('octsep cfs'!$N$5:$N$94,'octsep cfs rank'!$A63)</f>
        <v>42229</v>
      </c>
    </row>
    <row r="64" spans="1:27" x14ac:dyDescent="0.2">
      <c r="A64" s="5">
        <v>59</v>
      </c>
      <c r="B64" s="5" t="str">
        <f>VLOOKUP(C64,'octsep cfs'!$B$5:$O$94,14,FALSE)</f>
        <v>2008-09</v>
      </c>
      <c r="C64" s="18">
        <f>LARGE('octsep cfs'!$B$5:$B$94,'octsep cfs rank'!$A64)</f>
        <v>19887</v>
      </c>
      <c r="D64" s="5" t="str">
        <f>VLOOKUP(E64,'octsep cfs'!$C$5:$O$94,13,FALSE)</f>
        <v>2011-12</v>
      </c>
      <c r="E64" s="18">
        <f>LARGE('octsep cfs'!$C$5:$C$94,'octsep cfs rank'!$A64)</f>
        <v>23016</v>
      </c>
      <c r="F64" s="5" t="str">
        <f>VLOOKUP(G64,'octsep cfs'!$D$5:$O$94,12,FALSE)</f>
        <v>1929-30</v>
      </c>
      <c r="G64" s="18">
        <f>LARGE('octsep cfs'!$D$5:$D$94,'octsep cfs rank'!$A64)</f>
        <v>22927</v>
      </c>
      <c r="H64" s="5" t="str">
        <f>VLOOKUP(I64,'octsep cfs'!$E$5:$O$94,11,FALSE)</f>
        <v>1949-50</v>
      </c>
      <c r="I64" s="18">
        <f>LARGE('octsep cfs'!$E$5:$E$94,'octsep cfs rank'!$A64)</f>
        <v>24945</v>
      </c>
      <c r="J64" s="5" t="str">
        <f>VLOOKUP(K64,'octsep cfs'!$F$5:$O$94,10,FALSE)</f>
        <v>1941-42</v>
      </c>
      <c r="K64" s="18">
        <f>LARGE('octsep cfs'!$F$5:$F$94,'octsep cfs rank'!$A64)</f>
        <v>31959</v>
      </c>
      <c r="L64" s="5" t="str">
        <f>VLOOKUP(M64,'octsep cfs'!$G$5:$O$94,9,FALSE)</f>
        <v>1957-58</v>
      </c>
      <c r="M64" s="18">
        <f>LARGE('octsep cfs'!$G$5:$G$94,'octsep cfs rank'!$A64)</f>
        <v>40164</v>
      </c>
      <c r="N64" s="5" t="str">
        <f>VLOOKUP(O64,'octsep cfs'!$H$5:$O$94,8,FALSE)</f>
        <v>2012-13</v>
      </c>
      <c r="O64" s="18">
        <f>LARGE('octsep cfs'!$H$5:$H$94,'octsep cfs rank'!$A64)</f>
        <v>62129</v>
      </c>
      <c r="P64" s="5" t="str">
        <f>VLOOKUP(Q64,'octsep cfs'!$I$5:$O$94,7,FALSE)</f>
        <v>1938-39</v>
      </c>
      <c r="Q64" s="18">
        <f>LARGE('octsep cfs'!$I$5:$I$94,'octsep cfs rank'!$A64)</f>
        <v>98614</v>
      </c>
      <c r="R64" s="5" t="str">
        <f>VLOOKUP(S64,'octsep cfs'!$J$5:$O$94,6,FALSE)</f>
        <v>1948-49</v>
      </c>
      <c r="S64" s="18">
        <f>LARGE('octsep cfs'!$J$5:$J$94,'octsep cfs rank'!$A64)</f>
        <v>88688</v>
      </c>
      <c r="T64" s="5" t="str">
        <f>VLOOKUP(U64,'octsep cfs'!$K$5:$O$94,5,FALSE)</f>
        <v>1943-44</v>
      </c>
      <c r="U64" s="18">
        <f>LARGE('octsep cfs'!$K$5:$K$94,'octsep cfs rank'!$A64)</f>
        <v>30328</v>
      </c>
      <c r="V64" s="5" t="str">
        <f>VLOOKUP(W64,'octsep cfs'!$L$5:$O$94,4,FALSE)</f>
        <v>1932-33</v>
      </c>
      <c r="W64" s="18">
        <f>LARGE('octsep cfs'!$L$5:$L$94,'octsep cfs rank'!$A64)</f>
        <v>17247</v>
      </c>
      <c r="X64" s="5" t="str">
        <f>VLOOKUP(Y64,'octsep cfs'!$M$5:$O$94,3,FALSE)</f>
        <v>1965-66</v>
      </c>
      <c r="Y64" s="18">
        <f>LARGE('octsep cfs'!$M$5:$M$94,'octsep cfs rank'!$A64)</f>
        <v>17002</v>
      </c>
      <c r="Z64" s="5" t="str">
        <f>VLOOKUP(AA64,'octsep cfs'!$N$5:$O$94,2,FALSE)</f>
        <v>1960-61</v>
      </c>
      <c r="AA64" s="18">
        <f>LARGE('octsep cfs'!$N$5:$N$94,'octsep cfs rank'!$A64)</f>
        <v>41710</v>
      </c>
    </row>
    <row r="65" spans="1:27" x14ac:dyDescent="0.2">
      <c r="A65" s="5">
        <v>60</v>
      </c>
      <c r="B65" s="5" t="str">
        <f>VLOOKUP(C65,'octsep cfs'!$B$5:$O$94,14,FALSE)</f>
        <v>2006-07</v>
      </c>
      <c r="C65" s="18">
        <f>LARGE('octsep cfs'!$B$5:$B$94,'octsep cfs rank'!$A65)</f>
        <v>19876</v>
      </c>
      <c r="D65" s="5" t="str">
        <f>VLOOKUP(E65,'octsep cfs'!$C$5:$O$94,13,FALSE)</f>
        <v>1957-58</v>
      </c>
      <c r="E65" s="18">
        <f>LARGE('octsep cfs'!$C$5:$C$94,'octsep cfs rank'!$A65)</f>
        <v>22429</v>
      </c>
      <c r="F65" s="5" t="str">
        <f>VLOOKUP(G65,'octsep cfs'!$D$5:$O$94,12,FALSE)</f>
        <v>1991-92</v>
      </c>
      <c r="G65" s="18">
        <f>LARGE('octsep cfs'!$D$5:$D$94,'octsep cfs rank'!$A65)</f>
        <v>22887</v>
      </c>
      <c r="H65" s="5" t="str">
        <f>VLOOKUP(I65,'octsep cfs'!$E$5:$O$94,11,FALSE)</f>
        <v>1940-41</v>
      </c>
      <c r="I65" s="18">
        <f>LARGE('octsep cfs'!$E$5:$E$94,'octsep cfs rank'!$A65)</f>
        <v>24943</v>
      </c>
      <c r="J65" s="5" t="str">
        <f>VLOOKUP(K65,'octsep cfs'!$F$5:$O$94,10,FALSE)</f>
        <v>2003-04</v>
      </c>
      <c r="K65" s="18">
        <f>LARGE('octsep cfs'!$F$5:$F$94,'octsep cfs rank'!$A65)</f>
        <v>31500</v>
      </c>
      <c r="L65" s="5" t="str">
        <f>VLOOKUP(M65,'octsep cfs'!$G$5:$O$94,9,FALSE)</f>
        <v>1979-80</v>
      </c>
      <c r="M65" s="18">
        <f>LARGE('octsep cfs'!$G$5:$G$94,'octsep cfs rank'!$A65)</f>
        <v>40061</v>
      </c>
      <c r="N65" s="5" t="str">
        <f>VLOOKUP(O65,'octsep cfs'!$H$5:$O$94,8,FALSE)</f>
        <v>1932-33</v>
      </c>
      <c r="O65" s="18">
        <f>LARGE('octsep cfs'!$H$5:$H$94,'octsep cfs rank'!$A65)</f>
        <v>61550</v>
      </c>
      <c r="P65" s="5" t="str">
        <f>VLOOKUP(Q65,'octsep cfs'!$I$5:$O$94,7,FALSE)</f>
        <v>2001-02</v>
      </c>
      <c r="Q65" s="18">
        <f>LARGE('octsep cfs'!$I$5:$I$94,'octsep cfs rank'!$A65)</f>
        <v>97799</v>
      </c>
      <c r="R65" s="5" t="str">
        <f>VLOOKUP(S65,'octsep cfs'!$J$5:$O$94,6,FALSE)</f>
        <v>1945-46</v>
      </c>
      <c r="S65" s="18">
        <f>LARGE('octsep cfs'!$J$5:$J$94,'octsep cfs rank'!$A65)</f>
        <v>85683</v>
      </c>
      <c r="T65" s="5" t="str">
        <f>VLOOKUP(U65,'octsep cfs'!$K$5:$O$94,5,FALSE)</f>
        <v>1948-49</v>
      </c>
      <c r="U65" s="18">
        <f>LARGE('octsep cfs'!$K$5:$K$94,'octsep cfs rank'!$A65)</f>
        <v>29574</v>
      </c>
      <c r="V65" s="5" t="str">
        <f>VLOOKUP(W65,'octsep cfs'!$L$5:$O$94,4,FALSE)</f>
        <v>1980-81</v>
      </c>
      <c r="W65" s="18">
        <f>LARGE('octsep cfs'!$L$5:$L$94,'octsep cfs rank'!$A65)</f>
        <v>17028</v>
      </c>
      <c r="X65" s="5" t="str">
        <f>VLOOKUP(Y65,'octsep cfs'!$M$5:$O$94,3,FALSE)</f>
        <v>1939-40</v>
      </c>
      <c r="Y65" s="18">
        <f>LARGE('octsep cfs'!$M$5:$M$94,'octsep cfs rank'!$A65)</f>
        <v>16938</v>
      </c>
      <c r="Z65" s="5" t="str">
        <f>VLOOKUP(AA65,'octsep cfs'!$N$5:$O$94,2,FALSE)</f>
        <v>1954-55</v>
      </c>
      <c r="AA65" s="18">
        <f>LARGE('octsep cfs'!$N$5:$N$94,'octsep cfs rank'!$A65)</f>
        <v>41632</v>
      </c>
    </row>
    <row r="66" spans="1:27" x14ac:dyDescent="0.2">
      <c r="A66" s="5">
        <v>61</v>
      </c>
      <c r="B66" s="5" t="str">
        <f>VLOOKUP(C66,'octsep cfs'!$B$5:$O$94,14,FALSE)</f>
        <v>1960-61</v>
      </c>
      <c r="C66" s="18">
        <f>LARGE('octsep cfs'!$B$5:$B$94,'octsep cfs rank'!$A66)</f>
        <v>19867</v>
      </c>
      <c r="D66" s="5" t="str">
        <f>VLOOKUP(E66,'octsep cfs'!$C$5:$O$94,13,FALSE)</f>
        <v>1944-45</v>
      </c>
      <c r="E66" s="18">
        <f>LARGE('octsep cfs'!$C$5:$C$94,'octsep cfs rank'!$A66)</f>
        <v>22368</v>
      </c>
      <c r="F66" s="5" t="str">
        <f>VLOOKUP(G66,'octsep cfs'!$D$5:$O$94,12,FALSE)</f>
        <v>2016-17</v>
      </c>
      <c r="G66" s="18">
        <f>LARGE('octsep cfs'!$D$5:$D$94,'octsep cfs rank'!$A66)</f>
        <v>22806</v>
      </c>
      <c r="H66" s="5" t="str">
        <f>VLOOKUP(I66,'octsep cfs'!$E$5:$O$94,11,FALSE)</f>
        <v>1961-62</v>
      </c>
      <c r="I66" s="18">
        <f>LARGE('octsep cfs'!$E$5:$E$94,'octsep cfs rank'!$A66)</f>
        <v>24355</v>
      </c>
      <c r="J66" s="5" t="str">
        <f>VLOOKUP(K66,'octsep cfs'!$F$5:$O$94,10,FALSE)</f>
        <v>2012-13</v>
      </c>
      <c r="K66" s="18">
        <f>LARGE('octsep cfs'!$F$5:$F$94,'octsep cfs rank'!$A66)</f>
        <v>31346</v>
      </c>
      <c r="L66" s="5" t="str">
        <f>VLOOKUP(M66,'octsep cfs'!$G$5:$O$94,9,FALSE)</f>
        <v>1969-70</v>
      </c>
      <c r="M66" s="18">
        <f>LARGE('octsep cfs'!$G$5:$G$94,'octsep cfs rank'!$A66)</f>
        <v>39913</v>
      </c>
      <c r="N66" s="5" t="str">
        <f>VLOOKUP(O66,'octsep cfs'!$H$5:$O$94,8,FALSE)</f>
        <v>1952-53</v>
      </c>
      <c r="O66" s="18">
        <f>LARGE('octsep cfs'!$H$5:$H$94,'octsep cfs rank'!$A66)</f>
        <v>60561</v>
      </c>
      <c r="P66" s="5" t="str">
        <f>VLOOKUP(Q66,'octsep cfs'!$I$5:$O$94,7,FALSE)</f>
        <v>2004-05</v>
      </c>
      <c r="Q66" s="18">
        <f>LARGE('octsep cfs'!$I$5:$I$94,'octsep cfs rank'!$A66)</f>
        <v>96838</v>
      </c>
      <c r="R66" s="5" t="str">
        <f>VLOOKUP(S66,'octsep cfs'!$J$5:$O$94,6,FALSE)</f>
        <v>1990-91</v>
      </c>
      <c r="S66" s="18">
        <f>LARGE('octsep cfs'!$J$5:$J$94,'octsep cfs rank'!$A66)</f>
        <v>85004</v>
      </c>
      <c r="T66" s="5" t="str">
        <f>VLOOKUP(U66,'octsep cfs'!$K$5:$O$94,5,FALSE)</f>
        <v>1965-66</v>
      </c>
      <c r="U66" s="18">
        <f>LARGE('octsep cfs'!$K$5:$K$94,'octsep cfs rank'!$A66)</f>
        <v>29470</v>
      </c>
      <c r="V66" s="5" t="str">
        <f>VLOOKUP(W66,'octsep cfs'!$L$5:$O$94,4,FALSE)</f>
        <v>1965-66</v>
      </c>
      <c r="W66" s="18">
        <f>LARGE('octsep cfs'!$L$5:$L$94,'octsep cfs rank'!$A66)</f>
        <v>16930</v>
      </c>
      <c r="X66" s="5" t="str">
        <f>VLOOKUP(Y66,'octsep cfs'!$M$5:$O$94,3,FALSE)</f>
        <v>2011-12</v>
      </c>
      <c r="Y66" s="18">
        <f>LARGE('octsep cfs'!$M$5:$M$94,'octsep cfs rank'!$A66)</f>
        <v>16874</v>
      </c>
      <c r="Z66" s="5" t="str">
        <f>VLOOKUP(AA66,'octsep cfs'!$N$5:$O$94,2,FALSE)</f>
        <v>2009-10</v>
      </c>
      <c r="AA66" s="18">
        <f>LARGE('octsep cfs'!$N$5:$N$94,'octsep cfs rank'!$A66)</f>
        <v>41379</v>
      </c>
    </row>
    <row r="67" spans="1:27" x14ac:dyDescent="0.2">
      <c r="A67" s="11">
        <v>62</v>
      </c>
      <c r="B67" s="5" t="str">
        <f>VLOOKUP(C67,'octsep cfs'!$B$5:$O$94,14,FALSE)</f>
        <v>1966-67</v>
      </c>
      <c r="C67" s="18">
        <f>LARGE('octsep cfs'!$B$5:$B$94,'octsep cfs rank'!$A67)</f>
        <v>19853</v>
      </c>
      <c r="D67" s="5" t="str">
        <f>VLOOKUP(E67,'octsep cfs'!$C$5:$O$94,13,FALSE)</f>
        <v>1938-39</v>
      </c>
      <c r="E67" s="18">
        <f>LARGE('octsep cfs'!$C$5:$C$94,'octsep cfs rank'!$A67)</f>
        <v>22366</v>
      </c>
      <c r="F67" s="5" t="str">
        <f>VLOOKUP(G67,'octsep cfs'!$D$5:$O$94,12,FALSE)</f>
        <v>1963-64</v>
      </c>
      <c r="G67" s="18">
        <f>LARGE('octsep cfs'!$D$5:$D$94,'octsep cfs rank'!$A67)</f>
        <v>22727</v>
      </c>
      <c r="H67" s="5" t="str">
        <f>VLOOKUP(I67,'octsep cfs'!$E$5:$O$94,11,FALSE)</f>
        <v>1959-60</v>
      </c>
      <c r="I67" s="18">
        <f>LARGE('octsep cfs'!$E$5:$E$94,'octsep cfs rank'!$A67)</f>
        <v>23981</v>
      </c>
      <c r="J67" s="5" t="str">
        <f>VLOOKUP(K67,'octsep cfs'!$F$5:$O$94,10,FALSE)</f>
        <v>1929-30</v>
      </c>
      <c r="K67" s="18">
        <f>LARGE('octsep cfs'!$F$5:$F$94,'octsep cfs rank'!$A67)</f>
        <v>30792</v>
      </c>
      <c r="L67" s="5" t="str">
        <f>VLOOKUP(M67,'octsep cfs'!$G$5:$O$94,9,FALSE)</f>
        <v>2007-08</v>
      </c>
      <c r="M67" s="18">
        <f>LARGE('octsep cfs'!$G$5:$G$94,'octsep cfs rank'!$A67)</f>
        <v>39335</v>
      </c>
      <c r="N67" s="5" t="str">
        <f>VLOOKUP(O67,'octsep cfs'!$H$5:$O$94,8,FALSE)</f>
        <v>1994-95</v>
      </c>
      <c r="O67" s="18">
        <f>LARGE('octsep cfs'!$H$5:$H$94,'octsep cfs rank'!$A67)</f>
        <v>60228</v>
      </c>
      <c r="P67" s="5" t="str">
        <f>VLOOKUP(Q67,'octsep cfs'!$I$5:$O$94,7,FALSE)</f>
        <v>1988-89</v>
      </c>
      <c r="Q67" s="18">
        <f>LARGE('octsep cfs'!$I$5:$I$94,'octsep cfs rank'!$A67)</f>
        <v>96574</v>
      </c>
      <c r="R67" s="5" t="str">
        <f>VLOOKUP(S67,'octsep cfs'!$J$5:$O$94,6,FALSE)</f>
        <v>1988-89</v>
      </c>
      <c r="S67" s="18">
        <f>LARGE('octsep cfs'!$J$5:$J$94,'octsep cfs rank'!$A67)</f>
        <v>80669</v>
      </c>
      <c r="T67" s="5" t="str">
        <f>VLOOKUP(U67,'octsep cfs'!$K$5:$O$94,5,FALSE)</f>
        <v>1928-29</v>
      </c>
      <c r="U67" s="18">
        <f>LARGE('octsep cfs'!$K$5:$K$94,'octsep cfs rank'!$A67)</f>
        <v>29291</v>
      </c>
      <c r="V67" s="5" t="str">
        <f>VLOOKUP(W67,'octsep cfs'!$L$5:$O$94,4,FALSE)</f>
        <v>1978-79</v>
      </c>
      <c r="W67" s="18">
        <f>LARGE('octsep cfs'!$L$5:$L$94,'octsep cfs rank'!$A67)</f>
        <v>16921</v>
      </c>
      <c r="X67" s="5" t="str">
        <f>VLOOKUP(Y67,'octsep cfs'!$M$5:$O$94,3,FALSE)</f>
        <v>1980-81</v>
      </c>
      <c r="Y67" s="18">
        <f>LARGE('octsep cfs'!$M$5:$M$94,'octsep cfs rank'!$A67)</f>
        <v>16470</v>
      </c>
      <c r="Z67" s="5" t="str">
        <f>VLOOKUP(AA67,'octsep cfs'!$N$5:$O$94,2,FALSE)</f>
        <v>1988-89</v>
      </c>
      <c r="AA67" s="18">
        <f>LARGE('octsep cfs'!$N$5:$N$94,'octsep cfs rank'!$A67)</f>
        <v>41375</v>
      </c>
    </row>
    <row r="68" spans="1:27" x14ac:dyDescent="0.2">
      <c r="A68" s="11">
        <v>63</v>
      </c>
      <c r="B68" s="5" t="str">
        <f>VLOOKUP(C68,'octsep cfs'!$B$5:$O$94,14,FALSE)</f>
        <v>1938-39</v>
      </c>
      <c r="C68" s="18">
        <f>LARGE('octsep cfs'!$B$5:$B$94,'octsep cfs rank'!$A68)</f>
        <v>19763</v>
      </c>
      <c r="D68" s="5" t="str">
        <f>VLOOKUP(E68,'octsep cfs'!$C$5:$O$94,13,FALSE)</f>
        <v>1991-92</v>
      </c>
      <c r="E68" s="18">
        <f>LARGE('octsep cfs'!$C$5:$C$94,'octsep cfs rank'!$A68)</f>
        <v>22166</v>
      </c>
      <c r="F68" s="5" t="str">
        <f>VLOOKUP(G68,'octsep cfs'!$D$5:$O$94,12,FALSE)</f>
        <v>1974-75</v>
      </c>
      <c r="G68" s="18">
        <f>LARGE('octsep cfs'!$D$5:$D$94,'octsep cfs rank'!$A68)</f>
        <v>22411</v>
      </c>
      <c r="H68" s="5" t="str">
        <f>VLOOKUP(I68,'octsep cfs'!$E$5:$O$94,11,FALSE)</f>
        <v>2016-17</v>
      </c>
      <c r="I68" s="18">
        <f>LARGE('octsep cfs'!$E$5:$E$94,'octsep cfs rank'!$A68)</f>
        <v>23732</v>
      </c>
      <c r="J68" s="5" t="str">
        <f>VLOOKUP(K68,'octsep cfs'!$F$5:$O$94,10,FALSE)</f>
        <v>1955-56</v>
      </c>
      <c r="K68" s="18">
        <f>LARGE('octsep cfs'!$F$5:$F$94,'octsep cfs rank'!$A68)</f>
        <v>30356</v>
      </c>
      <c r="L68" s="5" t="str">
        <f>VLOOKUP(M68,'octsep cfs'!$G$5:$O$94,9,FALSE)</f>
        <v>1935-36</v>
      </c>
      <c r="M68" s="18">
        <f>LARGE('octsep cfs'!$G$5:$G$94,'octsep cfs rank'!$A68)</f>
        <v>39124</v>
      </c>
      <c r="N68" s="5" t="str">
        <f>VLOOKUP(O68,'octsep cfs'!$H$5:$O$94,8,FALSE)</f>
        <v>1978-79</v>
      </c>
      <c r="O68" s="18">
        <f>LARGE('octsep cfs'!$H$5:$H$94,'octsep cfs rank'!$A68)</f>
        <v>60162</v>
      </c>
      <c r="P68" s="5" t="str">
        <f>VLOOKUP(Q68,'octsep cfs'!$I$5:$O$94,7,FALSE)</f>
        <v>2003-04</v>
      </c>
      <c r="Q68" s="18">
        <f>LARGE('octsep cfs'!$I$5:$I$94,'octsep cfs rank'!$A68)</f>
        <v>96121</v>
      </c>
      <c r="R68" s="5" t="str">
        <f>VLOOKUP(S68,'octsep cfs'!$J$5:$O$94,6,FALSE)</f>
        <v>1989-90</v>
      </c>
      <c r="S68" s="18">
        <f>LARGE('octsep cfs'!$J$5:$J$94,'octsep cfs rank'!$A68)</f>
        <v>80449</v>
      </c>
      <c r="T68" s="5" t="str">
        <f>VLOOKUP(U68,'octsep cfs'!$K$5:$O$94,5,FALSE)</f>
        <v>1940-41</v>
      </c>
      <c r="U68" s="18">
        <f>LARGE('octsep cfs'!$K$5:$K$94,'octsep cfs rank'!$A68)</f>
        <v>28641</v>
      </c>
      <c r="V68" s="5" t="str">
        <f>VLOOKUP(W68,'octsep cfs'!$L$5:$O$94,4,FALSE)</f>
        <v>2015-16</v>
      </c>
      <c r="W68" s="18">
        <f>LARGE('octsep cfs'!$L$5:$L$94,'octsep cfs rank'!$A68)</f>
        <v>16900</v>
      </c>
      <c r="X68" s="5" t="str">
        <f>VLOOKUP(Y68,'octsep cfs'!$M$5:$O$94,3,FALSE)</f>
        <v>1932-33</v>
      </c>
      <c r="Y68" s="18">
        <f>LARGE('octsep cfs'!$M$5:$M$94,'octsep cfs rank'!$A68)</f>
        <v>16433</v>
      </c>
      <c r="Z68" s="5" t="str">
        <f>VLOOKUP(AA68,'octsep cfs'!$N$5:$O$94,2,FALSE)</f>
        <v>1935-36</v>
      </c>
      <c r="AA68" s="18">
        <f>LARGE('octsep cfs'!$N$5:$N$94,'octsep cfs rank'!$A68)</f>
        <v>41340</v>
      </c>
    </row>
    <row r="69" spans="1:27" x14ac:dyDescent="0.2">
      <c r="A69" s="11">
        <v>64</v>
      </c>
      <c r="B69" s="5" t="str">
        <f>VLOOKUP(C69,'octsep cfs'!$B$5:$O$94,14,FALSE)</f>
        <v>2014-15</v>
      </c>
      <c r="C69" s="18">
        <f>LARGE('octsep cfs'!$B$5:$B$94,'octsep cfs rank'!$A69)</f>
        <v>19747</v>
      </c>
      <c r="D69" s="5" t="str">
        <f>VLOOKUP(E69,'octsep cfs'!$C$5:$O$94,13,FALSE)</f>
        <v>1928-29</v>
      </c>
      <c r="E69" s="18">
        <f>LARGE('octsep cfs'!$C$5:$C$94,'octsep cfs rank'!$A69)</f>
        <v>21973</v>
      </c>
      <c r="F69" s="5" t="str">
        <f>VLOOKUP(G69,'octsep cfs'!$D$5:$O$94,12,FALSE)</f>
        <v>1979-80</v>
      </c>
      <c r="G69" s="18">
        <f>LARGE('octsep cfs'!$D$5:$D$94,'octsep cfs rank'!$A69)</f>
        <v>22218</v>
      </c>
      <c r="H69" s="5" t="str">
        <f>VLOOKUP(I69,'octsep cfs'!$E$5:$O$94,11,FALSE)</f>
        <v>2012-13</v>
      </c>
      <c r="I69" s="18">
        <f>LARGE('octsep cfs'!$E$5:$E$94,'octsep cfs rank'!$A69)</f>
        <v>23647</v>
      </c>
      <c r="J69" s="5" t="str">
        <f>VLOOKUP(K69,'octsep cfs'!$F$5:$O$94,10,FALSE)</f>
        <v>1965-66</v>
      </c>
      <c r="K69" s="18">
        <f>LARGE('octsep cfs'!$F$5:$F$94,'octsep cfs rank'!$A69)</f>
        <v>29997</v>
      </c>
      <c r="L69" s="5" t="str">
        <f>VLOOKUP(M69,'octsep cfs'!$G$5:$O$94,9,FALSE)</f>
        <v>1972-73</v>
      </c>
      <c r="M69" s="18">
        <f>LARGE('octsep cfs'!$G$5:$G$94,'octsep cfs rank'!$A69)</f>
        <v>38701</v>
      </c>
      <c r="N69" s="5" t="str">
        <f>VLOOKUP(O69,'octsep cfs'!$H$5:$O$94,8,FALSE)</f>
        <v>1993-94</v>
      </c>
      <c r="O69" s="18">
        <f>LARGE('octsep cfs'!$H$5:$H$94,'octsep cfs rank'!$A69)</f>
        <v>57887</v>
      </c>
      <c r="P69" s="5" t="str">
        <f>VLOOKUP(Q69,'octsep cfs'!$I$5:$O$94,7,FALSE)</f>
        <v>2012-13</v>
      </c>
      <c r="Q69" s="18">
        <f>LARGE('octsep cfs'!$I$5:$I$94,'octsep cfs rank'!$A69)</f>
        <v>96035</v>
      </c>
      <c r="R69" s="5" t="str">
        <f>VLOOKUP(S69,'octsep cfs'!$J$5:$O$94,6,FALSE)</f>
        <v>1999-2000</v>
      </c>
      <c r="S69" s="18">
        <f>LARGE('octsep cfs'!$J$5:$J$94,'octsep cfs rank'!$A69)</f>
        <v>79721</v>
      </c>
      <c r="T69" s="5" t="str">
        <f>VLOOKUP(U69,'octsep cfs'!$K$5:$O$94,5,FALSE)</f>
        <v>1978-79</v>
      </c>
      <c r="U69" s="18">
        <f>LARGE('octsep cfs'!$K$5:$K$94,'octsep cfs rank'!$A69)</f>
        <v>27353</v>
      </c>
      <c r="V69" s="5" t="str">
        <f>VLOOKUP(W69,'octsep cfs'!$L$5:$O$94,4,FALSE)</f>
        <v>1931-32</v>
      </c>
      <c r="W69" s="18">
        <f>LARGE('octsep cfs'!$L$5:$L$94,'octsep cfs rank'!$A69)</f>
        <v>16428</v>
      </c>
      <c r="X69" s="5" t="str">
        <f>VLOOKUP(Y69,'octsep cfs'!$M$5:$O$94,3,FALSE)</f>
        <v>1961-62</v>
      </c>
      <c r="Y69" s="18">
        <f>LARGE('octsep cfs'!$M$5:$M$94,'octsep cfs rank'!$A69)</f>
        <v>16429</v>
      </c>
      <c r="Z69" s="5" t="str">
        <f>VLOOKUP(AA69,'octsep cfs'!$N$5:$O$94,2,FALSE)</f>
        <v>1978-79</v>
      </c>
      <c r="AA69" s="18">
        <f>LARGE('octsep cfs'!$N$5:$N$94,'octsep cfs rank'!$A69)</f>
        <v>40898</v>
      </c>
    </row>
    <row r="70" spans="1:27" x14ac:dyDescent="0.2">
      <c r="A70" s="11">
        <v>65</v>
      </c>
      <c r="B70" s="5" t="str">
        <f>VLOOKUP(C70,'octsep cfs'!$B$5:$O$94,14,FALSE)</f>
        <v>1978-79</v>
      </c>
      <c r="C70" s="18">
        <f>LARGE('octsep cfs'!$B$5:$B$94,'octsep cfs rank'!$A70)</f>
        <v>19662</v>
      </c>
      <c r="D70" s="5" t="str">
        <f>VLOOKUP(E70,'octsep cfs'!$C$5:$O$94,13,FALSE)</f>
        <v>2013-14</v>
      </c>
      <c r="E70" s="18">
        <f>LARGE('octsep cfs'!$C$5:$C$94,'octsep cfs rank'!$A70)</f>
        <v>21958</v>
      </c>
      <c r="F70" s="5" t="str">
        <f>VLOOKUP(G70,'octsep cfs'!$D$5:$O$94,12,FALSE)</f>
        <v>1932-33</v>
      </c>
      <c r="G70" s="18">
        <f>LARGE('octsep cfs'!$D$5:$D$94,'octsep cfs rank'!$A70)</f>
        <v>22138</v>
      </c>
      <c r="H70" s="5" t="str">
        <f>VLOOKUP(I70,'octsep cfs'!$E$5:$O$94,11,FALSE)</f>
        <v>2013-14</v>
      </c>
      <c r="I70" s="18">
        <f>LARGE('octsep cfs'!$E$5:$E$94,'octsep cfs rank'!$A70)</f>
        <v>23406</v>
      </c>
      <c r="J70" s="5" t="str">
        <f>VLOOKUP(K70,'octsep cfs'!$F$5:$O$94,10,FALSE)</f>
        <v>2008-09</v>
      </c>
      <c r="K70" s="18">
        <f>LARGE('octsep cfs'!$F$5:$F$94,'octsep cfs rank'!$A70)</f>
        <v>28487</v>
      </c>
      <c r="L70" s="5" t="str">
        <f>VLOOKUP(M70,'octsep cfs'!$G$5:$O$94,9,FALSE)</f>
        <v>1952-53</v>
      </c>
      <c r="M70" s="18">
        <f>LARGE('octsep cfs'!$G$5:$G$94,'octsep cfs rank'!$A70)</f>
        <v>37592</v>
      </c>
      <c r="N70" s="5" t="str">
        <f>VLOOKUP(O70,'octsep cfs'!$H$5:$O$94,8,FALSE)</f>
        <v>1980-81</v>
      </c>
      <c r="O70" s="18">
        <f>LARGE('octsep cfs'!$H$5:$H$94,'octsep cfs rank'!$A70)</f>
        <v>57289</v>
      </c>
      <c r="P70" s="5" t="str">
        <f>VLOOKUP(Q70,'octsep cfs'!$I$5:$O$94,7,FALSE)</f>
        <v>1959-60</v>
      </c>
      <c r="Q70" s="18">
        <f>LARGE('octsep cfs'!$I$5:$I$94,'octsep cfs rank'!$A70)</f>
        <v>94078</v>
      </c>
      <c r="R70" s="5" t="str">
        <f>VLOOKUP(S70,'octsep cfs'!$J$5:$O$94,6,FALSE)</f>
        <v>2003-04</v>
      </c>
      <c r="S70" s="18">
        <f>LARGE('octsep cfs'!$J$5:$J$94,'octsep cfs rank'!$A70)</f>
        <v>79392</v>
      </c>
      <c r="T70" s="5" t="str">
        <f>VLOOKUP(U70,'octsep cfs'!$K$5:$O$94,5,FALSE)</f>
        <v>1988-89</v>
      </c>
      <c r="U70" s="18">
        <f>LARGE('octsep cfs'!$K$5:$K$94,'octsep cfs rank'!$A70)</f>
        <v>26927</v>
      </c>
      <c r="V70" s="5" t="str">
        <f>VLOOKUP(W70,'octsep cfs'!$L$5:$O$94,4,FALSE)</f>
        <v>1989-90</v>
      </c>
      <c r="W70" s="18">
        <f>LARGE('octsep cfs'!$L$5:$L$94,'octsep cfs rank'!$A70)</f>
        <v>16246</v>
      </c>
      <c r="X70" s="5" t="str">
        <f>VLOOKUP(Y70,'octsep cfs'!$M$5:$O$94,3,FALSE)</f>
        <v>2015-16</v>
      </c>
      <c r="Y70" s="18">
        <f>LARGE('octsep cfs'!$M$5:$M$94,'octsep cfs rank'!$A70)</f>
        <v>16336</v>
      </c>
      <c r="Z70" s="5" t="str">
        <f>VLOOKUP(AA70,'octsep cfs'!$N$5:$O$94,2,FALSE)</f>
        <v>1944-45</v>
      </c>
      <c r="AA70" s="18">
        <f>LARGE('octsep cfs'!$N$5:$N$94,'octsep cfs rank'!$A70)</f>
        <v>40707</v>
      </c>
    </row>
    <row r="71" spans="1:27" x14ac:dyDescent="0.2">
      <c r="A71" s="11">
        <v>66</v>
      </c>
      <c r="B71" s="5" t="str">
        <f>VLOOKUP(C71,'octsep cfs'!$B$5:$O$94,14,FALSE)</f>
        <v>1945-46</v>
      </c>
      <c r="C71" s="18">
        <f>LARGE('octsep cfs'!$B$5:$B$94,'octsep cfs rank'!$A71)</f>
        <v>19661</v>
      </c>
      <c r="D71" s="5" t="str">
        <f>VLOOKUP(E71,'octsep cfs'!$C$5:$O$94,13,FALSE)</f>
        <v>2000-01</v>
      </c>
      <c r="E71" s="18">
        <f>LARGE('octsep cfs'!$C$5:$C$94,'octsep cfs rank'!$A71)</f>
        <v>21951</v>
      </c>
      <c r="F71" s="5" t="str">
        <f>VLOOKUP(G71,'octsep cfs'!$D$5:$O$94,12,FALSE)</f>
        <v>2003-04</v>
      </c>
      <c r="G71" s="18">
        <f>LARGE('octsep cfs'!$D$5:$D$94,'octsep cfs rank'!$A71)</f>
        <v>21947</v>
      </c>
      <c r="H71" s="5" t="str">
        <f>VLOOKUP(I71,'octsep cfs'!$E$5:$O$94,11,FALSE)</f>
        <v>1939-40</v>
      </c>
      <c r="I71" s="18">
        <f>LARGE('octsep cfs'!$E$5:$E$94,'octsep cfs rank'!$A71)</f>
        <v>23105</v>
      </c>
      <c r="J71" s="5" t="str">
        <f>VLOOKUP(K71,'octsep cfs'!$F$5:$O$94,10,FALSE)</f>
        <v>2009-10</v>
      </c>
      <c r="K71" s="18">
        <f>LARGE('octsep cfs'!$F$5:$F$94,'octsep cfs rank'!$A71)</f>
        <v>28337</v>
      </c>
      <c r="L71" s="5" t="str">
        <f>VLOOKUP(M71,'octsep cfs'!$G$5:$O$94,9,FALSE)</f>
        <v>1962-63</v>
      </c>
      <c r="M71" s="18">
        <f>LARGE('octsep cfs'!$G$5:$G$94,'octsep cfs rank'!$A71)</f>
        <v>37352</v>
      </c>
      <c r="N71" s="5" t="str">
        <f>VLOOKUP(O71,'octsep cfs'!$H$5:$O$94,8,FALSE)</f>
        <v>1987-88</v>
      </c>
      <c r="O71" s="18">
        <f>LARGE('octsep cfs'!$H$5:$H$94,'octsep cfs rank'!$A71)</f>
        <v>56844</v>
      </c>
      <c r="P71" s="5" t="str">
        <f>VLOOKUP(Q71,'octsep cfs'!$I$5:$O$94,7,FALSE)</f>
        <v>1941-42</v>
      </c>
      <c r="Q71" s="18">
        <f>LARGE('octsep cfs'!$I$5:$I$94,'octsep cfs rank'!$A71)</f>
        <v>93443</v>
      </c>
      <c r="R71" s="5" t="str">
        <f>VLOOKUP(S71,'octsep cfs'!$J$5:$O$94,6,FALSE)</f>
        <v>1984-85</v>
      </c>
      <c r="S71" s="18">
        <f>LARGE('octsep cfs'!$J$5:$J$94,'octsep cfs rank'!$A71)</f>
        <v>76159</v>
      </c>
      <c r="T71" s="5" t="str">
        <f>VLOOKUP(U71,'octsep cfs'!$K$5:$O$94,5,FALSE)</f>
        <v>2003-04</v>
      </c>
      <c r="U71" s="18">
        <f>LARGE('octsep cfs'!$K$5:$K$94,'octsep cfs rank'!$A71)</f>
        <v>26834</v>
      </c>
      <c r="V71" s="5" t="str">
        <f>VLOOKUP(W71,'octsep cfs'!$L$5:$O$94,4,FALSE)</f>
        <v>1988-89</v>
      </c>
      <c r="W71" s="18">
        <f>LARGE('octsep cfs'!$L$5:$L$94,'octsep cfs rank'!$A71)</f>
        <v>16220</v>
      </c>
      <c r="X71" s="5" t="str">
        <f>VLOOKUP(Y71,'octsep cfs'!$M$5:$O$94,3,FALSE)</f>
        <v>1978-79</v>
      </c>
      <c r="Y71" s="18">
        <f>LARGE('octsep cfs'!$M$5:$M$94,'octsep cfs rank'!$A71)</f>
        <v>16222</v>
      </c>
      <c r="Z71" s="5" t="str">
        <f>VLOOKUP(AA71,'octsep cfs'!$N$5:$O$94,2,FALSE)</f>
        <v>1933-34</v>
      </c>
      <c r="AA71" s="18">
        <f>LARGE('octsep cfs'!$N$5:$N$94,'octsep cfs rank'!$A71)</f>
        <v>40256</v>
      </c>
    </row>
    <row r="72" spans="1:27" x14ac:dyDescent="0.2">
      <c r="A72" s="11">
        <v>67</v>
      </c>
      <c r="B72" s="5" t="str">
        <f>VLOOKUP(C72,'octsep cfs'!$B$5:$O$94,14,FALSE)</f>
        <v>1933-34</v>
      </c>
      <c r="C72" s="18">
        <f>LARGE('octsep cfs'!$B$5:$B$94,'octsep cfs rank'!$A72)</f>
        <v>19531</v>
      </c>
      <c r="D72" s="5" t="str">
        <f>VLOOKUP(E72,'octsep cfs'!$C$5:$O$94,13,FALSE)</f>
        <v>1934-35</v>
      </c>
      <c r="E72" s="18">
        <f>LARGE('octsep cfs'!$C$5:$C$94,'octsep cfs rank'!$A72)</f>
        <v>21760</v>
      </c>
      <c r="F72" s="5" t="str">
        <f>VLOOKUP(G72,'octsep cfs'!$D$5:$O$94,12,FALSE)</f>
        <v>2001-02</v>
      </c>
      <c r="G72" s="18">
        <f>LARGE('octsep cfs'!$D$5:$D$94,'octsep cfs rank'!$A72)</f>
        <v>21931</v>
      </c>
      <c r="H72" s="5" t="str">
        <f>VLOOKUP(I72,'octsep cfs'!$E$5:$O$94,11,FALSE)</f>
        <v>1963-64</v>
      </c>
      <c r="I72" s="18">
        <f>LARGE('octsep cfs'!$E$5:$E$94,'octsep cfs rank'!$A72)</f>
        <v>22993</v>
      </c>
      <c r="J72" s="5" t="str">
        <f>VLOOKUP(K72,'octsep cfs'!$F$5:$O$94,10,FALSE)</f>
        <v>1940-41</v>
      </c>
      <c r="K72" s="18">
        <f>LARGE('octsep cfs'!$F$5:$F$94,'octsep cfs rank'!$A72)</f>
        <v>27537</v>
      </c>
      <c r="L72" s="5" t="str">
        <f>VLOOKUP(M72,'octsep cfs'!$G$5:$O$94,9,FALSE)</f>
        <v>1953-54</v>
      </c>
      <c r="M72" s="18">
        <f>LARGE('octsep cfs'!$G$5:$G$94,'octsep cfs rank'!$A72)</f>
        <v>37198</v>
      </c>
      <c r="N72" s="5" t="str">
        <f>VLOOKUP(O72,'octsep cfs'!$H$5:$O$94,8,FALSE)</f>
        <v>1934-35</v>
      </c>
      <c r="O72" s="18">
        <f>LARGE('octsep cfs'!$H$5:$H$94,'octsep cfs rank'!$A72)</f>
        <v>55210</v>
      </c>
      <c r="P72" s="5" t="str">
        <f>VLOOKUP(Q72,'octsep cfs'!$I$5:$O$94,7,FALSE)</f>
        <v>1980-81</v>
      </c>
      <c r="Q72" s="18">
        <f>LARGE('octsep cfs'!$I$5:$I$94,'octsep cfs rank'!$A72)</f>
        <v>91751</v>
      </c>
      <c r="R72" s="5" t="str">
        <f>VLOOKUP(S72,'octsep cfs'!$J$5:$O$94,6,FALSE)</f>
        <v>1934-35</v>
      </c>
      <c r="S72" s="18">
        <f>LARGE('octsep cfs'!$J$5:$J$94,'octsep cfs rank'!$A72)</f>
        <v>75869</v>
      </c>
      <c r="T72" s="5" t="str">
        <f>VLOOKUP(U72,'octsep cfs'!$K$5:$O$94,5,FALSE)</f>
        <v>2015-16</v>
      </c>
      <c r="U72" s="18">
        <f>LARGE('octsep cfs'!$K$5:$K$94,'octsep cfs rank'!$A72)</f>
        <v>26680</v>
      </c>
      <c r="V72" s="5" t="str">
        <f>VLOOKUP(W72,'octsep cfs'!$L$5:$O$94,4,FALSE)</f>
        <v>2001-02</v>
      </c>
      <c r="W72" s="18">
        <f>LARGE('octsep cfs'!$L$5:$L$94,'octsep cfs rank'!$A72)</f>
        <v>16064</v>
      </c>
      <c r="X72" s="5" t="str">
        <f>VLOOKUP(Y72,'octsep cfs'!$M$5:$O$94,3,FALSE)</f>
        <v>2012-13</v>
      </c>
      <c r="Y72" s="18">
        <f>LARGE('octsep cfs'!$M$5:$M$94,'octsep cfs rank'!$A72)</f>
        <v>15981</v>
      </c>
      <c r="Z72" s="5" t="str">
        <f>VLOOKUP(AA72,'octsep cfs'!$N$5:$O$94,2,FALSE)</f>
        <v>1939-40</v>
      </c>
      <c r="AA72" s="18">
        <f>LARGE('octsep cfs'!$N$5:$N$94,'octsep cfs rank'!$A72)</f>
        <v>38723</v>
      </c>
    </row>
    <row r="73" spans="1:27" x14ac:dyDescent="0.2">
      <c r="A73" s="11">
        <v>68</v>
      </c>
      <c r="B73" s="5" t="str">
        <f>VLOOKUP(C73,'octsep cfs'!$B$5:$O$94,14,FALSE)</f>
        <v>1928-29</v>
      </c>
      <c r="C73" s="18">
        <f>LARGE('octsep cfs'!$B$5:$B$94,'octsep cfs rank'!$A73)</f>
        <v>19386</v>
      </c>
      <c r="D73" s="5" t="str">
        <f>VLOOKUP(E73,'octsep cfs'!$C$5:$O$94,13,FALSE)</f>
        <v>1969-70</v>
      </c>
      <c r="E73" s="18">
        <f>LARGE('octsep cfs'!$C$5:$C$94,'octsep cfs rank'!$A73)</f>
        <v>21693</v>
      </c>
      <c r="F73" s="5" t="str">
        <f>VLOOKUP(G73,'octsep cfs'!$D$5:$O$94,12,FALSE)</f>
        <v>1943-44</v>
      </c>
      <c r="G73" s="18">
        <f>LARGE('octsep cfs'!$D$5:$D$94,'octsep cfs rank'!$A73)</f>
        <v>21883</v>
      </c>
      <c r="H73" s="5" t="str">
        <f>VLOOKUP(I73,'octsep cfs'!$E$5:$O$94,11,FALSE)</f>
        <v>1978-79</v>
      </c>
      <c r="I73" s="18">
        <f>LARGE('octsep cfs'!$E$5:$E$94,'octsep cfs rank'!$A73)</f>
        <v>22780</v>
      </c>
      <c r="J73" s="5" t="str">
        <f>VLOOKUP(K73,'octsep cfs'!$F$5:$O$94,10,FALSE)</f>
        <v>1937-38</v>
      </c>
      <c r="K73" s="18">
        <f>LARGE('octsep cfs'!$F$5:$F$94,'octsep cfs rank'!$A73)</f>
        <v>27300</v>
      </c>
      <c r="L73" s="5" t="str">
        <f>VLOOKUP(M73,'octsep cfs'!$G$5:$O$94,9,FALSE)</f>
        <v>1947-48</v>
      </c>
      <c r="M73" s="18">
        <f>LARGE('octsep cfs'!$G$5:$G$94,'octsep cfs rank'!$A73)</f>
        <v>37090</v>
      </c>
      <c r="N73" s="5" t="str">
        <f>VLOOKUP(O73,'octsep cfs'!$H$5:$O$94,8,FALSE)</f>
        <v>1960-61</v>
      </c>
      <c r="O73" s="18">
        <f>LARGE('octsep cfs'!$H$5:$H$94,'octsep cfs rank'!$A73)</f>
        <v>55130</v>
      </c>
      <c r="P73" s="5" t="str">
        <f>VLOOKUP(Q73,'octsep cfs'!$I$5:$O$94,7,FALSE)</f>
        <v>1936-37</v>
      </c>
      <c r="Q73" s="18">
        <f>LARGE('octsep cfs'!$I$5:$I$94,'octsep cfs rank'!$A73)</f>
        <v>89321</v>
      </c>
      <c r="R73" s="5" t="str">
        <f>VLOOKUP(S73,'octsep cfs'!$J$5:$O$94,6,FALSE)</f>
        <v>1978-79</v>
      </c>
      <c r="S73" s="18">
        <f>LARGE('octsep cfs'!$J$5:$J$94,'octsep cfs rank'!$A73)</f>
        <v>73179</v>
      </c>
      <c r="T73" s="5" t="str">
        <f>VLOOKUP(U73,'octsep cfs'!$K$5:$O$94,5,FALSE)</f>
        <v>1989-90</v>
      </c>
      <c r="U73" s="18">
        <f>LARGE('octsep cfs'!$K$5:$K$94,'octsep cfs rank'!$A73)</f>
        <v>26301</v>
      </c>
      <c r="V73" s="5" t="str">
        <f>VLOOKUP(W73,'octsep cfs'!$L$5:$O$94,4,FALSE)</f>
        <v>1929-30</v>
      </c>
      <c r="W73" s="18">
        <f>LARGE('octsep cfs'!$L$5:$L$94,'octsep cfs rank'!$A73)</f>
        <v>15768</v>
      </c>
      <c r="X73" s="5" t="str">
        <f>VLOOKUP(Y73,'octsep cfs'!$M$5:$O$94,3,FALSE)</f>
        <v>2001-02</v>
      </c>
      <c r="Y73" s="18">
        <f>LARGE('octsep cfs'!$M$5:$M$94,'octsep cfs rank'!$A73)</f>
        <v>15935</v>
      </c>
      <c r="Z73" s="5" t="str">
        <f>VLOOKUP(AA73,'octsep cfs'!$N$5:$O$94,2,FALSE)</f>
        <v>2003-04</v>
      </c>
      <c r="AA73" s="18">
        <f>LARGE('octsep cfs'!$N$5:$N$94,'octsep cfs rank'!$A73)</f>
        <v>38564</v>
      </c>
    </row>
    <row r="74" spans="1:27" x14ac:dyDescent="0.2">
      <c r="A74" s="11">
        <v>69</v>
      </c>
      <c r="B74" s="5" t="str">
        <f>VLOOKUP(C74,'octsep cfs'!$B$5:$O$94,14,FALSE)</f>
        <v>1979-80</v>
      </c>
      <c r="C74" s="18">
        <f>LARGE('octsep cfs'!$B$5:$B$94,'octsep cfs rank'!$A74)</f>
        <v>18839</v>
      </c>
      <c r="D74" s="5" t="str">
        <f>VLOOKUP(E74,'octsep cfs'!$C$5:$O$94,13,FALSE)</f>
        <v>2001-02</v>
      </c>
      <c r="E74" s="18">
        <f>LARGE('octsep cfs'!$C$5:$C$94,'octsep cfs rank'!$A74)</f>
        <v>21679</v>
      </c>
      <c r="F74" s="5" t="str">
        <f>VLOOKUP(G74,'octsep cfs'!$D$5:$O$94,12,FALSE)</f>
        <v>1939-40</v>
      </c>
      <c r="G74" s="18">
        <f>LARGE('octsep cfs'!$D$5:$D$94,'octsep cfs rank'!$A74)</f>
        <v>21716</v>
      </c>
      <c r="H74" s="5" t="str">
        <f>VLOOKUP(I74,'octsep cfs'!$E$5:$O$94,11,FALSE)</f>
        <v>1960-61</v>
      </c>
      <c r="I74" s="18">
        <f>LARGE('octsep cfs'!$E$5:$E$94,'octsep cfs rank'!$A74)</f>
        <v>22654</v>
      </c>
      <c r="J74" s="5" t="str">
        <f>VLOOKUP(K74,'octsep cfs'!$F$5:$O$94,10,FALSE)</f>
        <v>2007-08</v>
      </c>
      <c r="K74" s="18">
        <f>LARGE('octsep cfs'!$F$5:$F$94,'octsep cfs rank'!$A74)</f>
        <v>27158</v>
      </c>
      <c r="L74" s="5" t="str">
        <f>VLOOKUP(M74,'octsep cfs'!$G$5:$O$94,9,FALSE)</f>
        <v>1928-29</v>
      </c>
      <c r="M74" s="18">
        <f>LARGE('octsep cfs'!$G$5:$G$94,'octsep cfs rank'!$A74)</f>
        <v>36444</v>
      </c>
      <c r="N74" s="5" t="str">
        <f>VLOOKUP(O74,'octsep cfs'!$H$5:$O$94,8,FALSE)</f>
        <v>2006-07</v>
      </c>
      <c r="O74" s="18">
        <f>LARGE('octsep cfs'!$H$5:$H$94,'octsep cfs rank'!$A74)</f>
        <v>55094</v>
      </c>
      <c r="P74" s="5" t="str">
        <f>VLOOKUP(Q74,'octsep cfs'!$I$5:$O$94,7,FALSE)</f>
        <v>2006-07</v>
      </c>
      <c r="Q74" s="18">
        <f>LARGE('octsep cfs'!$I$5:$I$94,'octsep cfs rank'!$A74)</f>
        <v>87348</v>
      </c>
      <c r="R74" s="5" t="str">
        <f>VLOOKUP(S74,'octsep cfs'!$J$5:$O$94,6,FALSE)</f>
        <v>1935-36</v>
      </c>
      <c r="S74" s="18">
        <f>LARGE('octsep cfs'!$J$5:$J$94,'octsep cfs rank'!$A74)</f>
        <v>70614</v>
      </c>
      <c r="T74" s="5" t="str">
        <f>VLOOKUP(U74,'octsep cfs'!$K$5:$O$94,5,FALSE)</f>
        <v>1972-73</v>
      </c>
      <c r="U74" s="18">
        <f>LARGE('octsep cfs'!$K$5:$K$94,'octsep cfs rank'!$A74)</f>
        <v>25805</v>
      </c>
      <c r="V74" s="5" t="str">
        <f>VLOOKUP(W74,'octsep cfs'!$L$5:$O$94,4,FALSE)</f>
        <v>1990-91</v>
      </c>
      <c r="W74" s="18">
        <f>LARGE('octsep cfs'!$L$5:$L$94,'octsep cfs rank'!$A74)</f>
        <v>15673</v>
      </c>
      <c r="X74" s="5" t="str">
        <f>VLOOKUP(Y74,'octsep cfs'!$M$5:$O$94,3,FALSE)</f>
        <v>1935-36</v>
      </c>
      <c r="Y74" s="18">
        <f>LARGE('octsep cfs'!$M$5:$M$94,'octsep cfs rank'!$A74)</f>
        <v>15855</v>
      </c>
      <c r="Z74" s="5" t="str">
        <f>VLOOKUP(AA74,'octsep cfs'!$N$5:$O$94,2,FALSE)</f>
        <v>1965-66</v>
      </c>
      <c r="AA74" s="18">
        <f>LARGE('octsep cfs'!$N$5:$N$94,'octsep cfs rank'!$A74)</f>
        <v>37756</v>
      </c>
    </row>
    <row r="75" spans="1:27" x14ac:dyDescent="0.2">
      <c r="A75" s="11">
        <v>70</v>
      </c>
      <c r="B75" s="5" t="str">
        <f>VLOOKUP(C75,'octsep cfs'!$B$5:$O$94,14,FALSE)</f>
        <v>1930-31</v>
      </c>
      <c r="C75" s="18">
        <f>LARGE('octsep cfs'!$B$5:$B$94,'octsep cfs rank'!$A75)</f>
        <v>18498</v>
      </c>
      <c r="D75" s="5" t="str">
        <f>VLOOKUP(E75,'octsep cfs'!$C$5:$O$94,13,FALSE)</f>
        <v>1988-89</v>
      </c>
      <c r="E75" s="18">
        <f>LARGE('octsep cfs'!$C$5:$C$94,'octsep cfs rank'!$A75)</f>
        <v>21625</v>
      </c>
      <c r="F75" s="5" t="str">
        <f>VLOOKUP(G75,'octsep cfs'!$D$5:$O$94,12,FALSE)</f>
        <v>1961-62</v>
      </c>
      <c r="G75" s="18">
        <f>LARGE('octsep cfs'!$D$5:$D$94,'octsep cfs rank'!$A75)</f>
        <v>21567</v>
      </c>
      <c r="H75" s="5" t="str">
        <f>VLOOKUP(I75,'octsep cfs'!$E$5:$O$94,11,FALSE)</f>
        <v>1993-94</v>
      </c>
      <c r="I75" s="18">
        <f>LARGE('octsep cfs'!$E$5:$E$94,'octsep cfs rank'!$A75)</f>
        <v>22406</v>
      </c>
      <c r="J75" s="5" t="str">
        <f>VLOOKUP(K75,'octsep cfs'!$F$5:$O$94,10,FALSE)</f>
        <v>2001-02</v>
      </c>
      <c r="K75" s="18">
        <f>LARGE('octsep cfs'!$F$5:$F$94,'octsep cfs rank'!$A75)</f>
        <v>27028</v>
      </c>
      <c r="L75" s="5" t="str">
        <f>VLOOKUP(M75,'octsep cfs'!$G$5:$O$94,9,FALSE)</f>
        <v>2000-01</v>
      </c>
      <c r="M75" s="18">
        <f>LARGE('octsep cfs'!$G$5:$G$94,'octsep cfs rank'!$A75)</f>
        <v>36294</v>
      </c>
      <c r="N75" s="5" t="str">
        <f>VLOOKUP(O75,'octsep cfs'!$H$5:$O$94,8,FALSE)</f>
        <v>1930-31</v>
      </c>
      <c r="O75" s="18">
        <f>LARGE('octsep cfs'!$H$5:$H$94,'octsep cfs rank'!$A75)</f>
        <v>54775</v>
      </c>
      <c r="P75" s="5" t="str">
        <f>VLOOKUP(Q75,'octsep cfs'!$I$5:$O$94,7,FALSE)</f>
        <v>1932-33</v>
      </c>
      <c r="Q75" s="18">
        <f>LARGE('octsep cfs'!$I$5:$I$94,'octsep cfs rank'!$A75)</f>
        <v>87047</v>
      </c>
      <c r="R75" s="5" t="str">
        <f>VLOOKUP(S75,'octsep cfs'!$J$5:$O$94,6,FALSE)</f>
        <v>1943-44</v>
      </c>
      <c r="S75" s="18">
        <f>LARGE('octsep cfs'!$J$5:$J$94,'octsep cfs rank'!$A75)</f>
        <v>69206</v>
      </c>
      <c r="T75" s="5" t="str">
        <f>VLOOKUP(U75,'octsep cfs'!$K$5:$O$94,5,FALSE)</f>
        <v>2004-05</v>
      </c>
      <c r="U75" s="18">
        <f>LARGE('octsep cfs'!$K$5:$K$94,'octsep cfs rank'!$A75)</f>
        <v>25410</v>
      </c>
      <c r="V75" s="5" t="str">
        <f>VLOOKUP(W75,'octsep cfs'!$L$5:$O$94,4,FALSE)</f>
        <v>1935-36</v>
      </c>
      <c r="W75" s="18">
        <f>LARGE('octsep cfs'!$L$5:$L$94,'octsep cfs rank'!$A75)</f>
        <v>15331</v>
      </c>
      <c r="X75" s="5" t="str">
        <f>VLOOKUP(Y75,'octsep cfs'!$M$5:$O$94,3,FALSE)</f>
        <v>1931-32</v>
      </c>
      <c r="Y75" s="18">
        <f>LARGE('octsep cfs'!$M$5:$M$94,'octsep cfs rank'!$A75)</f>
        <v>15827</v>
      </c>
      <c r="Z75" s="5" t="str">
        <f>VLOOKUP(AA75,'octsep cfs'!$N$5:$O$94,2,FALSE)</f>
        <v>2012-13</v>
      </c>
      <c r="AA75" s="18">
        <f>LARGE('octsep cfs'!$N$5:$N$94,'octsep cfs rank'!$A75)</f>
        <v>37712</v>
      </c>
    </row>
    <row r="76" spans="1:27" x14ac:dyDescent="0.2">
      <c r="A76" s="11">
        <v>71</v>
      </c>
      <c r="B76" s="5" t="str">
        <f>VLOOKUP(C76,'octsep cfs'!$B$5:$O$94,14,FALSE)</f>
        <v>1944-45</v>
      </c>
      <c r="C76" s="18">
        <f>LARGE('octsep cfs'!$B$5:$B$94,'octsep cfs rank'!$A76)</f>
        <v>18315</v>
      </c>
      <c r="D76" s="5" t="str">
        <f>VLOOKUP(E76,'octsep cfs'!$C$5:$O$94,13,FALSE)</f>
        <v>2009-10</v>
      </c>
      <c r="E76" s="18">
        <f>LARGE('octsep cfs'!$C$5:$C$94,'octsep cfs rank'!$A76)</f>
        <v>21016</v>
      </c>
      <c r="F76" s="5" t="str">
        <f>VLOOKUP(G76,'octsep cfs'!$D$5:$O$94,12,FALSE)</f>
        <v>1985-86</v>
      </c>
      <c r="G76" s="18">
        <f>LARGE('octsep cfs'!$D$5:$D$94,'octsep cfs rank'!$A76)</f>
        <v>21342</v>
      </c>
      <c r="H76" s="5" t="str">
        <f>VLOOKUP(I76,'octsep cfs'!$E$5:$O$94,11,FALSE)</f>
        <v>2007-08</v>
      </c>
      <c r="I76" s="18">
        <f>LARGE('octsep cfs'!$E$5:$E$94,'octsep cfs rank'!$A76)</f>
        <v>22187</v>
      </c>
      <c r="J76" s="5" t="str">
        <f>VLOOKUP(K76,'octsep cfs'!$F$5:$O$94,10,FALSE)</f>
        <v>1989-90</v>
      </c>
      <c r="K76" s="18">
        <f>LARGE('octsep cfs'!$F$5:$F$94,'octsep cfs rank'!$A76)</f>
        <v>26801</v>
      </c>
      <c r="L76" s="5" t="str">
        <f>VLOOKUP(M76,'octsep cfs'!$G$5:$O$94,9,FALSE)</f>
        <v>1940-41</v>
      </c>
      <c r="M76" s="18">
        <f>LARGE('octsep cfs'!$G$5:$G$94,'octsep cfs rank'!$A76)</f>
        <v>36278</v>
      </c>
      <c r="N76" s="5" t="str">
        <f>VLOOKUP(O76,'octsep cfs'!$H$5:$O$94,8,FALSE)</f>
        <v>2014-15</v>
      </c>
      <c r="O76" s="18">
        <f>LARGE('octsep cfs'!$H$5:$H$94,'octsep cfs rank'!$A76)</f>
        <v>54771</v>
      </c>
      <c r="P76" s="5" t="str">
        <f>VLOOKUP(Q76,'octsep cfs'!$I$5:$O$94,7,FALSE)</f>
        <v>1934-35</v>
      </c>
      <c r="Q76" s="18">
        <f>LARGE('octsep cfs'!$I$5:$I$94,'octsep cfs rank'!$A76)</f>
        <v>86837</v>
      </c>
      <c r="R76" s="5" t="str">
        <f>VLOOKUP(S76,'octsep cfs'!$J$5:$O$94,6,FALSE)</f>
        <v>1940-41</v>
      </c>
      <c r="S76" s="18">
        <f>LARGE('octsep cfs'!$J$5:$J$94,'octsep cfs rank'!$A76)</f>
        <v>68868</v>
      </c>
      <c r="T76" s="5" t="str">
        <f>VLOOKUP(U76,'octsep cfs'!$K$5:$O$94,5,FALSE)</f>
        <v>1984-85</v>
      </c>
      <c r="U76" s="18">
        <f>LARGE('octsep cfs'!$K$5:$K$94,'octsep cfs rank'!$A76)</f>
        <v>25289</v>
      </c>
      <c r="V76" s="5" t="str">
        <f>VLOOKUP(W76,'octsep cfs'!$L$5:$O$94,4,FALSE)</f>
        <v>1928-29</v>
      </c>
      <c r="W76" s="18">
        <f>LARGE('octsep cfs'!$L$5:$L$94,'octsep cfs rank'!$A76)</f>
        <v>15311</v>
      </c>
      <c r="X76" s="5" t="str">
        <f>VLOOKUP(Y76,'octsep cfs'!$M$5:$O$94,3,FALSE)</f>
        <v>1976-77</v>
      </c>
      <c r="Y76" s="18">
        <f>LARGE('octsep cfs'!$M$5:$M$94,'octsep cfs rank'!$A76)</f>
        <v>15572</v>
      </c>
      <c r="Z76" s="5" t="str">
        <f>VLOOKUP(AA76,'octsep cfs'!$N$5:$O$94,2,FALSE)</f>
        <v>1990-91</v>
      </c>
      <c r="AA76" s="18">
        <f>LARGE('octsep cfs'!$N$5:$N$94,'octsep cfs rank'!$A76)</f>
        <v>37233</v>
      </c>
    </row>
    <row r="77" spans="1:27" x14ac:dyDescent="0.2">
      <c r="A77" s="11">
        <v>72</v>
      </c>
      <c r="B77" s="5" t="str">
        <f>VLOOKUP(C77,'octsep cfs'!$B$5:$O$94,14,FALSE)</f>
        <v>2005-06</v>
      </c>
      <c r="C77" s="18">
        <f>LARGE('octsep cfs'!$B$5:$B$94,'octsep cfs rank'!$A77)</f>
        <v>18252</v>
      </c>
      <c r="D77" s="5" t="str">
        <f>VLOOKUP(E77,'octsep cfs'!$C$5:$O$94,13,FALSE)</f>
        <v>1952-53</v>
      </c>
      <c r="E77" s="18">
        <f>LARGE('octsep cfs'!$C$5:$C$94,'octsep cfs rank'!$A77)</f>
        <v>20872</v>
      </c>
      <c r="F77" s="5" t="str">
        <f>VLOOKUP(G77,'octsep cfs'!$D$5:$O$94,12,FALSE)</f>
        <v>1934-35</v>
      </c>
      <c r="G77" s="18">
        <f>LARGE('octsep cfs'!$D$5:$D$94,'octsep cfs rank'!$A77)</f>
        <v>21175</v>
      </c>
      <c r="H77" s="5" t="str">
        <f>VLOOKUP(I77,'octsep cfs'!$E$5:$O$94,11,FALSE)</f>
        <v>1956-57</v>
      </c>
      <c r="I77" s="18">
        <f>LARGE('octsep cfs'!$E$5:$E$94,'octsep cfs rank'!$A77)</f>
        <v>21928</v>
      </c>
      <c r="J77" s="5" t="str">
        <f>VLOOKUP(K77,'octsep cfs'!$F$5:$O$94,10,FALSE)</f>
        <v>1945-46</v>
      </c>
      <c r="K77" s="18">
        <f>LARGE('octsep cfs'!$F$5:$F$94,'octsep cfs rank'!$A77)</f>
        <v>26524</v>
      </c>
      <c r="L77" s="5" t="str">
        <f>VLOOKUP(M77,'octsep cfs'!$G$5:$O$94,9,FALSE)</f>
        <v>1991-92</v>
      </c>
      <c r="M77" s="18">
        <f>LARGE('octsep cfs'!$G$5:$G$94,'octsep cfs rank'!$A77)</f>
        <v>35865</v>
      </c>
      <c r="N77" s="5" t="str">
        <f>VLOOKUP(O77,'octsep cfs'!$H$5:$O$94,8,FALSE)</f>
        <v>1962-63</v>
      </c>
      <c r="O77" s="18">
        <f>LARGE('octsep cfs'!$H$5:$H$94,'octsep cfs rank'!$A77)</f>
        <v>54169</v>
      </c>
      <c r="P77" s="5" t="str">
        <f>VLOOKUP(Q77,'octsep cfs'!$I$5:$O$94,7,FALSE)</f>
        <v>1990-91</v>
      </c>
      <c r="Q77" s="18">
        <f>LARGE('octsep cfs'!$I$5:$I$94,'octsep cfs rank'!$A77)</f>
        <v>86723</v>
      </c>
      <c r="R77" s="5" t="str">
        <f>VLOOKUP(S77,'octsep cfs'!$J$5:$O$94,6,FALSE)</f>
        <v>1936-37</v>
      </c>
      <c r="S77" s="18">
        <f>LARGE('octsep cfs'!$J$5:$J$94,'octsep cfs rank'!$A77)</f>
        <v>61038</v>
      </c>
      <c r="T77" s="5" t="str">
        <f>VLOOKUP(U77,'octsep cfs'!$K$5:$O$94,5,FALSE)</f>
        <v>2002-03</v>
      </c>
      <c r="U77" s="18">
        <f>LARGE('octsep cfs'!$K$5:$K$94,'octsep cfs rank'!$A77)</f>
        <v>25113</v>
      </c>
      <c r="V77" s="5" t="str">
        <f>VLOOKUP(W77,'octsep cfs'!$L$5:$O$94,4,FALSE)</f>
        <v>1960-61</v>
      </c>
      <c r="W77" s="18">
        <f>LARGE('octsep cfs'!$L$5:$L$94,'octsep cfs rank'!$A77)</f>
        <v>15238</v>
      </c>
      <c r="X77" s="5" t="str">
        <f>VLOOKUP(Y77,'octsep cfs'!$M$5:$O$94,3,FALSE)</f>
        <v>1929-30</v>
      </c>
      <c r="Y77" s="18">
        <f>LARGE('octsep cfs'!$M$5:$M$94,'octsep cfs rank'!$A77)</f>
        <v>15442</v>
      </c>
      <c r="Z77" s="5" t="str">
        <f>VLOOKUP(AA77,'octsep cfs'!$N$5:$O$94,2,FALSE)</f>
        <v>2006-07</v>
      </c>
      <c r="AA77" s="18">
        <f>LARGE('octsep cfs'!$N$5:$N$94,'octsep cfs rank'!$A77)</f>
        <v>37223</v>
      </c>
    </row>
    <row r="78" spans="1:27" x14ac:dyDescent="0.2">
      <c r="A78" s="11">
        <v>73</v>
      </c>
      <c r="B78" s="5" t="str">
        <f>VLOOKUP(C78,'octsep cfs'!$B$5:$O$94,14,FALSE)</f>
        <v>1942-43</v>
      </c>
      <c r="C78" s="18">
        <f>LARGE('octsep cfs'!$B$5:$B$94,'octsep cfs rank'!$A78)</f>
        <v>17769</v>
      </c>
      <c r="D78" s="5" t="str">
        <f>VLOOKUP(E78,'octsep cfs'!$C$5:$O$94,13,FALSE)</f>
        <v>2015-16</v>
      </c>
      <c r="E78" s="18">
        <f>LARGE('octsep cfs'!$C$5:$C$94,'octsep cfs rank'!$A78)</f>
        <v>20769</v>
      </c>
      <c r="F78" s="5" t="str">
        <f>VLOOKUP(G78,'octsep cfs'!$D$5:$O$94,12,FALSE)</f>
        <v>1954-55</v>
      </c>
      <c r="G78" s="18">
        <f>LARGE('octsep cfs'!$D$5:$D$94,'octsep cfs rank'!$A78)</f>
        <v>21149</v>
      </c>
      <c r="H78" s="5" t="str">
        <f>VLOOKUP(I78,'octsep cfs'!$E$5:$O$94,11,FALSE)</f>
        <v>2003-04</v>
      </c>
      <c r="I78" s="18">
        <f>LARGE('octsep cfs'!$E$5:$E$94,'octsep cfs rank'!$A78)</f>
        <v>21917</v>
      </c>
      <c r="J78" s="5" t="str">
        <f>VLOOKUP(K78,'octsep cfs'!$F$5:$O$94,10,FALSE)</f>
        <v>2004-05</v>
      </c>
      <c r="K78" s="18">
        <f>LARGE('octsep cfs'!$F$5:$F$94,'octsep cfs rank'!$A78)</f>
        <v>25809</v>
      </c>
      <c r="L78" s="5" t="str">
        <f>VLOOKUP(M78,'octsep cfs'!$G$5:$O$94,9,FALSE)</f>
        <v>1993-94</v>
      </c>
      <c r="M78" s="18">
        <f>LARGE('octsep cfs'!$G$5:$G$94,'octsep cfs rank'!$A78)</f>
        <v>35154</v>
      </c>
      <c r="N78" s="5" t="str">
        <f>VLOOKUP(O78,'octsep cfs'!$H$5:$O$94,8,FALSE)</f>
        <v>2009-10</v>
      </c>
      <c r="O78" s="18">
        <f>LARGE('octsep cfs'!$H$5:$H$94,'octsep cfs rank'!$A78)</f>
        <v>53257</v>
      </c>
      <c r="P78" s="5" t="str">
        <f>VLOOKUP(Q78,'octsep cfs'!$I$5:$O$94,7,FALSE)</f>
        <v>1928-29</v>
      </c>
      <c r="Q78" s="18">
        <f>LARGE('octsep cfs'!$I$5:$I$94,'octsep cfs rank'!$A78)</f>
        <v>85703</v>
      </c>
      <c r="R78" s="5" t="str">
        <f>VLOOKUP(S78,'octsep cfs'!$J$5:$O$94,6,FALSE)</f>
        <v>2004-05</v>
      </c>
      <c r="S78" s="18">
        <f>LARGE('octsep cfs'!$J$5:$J$94,'octsep cfs rank'!$A78)</f>
        <v>60343</v>
      </c>
      <c r="T78" s="5" t="str">
        <f>VLOOKUP(U78,'octsep cfs'!$K$5:$O$94,5,FALSE)</f>
        <v>1934-35</v>
      </c>
      <c r="U78" s="18">
        <f>LARGE('octsep cfs'!$K$5:$K$94,'octsep cfs rank'!$A78)</f>
        <v>24707</v>
      </c>
      <c r="V78" s="5" t="str">
        <f>VLOOKUP(W78,'octsep cfs'!$L$5:$O$94,4,FALSE)</f>
        <v>2004-05</v>
      </c>
      <c r="W78" s="18">
        <f>LARGE('octsep cfs'!$L$5:$L$94,'octsep cfs rank'!$A78)</f>
        <v>14836</v>
      </c>
      <c r="X78" s="5" t="str">
        <f>VLOOKUP(Y78,'octsep cfs'!$M$5:$O$94,3,FALSE)</f>
        <v>2013-14</v>
      </c>
      <c r="Y78" s="18">
        <f>LARGE('octsep cfs'!$M$5:$M$94,'octsep cfs rank'!$A78)</f>
        <v>15310</v>
      </c>
      <c r="Z78" s="5" t="str">
        <f>VLOOKUP(AA78,'octsep cfs'!$N$5:$O$94,2,FALSE)</f>
        <v>1989-90</v>
      </c>
      <c r="AA78" s="18">
        <f>LARGE('octsep cfs'!$N$5:$N$94,'octsep cfs rank'!$A78)</f>
        <v>37213</v>
      </c>
    </row>
    <row r="79" spans="1:27" x14ac:dyDescent="0.2">
      <c r="A79" s="11">
        <v>74</v>
      </c>
      <c r="B79" s="5" t="str">
        <f>VLOOKUP(C79,'octsep cfs'!$B$5:$O$94,14,FALSE)</f>
        <v>2001-02</v>
      </c>
      <c r="C79" s="18">
        <f>LARGE('octsep cfs'!$B$5:$B$94,'octsep cfs rank'!$A79)</f>
        <v>17347</v>
      </c>
      <c r="D79" s="5" t="str">
        <f>VLOOKUP(E79,'octsep cfs'!$C$5:$O$94,13,FALSE)</f>
        <v>2005-06</v>
      </c>
      <c r="E79" s="18">
        <f>LARGE('octsep cfs'!$C$5:$C$94,'octsep cfs rank'!$A79)</f>
        <v>20506</v>
      </c>
      <c r="F79" s="5" t="str">
        <f>VLOOKUP(G79,'octsep cfs'!$D$5:$O$94,12,FALSE)</f>
        <v>1969-70</v>
      </c>
      <c r="G79" s="18">
        <f>LARGE('octsep cfs'!$D$5:$D$94,'octsep cfs rank'!$A79)</f>
        <v>21056</v>
      </c>
      <c r="H79" s="5" t="str">
        <f>VLOOKUP(I79,'octsep cfs'!$E$5:$O$94,11,FALSE)</f>
        <v>1932-33</v>
      </c>
      <c r="I79" s="18">
        <f>LARGE('octsep cfs'!$E$5:$E$94,'octsep cfs rank'!$A79)</f>
        <v>21365</v>
      </c>
      <c r="J79" s="5" t="str">
        <f>VLOOKUP(K79,'octsep cfs'!$F$5:$O$94,10,FALSE)</f>
        <v>2000-01</v>
      </c>
      <c r="K79" s="18">
        <f>LARGE('octsep cfs'!$F$5:$F$94,'octsep cfs rank'!$A79)</f>
        <v>23784</v>
      </c>
      <c r="L79" s="5" t="str">
        <f>VLOOKUP(M79,'octsep cfs'!$G$5:$O$94,9,FALSE)</f>
        <v>1961-62</v>
      </c>
      <c r="M79" s="18">
        <f>LARGE('octsep cfs'!$G$5:$G$94,'octsep cfs rank'!$A79)</f>
        <v>34898</v>
      </c>
      <c r="N79" s="5" t="str">
        <f>VLOOKUP(O79,'octsep cfs'!$H$5:$O$94,8,FALSE)</f>
        <v>1986-87</v>
      </c>
      <c r="O79" s="18">
        <f>LARGE('octsep cfs'!$H$5:$H$94,'octsep cfs rank'!$A79)</f>
        <v>52777</v>
      </c>
      <c r="P79" s="5" t="str">
        <f>VLOOKUP(Q79,'octsep cfs'!$I$5:$O$94,7,FALSE)</f>
        <v>1965-66</v>
      </c>
      <c r="Q79" s="18">
        <f>LARGE('octsep cfs'!$I$5:$I$94,'octsep cfs rank'!$A79)</f>
        <v>83165</v>
      </c>
      <c r="R79" s="5" t="str">
        <f>VLOOKUP(S79,'octsep cfs'!$J$5:$O$94,6,FALSE)</f>
        <v>1965-66</v>
      </c>
      <c r="S79" s="18">
        <f>LARGE('octsep cfs'!$J$5:$J$94,'octsep cfs rank'!$A79)</f>
        <v>59388</v>
      </c>
      <c r="T79" s="5" t="str">
        <f>VLOOKUP(U79,'octsep cfs'!$K$5:$O$94,5,FALSE)</f>
        <v>1960-61</v>
      </c>
      <c r="U79" s="18">
        <f>LARGE('octsep cfs'!$K$5:$K$94,'octsep cfs rank'!$A79)</f>
        <v>24543</v>
      </c>
      <c r="V79" s="5" t="str">
        <f>VLOOKUP(W79,'octsep cfs'!$L$5:$O$94,4,FALSE)</f>
        <v>2002-03</v>
      </c>
      <c r="W79" s="18">
        <f>LARGE('octsep cfs'!$L$5:$L$94,'octsep cfs rank'!$A79)</f>
        <v>14435</v>
      </c>
      <c r="X79" s="5" t="str">
        <f>VLOOKUP(Y79,'octsep cfs'!$M$5:$O$94,3,FALSE)</f>
        <v>1938-39</v>
      </c>
      <c r="Y79" s="18">
        <f>LARGE('octsep cfs'!$M$5:$M$94,'octsep cfs rank'!$A79)</f>
        <v>15305</v>
      </c>
      <c r="Z79" s="5" t="str">
        <f>VLOOKUP(AA79,'octsep cfs'!$N$5:$O$94,2,FALSE)</f>
        <v>2014-15</v>
      </c>
      <c r="AA79" s="18">
        <f>LARGE('octsep cfs'!$N$5:$N$94,'octsep cfs rank'!$A79)</f>
        <v>36772</v>
      </c>
    </row>
    <row r="80" spans="1:27" x14ac:dyDescent="0.2">
      <c r="A80" s="11">
        <v>75</v>
      </c>
      <c r="B80" s="5" t="str">
        <f>VLOOKUP(C80,'octsep cfs'!$B$5:$O$94,14,FALSE)</f>
        <v>1932-33</v>
      </c>
      <c r="C80" s="18">
        <f>LARGE('octsep cfs'!$B$5:$B$94,'octsep cfs rank'!$A80)</f>
        <v>17345</v>
      </c>
      <c r="D80" s="5" t="str">
        <f>VLOOKUP(E80,'octsep cfs'!$C$5:$O$94,13,FALSE)</f>
        <v>1937-38</v>
      </c>
      <c r="E80" s="18">
        <f>LARGE('octsep cfs'!$C$5:$C$94,'octsep cfs rank'!$A80)</f>
        <v>20486</v>
      </c>
      <c r="F80" s="5" t="str">
        <f>VLOOKUP(G80,'octsep cfs'!$D$5:$O$94,12,FALSE)</f>
        <v>2000-01</v>
      </c>
      <c r="G80" s="18">
        <f>LARGE('octsep cfs'!$D$5:$D$94,'octsep cfs rank'!$A80)</f>
        <v>20665</v>
      </c>
      <c r="H80" s="5" t="str">
        <f>VLOOKUP(I80,'octsep cfs'!$E$5:$O$94,11,FALSE)</f>
        <v>1948-49</v>
      </c>
      <c r="I80" s="18">
        <f>LARGE('octsep cfs'!$E$5:$E$94,'octsep cfs rank'!$A80)</f>
        <v>20970</v>
      </c>
      <c r="J80" s="5" t="str">
        <f>VLOOKUP(K80,'octsep cfs'!$F$5:$O$94,10,FALSE)</f>
        <v>1963-64</v>
      </c>
      <c r="K80" s="18">
        <f>LARGE('octsep cfs'!$F$5:$F$94,'octsep cfs rank'!$A80)</f>
        <v>23772</v>
      </c>
      <c r="L80" s="5" t="str">
        <f>VLOOKUP(M80,'octsep cfs'!$G$5:$O$94,9,FALSE)</f>
        <v>1966-67</v>
      </c>
      <c r="M80" s="18">
        <f>LARGE('octsep cfs'!$G$5:$G$94,'octsep cfs rank'!$A80)</f>
        <v>34676</v>
      </c>
      <c r="N80" s="5" t="str">
        <f>VLOOKUP(O80,'octsep cfs'!$H$5:$O$94,8,FALSE)</f>
        <v>2004-05</v>
      </c>
      <c r="O80" s="18">
        <f>LARGE('octsep cfs'!$H$5:$H$94,'octsep cfs rank'!$A80)</f>
        <v>48946</v>
      </c>
      <c r="P80" s="5" t="str">
        <f>VLOOKUP(Q80,'octsep cfs'!$I$5:$O$94,7,FALSE)</f>
        <v>1967-68</v>
      </c>
      <c r="Q80" s="18">
        <f>LARGE('octsep cfs'!$I$5:$I$94,'octsep cfs rank'!$A80)</f>
        <v>80103</v>
      </c>
      <c r="R80" s="5" t="str">
        <f>VLOOKUP(S80,'octsep cfs'!$J$5:$O$94,6,FALSE)</f>
        <v>1929-30</v>
      </c>
      <c r="S80" s="18">
        <f>LARGE('octsep cfs'!$J$5:$J$94,'octsep cfs rank'!$A80)</f>
        <v>58766</v>
      </c>
      <c r="T80" s="5" t="str">
        <f>VLOOKUP(U80,'octsep cfs'!$K$5:$O$94,5,FALSE)</f>
        <v>2012-13</v>
      </c>
      <c r="U80" s="18">
        <f>LARGE('octsep cfs'!$K$5:$K$94,'octsep cfs rank'!$A80)</f>
        <v>23988</v>
      </c>
      <c r="V80" s="5" t="str">
        <f>VLOOKUP(W80,'octsep cfs'!$L$5:$O$94,4,FALSE)</f>
        <v>1938-39</v>
      </c>
      <c r="W80" s="18">
        <f>LARGE('octsep cfs'!$L$5:$L$94,'octsep cfs rank'!$A80)</f>
        <v>14401</v>
      </c>
      <c r="X80" s="5" t="str">
        <f>VLOOKUP(Y80,'octsep cfs'!$M$5:$O$94,3,FALSE)</f>
        <v>2006-07</v>
      </c>
      <c r="Y80" s="18">
        <f>LARGE('octsep cfs'!$M$5:$M$94,'octsep cfs rank'!$A80)</f>
        <v>15209</v>
      </c>
      <c r="Z80" s="5" t="str">
        <f>VLOOKUP(AA80,'octsep cfs'!$N$5:$O$94,2,FALSE)</f>
        <v>1938-39</v>
      </c>
      <c r="AA80" s="18">
        <f>LARGE('octsep cfs'!$N$5:$N$94,'octsep cfs rank'!$A80)</f>
        <v>35508</v>
      </c>
    </row>
    <row r="81" spans="1:27" x14ac:dyDescent="0.2">
      <c r="A81" s="11">
        <v>76</v>
      </c>
      <c r="B81" s="5" t="str">
        <f>VLOOKUP(C81,'octsep cfs'!$B$5:$O$94,14,FALSE)</f>
        <v>1939-40</v>
      </c>
      <c r="C81" s="18">
        <f>LARGE('octsep cfs'!$B$5:$B$94,'octsep cfs rank'!$A81)</f>
        <v>16947</v>
      </c>
      <c r="D81" s="5" t="str">
        <f>VLOOKUP(E81,'octsep cfs'!$C$5:$O$94,13,FALSE)</f>
        <v>1978-79</v>
      </c>
      <c r="E81" s="18">
        <f>LARGE('octsep cfs'!$C$5:$C$94,'octsep cfs rank'!$A81)</f>
        <v>20420</v>
      </c>
      <c r="F81" s="5" t="str">
        <f>VLOOKUP(G81,'octsep cfs'!$D$5:$O$94,12,FALSE)</f>
        <v>1990-91</v>
      </c>
      <c r="G81" s="18">
        <f>LARGE('octsep cfs'!$D$5:$D$94,'octsep cfs rank'!$A81)</f>
        <v>20610</v>
      </c>
      <c r="H81" s="5" t="str">
        <f>VLOOKUP(I81,'octsep cfs'!$E$5:$O$94,11,FALSE)</f>
        <v>1934-35</v>
      </c>
      <c r="I81" s="18">
        <f>LARGE('octsep cfs'!$E$5:$E$94,'octsep cfs rank'!$A81)</f>
        <v>20833</v>
      </c>
      <c r="J81" s="5" t="str">
        <f>VLOOKUP(K81,'octsep cfs'!$F$5:$O$94,10,FALSE)</f>
        <v>1976-77</v>
      </c>
      <c r="K81" s="18">
        <f>LARGE('octsep cfs'!$F$5:$F$94,'octsep cfs rank'!$A81)</f>
        <v>23708</v>
      </c>
      <c r="L81" s="5" t="str">
        <f>VLOOKUP(M81,'octsep cfs'!$G$5:$O$94,9,FALSE)</f>
        <v>1929-30</v>
      </c>
      <c r="M81" s="18">
        <f>LARGE('octsep cfs'!$G$5:$G$94,'octsep cfs rank'!$A81)</f>
        <v>34389</v>
      </c>
      <c r="N81" s="5" t="str">
        <f>VLOOKUP(O81,'octsep cfs'!$H$5:$O$94,8,FALSE)</f>
        <v>1954-55</v>
      </c>
      <c r="O81" s="18">
        <f>LARGE('octsep cfs'!$H$5:$H$94,'octsep cfs rank'!$A81)</f>
        <v>48207</v>
      </c>
      <c r="P81" s="5" t="str">
        <f>VLOOKUP(Q81,'octsep cfs'!$I$5:$O$94,7,FALSE)</f>
        <v>2000-01</v>
      </c>
      <c r="Q81" s="18">
        <f>LARGE('octsep cfs'!$I$5:$I$94,'octsep cfs rank'!$A81)</f>
        <v>79456</v>
      </c>
      <c r="R81" s="5" t="str">
        <f>VLOOKUP(S81,'octsep cfs'!$J$5:$O$94,6,FALSE)</f>
        <v>2012-13</v>
      </c>
      <c r="S81" s="18">
        <f>LARGE('octsep cfs'!$J$5:$J$94,'octsep cfs rank'!$A81)</f>
        <v>58321</v>
      </c>
      <c r="T81" s="5" t="str">
        <f>VLOOKUP(U81,'octsep cfs'!$K$5:$O$94,5,FALSE)</f>
        <v>1935-36</v>
      </c>
      <c r="U81" s="18">
        <f>LARGE('octsep cfs'!$K$5:$K$94,'octsep cfs rank'!$A81)</f>
        <v>22970</v>
      </c>
      <c r="V81" s="5" t="str">
        <f>VLOOKUP(W81,'octsep cfs'!$L$5:$O$94,4,FALSE)</f>
        <v>1972-73</v>
      </c>
      <c r="W81" s="18">
        <f>LARGE('octsep cfs'!$L$5:$L$94,'octsep cfs rank'!$A81)</f>
        <v>14370</v>
      </c>
      <c r="X81" s="5" t="str">
        <f>VLOOKUP(Y81,'octsep cfs'!$M$5:$O$94,3,FALSE)</f>
        <v>2004-05</v>
      </c>
      <c r="Y81" s="18">
        <f>LARGE('octsep cfs'!$M$5:$M$94,'octsep cfs rank'!$A81)</f>
        <v>15022</v>
      </c>
      <c r="Z81" s="5" t="str">
        <f>VLOOKUP(AA81,'octsep cfs'!$N$5:$O$94,2,FALSE)</f>
        <v>2004-05</v>
      </c>
      <c r="AA81" s="18">
        <f>LARGE('octsep cfs'!$N$5:$N$94,'octsep cfs rank'!$A81)</f>
        <v>35259</v>
      </c>
    </row>
    <row r="82" spans="1:27" x14ac:dyDescent="0.2">
      <c r="A82" s="11">
        <v>77</v>
      </c>
      <c r="B82" s="5" t="str">
        <f>VLOOKUP(C82,'octsep cfs'!$B$5:$O$94,14,FALSE)</f>
        <v>1929-30</v>
      </c>
      <c r="C82" s="18">
        <f>LARGE('octsep cfs'!$B$5:$B$94,'octsep cfs rank'!$A82)</f>
        <v>16512</v>
      </c>
      <c r="D82" s="5" t="str">
        <f>VLOOKUP(E82,'octsep cfs'!$C$5:$O$94,13,FALSE)</f>
        <v>1961-62</v>
      </c>
      <c r="E82" s="18">
        <f>LARGE('octsep cfs'!$C$5:$C$94,'octsep cfs rank'!$A82)</f>
        <v>20254</v>
      </c>
      <c r="F82" s="5" t="str">
        <f>VLOOKUP(G82,'octsep cfs'!$D$5:$O$94,12,FALSE)</f>
        <v>1952-53</v>
      </c>
      <c r="G82" s="18">
        <f>LARGE('octsep cfs'!$D$5:$D$94,'octsep cfs rank'!$A82)</f>
        <v>20078</v>
      </c>
      <c r="H82" s="5" t="str">
        <f>VLOOKUP(I82,'octsep cfs'!$E$5:$O$94,11,FALSE)</f>
        <v>1938-39</v>
      </c>
      <c r="I82" s="18">
        <f>LARGE('octsep cfs'!$E$5:$E$94,'octsep cfs rank'!$A82)</f>
        <v>20745</v>
      </c>
      <c r="J82" s="5" t="str">
        <f>VLOOKUP(K82,'octsep cfs'!$F$5:$O$94,10,FALSE)</f>
        <v>1987-88</v>
      </c>
      <c r="K82" s="18">
        <f>LARGE('octsep cfs'!$F$5:$F$94,'octsep cfs rank'!$A82)</f>
        <v>23329</v>
      </c>
      <c r="L82" s="5" t="str">
        <f>VLOOKUP(M82,'octsep cfs'!$G$5:$O$94,9,FALSE)</f>
        <v>1932-33</v>
      </c>
      <c r="M82" s="18">
        <f>LARGE('octsep cfs'!$G$5:$G$94,'octsep cfs rank'!$A82)</f>
        <v>34140</v>
      </c>
      <c r="N82" s="5" t="str">
        <f>VLOOKUP(O82,'octsep cfs'!$H$5:$O$94,8,FALSE)</f>
        <v>1944-45</v>
      </c>
      <c r="O82" s="18">
        <f>LARGE('octsep cfs'!$H$5:$H$94,'octsep cfs rank'!$A82)</f>
        <v>47951</v>
      </c>
      <c r="P82" s="5" t="str">
        <f>VLOOKUP(Q82,'octsep cfs'!$I$5:$O$94,7,FALSE)</f>
        <v>2009-10</v>
      </c>
      <c r="Q82" s="18">
        <f>LARGE('octsep cfs'!$I$5:$I$94,'octsep cfs rank'!$A82)</f>
        <v>74834</v>
      </c>
      <c r="R82" s="5" t="str">
        <f>VLOOKUP(S82,'octsep cfs'!$J$5:$O$94,6,FALSE)</f>
        <v>2015-16</v>
      </c>
      <c r="S82" s="18">
        <f>LARGE('octsep cfs'!$J$5:$J$94,'octsep cfs rank'!$A82)</f>
        <v>56294</v>
      </c>
      <c r="T82" s="5" t="str">
        <f>VLOOKUP(U82,'octsep cfs'!$K$5:$O$94,5,FALSE)</f>
        <v>1938-39</v>
      </c>
      <c r="U82" s="18">
        <f>LARGE('octsep cfs'!$K$5:$K$94,'octsep cfs rank'!$A82)</f>
        <v>22818</v>
      </c>
      <c r="V82" s="5" t="str">
        <f>VLOOKUP(W82,'octsep cfs'!$L$5:$O$94,4,FALSE)</f>
        <v>2006-07</v>
      </c>
      <c r="W82" s="18">
        <f>LARGE('octsep cfs'!$L$5:$L$94,'octsep cfs rank'!$A82)</f>
        <v>14134</v>
      </c>
      <c r="X82" s="5" t="str">
        <f>VLOOKUP(Y82,'octsep cfs'!$M$5:$O$94,3,FALSE)</f>
        <v>1990-91</v>
      </c>
      <c r="Y82" s="18">
        <f>LARGE('octsep cfs'!$M$5:$M$94,'octsep cfs rank'!$A82)</f>
        <v>14970</v>
      </c>
      <c r="Z82" s="5" t="str">
        <f>VLOOKUP(AA82,'octsep cfs'!$N$5:$O$94,2,FALSE)</f>
        <v>1940-41</v>
      </c>
      <c r="AA82" s="18">
        <f>LARGE('octsep cfs'!$N$5:$N$94,'octsep cfs rank'!$A82)</f>
        <v>34796</v>
      </c>
    </row>
    <row r="83" spans="1:27" x14ac:dyDescent="0.2">
      <c r="A83" s="11">
        <v>78</v>
      </c>
      <c r="B83" s="5" t="str">
        <f>VLOOKUP(C83,'octsep cfs'!$B$5:$O$94,14,FALSE)</f>
        <v>1994-95</v>
      </c>
      <c r="C83" s="18">
        <f>LARGE('octsep cfs'!$B$5:$B$94,'octsep cfs rank'!$A83)</f>
        <v>16488</v>
      </c>
      <c r="D83" s="5" t="str">
        <f>VLOOKUP(E83,'octsep cfs'!$C$5:$O$94,13,FALSE)</f>
        <v>1930-31</v>
      </c>
      <c r="E83" s="18">
        <f>LARGE('octsep cfs'!$C$5:$C$94,'octsep cfs rank'!$A83)</f>
        <v>19797</v>
      </c>
      <c r="F83" s="5" t="str">
        <f>VLOOKUP(G83,'octsep cfs'!$D$5:$O$94,12,FALSE)</f>
        <v>1993-94</v>
      </c>
      <c r="G83" s="18">
        <f>LARGE('octsep cfs'!$D$5:$D$94,'octsep cfs rank'!$A83)</f>
        <v>19982</v>
      </c>
      <c r="H83" s="5" t="str">
        <f>VLOOKUP(I83,'octsep cfs'!$E$5:$O$94,11,FALSE)</f>
        <v>1954-55</v>
      </c>
      <c r="I83" s="18">
        <f>LARGE('octsep cfs'!$E$5:$E$94,'octsep cfs rank'!$A83)</f>
        <v>20632</v>
      </c>
      <c r="J83" s="5" t="str">
        <f>VLOOKUP(K83,'octsep cfs'!$F$5:$O$94,10,FALSE)</f>
        <v>1934-35</v>
      </c>
      <c r="K83" s="18">
        <f>LARGE('octsep cfs'!$F$5:$F$94,'octsep cfs rank'!$A83)</f>
        <v>22137</v>
      </c>
      <c r="L83" s="5" t="str">
        <f>VLOOKUP(M83,'octsep cfs'!$G$5:$O$94,9,FALSE)</f>
        <v>1941-42</v>
      </c>
      <c r="M83" s="18">
        <f>LARGE('octsep cfs'!$G$5:$G$94,'octsep cfs rank'!$A83)</f>
        <v>33860</v>
      </c>
      <c r="N83" s="5" t="str">
        <f>VLOOKUP(O83,'octsep cfs'!$H$5:$O$94,8,FALSE)</f>
        <v>2007-08</v>
      </c>
      <c r="O83" s="18">
        <f>LARGE('octsep cfs'!$H$5:$H$94,'octsep cfs rank'!$A83)</f>
        <v>47709</v>
      </c>
      <c r="P83" s="5" t="str">
        <f>VLOOKUP(Q83,'octsep cfs'!$I$5:$O$94,7,FALSE)</f>
        <v>1940-41</v>
      </c>
      <c r="Q83" s="18">
        <f>LARGE('octsep cfs'!$I$5:$I$94,'octsep cfs rank'!$A83)</f>
        <v>74660</v>
      </c>
      <c r="R83" s="5" t="str">
        <f>VLOOKUP(S83,'octsep cfs'!$J$5:$O$94,6,FALSE)</f>
        <v>1939-40</v>
      </c>
      <c r="S83" s="18">
        <f>LARGE('octsep cfs'!$J$5:$J$94,'octsep cfs rank'!$A83)</f>
        <v>56222</v>
      </c>
      <c r="T83" s="5" t="str">
        <f>VLOOKUP(U83,'octsep cfs'!$K$5:$O$94,5,FALSE)</f>
        <v>1929-30</v>
      </c>
      <c r="U83" s="18">
        <f>LARGE('octsep cfs'!$K$5:$K$94,'octsep cfs rank'!$A83)</f>
        <v>21899</v>
      </c>
      <c r="V83" s="5" t="str">
        <f>VLOOKUP(W83,'octsep cfs'!$L$5:$O$94,4,FALSE)</f>
        <v>2000-01</v>
      </c>
      <c r="W83" s="18">
        <f>LARGE('octsep cfs'!$L$5:$L$94,'octsep cfs rank'!$A83)</f>
        <v>13843</v>
      </c>
      <c r="X83" s="5" t="str">
        <f>VLOOKUP(Y83,'octsep cfs'!$M$5:$O$94,3,FALSE)</f>
        <v>1989-90</v>
      </c>
      <c r="Y83" s="18">
        <f>LARGE('octsep cfs'!$M$5:$M$94,'octsep cfs rank'!$A83)</f>
        <v>14557</v>
      </c>
      <c r="Z83" s="5" t="str">
        <f>VLOOKUP(AA83,'octsep cfs'!$N$5:$O$94,2,FALSE)</f>
        <v>1972-73</v>
      </c>
      <c r="AA83" s="18">
        <f>LARGE('octsep cfs'!$N$5:$N$94,'octsep cfs rank'!$A83)</f>
        <v>34747</v>
      </c>
    </row>
    <row r="84" spans="1:27" x14ac:dyDescent="0.2">
      <c r="A84" s="11">
        <v>79</v>
      </c>
      <c r="B84" s="5" t="str">
        <f>VLOOKUP(C84,'octsep cfs'!$B$5:$O$94,14,FALSE)</f>
        <v>1987-88</v>
      </c>
      <c r="C84" s="18">
        <f>LARGE('octsep cfs'!$B$5:$B$94,'octsep cfs rank'!$A84)</f>
        <v>16306</v>
      </c>
      <c r="D84" s="5" t="str">
        <f>VLOOKUP(E84,'octsep cfs'!$C$5:$O$94,13,FALSE)</f>
        <v>1979-80</v>
      </c>
      <c r="E84" s="18">
        <f>LARGE('octsep cfs'!$C$5:$C$94,'octsep cfs rank'!$A84)</f>
        <v>19740</v>
      </c>
      <c r="F84" s="5" t="str">
        <f>VLOOKUP(G84,'octsep cfs'!$D$5:$O$94,12,FALSE)</f>
        <v>1988-89</v>
      </c>
      <c r="G84" s="18">
        <f>LARGE('octsep cfs'!$D$5:$D$94,'octsep cfs rank'!$A84)</f>
        <v>19783</v>
      </c>
      <c r="H84" s="5" t="str">
        <f>VLOOKUP(I84,'octsep cfs'!$E$5:$O$94,11,FALSE)</f>
        <v>2000-01</v>
      </c>
      <c r="I84" s="18">
        <f>LARGE('octsep cfs'!$E$5:$E$94,'octsep cfs rank'!$A84)</f>
        <v>19981</v>
      </c>
      <c r="J84" s="5" t="str">
        <f>VLOOKUP(K84,'octsep cfs'!$F$5:$O$94,10,FALSE)</f>
        <v>1943-44</v>
      </c>
      <c r="K84" s="18">
        <f>LARGE('octsep cfs'!$F$5:$F$94,'octsep cfs rank'!$A84)</f>
        <v>21877</v>
      </c>
      <c r="L84" s="5" t="str">
        <f>VLOOKUP(M84,'octsep cfs'!$G$5:$O$94,9,FALSE)</f>
        <v>1930-31</v>
      </c>
      <c r="M84" s="18">
        <f>LARGE('octsep cfs'!$G$5:$G$94,'octsep cfs rank'!$A84)</f>
        <v>33803</v>
      </c>
      <c r="N84" s="5" t="str">
        <f>VLOOKUP(O84,'octsep cfs'!$H$5:$O$94,8,FALSE)</f>
        <v>1943-44</v>
      </c>
      <c r="O84" s="18">
        <f>LARGE('octsep cfs'!$H$5:$H$94,'octsep cfs rank'!$A84)</f>
        <v>46921</v>
      </c>
      <c r="P84" s="5" t="str">
        <f>VLOOKUP(Q84,'octsep cfs'!$I$5:$O$94,7,FALSE)</f>
        <v>1930-31</v>
      </c>
      <c r="Q84" s="18">
        <f>LARGE('octsep cfs'!$I$5:$I$94,'octsep cfs rank'!$A84)</f>
        <v>74172</v>
      </c>
      <c r="R84" s="5" t="str">
        <f>VLOOKUP(S84,'octsep cfs'!$J$5:$O$94,6,FALSE)</f>
        <v>1987-88</v>
      </c>
      <c r="S84" s="18">
        <f>LARGE('octsep cfs'!$J$5:$J$94,'octsep cfs rank'!$A84)</f>
        <v>54099</v>
      </c>
      <c r="T84" s="5" t="str">
        <f>VLOOKUP(U84,'octsep cfs'!$K$5:$O$94,5,FALSE)</f>
        <v>1936-37</v>
      </c>
      <c r="U84" s="18">
        <f>LARGE('octsep cfs'!$K$5:$K$94,'octsep cfs rank'!$A84)</f>
        <v>21718</v>
      </c>
      <c r="V84" s="5" t="str">
        <f>VLOOKUP(W84,'octsep cfs'!$L$5:$O$94,4,FALSE)</f>
        <v>1936-37</v>
      </c>
      <c r="W84" s="18">
        <f>LARGE('octsep cfs'!$L$5:$L$94,'octsep cfs rank'!$A84)</f>
        <v>13764</v>
      </c>
      <c r="X84" s="5" t="str">
        <f>VLOOKUP(Y84,'octsep cfs'!$M$5:$O$94,3,FALSE)</f>
        <v>2014-15</v>
      </c>
      <c r="Y84" s="18">
        <f>LARGE('octsep cfs'!$M$5:$M$94,'octsep cfs rank'!$A84)</f>
        <v>14474</v>
      </c>
      <c r="Z84" s="5" t="str">
        <f>VLOOKUP(AA84,'octsep cfs'!$N$5:$O$94,2,FALSE)</f>
        <v>1928-29</v>
      </c>
      <c r="AA84" s="18">
        <f>LARGE('octsep cfs'!$N$5:$N$94,'octsep cfs rank'!$A84)</f>
        <v>34429</v>
      </c>
    </row>
    <row r="85" spans="1:27" x14ac:dyDescent="0.2">
      <c r="A85" s="11">
        <v>80</v>
      </c>
      <c r="B85" s="5" t="str">
        <f>VLOOKUP(C85,'octsep cfs'!$B$5:$O$94,14,FALSE)</f>
        <v>1991-92</v>
      </c>
      <c r="C85" s="18">
        <f>LARGE('octsep cfs'!$B$5:$B$94,'octsep cfs rank'!$A85)</f>
        <v>16202</v>
      </c>
      <c r="D85" s="5" t="str">
        <f>VLOOKUP(E85,'octsep cfs'!$C$5:$O$94,13,FALSE)</f>
        <v>1993-94</v>
      </c>
      <c r="E85" s="18">
        <f>LARGE('octsep cfs'!$C$5:$C$94,'octsep cfs rank'!$A85)</f>
        <v>19289</v>
      </c>
      <c r="F85" s="5" t="str">
        <f>VLOOKUP(G85,'octsep cfs'!$D$5:$O$94,12,FALSE)</f>
        <v>2002-03</v>
      </c>
      <c r="G85" s="18">
        <f>LARGE('octsep cfs'!$D$5:$D$94,'octsep cfs rank'!$A85)</f>
        <v>19462</v>
      </c>
      <c r="H85" s="5" t="str">
        <f>VLOOKUP(I85,'octsep cfs'!$E$5:$O$94,11,FALSE)</f>
        <v>1935-36</v>
      </c>
      <c r="I85" s="18">
        <f>LARGE('octsep cfs'!$E$5:$E$94,'octsep cfs rank'!$A85)</f>
        <v>19940</v>
      </c>
      <c r="J85" s="5" t="str">
        <f>VLOOKUP(K85,'octsep cfs'!$F$5:$O$94,10,FALSE)</f>
        <v>1988-89</v>
      </c>
      <c r="K85" s="18">
        <f>LARGE('octsep cfs'!$F$5:$F$94,'octsep cfs rank'!$A85)</f>
        <v>21664</v>
      </c>
      <c r="L85" s="5" t="str">
        <f>VLOOKUP(M85,'octsep cfs'!$G$5:$O$94,9,FALSE)</f>
        <v>2009-10</v>
      </c>
      <c r="M85" s="18">
        <f>LARGE('octsep cfs'!$G$5:$G$94,'octsep cfs rank'!$A85)</f>
        <v>33527</v>
      </c>
      <c r="N85" s="5" t="str">
        <f>VLOOKUP(O85,'octsep cfs'!$H$5:$O$94,8,FALSE)</f>
        <v>1991-92</v>
      </c>
      <c r="O85" s="18">
        <f>LARGE('octsep cfs'!$H$5:$H$94,'octsep cfs rank'!$A85)</f>
        <v>46449</v>
      </c>
      <c r="P85" s="5" t="str">
        <f>VLOOKUP(Q85,'octsep cfs'!$I$5:$O$94,7,FALSE)</f>
        <v>1943-44</v>
      </c>
      <c r="Q85" s="18">
        <f>LARGE('octsep cfs'!$I$5:$I$94,'octsep cfs rank'!$A85)</f>
        <v>73181</v>
      </c>
      <c r="R85" s="5" t="str">
        <f>VLOOKUP(S85,'octsep cfs'!$J$5:$O$94,6,FALSE)</f>
        <v>1972-73</v>
      </c>
      <c r="S85" s="18">
        <f>LARGE('octsep cfs'!$J$5:$J$94,'octsep cfs rank'!$A85)</f>
        <v>53803</v>
      </c>
      <c r="T85" s="5" t="str">
        <f>VLOOKUP(U85,'octsep cfs'!$K$5:$O$94,5,FALSE)</f>
        <v>2006-07</v>
      </c>
      <c r="U85" s="18">
        <f>LARGE('octsep cfs'!$K$5:$K$94,'octsep cfs rank'!$A85)</f>
        <v>21525</v>
      </c>
      <c r="V85" s="5" t="str">
        <f>VLOOKUP(W85,'octsep cfs'!$L$5:$O$94,4,FALSE)</f>
        <v>2012-13</v>
      </c>
      <c r="W85" s="18">
        <f>LARGE('octsep cfs'!$L$5:$L$94,'octsep cfs rank'!$A85)</f>
        <v>13656</v>
      </c>
      <c r="X85" s="5" t="str">
        <f>VLOOKUP(Y85,'octsep cfs'!$M$5:$O$94,3,FALSE)</f>
        <v>1928-29</v>
      </c>
      <c r="Y85" s="18">
        <f>LARGE('octsep cfs'!$M$5:$M$94,'octsep cfs rank'!$A85)</f>
        <v>14372</v>
      </c>
      <c r="Z85" s="5" t="str">
        <f>VLOOKUP(AA85,'octsep cfs'!$N$5:$O$94,2,FALSE)</f>
        <v>1934-35</v>
      </c>
      <c r="AA85" s="18">
        <f>LARGE('octsep cfs'!$N$5:$N$94,'octsep cfs rank'!$A85)</f>
        <v>33200</v>
      </c>
    </row>
    <row r="86" spans="1:27" x14ac:dyDescent="0.2">
      <c r="A86" s="11">
        <v>81</v>
      </c>
      <c r="B86" s="5" t="str">
        <f>VLOOKUP(C86,'octsep cfs'!$B$5:$O$94,14,FALSE)</f>
        <v>2015-16</v>
      </c>
      <c r="C86" s="18">
        <f>LARGE('octsep cfs'!$B$5:$B$94,'octsep cfs rank'!$A86)</f>
        <v>15975</v>
      </c>
      <c r="D86" s="5" t="str">
        <f>VLOOKUP(E86,'octsep cfs'!$C$5:$O$94,13,FALSE)</f>
        <v>1992-93</v>
      </c>
      <c r="E86" s="18">
        <f>LARGE('octsep cfs'!$C$5:$C$94,'octsep cfs rank'!$A86)</f>
        <v>19267</v>
      </c>
      <c r="F86" s="5" t="str">
        <f>VLOOKUP(G86,'octsep cfs'!$D$5:$O$94,12,FALSE)</f>
        <v>1928-29</v>
      </c>
      <c r="G86" s="18">
        <f>LARGE('octsep cfs'!$D$5:$D$94,'octsep cfs rank'!$A86)</f>
        <v>19420</v>
      </c>
      <c r="H86" s="5" t="str">
        <f>VLOOKUP(I86,'octsep cfs'!$E$5:$O$94,11,FALSE)</f>
        <v>1988-89</v>
      </c>
      <c r="I86" s="18">
        <f>LARGE('octsep cfs'!$E$5:$E$94,'octsep cfs rank'!$A86)</f>
        <v>19918</v>
      </c>
      <c r="J86" s="5" t="str">
        <f>VLOOKUP(K86,'octsep cfs'!$F$5:$O$94,10,FALSE)</f>
        <v>1993-94</v>
      </c>
      <c r="K86" s="18">
        <f>LARGE('octsep cfs'!$F$5:$F$94,'octsep cfs rank'!$A86)</f>
        <v>21410</v>
      </c>
      <c r="L86" s="5" t="str">
        <f>VLOOKUP(M86,'octsep cfs'!$G$5:$O$94,9,FALSE)</f>
        <v>1990-91</v>
      </c>
      <c r="M86" s="18">
        <f>LARGE('octsep cfs'!$G$5:$G$94,'octsep cfs rank'!$A86)</f>
        <v>32841</v>
      </c>
      <c r="N86" s="5" t="str">
        <f>VLOOKUP(O86,'octsep cfs'!$H$5:$O$94,8,FALSE)</f>
        <v>1936-37</v>
      </c>
      <c r="O86" s="18">
        <f>LARGE('octsep cfs'!$H$5:$H$94,'octsep cfs rank'!$A86)</f>
        <v>46224</v>
      </c>
      <c r="P86" s="5" t="str">
        <f>VLOOKUP(Q86,'octsep cfs'!$I$5:$O$94,7,FALSE)</f>
        <v>1929-30</v>
      </c>
      <c r="Q86" s="18">
        <f>LARGE('octsep cfs'!$I$5:$I$94,'octsep cfs rank'!$A86)</f>
        <v>72938</v>
      </c>
      <c r="R86" s="5" t="str">
        <f>VLOOKUP(S86,'octsep cfs'!$J$5:$O$94,6,FALSE)</f>
        <v>2006-07</v>
      </c>
      <c r="S86" s="18">
        <f>LARGE('octsep cfs'!$J$5:$J$94,'octsep cfs rank'!$A86)</f>
        <v>49743</v>
      </c>
      <c r="T86" s="5" t="str">
        <f>VLOOKUP(U86,'octsep cfs'!$K$5:$O$94,5,FALSE)</f>
        <v>2000-01</v>
      </c>
      <c r="U86" s="18">
        <f>LARGE('octsep cfs'!$K$5:$K$94,'octsep cfs rank'!$A86)</f>
        <v>21172</v>
      </c>
      <c r="V86" s="5" t="str">
        <f>VLOOKUP(W86,'octsep cfs'!$L$5:$O$94,4,FALSE)</f>
        <v>1939-40</v>
      </c>
      <c r="W86" s="18">
        <f>LARGE('octsep cfs'!$L$5:$L$94,'octsep cfs rank'!$A86)</f>
        <v>13643</v>
      </c>
      <c r="X86" s="5" t="str">
        <f>VLOOKUP(Y86,'octsep cfs'!$M$5:$O$94,3,FALSE)</f>
        <v>2002-03</v>
      </c>
      <c r="Y86" s="18">
        <f>LARGE('octsep cfs'!$M$5:$M$94,'octsep cfs rank'!$A86)</f>
        <v>14056</v>
      </c>
      <c r="Z86" s="5" t="str">
        <f>VLOOKUP(AA86,'octsep cfs'!$N$5:$O$94,2,FALSE)</f>
        <v>1929-30</v>
      </c>
      <c r="AA86" s="18">
        <f>LARGE('octsep cfs'!$N$5:$N$94,'octsep cfs rank'!$A86)</f>
        <v>32681</v>
      </c>
    </row>
    <row r="87" spans="1:27" x14ac:dyDescent="0.2">
      <c r="A87" s="11">
        <v>82</v>
      </c>
      <c r="B87" s="5" t="str">
        <f>VLOOKUP(C87,'octsep cfs'!$B$5:$O$94,14,FALSE)</f>
        <v>2002-03</v>
      </c>
      <c r="C87" s="18">
        <f>LARGE('octsep cfs'!$B$5:$B$94,'octsep cfs rank'!$A87)</f>
        <v>15685</v>
      </c>
      <c r="D87" s="5" t="str">
        <f>VLOOKUP(E87,'octsep cfs'!$C$5:$O$94,13,FALSE)</f>
        <v>1994-95</v>
      </c>
      <c r="E87" s="18">
        <f>LARGE('octsep cfs'!$C$5:$C$94,'octsep cfs rank'!$A87)</f>
        <v>19247</v>
      </c>
      <c r="F87" s="5" t="str">
        <f>VLOOKUP(G87,'octsep cfs'!$D$5:$O$94,12,FALSE)</f>
        <v>2009-10</v>
      </c>
      <c r="G87" s="18">
        <f>LARGE('octsep cfs'!$D$5:$D$94,'octsep cfs rank'!$A87)</f>
        <v>19366</v>
      </c>
      <c r="H87" s="5" t="str">
        <f>VLOOKUP(I87,'octsep cfs'!$E$5:$O$94,11,FALSE)</f>
        <v>1991-92</v>
      </c>
      <c r="I87" s="18">
        <f>LARGE('octsep cfs'!$E$5:$E$94,'octsep cfs rank'!$A87)</f>
        <v>19654</v>
      </c>
      <c r="J87" s="5" t="str">
        <f>VLOOKUP(K87,'octsep cfs'!$F$5:$O$94,10,FALSE)</f>
        <v>1938-39</v>
      </c>
      <c r="K87" s="18">
        <f>LARGE('octsep cfs'!$F$5:$F$94,'octsep cfs rank'!$A87)</f>
        <v>20843</v>
      </c>
      <c r="L87" s="5" t="str">
        <f>VLOOKUP(M87,'octsep cfs'!$G$5:$O$94,9,FALSE)</f>
        <v>1944-45</v>
      </c>
      <c r="M87" s="18">
        <f>LARGE('octsep cfs'!$G$5:$G$94,'octsep cfs rank'!$A87)</f>
        <v>32541</v>
      </c>
      <c r="N87" s="5" t="str">
        <f>VLOOKUP(O87,'octsep cfs'!$H$5:$O$94,8,FALSE)</f>
        <v>1969-70</v>
      </c>
      <c r="O87" s="18">
        <f>LARGE('octsep cfs'!$H$5:$H$94,'octsep cfs rank'!$A87)</f>
        <v>45357</v>
      </c>
      <c r="P87" s="5" t="str">
        <f>VLOOKUP(Q87,'octsep cfs'!$I$5:$O$94,7,FALSE)</f>
        <v>1989-90</v>
      </c>
      <c r="Q87" s="18">
        <f>LARGE('octsep cfs'!$I$5:$I$94,'octsep cfs rank'!$A87)</f>
        <v>72134</v>
      </c>
      <c r="R87" s="5" t="str">
        <f>VLOOKUP(S87,'octsep cfs'!$J$5:$O$94,6,FALSE)</f>
        <v>1938-39</v>
      </c>
      <c r="S87" s="18">
        <f>LARGE('octsep cfs'!$J$5:$J$94,'octsep cfs rank'!$A87)</f>
        <v>45302</v>
      </c>
      <c r="T87" s="5" t="str">
        <f>VLOOKUP(U87,'octsep cfs'!$K$5:$O$94,5,FALSE)</f>
        <v>1939-40</v>
      </c>
      <c r="U87" s="18">
        <f>LARGE('octsep cfs'!$K$5:$K$94,'octsep cfs rank'!$A87)</f>
        <v>20318</v>
      </c>
      <c r="V87" s="5" t="str">
        <f>VLOOKUP(W87,'octsep cfs'!$L$5:$O$94,4,FALSE)</f>
        <v>1934-35</v>
      </c>
      <c r="W87" s="18">
        <f>LARGE('octsep cfs'!$L$5:$L$94,'octsep cfs rank'!$A87)</f>
        <v>13612</v>
      </c>
      <c r="X87" s="5" t="str">
        <f>VLOOKUP(Y87,'octsep cfs'!$M$5:$O$94,3,FALSE)</f>
        <v>1986-87</v>
      </c>
      <c r="Y87" s="18">
        <f>LARGE('octsep cfs'!$M$5:$M$94,'octsep cfs rank'!$A87)</f>
        <v>13599</v>
      </c>
      <c r="Z87" s="5" t="str">
        <f>VLOOKUP(AA87,'octsep cfs'!$N$5:$O$94,2,FALSE)</f>
        <v>1986-87</v>
      </c>
      <c r="AA87" s="18">
        <f>LARGE('octsep cfs'!$N$5:$N$94,'octsep cfs rank'!$A87)</f>
        <v>32616</v>
      </c>
    </row>
    <row r="88" spans="1:27" x14ac:dyDescent="0.2">
      <c r="A88" s="11">
        <v>83</v>
      </c>
      <c r="B88" s="5" t="str">
        <f>VLOOKUP(C88,'octsep cfs'!$B$5:$O$94,14,FALSE)</f>
        <v>1988-89</v>
      </c>
      <c r="C88" s="18">
        <f>LARGE('octsep cfs'!$B$5:$B$94,'octsep cfs rank'!$A88)</f>
        <v>15588</v>
      </c>
      <c r="D88" s="5" t="str">
        <f>VLOOKUP(E88,'octsep cfs'!$C$5:$O$94,13,FALSE)</f>
        <v>1929-30</v>
      </c>
      <c r="E88" s="18">
        <f>LARGE('octsep cfs'!$C$5:$C$94,'octsep cfs rank'!$A88)</f>
        <v>19063</v>
      </c>
      <c r="F88" s="5" t="str">
        <f>VLOOKUP(G88,'octsep cfs'!$D$5:$O$94,12,FALSE)</f>
        <v>1978-79</v>
      </c>
      <c r="G88" s="18">
        <f>LARGE('octsep cfs'!$D$5:$D$94,'octsep cfs rank'!$A88)</f>
        <v>19302</v>
      </c>
      <c r="H88" s="5" t="str">
        <f>VLOOKUP(I88,'octsep cfs'!$E$5:$O$94,11,FALSE)</f>
        <v>1928-29</v>
      </c>
      <c r="I88" s="18">
        <f>LARGE('octsep cfs'!$E$5:$E$94,'octsep cfs rank'!$A88)</f>
        <v>19569</v>
      </c>
      <c r="J88" s="5" t="str">
        <f>VLOOKUP(K88,'octsep cfs'!$F$5:$O$94,10,FALSE)</f>
        <v>1930-31</v>
      </c>
      <c r="K88" s="18">
        <f>LARGE('octsep cfs'!$F$5:$F$94,'octsep cfs rank'!$A88)</f>
        <v>20650</v>
      </c>
      <c r="L88" s="5" t="str">
        <f>VLOOKUP(M88,'octsep cfs'!$G$5:$O$94,9,FALSE)</f>
        <v>2004-05</v>
      </c>
      <c r="M88" s="18">
        <f>LARGE('octsep cfs'!$G$5:$G$94,'octsep cfs rank'!$A88)</f>
        <v>31993</v>
      </c>
      <c r="N88" s="5" t="str">
        <f>VLOOKUP(O88,'octsep cfs'!$H$5:$O$94,8,FALSE)</f>
        <v>1990-91</v>
      </c>
      <c r="O88" s="18">
        <f>LARGE('octsep cfs'!$H$5:$H$94,'octsep cfs rank'!$A88)</f>
        <v>44619</v>
      </c>
      <c r="P88" s="5" t="str">
        <f>VLOOKUP(Q88,'octsep cfs'!$I$5:$O$94,7,FALSE)</f>
        <v>1987-88</v>
      </c>
      <c r="Q88" s="18">
        <f>LARGE('octsep cfs'!$I$5:$I$94,'octsep cfs rank'!$A88)</f>
        <v>70601</v>
      </c>
      <c r="R88" s="5" t="str">
        <f>VLOOKUP(S88,'octsep cfs'!$J$5:$O$94,6,FALSE)</f>
        <v>2000-01</v>
      </c>
      <c r="S88" s="18">
        <f>LARGE('octsep cfs'!$J$5:$J$94,'octsep cfs rank'!$A88)</f>
        <v>44565</v>
      </c>
      <c r="T88" s="5" t="str">
        <f>VLOOKUP(U88,'octsep cfs'!$K$5:$O$94,5,FALSE)</f>
        <v>2014-15</v>
      </c>
      <c r="U88" s="18">
        <f>LARGE('octsep cfs'!$K$5:$K$94,'octsep cfs rank'!$A88)</f>
        <v>20148</v>
      </c>
      <c r="V88" s="5" t="str">
        <f>VLOOKUP(W88,'octsep cfs'!$L$5:$O$94,4,FALSE)</f>
        <v>1986-87</v>
      </c>
      <c r="W88" s="18">
        <f>LARGE('octsep cfs'!$L$5:$L$94,'octsep cfs rank'!$A88)</f>
        <v>13419</v>
      </c>
      <c r="X88" s="5" t="str">
        <f>VLOOKUP(Y88,'octsep cfs'!$M$5:$O$94,3,FALSE)</f>
        <v>1987-88</v>
      </c>
      <c r="Y88" s="18">
        <f>LARGE('octsep cfs'!$M$5:$M$94,'octsep cfs rank'!$A88)</f>
        <v>13222</v>
      </c>
      <c r="Z88" s="5" t="str">
        <f>VLOOKUP(AA88,'octsep cfs'!$N$5:$O$94,2,FALSE)</f>
        <v>1943-44</v>
      </c>
      <c r="AA88" s="18">
        <f>LARGE('octsep cfs'!$N$5:$N$94,'octsep cfs rank'!$A88)</f>
        <v>32448</v>
      </c>
    </row>
    <row r="89" spans="1:27" x14ac:dyDescent="0.2">
      <c r="A89" s="11">
        <v>84</v>
      </c>
      <c r="B89" s="5" t="str">
        <f>VLOOKUP(C89,'octsep cfs'!$B$5:$O$94,14,FALSE)</f>
        <v>1936-37</v>
      </c>
      <c r="C89" s="18">
        <f>LARGE('octsep cfs'!$B$5:$B$94,'octsep cfs rank'!$A89)</f>
        <v>15475</v>
      </c>
      <c r="D89" s="5" t="str">
        <f>VLOOKUP(E89,'octsep cfs'!$C$5:$O$94,13,FALSE)</f>
        <v>1939-40</v>
      </c>
      <c r="E89" s="18">
        <f>LARGE('octsep cfs'!$C$5:$C$94,'octsep cfs rank'!$A89)</f>
        <v>18482</v>
      </c>
      <c r="F89" s="5" t="str">
        <f>VLOOKUP(G89,'octsep cfs'!$D$5:$O$94,12,FALSE)</f>
        <v>1944-45</v>
      </c>
      <c r="G89" s="18">
        <f>LARGE('octsep cfs'!$D$5:$D$94,'octsep cfs rank'!$A89)</f>
        <v>19151</v>
      </c>
      <c r="H89" s="5" t="str">
        <f>VLOOKUP(I89,'octsep cfs'!$E$5:$O$94,11,FALSE)</f>
        <v>1930-31</v>
      </c>
      <c r="I89" s="18">
        <f>LARGE('octsep cfs'!$E$5:$E$94,'octsep cfs rank'!$A89)</f>
        <v>19518</v>
      </c>
      <c r="J89" s="5" t="str">
        <f>VLOOKUP(K89,'octsep cfs'!$F$5:$O$94,10,FALSE)</f>
        <v>1954-55</v>
      </c>
      <c r="K89" s="18">
        <f>LARGE('octsep cfs'!$F$5:$F$94,'octsep cfs rank'!$A89)</f>
        <v>20465</v>
      </c>
      <c r="L89" s="5" t="str">
        <f>VLOOKUP(M89,'octsep cfs'!$G$5:$O$94,9,FALSE)</f>
        <v>1987-88</v>
      </c>
      <c r="M89" s="18">
        <f>LARGE('octsep cfs'!$G$5:$G$94,'octsep cfs rank'!$A89)</f>
        <v>29670</v>
      </c>
      <c r="N89" s="5" t="str">
        <f>VLOOKUP(O89,'octsep cfs'!$H$5:$O$94,8,FALSE)</f>
        <v>1928-29</v>
      </c>
      <c r="O89" s="18">
        <f>LARGE('octsep cfs'!$H$5:$H$94,'octsep cfs rank'!$A89)</f>
        <v>44609</v>
      </c>
      <c r="P89" s="5" t="str">
        <f>VLOOKUP(Q89,'octsep cfs'!$I$5:$O$94,7,FALSE)</f>
        <v>1972-73</v>
      </c>
      <c r="Q89" s="18">
        <f>LARGE('octsep cfs'!$I$5:$I$94,'octsep cfs rank'!$A89)</f>
        <v>70362</v>
      </c>
      <c r="R89" s="5" t="str">
        <f>VLOOKUP(S89,'octsep cfs'!$J$5:$O$94,6,FALSE)</f>
        <v>1993-94</v>
      </c>
      <c r="S89" s="18">
        <f>LARGE('octsep cfs'!$J$5:$J$94,'octsep cfs rank'!$A89)</f>
        <v>43785</v>
      </c>
      <c r="T89" s="5" t="str">
        <f>VLOOKUP(U89,'octsep cfs'!$K$5:$O$94,5,FALSE)</f>
        <v>1991-92</v>
      </c>
      <c r="U89" s="18">
        <f>LARGE('octsep cfs'!$K$5:$K$94,'octsep cfs rank'!$A89)</f>
        <v>19390</v>
      </c>
      <c r="V89" s="5" t="str">
        <f>VLOOKUP(W89,'octsep cfs'!$L$5:$O$94,4,FALSE)</f>
        <v>1993-94</v>
      </c>
      <c r="W89" s="18">
        <f>LARGE('octsep cfs'!$L$5:$L$94,'octsep cfs rank'!$A89)</f>
        <v>12723</v>
      </c>
      <c r="X89" s="5" t="str">
        <f>VLOOKUP(Y89,'octsep cfs'!$M$5:$O$94,3,FALSE)</f>
        <v>1936-37</v>
      </c>
      <c r="Y89" s="18">
        <f>LARGE('octsep cfs'!$M$5:$M$94,'octsep cfs rank'!$A89)</f>
        <v>13175</v>
      </c>
      <c r="Z89" s="5" t="str">
        <f>VLOOKUP(AA89,'octsep cfs'!$N$5:$O$94,2,FALSE)</f>
        <v>2000-01</v>
      </c>
      <c r="AA89" s="18">
        <f>LARGE('octsep cfs'!$N$5:$N$94,'octsep cfs rank'!$A89)</f>
        <v>30356</v>
      </c>
    </row>
    <row r="90" spans="1:27" x14ac:dyDescent="0.2">
      <c r="A90" s="11">
        <v>85</v>
      </c>
      <c r="B90" s="5" t="str">
        <f>VLOOKUP(C90,'octsep cfs'!$B$5:$O$94,14,FALSE)</f>
        <v>1934-35</v>
      </c>
      <c r="C90" s="18">
        <f>LARGE('octsep cfs'!$B$5:$B$94,'octsep cfs rank'!$A90)</f>
        <v>15338</v>
      </c>
      <c r="D90" s="5" t="str">
        <f>VLOOKUP(E90,'octsep cfs'!$C$5:$O$94,13,FALSE)</f>
        <v>1935-36</v>
      </c>
      <c r="E90" s="18">
        <f>LARGE('octsep cfs'!$C$5:$C$94,'octsep cfs rank'!$A90)</f>
        <v>18000</v>
      </c>
      <c r="F90" s="5" t="str">
        <f>VLOOKUP(G90,'octsep cfs'!$D$5:$O$94,12,FALSE)</f>
        <v>1987-88</v>
      </c>
      <c r="G90" s="18">
        <f>LARGE('octsep cfs'!$D$5:$D$94,'octsep cfs rank'!$A90)</f>
        <v>18315</v>
      </c>
      <c r="H90" s="5" t="str">
        <f>VLOOKUP(I90,'octsep cfs'!$E$5:$O$94,11,FALSE)</f>
        <v>1992-93</v>
      </c>
      <c r="I90" s="18">
        <f>LARGE('octsep cfs'!$E$5:$E$94,'octsep cfs rank'!$A90)</f>
        <v>18819</v>
      </c>
      <c r="J90" s="5" t="str">
        <f>VLOOKUP(K90,'octsep cfs'!$F$5:$O$94,10,FALSE)</f>
        <v>1992-93</v>
      </c>
      <c r="K90" s="18">
        <f>LARGE('octsep cfs'!$F$5:$F$94,'octsep cfs rank'!$A90)</f>
        <v>20418</v>
      </c>
      <c r="L90" s="5" t="str">
        <f>VLOOKUP(M90,'octsep cfs'!$G$5:$O$94,9,FALSE)</f>
        <v>1963-64</v>
      </c>
      <c r="M90" s="18">
        <f>LARGE('octsep cfs'!$G$5:$G$94,'octsep cfs rank'!$A90)</f>
        <v>29416</v>
      </c>
      <c r="N90" s="5" t="str">
        <f>VLOOKUP(O90,'octsep cfs'!$H$5:$O$94,8,FALSE)</f>
        <v>1967-68</v>
      </c>
      <c r="O90" s="18">
        <f>LARGE('octsep cfs'!$H$5:$H$94,'octsep cfs rank'!$A90)</f>
        <v>44583</v>
      </c>
      <c r="P90" s="5" t="str">
        <f>VLOOKUP(Q90,'octsep cfs'!$I$5:$O$94,7,FALSE)</f>
        <v>1993-94</v>
      </c>
      <c r="Q90" s="18">
        <f>LARGE('octsep cfs'!$I$5:$I$94,'octsep cfs rank'!$A90)</f>
        <v>69840</v>
      </c>
      <c r="R90" s="5" t="str">
        <f>VLOOKUP(S90,'octsep cfs'!$J$5:$O$94,6,FALSE)</f>
        <v>1976-77</v>
      </c>
      <c r="S90" s="18">
        <f>LARGE('octsep cfs'!$J$5:$J$94,'octsep cfs rank'!$A90)</f>
        <v>40931</v>
      </c>
      <c r="T90" s="5" t="str">
        <f>VLOOKUP(U90,'octsep cfs'!$K$5:$O$94,5,FALSE)</f>
        <v>1993-94</v>
      </c>
      <c r="U90" s="18">
        <f>LARGE('octsep cfs'!$K$5:$K$94,'octsep cfs rank'!$A90)</f>
        <v>18956</v>
      </c>
      <c r="V90" s="5" t="str">
        <f>VLOOKUP(W90,'octsep cfs'!$L$5:$O$94,4,FALSE)</f>
        <v>2014-15</v>
      </c>
      <c r="W90" s="18">
        <f>LARGE('octsep cfs'!$L$5:$L$94,'octsep cfs rank'!$A90)</f>
        <v>12593</v>
      </c>
      <c r="X90" s="5" t="str">
        <f>VLOOKUP(Y90,'octsep cfs'!$M$5:$O$94,3,FALSE)</f>
        <v>2000-01</v>
      </c>
      <c r="Y90" s="18">
        <f>LARGE('octsep cfs'!$M$5:$M$94,'octsep cfs rank'!$A90)</f>
        <v>13109</v>
      </c>
      <c r="Z90" s="5" t="str">
        <f>VLOOKUP(AA90,'octsep cfs'!$N$5:$O$94,2,FALSE)</f>
        <v>1993-94</v>
      </c>
      <c r="AA90" s="18">
        <f>LARGE('octsep cfs'!$N$5:$N$94,'octsep cfs rank'!$A90)</f>
        <v>29600</v>
      </c>
    </row>
    <row r="91" spans="1:27" x14ac:dyDescent="0.2">
      <c r="A91" s="11">
        <v>86</v>
      </c>
      <c r="B91" s="5" t="str">
        <f>VLOOKUP(C91,'octsep cfs'!$B$5:$O$94,14,FALSE)</f>
        <v>1937-38</v>
      </c>
      <c r="C91" s="18">
        <f>LARGE('octsep cfs'!$B$5:$B$94,'octsep cfs rank'!$A91)</f>
        <v>15309</v>
      </c>
      <c r="D91" s="5" t="str">
        <f>VLOOKUP(E91,'octsep cfs'!$C$5:$O$94,13,FALSE)</f>
        <v>1987-88</v>
      </c>
      <c r="E91" s="18">
        <f>LARGE('octsep cfs'!$C$5:$C$94,'octsep cfs rank'!$A91)</f>
        <v>17967</v>
      </c>
      <c r="F91" s="5" t="str">
        <f>VLOOKUP(G91,'octsep cfs'!$D$5:$O$94,12,FALSE)</f>
        <v>1930-31</v>
      </c>
      <c r="G91" s="18">
        <f>LARGE('octsep cfs'!$D$5:$D$94,'octsep cfs rank'!$A91)</f>
        <v>18015</v>
      </c>
      <c r="H91" s="5" t="str">
        <f>VLOOKUP(I91,'octsep cfs'!$E$5:$O$94,11,FALSE)</f>
        <v>1943-44</v>
      </c>
      <c r="I91" s="18">
        <f>LARGE('octsep cfs'!$E$5:$E$94,'octsep cfs rank'!$A91)</f>
        <v>18810</v>
      </c>
      <c r="J91" s="5" t="str">
        <f>VLOOKUP(K91,'octsep cfs'!$F$5:$O$94,10,FALSE)</f>
        <v>1932-33</v>
      </c>
      <c r="K91" s="18">
        <f>LARGE('octsep cfs'!$F$5:$F$94,'octsep cfs rank'!$A91)</f>
        <v>18514</v>
      </c>
      <c r="L91" s="5" t="str">
        <f>VLOOKUP(M91,'octsep cfs'!$G$5:$O$94,9,FALSE)</f>
        <v>1934-35</v>
      </c>
      <c r="M91" s="18">
        <f>LARGE('octsep cfs'!$G$5:$G$94,'octsep cfs rank'!$A91)</f>
        <v>28570</v>
      </c>
      <c r="N91" s="5" t="str">
        <f>VLOOKUP(O91,'octsep cfs'!$H$5:$O$94,8,FALSE)</f>
        <v>1940-41</v>
      </c>
      <c r="O91" s="18">
        <f>LARGE('octsep cfs'!$H$5:$H$94,'octsep cfs rank'!$A91)</f>
        <v>44559</v>
      </c>
      <c r="P91" s="5" t="str">
        <f>VLOOKUP(Q91,'octsep cfs'!$I$5:$O$94,7,FALSE)</f>
        <v>1933-34</v>
      </c>
      <c r="Q91" s="18">
        <f>LARGE('octsep cfs'!$I$5:$I$94,'octsep cfs rank'!$A91)</f>
        <v>67620</v>
      </c>
      <c r="R91" s="5" t="str">
        <f>VLOOKUP(S91,'octsep cfs'!$J$5:$O$94,6,FALSE)</f>
        <v>2014-15</v>
      </c>
      <c r="S91" s="18">
        <f>LARGE('octsep cfs'!$J$5:$J$94,'octsep cfs rank'!$A91)</f>
        <v>39358</v>
      </c>
      <c r="T91" s="5" t="str">
        <f>VLOOKUP(U91,'octsep cfs'!$K$5:$O$94,5,FALSE)</f>
        <v>1986-87</v>
      </c>
      <c r="U91" s="18">
        <f>LARGE('octsep cfs'!$K$5:$K$94,'octsep cfs rank'!$A91)</f>
        <v>18856</v>
      </c>
      <c r="V91" s="5" t="str">
        <f>VLOOKUP(W91,'octsep cfs'!$L$5:$O$94,4,FALSE)</f>
        <v>1976-77</v>
      </c>
      <c r="W91" s="18">
        <f>LARGE('octsep cfs'!$L$5:$L$94,'octsep cfs rank'!$A91)</f>
        <v>12236</v>
      </c>
      <c r="X91" s="5" t="str">
        <f>VLOOKUP(Y91,'octsep cfs'!$M$5:$O$94,3,FALSE)</f>
        <v>1991-92</v>
      </c>
      <c r="Y91" s="18">
        <f>LARGE('octsep cfs'!$M$5:$M$94,'octsep cfs rank'!$A91)</f>
        <v>12693</v>
      </c>
      <c r="Z91" s="5" t="str">
        <f>VLOOKUP(AA91,'octsep cfs'!$N$5:$O$94,2,FALSE)</f>
        <v>1936-37</v>
      </c>
      <c r="AA91" s="18">
        <f>LARGE('octsep cfs'!$N$5:$N$94,'octsep cfs rank'!$A91)</f>
        <v>29479</v>
      </c>
    </row>
    <row r="92" spans="1:27" x14ac:dyDescent="0.2">
      <c r="A92" s="11">
        <v>87</v>
      </c>
      <c r="B92" s="5" t="str">
        <f>VLOOKUP(C92,'octsep cfs'!$B$5:$O$94,14,FALSE)</f>
        <v>2003-04</v>
      </c>
      <c r="C92" s="18">
        <f>LARGE('octsep cfs'!$B$5:$B$94,'octsep cfs rank'!$A92)</f>
        <v>15245</v>
      </c>
      <c r="D92" s="5" t="str">
        <f>VLOOKUP(E92,'octsep cfs'!$C$5:$O$94,13,FALSE)</f>
        <v>2003-04</v>
      </c>
      <c r="E92" s="18">
        <f>LARGE('octsep cfs'!$C$5:$C$94,'octsep cfs rank'!$A92)</f>
        <v>17680</v>
      </c>
      <c r="F92" s="5" t="str">
        <f>VLOOKUP(G92,'octsep cfs'!$D$5:$O$94,12,FALSE)</f>
        <v>1992-93</v>
      </c>
      <c r="G92" s="18">
        <f>LARGE('octsep cfs'!$D$5:$D$94,'octsep cfs rank'!$A92)</f>
        <v>17980</v>
      </c>
      <c r="H92" s="5" t="str">
        <f>VLOOKUP(I92,'octsep cfs'!$E$5:$O$94,11,FALSE)</f>
        <v>1987-88</v>
      </c>
      <c r="I92" s="18">
        <f>LARGE('octsep cfs'!$E$5:$E$94,'octsep cfs rank'!$A92)</f>
        <v>18791</v>
      </c>
      <c r="J92" s="5" t="str">
        <f>VLOOKUP(K92,'octsep cfs'!$F$5:$O$94,10,FALSE)</f>
        <v>1935-36</v>
      </c>
      <c r="K92" s="18">
        <f>LARGE('octsep cfs'!$F$5:$F$94,'octsep cfs rank'!$A92)</f>
        <v>18442</v>
      </c>
      <c r="L92" s="5" t="str">
        <f>VLOOKUP(M92,'octsep cfs'!$G$5:$O$94,9,FALSE)</f>
        <v>1936-37</v>
      </c>
      <c r="M92" s="18">
        <f>LARGE('octsep cfs'!$G$5:$G$94,'octsep cfs rank'!$A92)</f>
        <v>27007</v>
      </c>
      <c r="N92" s="5" t="str">
        <f>VLOOKUP(O92,'octsep cfs'!$H$5:$O$94,8,FALSE)</f>
        <v>2000-01</v>
      </c>
      <c r="O92" s="18">
        <f>LARGE('octsep cfs'!$H$5:$H$94,'octsep cfs rank'!$A92)</f>
        <v>43343</v>
      </c>
      <c r="P92" s="5" t="str">
        <f>VLOOKUP(Q92,'octsep cfs'!$I$5:$O$94,7,FALSE)</f>
        <v>2014-15</v>
      </c>
      <c r="Q92" s="18">
        <f>LARGE('octsep cfs'!$I$5:$I$94,'octsep cfs rank'!$A92)</f>
        <v>67120</v>
      </c>
      <c r="R92" s="5" t="str">
        <f>VLOOKUP(S92,'octsep cfs'!$J$5:$O$94,6,FALSE)</f>
        <v>1930-31</v>
      </c>
      <c r="S92" s="18">
        <f>LARGE('octsep cfs'!$J$5:$J$94,'octsep cfs rank'!$A92)</f>
        <v>35511</v>
      </c>
      <c r="T92" s="5" t="str">
        <f>VLOOKUP(U92,'octsep cfs'!$K$5:$O$94,5,FALSE)</f>
        <v>1987-88</v>
      </c>
      <c r="U92" s="18">
        <f>LARGE('octsep cfs'!$K$5:$K$94,'octsep cfs rank'!$A92)</f>
        <v>18394</v>
      </c>
      <c r="V92" s="5" t="str">
        <f>VLOOKUP(W92,'octsep cfs'!$L$5:$O$94,4,FALSE)</f>
        <v>1933-34</v>
      </c>
      <c r="W92" s="18">
        <f>LARGE('octsep cfs'!$L$5:$L$94,'octsep cfs rank'!$A92)</f>
        <v>11406</v>
      </c>
      <c r="X92" s="5" t="str">
        <f>VLOOKUP(Y92,'octsep cfs'!$M$5:$O$94,3,FALSE)</f>
        <v>1993-94</v>
      </c>
      <c r="Y92" s="18">
        <f>LARGE('octsep cfs'!$M$5:$M$94,'octsep cfs rank'!$A92)</f>
        <v>12464</v>
      </c>
      <c r="Z92" s="5" t="str">
        <f>VLOOKUP(AA92,'octsep cfs'!$N$5:$O$94,2,FALSE)</f>
        <v>1987-88</v>
      </c>
      <c r="AA92" s="18">
        <f>LARGE('octsep cfs'!$N$5:$N$94,'octsep cfs rank'!$A92)</f>
        <v>29007</v>
      </c>
    </row>
    <row r="93" spans="1:27" x14ac:dyDescent="0.2">
      <c r="A93" s="11">
        <v>88</v>
      </c>
      <c r="B93" s="5" t="str">
        <f>VLOOKUP(C93,'octsep cfs'!$B$5:$O$94,14,FALSE)</f>
        <v>1992-93</v>
      </c>
      <c r="C93" s="18">
        <f>LARGE('octsep cfs'!$B$5:$B$94,'octsep cfs rank'!$A93)</f>
        <v>15123</v>
      </c>
      <c r="D93" s="5" t="str">
        <f>VLOOKUP(E93,'octsep cfs'!$C$5:$O$94,13,FALSE)</f>
        <v>2002-03</v>
      </c>
      <c r="E93" s="18">
        <f>LARGE('octsep cfs'!$C$5:$C$94,'octsep cfs rank'!$A93)</f>
        <v>17294</v>
      </c>
      <c r="F93" s="5" t="str">
        <f>VLOOKUP(G93,'octsep cfs'!$D$5:$O$94,12,FALSE)</f>
        <v>1936-37</v>
      </c>
      <c r="G93" s="18">
        <f>LARGE('octsep cfs'!$D$5:$D$94,'octsep cfs rank'!$A93)</f>
        <v>17489</v>
      </c>
      <c r="H93" s="5" t="str">
        <f>VLOOKUP(I93,'octsep cfs'!$E$5:$O$94,11,FALSE)</f>
        <v>1931-32</v>
      </c>
      <c r="I93" s="18">
        <f>LARGE('octsep cfs'!$E$5:$E$94,'octsep cfs rank'!$A93)</f>
        <v>16700</v>
      </c>
      <c r="J93" s="5" t="str">
        <f>VLOOKUP(K93,'octsep cfs'!$F$5:$O$94,10,FALSE)</f>
        <v>1931-32</v>
      </c>
      <c r="K93" s="18">
        <f>LARGE('octsep cfs'!$F$5:$F$94,'octsep cfs rank'!$A93)</f>
        <v>18166</v>
      </c>
      <c r="L93" s="5" t="str">
        <f>VLOOKUP(M93,'octsep cfs'!$G$5:$O$94,9,FALSE)</f>
        <v>1943-44</v>
      </c>
      <c r="M93" s="18">
        <f>LARGE('octsep cfs'!$G$5:$G$94,'octsep cfs rank'!$A93)</f>
        <v>26314</v>
      </c>
      <c r="N93" s="5" t="str">
        <f>VLOOKUP(O93,'octsep cfs'!$H$5:$O$94,8,FALSE)</f>
        <v>1966-67</v>
      </c>
      <c r="O93" s="18">
        <f>LARGE('octsep cfs'!$H$5:$H$94,'octsep cfs rank'!$A93)</f>
        <v>42502</v>
      </c>
      <c r="P93" s="5" t="str">
        <f>VLOOKUP(Q93,'octsep cfs'!$I$5:$O$94,7,FALSE)</f>
        <v>1986-87</v>
      </c>
      <c r="Q93" s="18">
        <f>LARGE('octsep cfs'!$I$5:$I$94,'octsep cfs rank'!$A93)</f>
        <v>62496</v>
      </c>
      <c r="R93" s="5" t="str">
        <f>VLOOKUP(S93,'octsep cfs'!$J$5:$O$94,6,FALSE)</f>
        <v>1986-87</v>
      </c>
      <c r="S93" s="18">
        <f>LARGE('octsep cfs'!$J$5:$J$94,'octsep cfs rank'!$A93)</f>
        <v>31982</v>
      </c>
      <c r="T93" s="5" t="str">
        <f>VLOOKUP(U93,'octsep cfs'!$K$5:$O$94,5,FALSE)</f>
        <v>1933-34</v>
      </c>
      <c r="U93" s="18">
        <f>LARGE('octsep cfs'!$K$5:$K$94,'octsep cfs rank'!$A93)</f>
        <v>16130</v>
      </c>
      <c r="V93" s="5" t="str">
        <f>VLOOKUP(W93,'octsep cfs'!$L$5:$O$94,4,FALSE)</f>
        <v>1987-88</v>
      </c>
      <c r="W93" s="18">
        <f>LARGE('octsep cfs'!$L$5:$L$94,'octsep cfs rank'!$A93)</f>
        <v>11027</v>
      </c>
      <c r="X93" s="5" t="str">
        <f>VLOOKUP(Y93,'octsep cfs'!$M$5:$O$94,3,FALSE)</f>
        <v>1934-35</v>
      </c>
      <c r="Y93" s="18">
        <f>LARGE('octsep cfs'!$M$5:$M$94,'octsep cfs rank'!$A93)</f>
        <v>12326</v>
      </c>
      <c r="Z93" s="5" t="str">
        <f>VLOOKUP(AA93,'octsep cfs'!$N$5:$O$94,2,FALSE)</f>
        <v>1930-31</v>
      </c>
      <c r="AA93" s="18">
        <f>LARGE('octsep cfs'!$N$5:$N$94,'octsep cfs rank'!$A93)</f>
        <v>27626</v>
      </c>
    </row>
    <row r="94" spans="1:27" x14ac:dyDescent="0.2">
      <c r="A94" s="11">
        <v>89</v>
      </c>
      <c r="B94" s="5" t="str">
        <f>VLOOKUP(C94,'octsep cfs'!$B$5:$O$94,14,FALSE)</f>
        <v>1935-36</v>
      </c>
      <c r="C94" s="18">
        <f>LARGE('octsep cfs'!$B$5:$B$94,'octsep cfs rank'!$A94)</f>
        <v>14515</v>
      </c>
      <c r="D94" s="5" t="str">
        <f>VLOOKUP(E94,'octsep cfs'!$C$5:$O$94,13,FALSE)</f>
        <v>1931-32</v>
      </c>
      <c r="E94" s="18">
        <f>LARGE('octsep cfs'!$C$5:$C$94,'octsep cfs rank'!$A94)</f>
        <v>17241</v>
      </c>
      <c r="F94" s="5" t="str">
        <f>VLOOKUP(G94,'octsep cfs'!$D$5:$O$94,12,FALSE)</f>
        <v>1931-32</v>
      </c>
      <c r="G94" s="18">
        <f>LARGE('octsep cfs'!$D$5:$D$94,'octsep cfs rank'!$A94)</f>
        <v>17111</v>
      </c>
      <c r="H94" s="5" t="str">
        <f>VLOOKUP(I94,'octsep cfs'!$E$5:$O$94,11,FALSE)</f>
        <v>1929-30</v>
      </c>
      <c r="I94" s="18">
        <f>LARGE('octsep cfs'!$E$5:$E$94,'octsep cfs rank'!$A94)</f>
        <v>15207</v>
      </c>
      <c r="J94" s="5" t="str">
        <f>VLOOKUP(K94,'octsep cfs'!$F$5:$O$94,10,FALSE)</f>
        <v>1928-29</v>
      </c>
      <c r="K94" s="18">
        <f>LARGE('octsep cfs'!$F$5:$F$94,'octsep cfs rank'!$A94)</f>
        <v>17400</v>
      </c>
      <c r="L94" s="5" t="str">
        <f>VLOOKUP(M94,'octsep cfs'!$G$5:$O$94,9,FALSE)</f>
        <v>1976-77</v>
      </c>
      <c r="M94" s="18">
        <f>LARGE('octsep cfs'!$G$5:$G$94,'octsep cfs rank'!$A94)</f>
        <v>22564</v>
      </c>
      <c r="N94" s="5" t="str">
        <f>VLOOKUP(O94,'octsep cfs'!$H$5:$O$94,8,FALSE)</f>
        <v>1972-73</v>
      </c>
      <c r="O94" s="18">
        <f>LARGE('octsep cfs'!$H$5:$H$94,'octsep cfs rank'!$A94)</f>
        <v>38171</v>
      </c>
      <c r="P94" s="5" t="str">
        <f>VLOOKUP(Q94,'octsep cfs'!$I$5:$O$94,7,FALSE)</f>
        <v>1991-92</v>
      </c>
      <c r="Q94" s="18">
        <f>LARGE('octsep cfs'!$I$5:$I$94,'octsep cfs rank'!$A94)</f>
        <v>59069</v>
      </c>
      <c r="R94" s="5" t="str">
        <f>VLOOKUP(S94,'octsep cfs'!$J$5:$O$94,6,FALSE)</f>
        <v>1933-34</v>
      </c>
      <c r="S94" s="18">
        <f>LARGE('octsep cfs'!$J$5:$J$94,'octsep cfs rank'!$A94)</f>
        <v>31292</v>
      </c>
      <c r="T94" s="5" t="str">
        <f>VLOOKUP(U94,'octsep cfs'!$K$5:$O$94,5,FALSE)</f>
        <v>1976-77</v>
      </c>
      <c r="U94" s="18">
        <f>LARGE('octsep cfs'!$K$5:$K$94,'octsep cfs rank'!$A94)</f>
        <v>16029</v>
      </c>
      <c r="V94" s="5" t="str">
        <f>VLOOKUP(W94,'octsep cfs'!$L$5:$O$94,4,FALSE)</f>
        <v>1991-92</v>
      </c>
      <c r="W94" s="18">
        <f>LARGE('octsep cfs'!$L$5:$L$94,'octsep cfs rank'!$A94)</f>
        <v>10994</v>
      </c>
      <c r="X94" s="5" t="str">
        <f>VLOOKUP(Y94,'octsep cfs'!$M$5:$O$94,3,FALSE)</f>
        <v>1933-34</v>
      </c>
      <c r="Y94" s="18">
        <f>LARGE('octsep cfs'!$M$5:$M$94,'octsep cfs rank'!$A94)</f>
        <v>11940</v>
      </c>
      <c r="Z94" s="5" t="str">
        <f>VLOOKUP(AA94,'octsep cfs'!$N$5:$O$94,2,FALSE)</f>
        <v>1991-92</v>
      </c>
      <c r="AA94" s="18">
        <f>LARGE('octsep cfs'!$N$5:$N$94,'octsep cfs rank'!$A94)</f>
        <v>27109</v>
      </c>
    </row>
    <row r="95" spans="1:27" x14ac:dyDescent="0.2">
      <c r="A95" s="11">
        <v>90</v>
      </c>
      <c r="B95" s="5" t="str">
        <f>VLOOKUP(C95,'octsep cfs'!$B$5:$O$94,14,FALSE)</f>
        <v>1931-32</v>
      </c>
      <c r="C95" s="18">
        <f>LARGE('octsep cfs'!$B$5:$B$94,'octsep cfs rank'!$A95)</f>
        <v>14055</v>
      </c>
      <c r="D95" s="5" t="str">
        <f>VLOOKUP(E95,'octsep cfs'!$C$5:$O$94,13,FALSE)</f>
        <v>1936-37</v>
      </c>
      <c r="E95" s="18">
        <f>LARGE('octsep cfs'!$C$5:$C$94,'octsep cfs rank'!$A95)</f>
        <v>16984</v>
      </c>
      <c r="F95" s="5" t="str">
        <f>VLOOKUP(G95,'octsep cfs'!$D$5:$O$94,12,FALSE)</f>
        <v>1935-36</v>
      </c>
      <c r="G95" s="18">
        <f>LARGE('octsep cfs'!$D$5:$D$94,'octsep cfs rank'!$A95)</f>
        <v>16018</v>
      </c>
      <c r="H95" s="5" t="str">
        <f>VLOOKUP(I95,'octsep cfs'!$E$5:$O$94,11,FALSE)</f>
        <v>1936-37</v>
      </c>
      <c r="I95" s="18">
        <f>LARGE('octsep cfs'!$E$5:$E$94,'octsep cfs rank'!$A95)</f>
        <v>14231</v>
      </c>
      <c r="J95" s="5" t="str">
        <f>VLOOKUP(K95,'octsep cfs'!$F$5:$O$94,10,FALSE)</f>
        <v>1936-37</v>
      </c>
      <c r="K95" s="18">
        <f>LARGE('octsep cfs'!$F$5:$F$94,'octsep cfs rank'!$A95)</f>
        <v>16719</v>
      </c>
      <c r="L95" s="5" t="str">
        <f>VLOOKUP(M95,'octsep cfs'!$G$5:$O$94,9,FALSE)</f>
        <v>1954-55</v>
      </c>
      <c r="M95" s="18">
        <f>LARGE('octsep cfs'!$G$5:$G$94,'octsep cfs rank'!$A95)</f>
        <v>22443</v>
      </c>
      <c r="N95" s="5" t="str">
        <f>VLOOKUP(O95,'octsep cfs'!$H$5:$O$94,8,FALSE)</f>
        <v>1976-77</v>
      </c>
      <c r="O95" s="18">
        <f>LARGE('octsep cfs'!$H$5:$H$94,'octsep cfs rank'!$A95)</f>
        <v>34682</v>
      </c>
      <c r="P95" s="5" t="str">
        <f>VLOOKUP(Q95,'octsep cfs'!$I$5:$O$94,7,FALSE)</f>
        <v>1976-77</v>
      </c>
      <c r="Q95" s="18">
        <f>LARGE('octsep cfs'!$I$5:$I$94,'octsep cfs rank'!$A95)</f>
        <v>49042</v>
      </c>
      <c r="R95" s="5" t="str">
        <f>VLOOKUP(S95,'octsep cfs'!$J$5:$O$94,6,FALSE)</f>
        <v>1991-92</v>
      </c>
      <c r="S95" s="18">
        <f>LARGE('octsep cfs'!$J$5:$J$94,'octsep cfs rank'!$A95)</f>
        <v>28054</v>
      </c>
      <c r="T95" s="5" t="str">
        <f>VLOOKUP(U95,'octsep cfs'!$K$5:$O$94,5,FALSE)</f>
        <v>1930-31</v>
      </c>
      <c r="U95" s="18">
        <f>LARGE('octsep cfs'!$K$5:$K$94,'octsep cfs rank'!$A95)</f>
        <v>14435</v>
      </c>
      <c r="V95" s="5" t="str">
        <f>VLOOKUP(W95,'octsep cfs'!$L$5:$O$94,4,FALSE)</f>
        <v>1930-31</v>
      </c>
      <c r="W95" s="18">
        <f>LARGE('octsep cfs'!$L$5:$L$94,'octsep cfs rank'!$A95)</f>
        <v>10401</v>
      </c>
      <c r="X95" s="5" t="str">
        <f>VLOOKUP(Y95,'octsep cfs'!$M$5:$O$94,3,FALSE)</f>
        <v>1930-31</v>
      </c>
      <c r="Y95" s="18">
        <f>LARGE('octsep cfs'!$M$5:$M$94,'octsep cfs rank'!$A95)</f>
        <v>11619</v>
      </c>
      <c r="Z95" s="5" t="str">
        <f>VLOOKUP(AA95,'octsep cfs'!$N$5:$O$94,2,FALSE)</f>
        <v>1976-77</v>
      </c>
      <c r="AA95" s="18">
        <f>LARGE('octsep cfs'!$N$5:$N$94,'octsep cfs rank'!$A95)</f>
        <v>26150</v>
      </c>
    </row>
    <row r="97" spans="2:27" x14ac:dyDescent="0.2">
      <c r="B97" t="s">
        <v>114</v>
      </c>
      <c r="C97" s="18">
        <f>AVERAGE(C6:C95)</f>
        <v>21684.855555555554</v>
      </c>
      <c r="D97" s="18"/>
      <c r="E97" s="18">
        <f t="shared" ref="E97:AA97" si="0">AVERAGE(E6:E95)</f>
        <v>26000.211111111112</v>
      </c>
      <c r="F97" s="18"/>
      <c r="G97" s="18">
        <f t="shared" si="0"/>
        <v>29677.933333333334</v>
      </c>
      <c r="H97" s="18"/>
      <c r="I97" s="18">
        <f t="shared" si="0"/>
        <v>32911.455555555556</v>
      </c>
      <c r="J97" s="18"/>
      <c r="K97" s="18">
        <f>'octsep cfs'!F96</f>
        <v>39097.187254130607</v>
      </c>
      <c r="L97" s="18"/>
      <c r="M97" s="18">
        <f t="shared" si="0"/>
        <v>53074.1</v>
      </c>
      <c r="N97" s="18"/>
      <c r="O97" s="18">
        <f t="shared" si="0"/>
        <v>80094.511111111118</v>
      </c>
      <c r="P97" s="18"/>
      <c r="Q97" s="18">
        <f t="shared" si="0"/>
        <v>119444.95555555556</v>
      </c>
      <c r="R97" s="18"/>
      <c r="S97" s="18">
        <f t="shared" si="0"/>
        <v>105672.57777777778</v>
      </c>
      <c r="T97" s="18"/>
      <c r="U97" s="18">
        <f t="shared" si="0"/>
        <v>40326.077777777777</v>
      </c>
      <c r="V97" s="18"/>
      <c r="W97" s="18">
        <f t="shared" si="0"/>
        <v>20421.766666666666</v>
      </c>
      <c r="X97" s="18"/>
      <c r="Y97" s="18">
        <f t="shared" si="0"/>
        <v>18893.066666666666</v>
      </c>
      <c r="Z97" s="18"/>
      <c r="AA97" s="18">
        <f t="shared" si="0"/>
        <v>48919.088888888888</v>
      </c>
    </row>
    <row r="98" spans="2:27" x14ac:dyDescent="0.2">
      <c r="B98" t="s">
        <v>115</v>
      </c>
      <c r="C98" s="18">
        <f>MEDIAN(C6:C95)</f>
        <v>20969</v>
      </c>
      <c r="D98" s="18"/>
      <c r="E98" s="18">
        <f t="shared" ref="E98:AA98" si="1">MEDIAN(E6:E95)</f>
        <v>24944</v>
      </c>
      <c r="F98" s="18"/>
      <c r="G98" s="18">
        <f t="shared" si="1"/>
        <v>26284</v>
      </c>
      <c r="H98" s="18"/>
      <c r="I98" s="18">
        <f t="shared" si="1"/>
        <v>28524</v>
      </c>
      <c r="J98" s="18"/>
      <c r="K98" s="18">
        <f t="shared" si="1"/>
        <v>35973.5</v>
      </c>
      <c r="L98" s="18"/>
      <c r="M98" s="18">
        <f t="shared" si="1"/>
        <v>49863.5</v>
      </c>
      <c r="N98" s="18"/>
      <c r="O98" s="18">
        <f t="shared" si="1"/>
        <v>75252.5</v>
      </c>
      <c r="P98" s="18"/>
      <c r="Q98" s="18">
        <f t="shared" si="1"/>
        <v>112739.5</v>
      </c>
      <c r="R98" s="18"/>
      <c r="S98" s="18">
        <f t="shared" si="1"/>
        <v>100045.5</v>
      </c>
      <c r="T98" s="18"/>
      <c r="U98" s="18">
        <f t="shared" si="1"/>
        <v>37903.5</v>
      </c>
      <c r="V98" s="18"/>
      <c r="W98" s="18">
        <f t="shared" si="1"/>
        <v>19108</v>
      </c>
      <c r="X98" s="18"/>
      <c r="Y98" s="18">
        <f t="shared" si="1"/>
        <v>18745</v>
      </c>
      <c r="Z98" s="18"/>
      <c r="AA98" s="18">
        <f t="shared" si="1"/>
        <v>47239.5</v>
      </c>
    </row>
    <row r="99" spans="2:27" x14ac:dyDescent="0.2">
      <c r="B99" t="s">
        <v>116</v>
      </c>
      <c r="C99" s="18">
        <f>STDEV(C6:C95)</f>
        <v>4625.6313181295518</v>
      </c>
      <c r="D99" s="18"/>
      <c r="E99" s="18">
        <f t="shared" ref="E99:AA99" si="2">STDEV(E6:E95)</f>
        <v>6058.7575477441824</v>
      </c>
      <c r="F99" s="18"/>
      <c r="G99" s="18">
        <f t="shared" si="2"/>
        <v>11516.824848011511</v>
      </c>
      <c r="H99" s="18"/>
      <c r="I99" s="18">
        <f t="shared" si="2"/>
        <v>14371.430982178865</v>
      </c>
      <c r="J99" s="18"/>
      <c r="K99" s="18">
        <f t="shared" si="2"/>
        <v>16655.155050833084</v>
      </c>
      <c r="L99" s="18"/>
      <c r="M99" s="18">
        <f t="shared" si="2"/>
        <v>22929.671421691626</v>
      </c>
      <c r="N99" s="18"/>
      <c r="O99" s="18">
        <f t="shared" si="2"/>
        <v>29062.495398185238</v>
      </c>
      <c r="P99" s="18"/>
      <c r="Q99" s="18">
        <f t="shared" si="2"/>
        <v>38447.897525811553</v>
      </c>
      <c r="R99" s="18"/>
      <c r="S99" s="18">
        <f t="shared" si="2"/>
        <v>45059.900769396008</v>
      </c>
      <c r="T99" s="18"/>
      <c r="U99" s="18">
        <f t="shared" si="2"/>
        <v>17644.477261959772</v>
      </c>
      <c r="V99" s="18"/>
      <c r="W99" s="18">
        <f t="shared" si="2"/>
        <v>5959.2835894929503</v>
      </c>
      <c r="X99" s="18"/>
      <c r="Y99" s="18">
        <f t="shared" si="2"/>
        <v>3849.5345575942479</v>
      </c>
      <c r="Z99" s="18"/>
      <c r="AA99" s="18">
        <f t="shared" si="2"/>
        <v>13551.420806677443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18368</v>
      </c>
      <c r="C5" s="26">
        <v>18031</v>
      </c>
      <c r="D5" s="13">
        <f>'octsep cfs'!B5</f>
        <v>19386</v>
      </c>
      <c r="E5" s="13">
        <f>'octsep cfs'!C5</f>
        <v>21973</v>
      </c>
      <c r="F5" s="13">
        <f>'octsep cfs'!D5</f>
        <v>19420</v>
      </c>
      <c r="G5" s="10">
        <f>'octsep cfs'!E5</f>
        <v>19569</v>
      </c>
      <c r="H5" s="10">
        <f>'octsep cfs'!F5</f>
        <v>17400</v>
      </c>
      <c r="I5" s="10">
        <f>'octsep cfs'!G5</f>
        <v>36444</v>
      </c>
      <c r="J5" s="10">
        <f>'octsep cfs'!H5</f>
        <v>44609</v>
      </c>
      <c r="K5" s="10">
        <f>'octsep cfs'!I5</f>
        <v>85703</v>
      </c>
      <c r="L5" s="10">
        <f>'octsep cfs'!J5</f>
        <v>89060</v>
      </c>
      <c r="M5" s="10">
        <f>'octsep cfs'!K5</f>
        <v>29291</v>
      </c>
      <c r="N5" s="6">
        <f>(SUM(B5,D5,F5,G5,I5,K5,M5)*31+SUM(C5,E5,J5,L5)*30+(H5*28))/365</f>
        <v>34989.043835616438</v>
      </c>
      <c r="O5" s="22" t="s">
        <v>28</v>
      </c>
    </row>
    <row r="6" spans="1:15" x14ac:dyDescent="0.2">
      <c r="A6" s="20" t="s">
        <v>41</v>
      </c>
      <c r="B6" s="13">
        <f>'octsep cfs'!L5</f>
        <v>15311</v>
      </c>
      <c r="C6" s="13">
        <f>'octsep cfs'!M5</f>
        <v>14372</v>
      </c>
      <c r="D6" s="13">
        <f>'octsep cfs'!B6</f>
        <v>16512</v>
      </c>
      <c r="E6" s="13">
        <f>'octsep cfs'!C6</f>
        <v>19063</v>
      </c>
      <c r="F6" s="13">
        <f>'octsep cfs'!D6</f>
        <v>22927</v>
      </c>
      <c r="G6" s="10">
        <f>'octsep cfs'!E6</f>
        <v>15207</v>
      </c>
      <c r="H6" s="10">
        <f>'octsep cfs'!F6</f>
        <v>30792</v>
      </c>
      <c r="I6" s="10">
        <f>'octsep cfs'!G6</f>
        <v>34389</v>
      </c>
      <c r="J6" s="10">
        <f>'octsep cfs'!H6</f>
        <v>69308</v>
      </c>
      <c r="K6" s="10">
        <f>'octsep cfs'!I6</f>
        <v>72938</v>
      </c>
      <c r="L6" s="10">
        <f>'octsep cfs'!J6</f>
        <v>58766</v>
      </c>
      <c r="M6" s="10">
        <f>'octsep cfs'!K6</f>
        <v>21899</v>
      </c>
      <c r="N6" s="6">
        <f t="shared" ref="N6:N69" si="0">(SUM(B6,D6,F6,G6,I6,K6,M6)*31+SUM(C6,E6,J6,L6)*30+(H6*28))/365</f>
        <v>32553.750684931507</v>
      </c>
      <c r="O6" s="22" t="s">
        <v>41</v>
      </c>
    </row>
    <row r="7" spans="1:15" x14ac:dyDescent="0.2">
      <c r="A7" s="20" t="s">
        <v>47</v>
      </c>
      <c r="B7" s="13">
        <f>'octsep cfs'!L6</f>
        <v>15768</v>
      </c>
      <c r="C7" s="13">
        <f>'octsep cfs'!M6</f>
        <v>15442</v>
      </c>
      <c r="D7" s="13">
        <f>'octsep cfs'!B7</f>
        <v>18498</v>
      </c>
      <c r="E7" s="13">
        <f>'octsep cfs'!C7</f>
        <v>19797</v>
      </c>
      <c r="F7" s="13">
        <f>'octsep cfs'!D7</f>
        <v>18015</v>
      </c>
      <c r="G7" s="10">
        <f>'octsep cfs'!E7</f>
        <v>19518</v>
      </c>
      <c r="H7" s="10">
        <f>'octsep cfs'!F7</f>
        <v>20650</v>
      </c>
      <c r="I7" s="10">
        <f>'octsep cfs'!G7</f>
        <v>33803</v>
      </c>
      <c r="J7" s="10">
        <f>'octsep cfs'!H7</f>
        <v>54775</v>
      </c>
      <c r="K7" s="10">
        <f>'octsep cfs'!I7</f>
        <v>74172</v>
      </c>
      <c r="L7" s="10">
        <f>'octsep cfs'!J7</f>
        <v>35511</v>
      </c>
      <c r="M7" s="10">
        <f>'octsep cfs'!K7</f>
        <v>14435</v>
      </c>
      <c r="N7" s="6">
        <f t="shared" si="0"/>
        <v>28395.69589041096</v>
      </c>
      <c r="O7" s="22" t="s">
        <v>47</v>
      </c>
    </row>
    <row r="8" spans="1:15" x14ac:dyDescent="0.2">
      <c r="A8" s="20" t="s">
        <v>57</v>
      </c>
      <c r="B8" s="13">
        <f>'octsep cfs'!L7</f>
        <v>10401</v>
      </c>
      <c r="C8" s="13">
        <f>'octsep cfs'!M7</f>
        <v>11619</v>
      </c>
      <c r="D8" s="13">
        <f>'octsep cfs'!B8</f>
        <v>14055</v>
      </c>
      <c r="E8" s="13">
        <f>'octsep cfs'!C8</f>
        <v>17241</v>
      </c>
      <c r="F8" s="13">
        <f>'octsep cfs'!D8</f>
        <v>17111</v>
      </c>
      <c r="G8" s="10">
        <f>'octsep cfs'!E8</f>
        <v>16700</v>
      </c>
      <c r="H8" s="10">
        <f>'octsep cfs'!F8</f>
        <v>18166</v>
      </c>
      <c r="I8" s="10">
        <f>'octsep cfs'!G8</f>
        <v>61865</v>
      </c>
      <c r="J8" s="10">
        <f>'octsep cfs'!H8</f>
        <v>86957</v>
      </c>
      <c r="K8" s="10">
        <f>'octsep cfs'!I8</f>
        <v>146052</v>
      </c>
      <c r="L8" s="10">
        <f>'octsep cfs'!J8</f>
        <v>107856</v>
      </c>
      <c r="M8" s="10">
        <f>'octsep cfs'!K8</f>
        <v>37893</v>
      </c>
      <c r="N8" s="6">
        <f t="shared" si="0"/>
        <v>45603.356164383564</v>
      </c>
      <c r="O8" s="22" t="s">
        <v>57</v>
      </c>
    </row>
    <row r="9" spans="1:15" x14ac:dyDescent="0.2">
      <c r="A9" s="20" t="s">
        <v>63</v>
      </c>
      <c r="B9" s="13">
        <f>'octsep cfs'!L8</f>
        <v>16428</v>
      </c>
      <c r="C9" s="13">
        <f>'octsep cfs'!M8</f>
        <v>15827</v>
      </c>
      <c r="D9" s="13">
        <f>'octsep cfs'!B9</f>
        <v>17345</v>
      </c>
      <c r="E9" s="13">
        <f>'octsep cfs'!C9</f>
        <v>25691</v>
      </c>
      <c r="F9" s="13">
        <f>'octsep cfs'!D9</f>
        <v>22138</v>
      </c>
      <c r="G9" s="10">
        <f>'octsep cfs'!E9</f>
        <v>21365</v>
      </c>
      <c r="H9" s="10">
        <f>'octsep cfs'!F9</f>
        <v>18514</v>
      </c>
      <c r="I9" s="10">
        <f>'octsep cfs'!G9</f>
        <v>34140</v>
      </c>
      <c r="J9" s="10">
        <f>'octsep cfs'!H9</f>
        <v>61550</v>
      </c>
      <c r="K9" s="10">
        <f>'octsep cfs'!I9</f>
        <v>87047</v>
      </c>
      <c r="L9" s="10">
        <f>'octsep cfs'!J9</f>
        <v>162641</v>
      </c>
      <c r="M9" s="10">
        <f>'octsep cfs'!K9</f>
        <v>36914</v>
      </c>
      <c r="N9" s="6">
        <f t="shared" si="0"/>
        <v>43250.271232876716</v>
      </c>
      <c r="O9" s="22" t="s">
        <v>63</v>
      </c>
    </row>
    <row r="10" spans="1:15" x14ac:dyDescent="0.2">
      <c r="A10" s="20" t="s">
        <v>35</v>
      </c>
      <c r="B10" s="13">
        <f>'octsep cfs'!L9</f>
        <v>17247</v>
      </c>
      <c r="C10" s="13">
        <f>'octsep cfs'!M9</f>
        <v>16433</v>
      </c>
      <c r="D10" s="13">
        <f>'octsep cfs'!B10</f>
        <v>19531</v>
      </c>
      <c r="E10" s="13">
        <f>'octsep cfs'!C10</f>
        <v>30356</v>
      </c>
      <c r="F10" s="13">
        <f>'octsep cfs'!D10</f>
        <v>52818</v>
      </c>
      <c r="G10" s="10">
        <f>'octsep cfs'!E10</f>
        <v>56586</v>
      </c>
      <c r="H10" s="10">
        <f>'octsep cfs'!F10</f>
        <v>37672</v>
      </c>
      <c r="I10" s="10">
        <f>'octsep cfs'!G10</f>
        <v>56153</v>
      </c>
      <c r="J10" s="10">
        <f>'octsep cfs'!H10</f>
        <v>91444</v>
      </c>
      <c r="K10" s="10">
        <f>'octsep cfs'!I10</f>
        <v>67620</v>
      </c>
      <c r="L10" s="10">
        <f>'octsep cfs'!J10</f>
        <v>31292</v>
      </c>
      <c r="M10" s="10">
        <f>'octsep cfs'!K10</f>
        <v>16130</v>
      </c>
      <c r="N10" s="6">
        <f t="shared" si="0"/>
        <v>41121.098630136985</v>
      </c>
      <c r="O10" s="22" t="s">
        <v>35</v>
      </c>
    </row>
    <row r="11" spans="1:15" x14ac:dyDescent="0.2">
      <c r="A11" t="s">
        <v>72</v>
      </c>
      <c r="B11" s="10">
        <f>'octsep cfs'!L10</f>
        <v>11406</v>
      </c>
      <c r="C11" s="10">
        <f>'octsep cfs'!M10</f>
        <v>11940</v>
      </c>
      <c r="D11" s="10">
        <f>'octsep cfs'!B11</f>
        <v>15338</v>
      </c>
      <c r="E11" s="10">
        <f>'octsep cfs'!C11</f>
        <v>21760</v>
      </c>
      <c r="F11" s="10">
        <f>'octsep cfs'!D11</f>
        <v>21175</v>
      </c>
      <c r="G11" s="10">
        <f>'octsep cfs'!E11</f>
        <v>20833</v>
      </c>
      <c r="H11" s="10">
        <f>'octsep cfs'!F11</f>
        <v>22137</v>
      </c>
      <c r="I11" s="10">
        <f>'octsep cfs'!G11</f>
        <v>28570</v>
      </c>
      <c r="J11" s="10">
        <f>'octsep cfs'!H11</f>
        <v>55210</v>
      </c>
      <c r="K11" s="10">
        <f>'octsep cfs'!I11</f>
        <v>86837</v>
      </c>
      <c r="L11" s="10">
        <f>'octsep cfs'!J11</f>
        <v>75869</v>
      </c>
      <c r="M11" s="10">
        <f>'octsep cfs'!K11</f>
        <v>24707</v>
      </c>
      <c r="N11" s="6">
        <f t="shared" si="0"/>
        <v>32980.964383561644</v>
      </c>
      <c r="O11" s="22" t="s">
        <v>72</v>
      </c>
    </row>
    <row r="12" spans="1:15" x14ac:dyDescent="0.2">
      <c r="A12" t="s">
        <v>76</v>
      </c>
      <c r="B12" s="10">
        <f>'octsep cfs'!L11</f>
        <v>13612</v>
      </c>
      <c r="C12" s="10">
        <f>'octsep cfs'!M11</f>
        <v>12326</v>
      </c>
      <c r="D12" s="10">
        <f>'octsep cfs'!B12</f>
        <v>14515</v>
      </c>
      <c r="E12" s="10">
        <f>'octsep cfs'!C12</f>
        <v>18000</v>
      </c>
      <c r="F12" s="10">
        <f>'octsep cfs'!D12</f>
        <v>16018</v>
      </c>
      <c r="G12" s="10">
        <f>'octsep cfs'!E12</f>
        <v>19940</v>
      </c>
      <c r="H12" s="10">
        <f>'octsep cfs'!F12</f>
        <v>18442</v>
      </c>
      <c r="I12" s="10">
        <f>'octsep cfs'!G12</f>
        <v>39124</v>
      </c>
      <c r="J12" s="10">
        <f>'octsep cfs'!H12</f>
        <v>107120</v>
      </c>
      <c r="K12" s="10">
        <f>'octsep cfs'!I12</f>
        <v>138161</v>
      </c>
      <c r="L12" s="10">
        <f>'octsep cfs'!J12</f>
        <v>70614</v>
      </c>
      <c r="M12" s="10">
        <f>'octsep cfs'!K12</f>
        <v>22970</v>
      </c>
      <c r="N12" s="6">
        <f t="shared" si="0"/>
        <v>40966.345205479454</v>
      </c>
      <c r="O12" s="22" t="s">
        <v>76</v>
      </c>
    </row>
    <row r="13" spans="1:15" x14ac:dyDescent="0.2">
      <c r="A13" t="s">
        <v>79</v>
      </c>
      <c r="B13" s="10">
        <f>'octsep cfs'!L12</f>
        <v>15331</v>
      </c>
      <c r="C13" s="10">
        <f>'octsep cfs'!M12</f>
        <v>15855</v>
      </c>
      <c r="D13" s="10">
        <f>'octsep cfs'!B13</f>
        <v>15475</v>
      </c>
      <c r="E13" s="10">
        <f>'octsep cfs'!C13</f>
        <v>16984</v>
      </c>
      <c r="F13" s="10">
        <f>'octsep cfs'!D13</f>
        <v>17489</v>
      </c>
      <c r="G13" s="10">
        <f>'octsep cfs'!E13</f>
        <v>14231</v>
      </c>
      <c r="H13" s="10">
        <f>'octsep cfs'!F13</f>
        <v>16719</v>
      </c>
      <c r="I13" s="10">
        <f>'octsep cfs'!G13</f>
        <v>27007</v>
      </c>
      <c r="J13" s="10">
        <f>'octsep cfs'!H13</f>
        <v>46224</v>
      </c>
      <c r="K13" s="10">
        <f>'octsep cfs'!I13</f>
        <v>89321</v>
      </c>
      <c r="L13" s="10">
        <f>'octsep cfs'!J13</f>
        <v>61038</v>
      </c>
      <c r="M13" s="10">
        <f>'octsep cfs'!K13</f>
        <v>21718</v>
      </c>
      <c r="N13" s="6">
        <f t="shared" si="0"/>
        <v>29832.586301369862</v>
      </c>
      <c r="O13" s="22" t="s">
        <v>79</v>
      </c>
    </row>
    <row r="14" spans="1:15" x14ac:dyDescent="0.2">
      <c r="A14" t="s">
        <v>68</v>
      </c>
      <c r="B14" s="10">
        <f>'octsep cfs'!L13</f>
        <v>13764</v>
      </c>
      <c r="C14" s="10">
        <f>'octsep cfs'!M13</f>
        <v>13175</v>
      </c>
      <c r="D14" s="10">
        <f>'octsep cfs'!B14</f>
        <v>15309</v>
      </c>
      <c r="E14" s="10">
        <f>'octsep cfs'!C14</f>
        <v>20486</v>
      </c>
      <c r="F14" s="10">
        <f>'octsep cfs'!D14</f>
        <v>27434</v>
      </c>
      <c r="G14" s="10">
        <f>'octsep cfs'!E14</f>
        <v>25549</v>
      </c>
      <c r="H14" s="10">
        <f>'octsep cfs'!F14</f>
        <v>27300</v>
      </c>
      <c r="I14" s="10">
        <f>'octsep cfs'!G14</f>
        <v>51169</v>
      </c>
      <c r="J14" s="10">
        <f>'octsep cfs'!H14</f>
        <v>88903</v>
      </c>
      <c r="K14" s="10">
        <f>'octsep cfs'!I14</f>
        <v>136299</v>
      </c>
      <c r="L14" s="10">
        <f>'octsep cfs'!J14</f>
        <v>115986</v>
      </c>
      <c r="M14" s="10">
        <f>'octsep cfs'!K14</f>
        <v>44296</v>
      </c>
      <c r="N14" s="6">
        <f t="shared" si="0"/>
        <v>48354.301369863017</v>
      </c>
      <c r="O14" s="22" t="s">
        <v>68</v>
      </c>
    </row>
    <row r="15" spans="1:15" x14ac:dyDescent="0.2">
      <c r="A15" t="s">
        <v>44</v>
      </c>
      <c r="B15" s="10">
        <f>'octsep cfs'!L14</f>
        <v>18468</v>
      </c>
      <c r="C15" s="10">
        <f>'octsep cfs'!M14</f>
        <v>17146</v>
      </c>
      <c r="D15" s="10">
        <f>'octsep cfs'!B15</f>
        <v>19763</v>
      </c>
      <c r="E15" s="10">
        <f>'octsep cfs'!C15</f>
        <v>22366</v>
      </c>
      <c r="F15" s="10">
        <f>'octsep cfs'!D15</f>
        <v>23198</v>
      </c>
      <c r="G15" s="10">
        <f>'octsep cfs'!E15</f>
        <v>20745</v>
      </c>
      <c r="H15" s="10">
        <f>'octsep cfs'!F15</f>
        <v>20843</v>
      </c>
      <c r="I15" s="10">
        <f>'octsep cfs'!G15</f>
        <v>48925</v>
      </c>
      <c r="J15" s="10">
        <f>'octsep cfs'!H15</f>
        <v>72846</v>
      </c>
      <c r="K15" s="10">
        <f>'octsep cfs'!I15</f>
        <v>98614</v>
      </c>
      <c r="L15" s="10">
        <f>'octsep cfs'!J15</f>
        <v>45302</v>
      </c>
      <c r="M15" s="10">
        <f>'octsep cfs'!K15</f>
        <v>22818</v>
      </c>
      <c r="N15" s="6">
        <f t="shared" si="0"/>
        <v>36005.109589041094</v>
      </c>
      <c r="O15" s="22" t="s">
        <v>44</v>
      </c>
    </row>
    <row r="16" spans="1:15" x14ac:dyDescent="0.2">
      <c r="A16" t="s">
        <v>31</v>
      </c>
      <c r="B16" s="10">
        <f>'octsep cfs'!L15</f>
        <v>14401</v>
      </c>
      <c r="C16" s="10">
        <f>'octsep cfs'!M15</f>
        <v>15305</v>
      </c>
      <c r="D16" s="10">
        <f>'octsep cfs'!B16</f>
        <v>16947</v>
      </c>
      <c r="E16" s="10">
        <f>'octsep cfs'!C16</f>
        <v>18482</v>
      </c>
      <c r="F16" s="10">
        <f>'octsep cfs'!D16</f>
        <v>21716</v>
      </c>
      <c r="G16" s="10">
        <f>'octsep cfs'!E16</f>
        <v>23105</v>
      </c>
      <c r="H16" s="10">
        <f>'octsep cfs'!F16</f>
        <v>37929</v>
      </c>
      <c r="I16" s="10">
        <f>'octsep cfs'!G16</f>
        <v>56808</v>
      </c>
      <c r="J16" s="10">
        <f>'octsep cfs'!H16</f>
        <v>83029</v>
      </c>
      <c r="K16" s="10">
        <f>'octsep cfs'!I16</f>
        <v>100121</v>
      </c>
      <c r="L16" s="10">
        <f>'octsep cfs'!J16</f>
        <v>56222</v>
      </c>
      <c r="M16" s="10">
        <f>'octsep cfs'!K16</f>
        <v>20318</v>
      </c>
      <c r="N16" s="6">
        <f t="shared" si="0"/>
        <v>38654.926027397261</v>
      </c>
      <c r="O16" s="22" t="s">
        <v>31</v>
      </c>
    </row>
    <row r="17" spans="1:15" x14ac:dyDescent="0.2">
      <c r="A17" t="s">
        <v>29</v>
      </c>
      <c r="B17" s="10">
        <f>'octsep cfs'!L16</f>
        <v>13643</v>
      </c>
      <c r="C17" s="10">
        <f>'octsep cfs'!M16</f>
        <v>16938</v>
      </c>
      <c r="D17" s="10">
        <f>'octsep cfs'!B17</f>
        <v>20978</v>
      </c>
      <c r="E17" s="10">
        <f>'octsep cfs'!C17</f>
        <v>23193</v>
      </c>
      <c r="F17" s="10">
        <f>'octsep cfs'!D17</f>
        <v>26994</v>
      </c>
      <c r="G17" s="10">
        <f>'octsep cfs'!E17</f>
        <v>24943</v>
      </c>
      <c r="H17" s="10">
        <f>'octsep cfs'!F17</f>
        <v>27537</v>
      </c>
      <c r="I17" s="10">
        <f>'octsep cfs'!G17</f>
        <v>36278</v>
      </c>
      <c r="J17" s="10">
        <f>'octsep cfs'!H17</f>
        <v>44559</v>
      </c>
      <c r="K17" s="10">
        <f>'octsep cfs'!I17</f>
        <v>74660</v>
      </c>
      <c r="L17" s="10">
        <f>'octsep cfs'!J17</f>
        <v>68868</v>
      </c>
      <c r="M17" s="10">
        <f>'octsep cfs'!K17</f>
        <v>28641</v>
      </c>
      <c r="N17" s="6">
        <f t="shared" si="0"/>
        <v>33939.789041095893</v>
      </c>
      <c r="O17" s="22" t="s">
        <v>29</v>
      </c>
    </row>
    <row r="18" spans="1:15" x14ac:dyDescent="0.2">
      <c r="A18" t="s">
        <v>58</v>
      </c>
      <c r="B18" s="10">
        <f>'octsep cfs'!L17</f>
        <v>19053</v>
      </c>
      <c r="C18" s="10">
        <f>'octsep cfs'!M17</f>
        <v>21768</v>
      </c>
      <c r="D18" s="10">
        <f>'octsep cfs'!B18</f>
        <v>24585</v>
      </c>
      <c r="E18" s="10">
        <f>'octsep cfs'!C18</f>
        <v>33338</v>
      </c>
      <c r="F18" s="10">
        <f>'octsep cfs'!D18</f>
        <v>45310</v>
      </c>
      <c r="G18" s="10">
        <f>'octsep cfs'!E18</f>
        <v>27860</v>
      </c>
      <c r="H18" s="10">
        <f>'octsep cfs'!F18</f>
        <v>31959</v>
      </c>
      <c r="I18" s="10">
        <f>'octsep cfs'!G18</f>
        <v>33860</v>
      </c>
      <c r="J18" s="10">
        <f>'octsep cfs'!H18</f>
        <v>86170</v>
      </c>
      <c r="K18" s="10">
        <f>'octsep cfs'!I18</f>
        <v>93443</v>
      </c>
      <c r="L18" s="10">
        <f>'octsep cfs'!J18</f>
        <v>92174</v>
      </c>
      <c r="M18" s="10">
        <f>'octsep cfs'!K18</f>
        <v>39625</v>
      </c>
      <c r="N18" s="6">
        <f t="shared" si="0"/>
        <v>45737.446575342467</v>
      </c>
      <c r="O18" s="22" t="s">
        <v>58</v>
      </c>
    </row>
    <row r="19" spans="1:15" x14ac:dyDescent="0.2">
      <c r="A19" t="s">
        <v>61</v>
      </c>
      <c r="B19" s="10">
        <f>'octsep cfs'!L18</f>
        <v>18305</v>
      </c>
      <c r="C19" s="10">
        <f>'octsep cfs'!M18</f>
        <v>17772</v>
      </c>
      <c r="D19" s="10">
        <f>'octsep cfs'!B19</f>
        <v>17769</v>
      </c>
      <c r="E19" s="10">
        <f>'octsep cfs'!C19</f>
        <v>27118</v>
      </c>
      <c r="F19" s="10">
        <f>'octsep cfs'!D19</f>
        <v>31293</v>
      </c>
      <c r="G19" s="10">
        <f>'octsep cfs'!E19</f>
        <v>35129</v>
      </c>
      <c r="H19" s="10">
        <f>'octsep cfs'!F19</f>
        <v>40174</v>
      </c>
      <c r="I19" s="10">
        <f>'octsep cfs'!G19</f>
        <v>57392</v>
      </c>
      <c r="J19" s="10">
        <f>'octsep cfs'!H19</f>
        <v>153115</v>
      </c>
      <c r="K19" s="10">
        <f>'octsep cfs'!I19</f>
        <v>131743</v>
      </c>
      <c r="L19" s="10">
        <f>'octsep cfs'!J19</f>
        <v>148062</v>
      </c>
      <c r="M19" s="10">
        <f>'octsep cfs'!K19</f>
        <v>79993</v>
      </c>
      <c r="N19" s="6">
        <f t="shared" si="0"/>
        <v>63088.290410958907</v>
      </c>
      <c r="O19" s="22" t="s">
        <v>61</v>
      </c>
    </row>
    <row r="20" spans="1:15" x14ac:dyDescent="0.2">
      <c r="A20" t="s">
        <v>83</v>
      </c>
      <c r="B20" s="10">
        <f>'octsep cfs'!L19</f>
        <v>25740</v>
      </c>
      <c r="C20" s="10">
        <f>'octsep cfs'!M19</f>
        <v>20572</v>
      </c>
      <c r="D20" s="10">
        <f>'octsep cfs'!B20</f>
        <v>21492</v>
      </c>
      <c r="E20" s="10">
        <f>'octsep cfs'!C20</f>
        <v>23810</v>
      </c>
      <c r="F20" s="10">
        <f>'octsep cfs'!D20</f>
        <v>21883</v>
      </c>
      <c r="G20" s="10">
        <f>'octsep cfs'!E20</f>
        <v>18810</v>
      </c>
      <c r="H20" s="10">
        <f>'octsep cfs'!F20</f>
        <v>21877</v>
      </c>
      <c r="I20" s="10">
        <f>'octsep cfs'!G20</f>
        <v>26314</v>
      </c>
      <c r="J20" s="10">
        <f>'octsep cfs'!H20</f>
        <v>46921</v>
      </c>
      <c r="K20" s="10">
        <f>'octsep cfs'!I20</f>
        <v>73181</v>
      </c>
      <c r="L20" s="10">
        <f>'octsep cfs'!J20</f>
        <v>69206</v>
      </c>
      <c r="M20" s="10">
        <f>'octsep cfs'!K20</f>
        <v>30328</v>
      </c>
      <c r="N20" s="6">
        <f t="shared" si="0"/>
        <v>33364.42191780822</v>
      </c>
      <c r="O20" s="22" t="s">
        <v>83</v>
      </c>
    </row>
    <row r="21" spans="1:15" x14ac:dyDescent="0.2">
      <c r="A21" t="s">
        <v>81</v>
      </c>
      <c r="B21" s="10">
        <f>'octsep cfs'!L20</f>
        <v>18327</v>
      </c>
      <c r="C21" s="10">
        <f>'octsep cfs'!M20</f>
        <v>17428</v>
      </c>
      <c r="D21" s="10">
        <f>'octsep cfs'!B21</f>
        <v>18315</v>
      </c>
      <c r="E21" s="10">
        <f>'octsep cfs'!C21</f>
        <v>22368</v>
      </c>
      <c r="F21" s="10">
        <f>'octsep cfs'!D21</f>
        <v>19151</v>
      </c>
      <c r="G21" s="10">
        <f>'octsep cfs'!E21</f>
        <v>24947</v>
      </c>
      <c r="H21" s="10">
        <f>'octsep cfs'!F21</f>
        <v>32412</v>
      </c>
      <c r="I21" s="10">
        <f>'octsep cfs'!G21</f>
        <v>32541</v>
      </c>
      <c r="J21" s="10">
        <f>'octsep cfs'!H21</f>
        <v>47951</v>
      </c>
      <c r="K21" s="10">
        <f>'octsep cfs'!I21</f>
        <v>112093</v>
      </c>
      <c r="L21" s="10">
        <f>'octsep cfs'!J21</f>
        <v>103969</v>
      </c>
      <c r="M21" s="10">
        <f>'octsep cfs'!K21</f>
        <v>37067</v>
      </c>
      <c r="N21" s="6">
        <f t="shared" si="0"/>
        <v>40533.389041095892</v>
      </c>
      <c r="O21" s="22" t="s">
        <v>81</v>
      </c>
    </row>
    <row r="22" spans="1:15" x14ac:dyDescent="0.2">
      <c r="A22" t="s">
        <v>62</v>
      </c>
      <c r="B22" s="10">
        <f>'octsep cfs'!L21</f>
        <v>18708</v>
      </c>
      <c r="C22" s="10">
        <f>'octsep cfs'!M21</f>
        <v>19147</v>
      </c>
      <c r="D22" s="10">
        <f>'octsep cfs'!B22</f>
        <v>19661</v>
      </c>
      <c r="E22" s="10">
        <f>'octsep cfs'!C22</f>
        <v>26563</v>
      </c>
      <c r="F22" s="10">
        <f>'octsep cfs'!D22</f>
        <v>29453</v>
      </c>
      <c r="G22" s="10">
        <f>'octsep cfs'!E22</f>
        <v>31939</v>
      </c>
      <c r="H22" s="10">
        <f>'octsep cfs'!F22</f>
        <v>26524</v>
      </c>
      <c r="I22" s="10">
        <f>'octsep cfs'!G22</f>
        <v>57499</v>
      </c>
      <c r="J22" s="10">
        <f>'octsep cfs'!H22</f>
        <v>100958</v>
      </c>
      <c r="K22" s="10">
        <f>'octsep cfs'!I22</f>
        <v>130130</v>
      </c>
      <c r="L22" s="10">
        <f>'octsep cfs'!J22</f>
        <v>85683</v>
      </c>
      <c r="M22" s="10">
        <f>'octsep cfs'!K22</f>
        <v>35997</v>
      </c>
      <c r="N22" s="6">
        <f t="shared" si="0"/>
        <v>48597.805479452058</v>
      </c>
      <c r="O22" s="22" t="s">
        <v>62</v>
      </c>
    </row>
    <row r="23" spans="1:15" x14ac:dyDescent="0.2">
      <c r="A23" t="s">
        <v>65</v>
      </c>
      <c r="B23" s="10">
        <f>'octsep cfs'!L22</f>
        <v>19729</v>
      </c>
      <c r="C23" s="10">
        <f>'octsep cfs'!M22</f>
        <v>22461</v>
      </c>
      <c r="D23" s="10">
        <f>'octsep cfs'!B23</f>
        <v>28357</v>
      </c>
      <c r="E23" s="10">
        <f>'octsep cfs'!C23</f>
        <v>33600</v>
      </c>
      <c r="F23" s="10">
        <f>'octsep cfs'!D23</f>
        <v>58721</v>
      </c>
      <c r="G23" s="10">
        <f>'octsep cfs'!E23</f>
        <v>30973</v>
      </c>
      <c r="H23" s="10">
        <f>'octsep cfs'!F23</f>
        <v>43838</v>
      </c>
      <c r="I23" s="10">
        <f>'octsep cfs'!G23</f>
        <v>48836</v>
      </c>
      <c r="J23" s="10">
        <f>'octsep cfs'!H23</f>
        <v>73247</v>
      </c>
      <c r="K23" s="10">
        <f>'octsep cfs'!I23</f>
        <v>152834</v>
      </c>
      <c r="L23" s="10">
        <f>'octsep cfs'!J23</f>
        <v>95361</v>
      </c>
      <c r="M23" s="10">
        <f>'octsep cfs'!K23</f>
        <v>35843</v>
      </c>
      <c r="N23" s="6">
        <f t="shared" si="0"/>
        <v>53703.060273972602</v>
      </c>
      <c r="O23" s="22" t="s">
        <v>65</v>
      </c>
    </row>
    <row r="24" spans="1:15" x14ac:dyDescent="0.2">
      <c r="A24" t="s">
        <v>42</v>
      </c>
      <c r="B24" s="10">
        <f>'octsep cfs'!L23</f>
        <v>20353</v>
      </c>
      <c r="C24" s="10">
        <f>'octsep cfs'!M23</f>
        <v>21172</v>
      </c>
      <c r="D24" s="10">
        <f>'octsep cfs'!B24</f>
        <v>27951</v>
      </c>
      <c r="E24" s="10">
        <f>'octsep cfs'!C24</f>
        <v>32546</v>
      </c>
      <c r="F24" s="10">
        <f>'octsep cfs'!D24</f>
        <v>34070</v>
      </c>
      <c r="G24" s="10">
        <f>'octsep cfs'!E24</f>
        <v>40252</v>
      </c>
      <c r="H24" s="10">
        <f>'octsep cfs'!F24</f>
        <v>36231</v>
      </c>
      <c r="I24" s="10">
        <f>'octsep cfs'!G24</f>
        <v>37090</v>
      </c>
      <c r="J24" s="10">
        <f>'octsep cfs'!H24</f>
        <v>80618</v>
      </c>
      <c r="K24" s="10">
        <f>'octsep cfs'!I24</f>
        <v>181099</v>
      </c>
      <c r="L24" s="10">
        <f>'octsep cfs'!J24</f>
        <v>172793</v>
      </c>
      <c r="M24" s="10">
        <f>'octsep cfs'!K24</f>
        <v>47257</v>
      </c>
      <c r="N24" s="6">
        <f t="shared" si="0"/>
        <v>60982.383561643837</v>
      </c>
      <c r="O24" s="22" t="s">
        <v>42</v>
      </c>
    </row>
    <row r="25" spans="1:15" x14ac:dyDescent="0.2">
      <c r="A25" t="s">
        <v>87</v>
      </c>
      <c r="B25" s="10">
        <f>'octsep cfs'!L24</f>
        <v>24633</v>
      </c>
      <c r="C25" s="10">
        <f>'octsep cfs'!M24</f>
        <v>20955</v>
      </c>
      <c r="D25" s="10">
        <f>'octsep cfs'!B25</f>
        <v>22871</v>
      </c>
      <c r="E25" s="10">
        <f>'octsep cfs'!C25</f>
        <v>25277</v>
      </c>
      <c r="F25" s="10">
        <f>'octsep cfs'!D25</f>
        <v>23279</v>
      </c>
      <c r="G25" s="10">
        <f>'octsep cfs'!E25</f>
        <v>20970</v>
      </c>
      <c r="H25" s="10">
        <f>'octsep cfs'!F25</f>
        <v>33499</v>
      </c>
      <c r="I25" s="10">
        <f>'octsep cfs'!G25</f>
        <v>62895</v>
      </c>
      <c r="J25" s="10">
        <f>'octsep cfs'!H25</f>
        <v>93873</v>
      </c>
      <c r="K25" s="10">
        <f>'octsep cfs'!I25</f>
        <v>170476</v>
      </c>
      <c r="L25" s="10">
        <f>'octsep cfs'!J25</f>
        <v>88688</v>
      </c>
      <c r="M25" s="10">
        <f>'octsep cfs'!K25</f>
        <v>29574</v>
      </c>
      <c r="N25" s="6">
        <f t="shared" si="0"/>
        <v>51499.726027397257</v>
      </c>
      <c r="O25" s="22" t="s">
        <v>87</v>
      </c>
    </row>
    <row r="26" spans="1:15" x14ac:dyDescent="0.2">
      <c r="A26" t="s">
        <v>55</v>
      </c>
      <c r="B26" s="10">
        <f>'octsep cfs'!L25</f>
        <v>17958</v>
      </c>
      <c r="C26" s="10">
        <f>'octsep cfs'!M25</f>
        <v>18345</v>
      </c>
      <c r="D26" s="10">
        <f>'octsep cfs'!B26</f>
        <v>22167</v>
      </c>
      <c r="E26" s="10">
        <f>'octsep cfs'!C26</f>
        <v>26211</v>
      </c>
      <c r="F26" s="10">
        <f>'octsep cfs'!D26</f>
        <v>25058</v>
      </c>
      <c r="G26" s="10">
        <f>'octsep cfs'!E26</f>
        <v>24945</v>
      </c>
      <c r="H26" s="10">
        <f>'octsep cfs'!F26</f>
        <v>39404</v>
      </c>
      <c r="I26" s="10">
        <f>'octsep cfs'!G26</f>
        <v>63180</v>
      </c>
      <c r="J26" s="10">
        <f>'octsep cfs'!H26</f>
        <v>91525</v>
      </c>
      <c r="K26" s="10">
        <f>'octsep cfs'!I26</f>
        <v>118239</v>
      </c>
      <c r="L26" s="10">
        <f>'octsep cfs'!J26</f>
        <v>158704</v>
      </c>
      <c r="M26" s="10">
        <f>'octsep cfs'!K26</f>
        <v>69210</v>
      </c>
      <c r="N26" s="6">
        <f t="shared" si="0"/>
        <v>56192.682191780819</v>
      </c>
      <c r="O26" s="22" t="s">
        <v>55</v>
      </c>
    </row>
    <row r="27" spans="1:15" x14ac:dyDescent="0.2">
      <c r="A27" t="s">
        <v>82</v>
      </c>
      <c r="B27" s="10">
        <f>'octsep cfs'!L26</f>
        <v>25762</v>
      </c>
      <c r="C27" s="10">
        <f>'octsep cfs'!M26</f>
        <v>21631</v>
      </c>
      <c r="D27" s="10">
        <f>'octsep cfs'!B27</f>
        <v>28421</v>
      </c>
      <c r="E27" s="10">
        <f>'octsep cfs'!C27</f>
        <v>36414</v>
      </c>
      <c r="F27" s="10">
        <f>'octsep cfs'!D27</f>
        <v>42416</v>
      </c>
      <c r="G27" s="10">
        <f>'octsep cfs'!E27</f>
        <v>39901</v>
      </c>
      <c r="H27" s="10">
        <f>'octsep cfs'!F27</f>
        <v>60640</v>
      </c>
      <c r="I27" s="10">
        <f>'octsep cfs'!G27</f>
        <v>52874</v>
      </c>
      <c r="J27" s="10">
        <f>'octsep cfs'!H27</f>
        <v>116087</v>
      </c>
      <c r="K27" s="10">
        <f>'octsep cfs'!I27</f>
        <v>148721</v>
      </c>
      <c r="L27" s="10">
        <f>'octsep cfs'!J27</f>
        <v>99611</v>
      </c>
      <c r="M27" s="10">
        <f>'octsep cfs'!K27</f>
        <v>47789</v>
      </c>
      <c r="N27" s="6">
        <f t="shared" si="0"/>
        <v>59924.969863013699</v>
      </c>
      <c r="O27" s="22" t="s">
        <v>82</v>
      </c>
    </row>
    <row r="28" spans="1:15" x14ac:dyDescent="0.2">
      <c r="A28" t="s">
        <v>86</v>
      </c>
      <c r="B28" s="10">
        <f>'octsep cfs'!L27</f>
        <v>25414</v>
      </c>
      <c r="C28" s="10">
        <f>'octsep cfs'!M27</f>
        <v>20053</v>
      </c>
      <c r="D28" s="10">
        <f>'octsep cfs'!B28</f>
        <v>29083</v>
      </c>
      <c r="E28" s="10">
        <f>'octsep cfs'!C28</f>
        <v>27789</v>
      </c>
      <c r="F28" s="10">
        <f>'octsep cfs'!D28</f>
        <v>32501</v>
      </c>
      <c r="G28" s="10">
        <f>'octsep cfs'!E28</f>
        <v>28802</v>
      </c>
      <c r="H28" s="10">
        <f>'octsep cfs'!F28</f>
        <v>36071</v>
      </c>
      <c r="I28" s="10">
        <f>'octsep cfs'!G28</f>
        <v>46203</v>
      </c>
      <c r="J28" s="10">
        <f>'octsep cfs'!H28</f>
        <v>155300</v>
      </c>
      <c r="K28" s="10">
        <f>'octsep cfs'!I28</f>
        <v>191285</v>
      </c>
      <c r="L28" s="10">
        <f>'octsep cfs'!J28</f>
        <v>113702</v>
      </c>
      <c r="M28" s="10">
        <f>'octsep cfs'!K28</f>
        <v>50241</v>
      </c>
      <c r="N28" s="6">
        <f t="shared" si="0"/>
        <v>63081.389041095892</v>
      </c>
      <c r="O28" s="22" t="s">
        <v>86</v>
      </c>
    </row>
    <row r="29" spans="1:15" x14ac:dyDescent="0.2">
      <c r="A29" t="s">
        <v>89</v>
      </c>
      <c r="B29" s="10">
        <f>'octsep cfs'!L28</f>
        <v>23972</v>
      </c>
      <c r="C29" s="10">
        <f>'octsep cfs'!M28</f>
        <v>21010</v>
      </c>
      <c r="D29" s="10">
        <f>'octsep cfs'!B29</f>
        <v>20274</v>
      </c>
      <c r="E29" s="10">
        <f>'octsep cfs'!C29</f>
        <v>20872</v>
      </c>
      <c r="F29" s="10">
        <f>'octsep cfs'!D29</f>
        <v>20078</v>
      </c>
      <c r="G29" s="10">
        <f>'octsep cfs'!E29</f>
        <v>40988</v>
      </c>
      <c r="H29" s="10">
        <f>'octsep cfs'!F29</f>
        <v>42441</v>
      </c>
      <c r="I29" s="10">
        <f>'octsep cfs'!G29</f>
        <v>37592</v>
      </c>
      <c r="J29" s="10">
        <f>'octsep cfs'!H29</f>
        <v>60561</v>
      </c>
      <c r="K29" s="10">
        <f>'octsep cfs'!I29</f>
        <v>102558</v>
      </c>
      <c r="L29" s="10">
        <f>'octsep cfs'!J29</f>
        <v>156666</v>
      </c>
      <c r="M29" s="10">
        <f>'octsep cfs'!K29</f>
        <v>61196</v>
      </c>
      <c r="N29" s="6">
        <f t="shared" si="0"/>
        <v>50597.304109589044</v>
      </c>
      <c r="O29" s="22" t="s">
        <v>89</v>
      </c>
    </row>
    <row r="30" spans="1:15" x14ac:dyDescent="0.2">
      <c r="A30" t="s">
        <v>38</v>
      </c>
      <c r="B30" s="10">
        <f>'octsep cfs'!L29</f>
        <v>26922</v>
      </c>
      <c r="C30" s="10">
        <f>'octsep cfs'!M29</f>
        <v>20500</v>
      </c>
      <c r="D30" s="10">
        <f>'octsep cfs'!B30</f>
        <v>21071</v>
      </c>
      <c r="E30" s="10">
        <f>'octsep cfs'!C30</f>
        <v>23693</v>
      </c>
      <c r="F30" s="10">
        <f>'octsep cfs'!D30</f>
        <v>25545</v>
      </c>
      <c r="G30" s="10">
        <f>'octsep cfs'!E30</f>
        <v>25191</v>
      </c>
      <c r="H30" s="10">
        <f>'octsep cfs'!F30</f>
        <v>36966</v>
      </c>
      <c r="I30" s="10">
        <f>'octsep cfs'!G30</f>
        <v>37198</v>
      </c>
      <c r="J30" s="10">
        <f>'octsep cfs'!H30</f>
        <v>69608</v>
      </c>
      <c r="K30" s="10">
        <f>'octsep cfs'!I30</f>
        <v>133872</v>
      </c>
      <c r="L30" s="10">
        <f>'octsep cfs'!J30</f>
        <v>102559</v>
      </c>
      <c r="M30" s="10">
        <f>'octsep cfs'!K30</f>
        <v>55937</v>
      </c>
      <c r="N30" s="6">
        <f t="shared" si="0"/>
        <v>48284.010958904109</v>
      </c>
      <c r="O30" s="22" t="s">
        <v>38</v>
      </c>
    </row>
    <row r="31" spans="1:15" x14ac:dyDescent="0.2">
      <c r="A31" t="s">
        <v>43</v>
      </c>
      <c r="B31" s="10">
        <f>'octsep cfs'!L30</f>
        <v>24119</v>
      </c>
      <c r="C31" s="10">
        <f>'octsep cfs'!M30</f>
        <v>20984</v>
      </c>
      <c r="D31" s="10">
        <f>'octsep cfs'!B31</f>
        <v>22026</v>
      </c>
      <c r="E31" s="10">
        <f>'octsep cfs'!C31</f>
        <v>23660</v>
      </c>
      <c r="F31" s="10">
        <f>'octsep cfs'!D31</f>
        <v>21149</v>
      </c>
      <c r="G31" s="10">
        <f>'octsep cfs'!E31</f>
        <v>20632</v>
      </c>
      <c r="H31" s="10">
        <f>'octsep cfs'!F31</f>
        <v>20465</v>
      </c>
      <c r="I31" s="10">
        <f>'octsep cfs'!G31</f>
        <v>22443</v>
      </c>
      <c r="J31" s="10">
        <f>'octsep cfs'!H31</f>
        <v>48207</v>
      </c>
      <c r="K31" s="10">
        <f>'octsep cfs'!I31</f>
        <v>98769</v>
      </c>
      <c r="L31" s="10">
        <f>'octsep cfs'!J31</f>
        <v>128027</v>
      </c>
      <c r="M31" s="10">
        <f>'octsep cfs'!K31</f>
        <v>55138</v>
      </c>
      <c r="N31" s="6">
        <f t="shared" si="0"/>
        <v>42169.632876712327</v>
      </c>
      <c r="O31" s="22" t="s">
        <v>43</v>
      </c>
    </row>
    <row r="32" spans="1:15" x14ac:dyDescent="0.2">
      <c r="A32" t="s">
        <v>84</v>
      </c>
      <c r="B32" s="10">
        <f>'octsep cfs'!L31</f>
        <v>20706</v>
      </c>
      <c r="C32" s="10">
        <f>'octsep cfs'!M31</f>
        <v>17974</v>
      </c>
      <c r="D32" s="10">
        <f>'octsep cfs'!B32</f>
        <v>20867</v>
      </c>
      <c r="E32" s="10">
        <f>'octsep cfs'!C32</f>
        <v>29354</v>
      </c>
      <c r="F32" s="10">
        <f>'octsep cfs'!D32</f>
        <v>53940</v>
      </c>
      <c r="G32" s="10">
        <f>'octsep cfs'!E32</f>
        <v>43664</v>
      </c>
      <c r="H32" s="10">
        <f>'octsep cfs'!F32</f>
        <v>30356</v>
      </c>
      <c r="I32" s="10">
        <f>'octsep cfs'!G32</f>
        <v>60387</v>
      </c>
      <c r="J32" s="10">
        <f>'octsep cfs'!H32</f>
        <v>128848</v>
      </c>
      <c r="K32" s="10">
        <f>'octsep cfs'!I32</f>
        <v>193860</v>
      </c>
      <c r="L32" s="10">
        <f>'octsep cfs'!J32</f>
        <v>143563</v>
      </c>
      <c r="M32" s="10">
        <f>'octsep cfs'!K32</f>
        <v>46464</v>
      </c>
      <c r="N32" s="6">
        <f t="shared" si="0"/>
        <v>65968.94794520548</v>
      </c>
      <c r="O32" s="22" t="s">
        <v>84</v>
      </c>
    </row>
    <row r="33" spans="1:15" x14ac:dyDescent="0.2">
      <c r="A33" t="s">
        <v>36</v>
      </c>
      <c r="B33" s="10">
        <f>'octsep cfs'!L32</f>
        <v>26264</v>
      </c>
      <c r="C33" s="10">
        <f>'octsep cfs'!M32</f>
        <v>21455</v>
      </c>
      <c r="D33" s="10">
        <f>'octsep cfs'!B33</f>
        <v>24605</v>
      </c>
      <c r="E33" s="10">
        <f>'octsep cfs'!C33</f>
        <v>26776</v>
      </c>
      <c r="F33" s="10">
        <f>'octsep cfs'!D33</f>
        <v>29739</v>
      </c>
      <c r="G33" s="10">
        <f>'octsep cfs'!E33</f>
        <v>21928</v>
      </c>
      <c r="H33" s="10">
        <f>'octsep cfs'!F33</f>
        <v>37337</v>
      </c>
      <c r="I33" s="10">
        <f>'octsep cfs'!G33</f>
        <v>64244</v>
      </c>
      <c r="J33" s="10">
        <f>'octsep cfs'!H33</f>
        <v>82783</v>
      </c>
      <c r="K33" s="10">
        <f>'octsep cfs'!I33</f>
        <v>196898</v>
      </c>
      <c r="L33" s="10">
        <f>'octsep cfs'!J33</f>
        <v>127266</v>
      </c>
      <c r="M33" s="10">
        <f>'octsep cfs'!K33</f>
        <v>39452</v>
      </c>
      <c r="N33" s="6">
        <f t="shared" si="0"/>
        <v>58331.139726027395</v>
      </c>
      <c r="O33" s="22" t="s">
        <v>36</v>
      </c>
    </row>
    <row r="34" spans="1:15" x14ac:dyDescent="0.2">
      <c r="A34" t="s">
        <v>70</v>
      </c>
      <c r="B34" s="10">
        <f>'octsep cfs'!L33</f>
        <v>23133</v>
      </c>
      <c r="C34" s="10">
        <f>'octsep cfs'!M33</f>
        <v>20176</v>
      </c>
      <c r="D34" s="10">
        <f>'octsep cfs'!B34</f>
        <v>22763</v>
      </c>
      <c r="E34" s="10">
        <f>'octsep cfs'!C34</f>
        <v>22429</v>
      </c>
      <c r="F34" s="10">
        <f>'octsep cfs'!D34</f>
        <v>25672</v>
      </c>
      <c r="G34" s="10">
        <f>'octsep cfs'!E34</f>
        <v>25616</v>
      </c>
      <c r="H34" s="10">
        <f>'octsep cfs'!F34</f>
        <v>51796</v>
      </c>
      <c r="I34" s="10">
        <f>'octsep cfs'!G34</f>
        <v>40164</v>
      </c>
      <c r="J34" s="10">
        <f>'octsep cfs'!H34</f>
        <v>81470</v>
      </c>
      <c r="K34" s="10">
        <f>'octsep cfs'!I34</f>
        <v>171231</v>
      </c>
      <c r="L34" s="10">
        <f>'octsep cfs'!J34</f>
        <v>104584</v>
      </c>
      <c r="M34" s="10">
        <f>'octsep cfs'!K34</f>
        <v>38522</v>
      </c>
      <c r="N34" s="6">
        <f t="shared" si="0"/>
        <v>52247.09315068493</v>
      </c>
      <c r="O34" s="22" t="s">
        <v>70</v>
      </c>
    </row>
    <row r="35" spans="1:15" x14ac:dyDescent="0.2">
      <c r="A35" t="s">
        <v>80</v>
      </c>
      <c r="B35" s="10">
        <f>'octsep cfs'!L34</f>
        <v>21985</v>
      </c>
      <c r="C35" s="10">
        <f>'octsep cfs'!M34</f>
        <v>20575</v>
      </c>
      <c r="D35" s="10">
        <f>'octsep cfs'!B35</f>
        <v>23118</v>
      </c>
      <c r="E35" s="10">
        <f>'octsep cfs'!C35</f>
        <v>37178</v>
      </c>
      <c r="F35" s="10">
        <f>'octsep cfs'!D35</f>
        <v>46418</v>
      </c>
      <c r="G35" s="10">
        <f>'octsep cfs'!E35</f>
        <v>49089</v>
      </c>
      <c r="H35" s="10">
        <f>'octsep cfs'!F35</f>
        <v>39441</v>
      </c>
      <c r="I35" s="10">
        <f>'octsep cfs'!G35</f>
        <v>41087</v>
      </c>
      <c r="J35" s="10">
        <f>'octsep cfs'!H35</f>
        <v>72388</v>
      </c>
      <c r="K35" s="10">
        <f>'octsep cfs'!I35</f>
        <v>102375</v>
      </c>
      <c r="L35" s="10">
        <f>'octsep cfs'!J35</f>
        <v>124302</v>
      </c>
      <c r="M35" s="10">
        <f>'octsep cfs'!K35</f>
        <v>41843</v>
      </c>
      <c r="N35" s="6">
        <f t="shared" si="0"/>
        <v>51619.18630136986</v>
      </c>
      <c r="O35" s="22" t="s">
        <v>80</v>
      </c>
    </row>
    <row r="36" spans="1:15" x14ac:dyDescent="0.2">
      <c r="A36" t="s">
        <v>59</v>
      </c>
      <c r="B36" s="10">
        <f>'octsep cfs'!L35</f>
        <v>21120</v>
      </c>
      <c r="C36" s="10">
        <f>'octsep cfs'!M35</f>
        <v>27742</v>
      </c>
      <c r="D36" s="10">
        <f>'octsep cfs'!B36</f>
        <v>43558</v>
      </c>
      <c r="E36" s="10">
        <f>'octsep cfs'!C36</f>
        <v>40503</v>
      </c>
      <c r="F36" s="10">
        <f>'octsep cfs'!D36</f>
        <v>31383</v>
      </c>
      <c r="G36" s="10">
        <f>'octsep cfs'!E36</f>
        <v>23981</v>
      </c>
      <c r="H36" s="10">
        <f>'octsep cfs'!F36</f>
        <v>33701</v>
      </c>
      <c r="I36" s="10">
        <f>'octsep cfs'!G36</f>
        <v>54226</v>
      </c>
      <c r="J36" s="10">
        <f>'octsep cfs'!H36</f>
        <v>79947</v>
      </c>
      <c r="K36" s="10">
        <f>'octsep cfs'!I36</f>
        <v>94078</v>
      </c>
      <c r="L36" s="10">
        <f>'octsep cfs'!J36</f>
        <v>101867</v>
      </c>
      <c r="M36" s="10">
        <f>'octsep cfs'!K36</f>
        <v>32268</v>
      </c>
      <c r="N36" s="6">
        <f t="shared" si="0"/>
        <v>48669.676712328765</v>
      </c>
      <c r="O36" s="22" t="s">
        <v>59</v>
      </c>
    </row>
    <row r="37" spans="1:15" x14ac:dyDescent="0.2">
      <c r="A37" t="s">
        <v>54</v>
      </c>
      <c r="B37" s="10">
        <f>'octsep cfs'!L36</f>
        <v>20343</v>
      </c>
      <c r="C37" s="10">
        <f>'octsep cfs'!M36</f>
        <v>18918</v>
      </c>
      <c r="D37" s="10">
        <f>'octsep cfs'!B37</f>
        <v>19867</v>
      </c>
      <c r="E37" s="10">
        <f>'octsep cfs'!C37</f>
        <v>26364</v>
      </c>
      <c r="F37" s="10">
        <f>'octsep cfs'!D37</f>
        <v>23164</v>
      </c>
      <c r="G37" s="10">
        <f>'octsep cfs'!E37</f>
        <v>22654</v>
      </c>
      <c r="H37" s="10">
        <f>'octsep cfs'!F37</f>
        <v>52025</v>
      </c>
      <c r="I37" s="10">
        <f>'octsep cfs'!G37</f>
        <v>46305</v>
      </c>
      <c r="J37" s="10">
        <f>'octsep cfs'!H37</f>
        <v>55130</v>
      </c>
      <c r="K37" s="10">
        <f>'octsep cfs'!I37</f>
        <v>101539</v>
      </c>
      <c r="L37" s="10">
        <f>'octsep cfs'!J37</f>
        <v>98088</v>
      </c>
      <c r="M37" s="10">
        <f>'octsep cfs'!K37</f>
        <v>24543</v>
      </c>
      <c r="N37" s="6">
        <f t="shared" si="0"/>
        <v>42253.602739726026</v>
      </c>
      <c r="O37" s="22" t="s">
        <v>54</v>
      </c>
    </row>
    <row r="38" spans="1:15" x14ac:dyDescent="0.2">
      <c r="A38" t="s">
        <v>69</v>
      </c>
      <c r="B38" s="10">
        <f>'octsep cfs'!L37</f>
        <v>15238</v>
      </c>
      <c r="C38" s="10">
        <f>'octsep cfs'!M37</f>
        <v>17584</v>
      </c>
      <c r="D38" s="10">
        <f>'octsep cfs'!B38</f>
        <v>20960</v>
      </c>
      <c r="E38" s="10">
        <f>'octsep cfs'!C38</f>
        <v>20254</v>
      </c>
      <c r="F38" s="10">
        <f>'octsep cfs'!D38</f>
        <v>21567</v>
      </c>
      <c r="G38" s="10">
        <f>'octsep cfs'!E38</f>
        <v>24355</v>
      </c>
      <c r="H38" s="10">
        <f>'octsep cfs'!F38</f>
        <v>37535</v>
      </c>
      <c r="I38" s="10">
        <f>'octsep cfs'!G38</f>
        <v>34898</v>
      </c>
      <c r="J38" s="10">
        <f>'octsep cfs'!H38</f>
        <v>87296</v>
      </c>
      <c r="K38" s="10">
        <f>'octsep cfs'!I38</f>
        <v>104230</v>
      </c>
      <c r="L38" s="10">
        <f>'octsep cfs'!J38</f>
        <v>102169</v>
      </c>
      <c r="M38" s="10">
        <f>'octsep cfs'!K38</f>
        <v>39209</v>
      </c>
      <c r="N38" s="6">
        <f t="shared" si="0"/>
        <v>43682.841095890413</v>
      </c>
      <c r="O38" s="22" t="s">
        <v>69</v>
      </c>
    </row>
    <row r="39" spans="1:15" x14ac:dyDescent="0.2">
      <c r="A39" t="s">
        <v>33</v>
      </c>
      <c r="B39" s="10">
        <f>'octsep cfs'!L38</f>
        <v>21181</v>
      </c>
      <c r="C39" s="10">
        <f>'octsep cfs'!M38</f>
        <v>16429</v>
      </c>
      <c r="D39" s="10">
        <f>'octsep cfs'!B39</f>
        <v>31730</v>
      </c>
      <c r="E39" s="10">
        <f>'octsep cfs'!C39</f>
        <v>34690</v>
      </c>
      <c r="F39" s="10">
        <f>'octsep cfs'!D39</f>
        <v>39674</v>
      </c>
      <c r="G39" s="10">
        <f>'octsep cfs'!E39</f>
        <v>25052</v>
      </c>
      <c r="H39" s="10">
        <f>'octsep cfs'!F39</f>
        <v>59573</v>
      </c>
      <c r="I39" s="10">
        <f>'octsep cfs'!G39</f>
        <v>37352</v>
      </c>
      <c r="J39" s="10">
        <f>'octsep cfs'!H39</f>
        <v>54169</v>
      </c>
      <c r="K39" s="10">
        <f>'octsep cfs'!I39</f>
        <v>104674</v>
      </c>
      <c r="L39" s="10">
        <f>'octsep cfs'!J39</f>
        <v>100134</v>
      </c>
      <c r="M39" s="10">
        <f>'octsep cfs'!K39</f>
        <v>41986</v>
      </c>
      <c r="N39" s="6">
        <f t="shared" si="0"/>
        <v>47073.487671232877</v>
      </c>
      <c r="O39" s="22" t="s">
        <v>33</v>
      </c>
    </row>
    <row r="40" spans="1:15" x14ac:dyDescent="0.2">
      <c r="A40" t="s">
        <v>78</v>
      </c>
      <c r="B40" s="10">
        <f>'octsep cfs'!L39</f>
        <v>20962</v>
      </c>
      <c r="C40" s="10">
        <f>'octsep cfs'!M39</f>
        <v>20706</v>
      </c>
      <c r="D40" s="10">
        <f>'octsep cfs'!B40</f>
        <v>20910</v>
      </c>
      <c r="E40" s="10">
        <f>'octsep cfs'!C40</f>
        <v>25633</v>
      </c>
      <c r="F40" s="10">
        <f>'octsep cfs'!D40</f>
        <v>22727</v>
      </c>
      <c r="G40" s="10">
        <f>'octsep cfs'!E40</f>
        <v>22993</v>
      </c>
      <c r="H40" s="10">
        <f>'octsep cfs'!F40</f>
        <v>23772</v>
      </c>
      <c r="I40" s="10">
        <f>'octsep cfs'!G40</f>
        <v>29416</v>
      </c>
      <c r="J40" s="10">
        <f>'octsep cfs'!H40</f>
        <v>65857</v>
      </c>
      <c r="K40" s="10">
        <f>'octsep cfs'!I40</f>
        <v>114840</v>
      </c>
      <c r="L40" s="10">
        <f>'octsep cfs'!J40</f>
        <v>172922</v>
      </c>
      <c r="M40" s="10">
        <f>'octsep cfs'!K40</f>
        <v>56962</v>
      </c>
      <c r="N40" s="6">
        <f t="shared" si="0"/>
        <v>49787.030136986301</v>
      </c>
      <c r="O40" s="22" t="s">
        <v>78</v>
      </c>
    </row>
    <row r="41" spans="1:15" x14ac:dyDescent="0.2">
      <c r="A41" t="s">
        <v>48</v>
      </c>
      <c r="B41" s="10">
        <f>'octsep cfs'!L40</f>
        <v>27235</v>
      </c>
      <c r="C41" s="10">
        <f>'octsep cfs'!M40</f>
        <v>24625</v>
      </c>
      <c r="D41" s="10">
        <f>'octsep cfs'!B41</f>
        <v>23876</v>
      </c>
      <c r="E41" s="10">
        <f>'octsep cfs'!C41</f>
        <v>26278</v>
      </c>
      <c r="F41" s="10">
        <f>'octsep cfs'!D41</f>
        <v>67689</v>
      </c>
      <c r="G41" s="10">
        <f>'octsep cfs'!E41</f>
        <v>65328</v>
      </c>
      <c r="H41" s="10">
        <f>'octsep cfs'!F41</f>
        <v>67791</v>
      </c>
      <c r="I41" s="10">
        <f>'octsep cfs'!G41</f>
        <v>60269</v>
      </c>
      <c r="J41" s="10">
        <f>'octsep cfs'!H41</f>
        <v>130235</v>
      </c>
      <c r="K41" s="10">
        <f>'octsep cfs'!I41</f>
        <v>160104</v>
      </c>
      <c r="L41" s="10">
        <f>'octsep cfs'!J41</f>
        <v>167990</v>
      </c>
      <c r="M41" s="10">
        <f>'octsep cfs'!K41</f>
        <v>65926</v>
      </c>
      <c r="N41" s="6">
        <f t="shared" si="0"/>
        <v>73849.931506849316</v>
      </c>
      <c r="O41" s="23" t="s">
        <v>48</v>
      </c>
    </row>
    <row r="42" spans="1:15" x14ac:dyDescent="0.2">
      <c r="A42" t="s">
        <v>60</v>
      </c>
      <c r="B42" s="10">
        <f>'octsep cfs'!L41</f>
        <v>36521</v>
      </c>
      <c r="C42" s="10">
        <f>'octsep cfs'!M41</f>
        <v>27638</v>
      </c>
      <c r="D42" s="10">
        <f>'octsep cfs'!B42</f>
        <v>25301</v>
      </c>
      <c r="E42" s="10">
        <f>'octsep cfs'!C42</f>
        <v>27619</v>
      </c>
      <c r="F42" s="10">
        <f>'octsep cfs'!D42</f>
        <v>24195</v>
      </c>
      <c r="G42" s="10">
        <f>'octsep cfs'!E42</f>
        <v>31800</v>
      </c>
      <c r="H42" s="10">
        <f>'octsep cfs'!F42</f>
        <v>29997</v>
      </c>
      <c r="I42" s="10">
        <f>'octsep cfs'!G42</f>
        <v>42711</v>
      </c>
      <c r="J42" s="10">
        <f>'octsep cfs'!H42</f>
        <v>65339</v>
      </c>
      <c r="K42" s="10">
        <f>'octsep cfs'!I42</f>
        <v>83165</v>
      </c>
      <c r="L42" s="10">
        <f>'octsep cfs'!J42</f>
        <v>59388</v>
      </c>
      <c r="M42" s="10">
        <f>'octsep cfs'!K42</f>
        <v>29470</v>
      </c>
      <c r="N42" s="6">
        <f t="shared" si="0"/>
        <v>40294.490410958904</v>
      </c>
      <c r="O42" s="23" t="s">
        <v>60</v>
      </c>
    </row>
    <row r="43" spans="1:15" x14ac:dyDescent="0.2">
      <c r="A43" t="s">
        <v>39</v>
      </c>
      <c r="B43" s="10">
        <f>'octsep cfs'!L42</f>
        <v>16930</v>
      </c>
      <c r="C43" s="10">
        <f>'octsep cfs'!M42</f>
        <v>17002</v>
      </c>
      <c r="D43" s="10">
        <f>'octsep cfs'!B43</f>
        <v>19853</v>
      </c>
      <c r="E43" s="10">
        <f>'octsep cfs'!C43</f>
        <v>23820</v>
      </c>
      <c r="F43" s="10">
        <f>'octsep cfs'!D43</f>
        <v>27136</v>
      </c>
      <c r="G43" s="10">
        <f>'octsep cfs'!E43</f>
        <v>33181</v>
      </c>
      <c r="H43" s="10">
        <f>'octsep cfs'!F43</f>
        <v>32461</v>
      </c>
      <c r="I43" s="10">
        <f>'octsep cfs'!G43</f>
        <v>34676</v>
      </c>
      <c r="J43" s="10">
        <f>'octsep cfs'!H43</f>
        <v>42502</v>
      </c>
      <c r="K43" s="10">
        <f>'octsep cfs'!I43</f>
        <v>113064</v>
      </c>
      <c r="L43" s="10">
        <f>'octsep cfs'!J43</f>
        <v>148266</v>
      </c>
      <c r="M43" s="10">
        <f>'octsep cfs'!K43</f>
        <v>50917</v>
      </c>
      <c r="N43" s="6">
        <f t="shared" si="0"/>
        <v>46644.04109589041</v>
      </c>
      <c r="O43" s="23" t="s">
        <v>39</v>
      </c>
    </row>
    <row r="44" spans="1:15" x14ac:dyDescent="0.2">
      <c r="A44" t="s">
        <v>52</v>
      </c>
      <c r="B44" s="10">
        <f>'octsep cfs'!L43</f>
        <v>20638</v>
      </c>
      <c r="C44" s="10">
        <f>'octsep cfs'!M43</f>
        <v>18395</v>
      </c>
      <c r="D44" s="10">
        <f>'octsep cfs'!B44</f>
        <v>25499</v>
      </c>
      <c r="E44" s="10">
        <f>'octsep cfs'!C44</f>
        <v>29747</v>
      </c>
      <c r="F44" s="10">
        <f>'octsep cfs'!D44</f>
        <v>27280</v>
      </c>
      <c r="G44" s="10">
        <f>'octsep cfs'!E44</f>
        <v>29213</v>
      </c>
      <c r="H44" s="10">
        <f>'octsep cfs'!F44</f>
        <v>57088</v>
      </c>
      <c r="I44" s="10">
        <f>'octsep cfs'!G44</f>
        <v>49439</v>
      </c>
      <c r="J44" s="10">
        <f>'octsep cfs'!H44</f>
        <v>44583</v>
      </c>
      <c r="K44" s="10">
        <f>'octsep cfs'!I44</f>
        <v>80103</v>
      </c>
      <c r="L44" s="10">
        <f>'octsep cfs'!J44</f>
        <v>94455</v>
      </c>
      <c r="M44" s="10">
        <f>'octsep cfs'!K44</f>
        <v>33840</v>
      </c>
      <c r="N44" s="6">
        <f t="shared" si="0"/>
        <v>42356.810958904112</v>
      </c>
      <c r="O44" s="23" t="s">
        <v>52</v>
      </c>
    </row>
    <row r="45" spans="1:15" x14ac:dyDescent="0.2">
      <c r="A45" t="s">
        <v>71</v>
      </c>
      <c r="B45" s="10">
        <f>'octsep cfs'!L44</f>
        <v>24468</v>
      </c>
      <c r="C45" s="10">
        <f>'octsep cfs'!M44</f>
        <v>24666</v>
      </c>
      <c r="D45" s="10">
        <f>'octsep cfs'!B45</f>
        <v>29468</v>
      </c>
      <c r="E45" s="10">
        <f>'octsep cfs'!C45</f>
        <v>37104</v>
      </c>
      <c r="F45" s="10">
        <f>'octsep cfs'!D45</f>
        <v>31753</v>
      </c>
      <c r="G45" s="10">
        <f>'octsep cfs'!E45</f>
        <v>54696</v>
      </c>
      <c r="H45" s="10">
        <f>'octsep cfs'!F45</f>
        <v>36257</v>
      </c>
      <c r="I45" s="10">
        <f>'octsep cfs'!G45</f>
        <v>51726</v>
      </c>
      <c r="J45" s="10">
        <f>'octsep cfs'!H45</f>
        <v>125752</v>
      </c>
      <c r="K45" s="10">
        <f>'octsep cfs'!I45</f>
        <v>154262</v>
      </c>
      <c r="L45" s="10">
        <f>'octsep cfs'!J45</f>
        <v>90023</v>
      </c>
      <c r="M45" s="10">
        <f>'octsep cfs'!K45</f>
        <v>38826</v>
      </c>
      <c r="N45" s="6">
        <f t="shared" si="0"/>
        <v>58308.808219178085</v>
      </c>
      <c r="O45" s="23" t="s">
        <v>71</v>
      </c>
    </row>
    <row r="46" spans="1:15" x14ac:dyDescent="0.2">
      <c r="A46" t="s">
        <v>88</v>
      </c>
      <c r="B46" s="10">
        <f>'octsep cfs'!L45</f>
        <v>18945</v>
      </c>
      <c r="C46" s="10">
        <f>'octsep cfs'!M45</f>
        <v>18572</v>
      </c>
      <c r="D46" s="10">
        <f>'octsep cfs'!B46</f>
        <v>22854</v>
      </c>
      <c r="E46" s="10">
        <f>'octsep cfs'!C46</f>
        <v>21693</v>
      </c>
      <c r="F46" s="10">
        <f>'octsep cfs'!D46</f>
        <v>21056</v>
      </c>
      <c r="G46" s="10">
        <f>'octsep cfs'!E46</f>
        <v>52338</v>
      </c>
      <c r="H46" s="10">
        <f>'octsep cfs'!F46</f>
        <v>44683</v>
      </c>
      <c r="I46" s="10">
        <f>'octsep cfs'!G46</f>
        <v>39913</v>
      </c>
      <c r="J46" s="10">
        <f>'octsep cfs'!H46</f>
        <v>45357</v>
      </c>
      <c r="K46" s="10">
        <f>'octsep cfs'!I46</f>
        <v>121454</v>
      </c>
      <c r="L46" s="10">
        <f>'octsep cfs'!J46</f>
        <v>152625</v>
      </c>
      <c r="M46" s="10">
        <f>'octsep cfs'!K46</f>
        <v>51085</v>
      </c>
      <c r="N46" s="6">
        <f t="shared" si="0"/>
        <v>50837.065753424657</v>
      </c>
      <c r="O46" s="23" t="s">
        <v>88</v>
      </c>
    </row>
    <row r="47" spans="1:15" x14ac:dyDescent="0.2">
      <c r="A47" t="s">
        <v>77</v>
      </c>
      <c r="B47" s="10">
        <f>'octsep cfs'!L46</f>
        <v>22366</v>
      </c>
      <c r="C47" s="10">
        <f>'octsep cfs'!M46</f>
        <v>24144</v>
      </c>
      <c r="D47" s="10">
        <f>'octsep cfs'!B47</f>
        <v>24485</v>
      </c>
      <c r="E47" s="10">
        <f>'octsep cfs'!C47</f>
        <v>30525</v>
      </c>
      <c r="F47" s="10">
        <f>'octsep cfs'!D47</f>
        <v>31877</v>
      </c>
      <c r="G47" s="10">
        <f>'octsep cfs'!E47</f>
        <v>68457</v>
      </c>
      <c r="H47" s="10">
        <f>'octsep cfs'!F47</f>
        <v>66349</v>
      </c>
      <c r="I47" s="10">
        <f>'octsep cfs'!G47</f>
        <v>67227</v>
      </c>
      <c r="J47" s="10">
        <f>'octsep cfs'!H47</f>
        <v>107960</v>
      </c>
      <c r="K47" s="10">
        <f>'octsep cfs'!I47</f>
        <v>205884</v>
      </c>
      <c r="L47" s="10">
        <f>'octsep cfs'!J47</f>
        <v>179236</v>
      </c>
      <c r="M47" s="10">
        <f>'octsep cfs'!K47</f>
        <v>69267</v>
      </c>
      <c r="N47" s="6">
        <f t="shared" si="0"/>
        <v>74767.602739726033</v>
      </c>
      <c r="O47" s="23" t="s">
        <v>77</v>
      </c>
    </row>
    <row r="48" spans="1:15" x14ac:dyDescent="0.2">
      <c r="A48" t="s">
        <v>37</v>
      </c>
      <c r="B48" s="10">
        <f>'octsep cfs'!L47</f>
        <v>26977</v>
      </c>
      <c r="C48" s="10">
        <f>'octsep cfs'!M47</f>
        <v>21715</v>
      </c>
      <c r="D48" s="10">
        <f>'octsep cfs'!B48</f>
        <v>24081</v>
      </c>
      <c r="E48" s="10">
        <f>'octsep cfs'!C48</f>
        <v>24908</v>
      </c>
      <c r="F48" s="10">
        <f>'octsep cfs'!D48</f>
        <v>31963</v>
      </c>
      <c r="G48" s="10">
        <f>'octsep cfs'!E48</f>
        <v>49391</v>
      </c>
      <c r="H48" s="10">
        <f>'octsep cfs'!F48</f>
        <v>56316</v>
      </c>
      <c r="I48" s="10">
        <f>'octsep cfs'!G48</f>
        <v>137115</v>
      </c>
      <c r="J48" s="10">
        <f>'octsep cfs'!H48</f>
        <v>90841</v>
      </c>
      <c r="K48" s="10">
        <f>'octsep cfs'!I48</f>
        <v>165546</v>
      </c>
      <c r="L48" s="10">
        <f>'octsep cfs'!J48</f>
        <v>189955</v>
      </c>
      <c r="M48" s="10">
        <f>'octsep cfs'!K48</f>
        <v>55002</v>
      </c>
      <c r="N48" s="6">
        <f t="shared" si="0"/>
        <v>72854.090410958903</v>
      </c>
      <c r="O48" s="23" t="s">
        <v>37</v>
      </c>
    </row>
    <row r="49" spans="1:15" x14ac:dyDescent="0.2">
      <c r="A49" t="s">
        <v>85</v>
      </c>
      <c r="B49" s="10">
        <f>'octsep cfs'!L48</f>
        <v>26297</v>
      </c>
      <c r="C49" s="10">
        <f>'octsep cfs'!M48</f>
        <v>22608</v>
      </c>
      <c r="D49" s="10">
        <f>'octsep cfs'!B49</f>
        <v>24209</v>
      </c>
      <c r="E49" s="10">
        <f>'octsep cfs'!C49</f>
        <v>24491</v>
      </c>
      <c r="F49" s="10">
        <f>'octsep cfs'!D49</f>
        <v>34102</v>
      </c>
      <c r="G49" s="10">
        <f>'octsep cfs'!E49</f>
        <v>42313</v>
      </c>
      <c r="H49" s="10">
        <f>'octsep cfs'!F49</f>
        <v>32000</v>
      </c>
      <c r="I49" s="10">
        <f>'octsep cfs'!G49</f>
        <v>38701</v>
      </c>
      <c r="J49" s="10">
        <f>'octsep cfs'!H49</f>
        <v>38171</v>
      </c>
      <c r="K49" s="10">
        <f>'octsep cfs'!I49</f>
        <v>70362</v>
      </c>
      <c r="L49" s="10">
        <f>'octsep cfs'!J49</f>
        <v>53803</v>
      </c>
      <c r="M49" s="10">
        <f>'octsep cfs'!K49</f>
        <v>25805</v>
      </c>
      <c r="N49" s="6">
        <f t="shared" si="0"/>
        <v>36119.586301369862</v>
      </c>
      <c r="O49" s="23" t="s">
        <v>85</v>
      </c>
    </row>
    <row r="50" spans="1:15" x14ac:dyDescent="0.2">
      <c r="A50" t="s">
        <v>49</v>
      </c>
      <c r="B50" s="10">
        <f>'octsep cfs'!L49</f>
        <v>14370</v>
      </c>
      <c r="C50" s="10">
        <f>'octsep cfs'!M49</f>
        <v>18234</v>
      </c>
      <c r="D50" s="10">
        <f>'octsep cfs'!B50</f>
        <v>20450</v>
      </c>
      <c r="E50" s="10">
        <f>'octsep cfs'!C50</f>
        <v>39491</v>
      </c>
      <c r="F50" s="10">
        <f>'octsep cfs'!D50</f>
        <v>45546</v>
      </c>
      <c r="G50" s="10">
        <f>'octsep cfs'!E50</f>
        <v>73816</v>
      </c>
      <c r="H50" s="10">
        <f>'octsep cfs'!F50</f>
        <v>49550</v>
      </c>
      <c r="I50" s="10">
        <f>'octsep cfs'!G50</f>
        <v>82606</v>
      </c>
      <c r="J50" s="10">
        <f>'octsep cfs'!H50</f>
        <v>129487</v>
      </c>
      <c r="K50" s="10">
        <f>'octsep cfs'!I50</f>
        <v>148928</v>
      </c>
      <c r="L50" s="10">
        <f>'octsep cfs'!J50</f>
        <v>235416</v>
      </c>
      <c r="M50" s="10">
        <f>'octsep cfs'!K50</f>
        <v>74381</v>
      </c>
      <c r="N50" s="6">
        <f t="shared" si="0"/>
        <v>77614.375342465748</v>
      </c>
      <c r="O50" s="23" t="s">
        <v>49</v>
      </c>
    </row>
    <row r="51" spans="1:15" x14ac:dyDescent="0.2">
      <c r="A51" t="s">
        <v>74</v>
      </c>
      <c r="B51" s="10">
        <f>'octsep cfs'!L50</f>
        <v>26864</v>
      </c>
      <c r="C51" s="10">
        <f>'octsep cfs'!M50</f>
        <v>19829</v>
      </c>
      <c r="D51" s="10">
        <f>'octsep cfs'!B51</f>
        <v>21791</v>
      </c>
      <c r="E51" s="10">
        <f>'octsep cfs'!C51</f>
        <v>23428</v>
      </c>
      <c r="F51" s="10">
        <f>'octsep cfs'!D51</f>
        <v>22411</v>
      </c>
      <c r="G51" s="10">
        <f>'octsep cfs'!E51</f>
        <v>33042</v>
      </c>
      <c r="H51" s="10">
        <f>'octsep cfs'!F51</f>
        <v>34039</v>
      </c>
      <c r="I51" s="10">
        <f>'octsep cfs'!G51</f>
        <v>52448</v>
      </c>
      <c r="J51" s="10">
        <f>'octsep cfs'!H51</f>
        <v>65154</v>
      </c>
      <c r="K51" s="10">
        <f>'octsep cfs'!I51</f>
        <v>123220</v>
      </c>
      <c r="L51" s="10">
        <f>'octsep cfs'!J51</f>
        <v>181432</v>
      </c>
      <c r="M51" s="10">
        <f>'octsep cfs'!K51</f>
        <v>89026</v>
      </c>
      <c r="N51" s="6">
        <f t="shared" si="0"/>
        <v>57756.832876712331</v>
      </c>
      <c r="O51" s="23" t="s">
        <v>74</v>
      </c>
    </row>
    <row r="52" spans="1:15" x14ac:dyDescent="0.2">
      <c r="A52" t="s">
        <v>30</v>
      </c>
      <c r="B52" s="10">
        <f>'octsep cfs'!L51</f>
        <v>31997</v>
      </c>
      <c r="C52" s="10">
        <f>'octsep cfs'!M51</f>
        <v>23027</v>
      </c>
      <c r="D52" s="10">
        <f>'octsep cfs'!B52</f>
        <v>30068</v>
      </c>
      <c r="E52" s="10">
        <f>'octsep cfs'!C52</f>
        <v>34099</v>
      </c>
      <c r="F52" s="10">
        <f>'octsep cfs'!D52</f>
        <v>63351</v>
      </c>
      <c r="G52" s="10">
        <f>'octsep cfs'!E52</f>
        <v>53179</v>
      </c>
      <c r="H52" s="10">
        <f>'octsep cfs'!F52</f>
        <v>43892</v>
      </c>
      <c r="I52" s="10">
        <f>'octsep cfs'!G52</f>
        <v>59386</v>
      </c>
      <c r="J52" s="10">
        <f>'octsep cfs'!H52</f>
        <v>116153</v>
      </c>
      <c r="K52" s="10">
        <f>'octsep cfs'!I52</f>
        <v>184767</v>
      </c>
      <c r="L52" s="10">
        <f>'octsep cfs'!J52</f>
        <v>123896</v>
      </c>
      <c r="M52" s="10">
        <f>'octsep cfs'!K52</f>
        <v>50708</v>
      </c>
      <c r="N52" s="6">
        <f t="shared" si="0"/>
        <v>68003.731506849319</v>
      </c>
      <c r="O52" s="23" t="s">
        <v>30</v>
      </c>
    </row>
    <row r="53" spans="1:15" x14ac:dyDescent="0.2">
      <c r="A53" t="s">
        <v>46</v>
      </c>
      <c r="B53" s="10">
        <f>'octsep cfs'!L52</f>
        <v>31699</v>
      </c>
      <c r="C53" s="10">
        <f>'octsep cfs'!M52</f>
        <v>25334</v>
      </c>
      <c r="D53" s="10">
        <f>'octsep cfs'!B53</f>
        <v>22975</v>
      </c>
      <c r="E53" s="10">
        <f>'octsep cfs'!C53</f>
        <v>24342</v>
      </c>
      <c r="F53" s="10">
        <f>'octsep cfs'!D53</f>
        <v>26089</v>
      </c>
      <c r="G53" s="10">
        <f>'octsep cfs'!E53</f>
        <v>25746</v>
      </c>
      <c r="H53" s="10">
        <f>'octsep cfs'!F53</f>
        <v>23708</v>
      </c>
      <c r="I53" s="10">
        <f>'octsep cfs'!G53</f>
        <v>22564</v>
      </c>
      <c r="J53" s="10">
        <f>'octsep cfs'!H53</f>
        <v>34682</v>
      </c>
      <c r="K53" s="10">
        <f>'octsep cfs'!I53</f>
        <v>49042</v>
      </c>
      <c r="L53" s="10">
        <f>'octsep cfs'!J53</f>
        <v>40931</v>
      </c>
      <c r="M53" s="10">
        <f>'octsep cfs'!K53</f>
        <v>16029</v>
      </c>
      <c r="N53" s="6">
        <f t="shared" si="0"/>
        <v>28605.364383561642</v>
      </c>
      <c r="O53" s="23" t="s">
        <v>46</v>
      </c>
    </row>
    <row r="54" spans="1:15" x14ac:dyDescent="0.2">
      <c r="A54" t="s">
        <v>64</v>
      </c>
      <c r="B54" s="10">
        <f>'octsep cfs'!L53</f>
        <v>12236</v>
      </c>
      <c r="C54" s="10">
        <f>'octsep cfs'!M53</f>
        <v>15572</v>
      </c>
      <c r="D54" s="10">
        <f>'octsep cfs'!B54</f>
        <v>20056</v>
      </c>
      <c r="E54" s="10">
        <f>'octsep cfs'!C54</f>
        <v>24980</v>
      </c>
      <c r="F54" s="10">
        <f>'octsep cfs'!D54</f>
        <v>54805</v>
      </c>
      <c r="G54" s="10">
        <f>'octsep cfs'!E54</f>
        <v>36188</v>
      </c>
      <c r="H54" s="10">
        <f>'octsep cfs'!F54</f>
        <v>40173</v>
      </c>
      <c r="I54" s="10">
        <f>'octsep cfs'!G54</f>
        <v>58934</v>
      </c>
      <c r="J54" s="10">
        <f>'octsep cfs'!H54</f>
        <v>84887</v>
      </c>
      <c r="K54" s="10">
        <f>'octsep cfs'!I54</f>
        <v>109964</v>
      </c>
      <c r="L54" s="10">
        <f>'octsep cfs'!J54</f>
        <v>114687</v>
      </c>
      <c r="M54" s="10">
        <f>'octsep cfs'!K54</f>
        <v>54493</v>
      </c>
      <c r="N54" s="6">
        <f t="shared" si="0"/>
        <v>52261.863013698632</v>
      </c>
      <c r="O54" s="23" t="s">
        <v>64</v>
      </c>
    </row>
    <row r="55" spans="1:15" x14ac:dyDescent="0.2">
      <c r="A55" t="s">
        <v>56</v>
      </c>
      <c r="B55" s="10">
        <f>'octsep cfs'!L54</f>
        <v>27051</v>
      </c>
      <c r="C55" s="10">
        <f>'octsep cfs'!M54</f>
        <v>24331</v>
      </c>
      <c r="D55" s="10">
        <f>'octsep cfs'!B55</f>
        <v>19662</v>
      </c>
      <c r="E55" s="10">
        <f>'octsep cfs'!C55</f>
        <v>20420</v>
      </c>
      <c r="F55" s="10">
        <f>'octsep cfs'!D55</f>
        <v>19302</v>
      </c>
      <c r="G55" s="10">
        <f>'octsep cfs'!E55</f>
        <v>22780</v>
      </c>
      <c r="H55" s="10">
        <f>'octsep cfs'!F55</f>
        <v>39323</v>
      </c>
      <c r="I55" s="10">
        <f>'octsep cfs'!G55</f>
        <v>56700</v>
      </c>
      <c r="J55" s="10">
        <f>'octsep cfs'!H55</f>
        <v>60162</v>
      </c>
      <c r="K55" s="10">
        <f>'octsep cfs'!I55</f>
        <v>118804</v>
      </c>
      <c r="L55" s="10">
        <f>'octsep cfs'!J55</f>
        <v>73179</v>
      </c>
      <c r="M55" s="10">
        <f>'octsep cfs'!K55</f>
        <v>27353</v>
      </c>
      <c r="N55" s="6">
        <f t="shared" si="0"/>
        <v>42424.701369863011</v>
      </c>
      <c r="O55" s="23" t="s">
        <v>56</v>
      </c>
    </row>
    <row r="56" spans="1:15" x14ac:dyDescent="0.2">
      <c r="A56" t="s">
        <v>53</v>
      </c>
      <c r="B56" s="10">
        <f>'octsep cfs'!L55</f>
        <v>16921</v>
      </c>
      <c r="C56" s="10">
        <f>'octsep cfs'!M55</f>
        <v>16222</v>
      </c>
      <c r="D56" s="10">
        <f>'octsep cfs'!B56</f>
        <v>18839</v>
      </c>
      <c r="E56" s="10">
        <f>'octsep cfs'!C56</f>
        <v>19740</v>
      </c>
      <c r="F56" s="10">
        <f>'octsep cfs'!D56</f>
        <v>22218</v>
      </c>
      <c r="G56" s="10">
        <f>'octsep cfs'!E56</f>
        <v>29334</v>
      </c>
      <c r="H56" s="10">
        <f>'octsep cfs'!F56</f>
        <v>35876</v>
      </c>
      <c r="I56" s="10">
        <f>'octsep cfs'!G56</f>
        <v>40061</v>
      </c>
      <c r="J56" s="10">
        <f>'octsep cfs'!H56</f>
        <v>70731</v>
      </c>
      <c r="K56" s="10">
        <f>'octsep cfs'!I56</f>
        <v>120555</v>
      </c>
      <c r="L56" s="10">
        <f>'octsep cfs'!J56</f>
        <v>99957</v>
      </c>
      <c r="M56" s="10">
        <f>'octsep cfs'!K56</f>
        <v>41436</v>
      </c>
      <c r="N56" s="6">
        <f t="shared" si="0"/>
        <v>44313.183561643833</v>
      </c>
      <c r="O56" s="22" t="s">
        <v>53</v>
      </c>
    </row>
    <row r="57" spans="1:15" x14ac:dyDescent="0.2">
      <c r="A57" t="s">
        <v>50</v>
      </c>
      <c r="B57" s="10">
        <f>'octsep cfs'!L56</f>
        <v>18843</v>
      </c>
      <c r="C57" s="10">
        <f>'octsep cfs'!M56</f>
        <v>23186</v>
      </c>
      <c r="D57" s="10">
        <f>'octsep cfs'!B57</f>
        <v>20902</v>
      </c>
      <c r="E57" s="10">
        <f>'octsep cfs'!C57</f>
        <v>25768</v>
      </c>
      <c r="F57" s="10">
        <f>'octsep cfs'!D57</f>
        <v>40218</v>
      </c>
      <c r="G57" s="10">
        <f>'octsep cfs'!E57</f>
        <v>38357</v>
      </c>
      <c r="H57" s="10">
        <f>'octsep cfs'!F57</f>
        <v>52214</v>
      </c>
      <c r="I57" s="10">
        <f>'octsep cfs'!G57</f>
        <v>40232</v>
      </c>
      <c r="J57" s="10">
        <f>'octsep cfs'!H57</f>
        <v>57289</v>
      </c>
      <c r="K57" s="10">
        <f>'octsep cfs'!I57</f>
        <v>91751</v>
      </c>
      <c r="L57" s="10">
        <f>'octsep cfs'!J57</f>
        <v>113048</v>
      </c>
      <c r="M57" s="10">
        <f>'octsep cfs'!K57</f>
        <v>36628</v>
      </c>
      <c r="N57" s="6">
        <f t="shared" si="0"/>
        <v>46398.857534246577</v>
      </c>
      <c r="O57" s="22" t="s">
        <v>50</v>
      </c>
    </row>
    <row r="58" spans="1:15" x14ac:dyDescent="0.2">
      <c r="A58" t="s">
        <v>73</v>
      </c>
      <c r="B58" s="10">
        <f>'octsep cfs'!L57</f>
        <v>17028</v>
      </c>
      <c r="C58" s="10">
        <f>'octsep cfs'!M57</f>
        <v>16470</v>
      </c>
      <c r="D58" s="10">
        <f>'octsep cfs'!B58</f>
        <v>21812</v>
      </c>
      <c r="E58" s="10">
        <f>'octsep cfs'!C58</f>
        <v>25143</v>
      </c>
      <c r="F58" s="10">
        <f>'octsep cfs'!D58</f>
        <v>33361</v>
      </c>
      <c r="G58" s="10">
        <f>'octsep cfs'!E58</f>
        <v>29849</v>
      </c>
      <c r="H58" s="10">
        <f>'octsep cfs'!F58</f>
        <v>83675</v>
      </c>
      <c r="I58" s="10">
        <f>'octsep cfs'!G58</f>
        <v>80643</v>
      </c>
      <c r="J58" s="10">
        <f>'octsep cfs'!H58</f>
        <v>100591</v>
      </c>
      <c r="K58" s="10">
        <f>'octsep cfs'!I58</f>
        <v>161504</v>
      </c>
      <c r="L58" s="10">
        <f>'octsep cfs'!J58</f>
        <v>174843</v>
      </c>
      <c r="M58" s="10">
        <f>'octsep cfs'!K58</f>
        <v>83370</v>
      </c>
      <c r="N58" s="6">
        <f t="shared" si="0"/>
        <v>68791.471232876705</v>
      </c>
      <c r="O58" s="22" t="s">
        <v>73</v>
      </c>
    </row>
    <row r="59" spans="1:15" x14ac:dyDescent="0.2">
      <c r="A59" t="s">
        <v>75</v>
      </c>
      <c r="B59" s="10">
        <f>'octsep cfs'!L58</f>
        <v>31080</v>
      </c>
      <c r="C59" s="10">
        <f>'octsep cfs'!M58</f>
        <v>23678</v>
      </c>
      <c r="D59" s="10">
        <f>'octsep cfs'!B59</f>
        <v>28646</v>
      </c>
      <c r="E59" s="10">
        <f>'octsep cfs'!C59</f>
        <v>30170</v>
      </c>
      <c r="F59" s="10">
        <f>'octsep cfs'!D59</f>
        <v>40279</v>
      </c>
      <c r="G59" s="10">
        <f>'octsep cfs'!E59</f>
        <v>49658</v>
      </c>
      <c r="H59" s="10">
        <f>'octsep cfs'!F59</f>
        <v>60104</v>
      </c>
      <c r="I59" s="10">
        <f>'octsep cfs'!G59</f>
        <v>103435</v>
      </c>
      <c r="J59" s="10">
        <f>'octsep cfs'!H59</f>
        <v>92121</v>
      </c>
      <c r="K59" s="10">
        <f>'octsep cfs'!I59</f>
        <v>135655</v>
      </c>
      <c r="L59" s="10">
        <f>'octsep cfs'!J59</f>
        <v>133917</v>
      </c>
      <c r="M59" s="10">
        <f>'octsep cfs'!K59</f>
        <v>62300</v>
      </c>
      <c r="N59" s="6">
        <f t="shared" si="0"/>
        <v>65923.65753424658</v>
      </c>
      <c r="O59" s="22" t="s">
        <v>75</v>
      </c>
    </row>
    <row r="60" spans="1:15" x14ac:dyDescent="0.2">
      <c r="A60" t="s">
        <v>32</v>
      </c>
      <c r="B60" s="10">
        <f>'octsep cfs'!L59</f>
        <v>30029</v>
      </c>
      <c r="C60" s="10">
        <f>'octsep cfs'!M59</f>
        <v>21478</v>
      </c>
      <c r="D60" s="10">
        <f>'octsep cfs'!B60</f>
        <v>24974</v>
      </c>
      <c r="E60" s="10">
        <f>'octsep cfs'!C60</f>
        <v>36984</v>
      </c>
      <c r="F60" s="10">
        <f>'octsep cfs'!D60</f>
        <v>39433</v>
      </c>
      <c r="G60" s="10">
        <f>'octsep cfs'!E60</f>
        <v>54188</v>
      </c>
      <c r="H60" s="10">
        <f>'octsep cfs'!F60</f>
        <v>47324</v>
      </c>
      <c r="I60" s="10">
        <f>'octsep cfs'!G60</f>
        <v>97316</v>
      </c>
      <c r="J60" s="10">
        <f>'octsep cfs'!H60</f>
        <v>124277</v>
      </c>
      <c r="K60" s="10">
        <f>'octsep cfs'!I60</f>
        <v>159998</v>
      </c>
      <c r="L60" s="10">
        <f>'octsep cfs'!J60</f>
        <v>182815</v>
      </c>
      <c r="M60" s="10">
        <f>'octsep cfs'!K60</f>
        <v>65662</v>
      </c>
      <c r="N60" s="6">
        <f t="shared" si="0"/>
        <v>73729.567123287678</v>
      </c>
      <c r="O60" s="22" t="s">
        <v>32</v>
      </c>
    </row>
    <row r="61" spans="1:15" x14ac:dyDescent="0.2">
      <c r="A61" t="s">
        <v>45</v>
      </c>
      <c r="B61" s="10">
        <f>'octsep cfs'!L60</f>
        <v>30949</v>
      </c>
      <c r="C61" s="10">
        <f>'octsep cfs'!M60</f>
        <v>25295</v>
      </c>
      <c r="D61" s="10">
        <f>'octsep cfs'!B61</f>
        <v>26206</v>
      </c>
      <c r="E61" s="10">
        <f>'octsep cfs'!C61</f>
        <v>37183</v>
      </c>
      <c r="F61" s="10">
        <f>'octsep cfs'!D61</f>
        <v>33549</v>
      </c>
      <c r="G61" s="10">
        <f>'octsep cfs'!E61</f>
        <v>32760</v>
      </c>
      <c r="H61" s="10">
        <f>'octsep cfs'!F61</f>
        <v>33357</v>
      </c>
      <c r="I61" s="10">
        <f>'octsep cfs'!G61</f>
        <v>45134</v>
      </c>
      <c r="J61" s="10">
        <f>'octsep cfs'!H61</f>
        <v>96941</v>
      </c>
      <c r="K61" s="10">
        <f>'octsep cfs'!I61</f>
        <v>112415</v>
      </c>
      <c r="L61" s="10">
        <f>'octsep cfs'!J61</f>
        <v>76159</v>
      </c>
      <c r="M61" s="10">
        <f>'octsep cfs'!K61</f>
        <v>25289</v>
      </c>
      <c r="N61" s="6">
        <f t="shared" si="0"/>
        <v>47936.158904109587</v>
      </c>
      <c r="O61" s="22" t="s">
        <v>45</v>
      </c>
    </row>
    <row r="62" spans="1:15" x14ac:dyDescent="0.2">
      <c r="A62" t="s">
        <v>67</v>
      </c>
      <c r="B62" s="10">
        <f>'octsep cfs'!L61</f>
        <v>18054</v>
      </c>
      <c r="C62" s="10">
        <f>'octsep cfs'!M61</f>
        <v>27392</v>
      </c>
      <c r="D62" s="10">
        <f>'octsep cfs'!B62</f>
        <v>27362</v>
      </c>
      <c r="E62" s="10">
        <f>'octsep cfs'!C62</f>
        <v>30390</v>
      </c>
      <c r="F62" s="10">
        <f>'octsep cfs'!D62</f>
        <v>21342</v>
      </c>
      <c r="G62" s="10">
        <f>'octsep cfs'!E62</f>
        <v>31386</v>
      </c>
      <c r="H62" s="10">
        <f>'octsep cfs'!F62</f>
        <v>87733</v>
      </c>
      <c r="I62" s="10">
        <f>'octsep cfs'!G62</f>
        <v>124039</v>
      </c>
      <c r="J62" s="10">
        <f>'octsep cfs'!H62</f>
        <v>110787</v>
      </c>
      <c r="K62" s="10">
        <f>'octsep cfs'!I62</f>
        <v>126720</v>
      </c>
      <c r="L62" s="10">
        <f>'octsep cfs'!J62</f>
        <v>116724</v>
      </c>
      <c r="M62" s="10">
        <f>'octsep cfs'!K62</f>
        <v>32947</v>
      </c>
      <c r="N62" s="6">
        <f t="shared" si="0"/>
        <v>62610.038356164383</v>
      </c>
      <c r="O62" s="22" t="s">
        <v>67</v>
      </c>
    </row>
    <row r="63" spans="1:15" x14ac:dyDescent="0.2">
      <c r="A63" t="s">
        <v>34</v>
      </c>
      <c r="B63" s="10">
        <f>'octsep cfs'!L62</f>
        <v>21259</v>
      </c>
      <c r="C63" s="10">
        <f>'octsep cfs'!M62</f>
        <v>23733</v>
      </c>
      <c r="D63" s="10">
        <f>'octsep cfs'!B63</f>
        <v>26622</v>
      </c>
      <c r="E63" s="10">
        <f>'octsep cfs'!C63</f>
        <v>33236</v>
      </c>
      <c r="F63" s="10">
        <f>'octsep cfs'!D63</f>
        <v>30175</v>
      </c>
      <c r="G63" s="10">
        <f>'octsep cfs'!E63</f>
        <v>28483</v>
      </c>
      <c r="H63" s="10">
        <f>'octsep cfs'!F63</f>
        <v>32754</v>
      </c>
      <c r="I63" s="10">
        <f>'octsep cfs'!G63</f>
        <v>47045</v>
      </c>
      <c r="J63" s="10">
        <f>'octsep cfs'!H63</f>
        <v>52777</v>
      </c>
      <c r="K63" s="10">
        <f>'octsep cfs'!I63</f>
        <v>62496</v>
      </c>
      <c r="L63" s="10">
        <f>'octsep cfs'!J63</f>
        <v>31982</v>
      </c>
      <c r="M63" s="10">
        <f>'octsep cfs'!K63</f>
        <v>18856</v>
      </c>
      <c r="N63" s="6">
        <f t="shared" si="0"/>
        <v>34114.980821917808</v>
      </c>
      <c r="O63" s="22" t="s">
        <v>34</v>
      </c>
    </row>
    <row r="64" spans="1:15" x14ac:dyDescent="0.2">
      <c r="A64" t="s">
        <v>66</v>
      </c>
      <c r="B64" s="10">
        <f>'octsep cfs'!L63</f>
        <v>13419</v>
      </c>
      <c r="C64" s="10">
        <f>'octsep cfs'!M63</f>
        <v>13599</v>
      </c>
      <c r="D64" s="10">
        <f>'octsep cfs'!B64</f>
        <v>16306</v>
      </c>
      <c r="E64" s="10">
        <f>'octsep cfs'!C64</f>
        <v>17967</v>
      </c>
      <c r="F64" s="10">
        <f>'octsep cfs'!D64</f>
        <v>18315</v>
      </c>
      <c r="G64" s="10">
        <f>'octsep cfs'!E64</f>
        <v>18791</v>
      </c>
      <c r="H64" s="10">
        <f>'octsep cfs'!F64</f>
        <v>23329</v>
      </c>
      <c r="I64" s="10">
        <f>'octsep cfs'!G64</f>
        <v>29670</v>
      </c>
      <c r="J64" s="10">
        <f>'octsep cfs'!H64</f>
        <v>56844</v>
      </c>
      <c r="K64" s="10">
        <f>'octsep cfs'!I64</f>
        <v>70601</v>
      </c>
      <c r="L64" s="10">
        <f>'octsep cfs'!J64</f>
        <v>54099</v>
      </c>
      <c r="M64" s="10">
        <f>'octsep cfs'!K64</f>
        <v>18394</v>
      </c>
      <c r="N64" s="6">
        <f t="shared" si="0"/>
        <v>29257.145205479454</v>
      </c>
      <c r="O64" s="22" t="s">
        <v>66</v>
      </c>
    </row>
    <row r="65" spans="1:15" x14ac:dyDescent="0.2">
      <c r="A65" t="s">
        <v>51</v>
      </c>
      <c r="B65" s="10">
        <f>'octsep cfs'!L64</f>
        <v>11027</v>
      </c>
      <c r="C65" s="10">
        <f>'octsep cfs'!M64</f>
        <v>13222</v>
      </c>
      <c r="D65" s="10">
        <f>'octsep cfs'!B65</f>
        <v>15588</v>
      </c>
      <c r="E65" s="10">
        <f>'octsep cfs'!C65</f>
        <v>21625</v>
      </c>
      <c r="F65" s="10">
        <f>'octsep cfs'!D65</f>
        <v>19783</v>
      </c>
      <c r="G65" s="10">
        <f>'octsep cfs'!E65</f>
        <v>19918</v>
      </c>
      <c r="H65" s="10">
        <f>'octsep cfs'!F65</f>
        <v>21664</v>
      </c>
      <c r="I65" s="10">
        <f>'octsep cfs'!G65</f>
        <v>65313</v>
      </c>
      <c r="J65" s="10">
        <f>'octsep cfs'!H65</f>
        <v>94261</v>
      </c>
      <c r="K65" s="10">
        <f>'octsep cfs'!I65</f>
        <v>96574</v>
      </c>
      <c r="L65" s="10">
        <f>'octsep cfs'!J65</f>
        <v>80669</v>
      </c>
      <c r="M65" s="10">
        <f>'octsep cfs'!K65</f>
        <v>26927</v>
      </c>
      <c r="N65" s="6">
        <f t="shared" si="0"/>
        <v>40572.416438356166</v>
      </c>
      <c r="O65" s="22" t="s">
        <v>51</v>
      </c>
    </row>
    <row r="66" spans="1:15" x14ac:dyDescent="0.2">
      <c r="A66" t="s">
        <v>101</v>
      </c>
      <c r="B66" s="10">
        <f>'octsep cfs'!L65</f>
        <v>16220</v>
      </c>
      <c r="C66" s="10">
        <f>'octsep cfs'!M65</f>
        <v>17616</v>
      </c>
      <c r="D66" s="10">
        <f>'octsep cfs'!B66</f>
        <v>19990</v>
      </c>
      <c r="E66" s="10">
        <f>'octsep cfs'!C66</f>
        <v>24256</v>
      </c>
      <c r="F66" s="10">
        <f>'octsep cfs'!D66</f>
        <v>23839</v>
      </c>
      <c r="G66" s="10">
        <f>'octsep cfs'!E66</f>
        <v>26149</v>
      </c>
      <c r="H66" s="10">
        <f>'octsep cfs'!F66</f>
        <v>26801</v>
      </c>
      <c r="I66" s="10">
        <f>'octsep cfs'!G66</f>
        <v>40880</v>
      </c>
      <c r="J66" s="10">
        <f>'octsep cfs'!H66</f>
        <v>75428</v>
      </c>
      <c r="K66" s="10">
        <f>'octsep cfs'!I66</f>
        <v>72134</v>
      </c>
      <c r="L66" s="10">
        <f>'octsep cfs'!J66</f>
        <v>80449</v>
      </c>
      <c r="M66" s="10">
        <f>'octsep cfs'!K66</f>
        <v>26301</v>
      </c>
      <c r="N66" s="6">
        <f t="shared" si="0"/>
        <v>37462.468493150685</v>
      </c>
      <c r="O66" s="22" t="s">
        <v>101</v>
      </c>
    </row>
    <row r="67" spans="1:15" x14ac:dyDescent="0.2">
      <c r="A67" t="s">
        <v>117</v>
      </c>
      <c r="B67" s="10">
        <f>'octsep cfs'!L66</f>
        <v>16246</v>
      </c>
      <c r="C67" s="10">
        <f>'octsep cfs'!M66</f>
        <v>14557</v>
      </c>
      <c r="D67" s="10">
        <f>'octsep cfs'!B67</f>
        <v>20365</v>
      </c>
      <c r="E67" s="10">
        <f>'octsep cfs'!C67</f>
        <v>27581</v>
      </c>
      <c r="F67" s="10">
        <f>'octsep cfs'!D67</f>
        <v>20610</v>
      </c>
      <c r="G67" s="10">
        <f>'octsep cfs'!E67</f>
        <v>25540</v>
      </c>
      <c r="H67" s="10">
        <f>'octsep cfs'!F67</f>
        <v>35526</v>
      </c>
      <c r="I67" s="10">
        <f>'octsep cfs'!G67</f>
        <v>32841</v>
      </c>
      <c r="J67" s="10">
        <f>'octsep cfs'!H67</f>
        <v>44619</v>
      </c>
      <c r="K67" s="10">
        <f>'octsep cfs'!I67</f>
        <v>86723</v>
      </c>
      <c r="L67" s="10">
        <f>'octsep cfs'!J67</f>
        <v>85004</v>
      </c>
      <c r="M67" s="10">
        <f>'octsep cfs'!K67</f>
        <v>37924</v>
      </c>
      <c r="N67" s="6">
        <f t="shared" si="0"/>
        <v>37247.334246575345</v>
      </c>
      <c r="O67" s="22" t="s">
        <v>117</v>
      </c>
    </row>
    <row r="68" spans="1:15" x14ac:dyDescent="0.2">
      <c r="A68" t="s">
        <v>118</v>
      </c>
      <c r="B68" s="10">
        <f>'octsep cfs'!L67</f>
        <v>15673</v>
      </c>
      <c r="C68" s="10">
        <f>'octsep cfs'!M67</f>
        <v>14970</v>
      </c>
      <c r="D68" s="10">
        <f>'octsep cfs'!B68</f>
        <v>16202</v>
      </c>
      <c r="E68" s="10">
        <f>'octsep cfs'!C68</f>
        <v>22166</v>
      </c>
      <c r="F68" s="10">
        <f>'octsep cfs'!D68</f>
        <v>22887</v>
      </c>
      <c r="G68" s="10">
        <f>'octsep cfs'!E68</f>
        <v>19654</v>
      </c>
      <c r="H68" s="10">
        <f>'octsep cfs'!F68</f>
        <v>32243</v>
      </c>
      <c r="I68" s="10">
        <f>'octsep cfs'!G68</f>
        <v>35865</v>
      </c>
      <c r="J68" s="10">
        <f>'octsep cfs'!H68</f>
        <v>46449</v>
      </c>
      <c r="K68" s="10">
        <f>'octsep cfs'!I68</f>
        <v>59069</v>
      </c>
      <c r="L68" s="10">
        <f>'octsep cfs'!J68</f>
        <v>28054</v>
      </c>
      <c r="M68" s="10">
        <f>'octsep cfs'!K68</f>
        <v>19390</v>
      </c>
      <c r="N68" s="6">
        <f t="shared" si="0"/>
        <v>27679.216438356165</v>
      </c>
      <c r="O68" s="22" t="s">
        <v>118</v>
      </c>
    </row>
    <row r="69" spans="1:15" x14ac:dyDescent="0.2">
      <c r="A69" t="s">
        <v>119</v>
      </c>
      <c r="B69" s="10">
        <f>'octsep cfs'!L68</f>
        <v>10994</v>
      </c>
      <c r="C69" s="10">
        <f>'octsep cfs'!M68</f>
        <v>12693</v>
      </c>
      <c r="D69" s="10">
        <f>'octsep cfs'!B69</f>
        <v>15123</v>
      </c>
      <c r="E69" s="10">
        <f>'octsep cfs'!C69</f>
        <v>19267</v>
      </c>
      <c r="F69" s="10">
        <f>'octsep cfs'!D69</f>
        <v>17980</v>
      </c>
      <c r="G69" s="10">
        <f>'octsep cfs'!E69</f>
        <v>18819</v>
      </c>
      <c r="H69" s="10">
        <f>'octsep cfs'!F69</f>
        <v>20418</v>
      </c>
      <c r="I69" s="10">
        <f>'octsep cfs'!G69</f>
        <v>59025</v>
      </c>
      <c r="J69" s="10">
        <f>'octsep cfs'!H69</f>
        <v>73777</v>
      </c>
      <c r="K69" s="10">
        <f>'octsep cfs'!I69</f>
        <v>142761</v>
      </c>
      <c r="L69" s="10">
        <f>'octsep cfs'!J69</f>
        <v>99306</v>
      </c>
      <c r="M69" s="10">
        <f>'octsep cfs'!K69</f>
        <v>42034</v>
      </c>
      <c r="N69" s="6">
        <f t="shared" si="0"/>
        <v>44470.71232876712</v>
      </c>
      <c r="O69" s="22" t="s">
        <v>119</v>
      </c>
    </row>
    <row r="70" spans="1:15" x14ac:dyDescent="0.2">
      <c r="A70" t="s">
        <v>120</v>
      </c>
      <c r="B70" s="10">
        <f>'octsep cfs'!L69</f>
        <v>26014</v>
      </c>
      <c r="C70" s="10">
        <f>'octsep cfs'!M69</f>
        <v>20026</v>
      </c>
      <c r="D70" s="10">
        <f>'octsep cfs'!B70</f>
        <v>20997</v>
      </c>
      <c r="E70" s="10">
        <f>'octsep cfs'!C70</f>
        <v>19289</v>
      </c>
      <c r="F70" s="10">
        <f>'octsep cfs'!D70</f>
        <v>19982</v>
      </c>
      <c r="G70" s="10">
        <f>'octsep cfs'!E70</f>
        <v>22406</v>
      </c>
      <c r="H70" s="10">
        <f>'octsep cfs'!F70</f>
        <v>21410</v>
      </c>
      <c r="I70" s="10">
        <f>'octsep cfs'!G70</f>
        <v>35154</v>
      </c>
      <c r="J70" s="10">
        <f>'octsep cfs'!H70</f>
        <v>57887</v>
      </c>
      <c r="K70" s="10">
        <f>'octsep cfs'!I70</f>
        <v>69840</v>
      </c>
      <c r="L70" s="10">
        <f>'octsep cfs'!J70</f>
        <v>43785</v>
      </c>
      <c r="M70" s="10">
        <f>'octsep cfs'!K70</f>
        <v>18956</v>
      </c>
      <c r="N70" s="6">
        <f t="shared" ref="N70:N84" si="1">(SUM(B70,D70,F70,G70,I70,K70,M70)*31+SUM(C70,E70,J70,L70)*30+(H70*28))/365</f>
        <v>31350.435616438357</v>
      </c>
      <c r="O70" s="22" t="s">
        <v>120</v>
      </c>
    </row>
    <row r="71" spans="1:15" x14ac:dyDescent="0.2">
      <c r="A71" t="s">
        <v>121</v>
      </c>
      <c r="B71" s="10">
        <f>'octsep cfs'!L70</f>
        <v>12723</v>
      </c>
      <c r="C71" s="10">
        <f>'octsep cfs'!M70</f>
        <v>12464</v>
      </c>
      <c r="D71" s="10">
        <f>'octsep cfs'!B71</f>
        <v>16488</v>
      </c>
      <c r="E71" s="10">
        <f>'octsep cfs'!C71</f>
        <v>19247</v>
      </c>
      <c r="F71" s="10">
        <f>'octsep cfs'!D71</f>
        <v>23371</v>
      </c>
      <c r="G71" s="10">
        <f>'octsep cfs'!E71</f>
        <v>31773</v>
      </c>
      <c r="H71" s="10">
        <f>'octsep cfs'!F71</f>
        <v>62037</v>
      </c>
      <c r="I71" s="10">
        <f>'octsep cfs'!G71</f>
        <v>60889</v>
      </c>
      <c r="J71" s="10">
        <f>'octsep cfs'!H71</f>
        <v>60228</v>
      </c>
      <c r="K71" s="10">
        <f>'octsep cfs'!I71</f>
        <v>116909</v>
      </c>
      <c r="L71" s="10">
        <f>'octsep cfs'!J71</f>
        <v>116061</v>
      </c>
      <c r="M71" s="10">
        <f>'octsep cfs'!K71</f>
        <v>54996</v>
      </c>
      <c r="N71" s="6">
        <f t="shared" si="1"/>
        <v>48790.835616438359</v>
      </c>
      <c r="O71" s="22" t="s">
        <v>121</v>
      </c>
    </row>
    <row r="72" spans="1:15" x14ac:dyDescent="0.2">
      <c r="A72" t="s">
        <v>122</v>
      </c>
      <c r="B72" s="10">
        <f>'octsep cfs'!L71</f>
        <v>27782</v>
      </c>
      <c r="C72" s="10">
        <f>'octsep cfs'!M71</f>
        <v>20251</v>
      </c>
      <c r="D72" s="10">
        <f>'octsep cfs'!B72</f>
        <v>26682</v>
      </c>
      <c r="E72" s="10">
        <f>'octsep cfs'!C72</f>
        <v>46588</v>
      </c>
      <c r="F72" s="10">
        <f>'octsep cfs'!D72</f>
        <v>69911</v>
      </c>
      <c r="G72" s="10">
        <f>'octsep cfs'!E72</f>
        <v>54586</v>
      </c>
      <c r="H72" s="10">
        <f>'octsep cfs'!F72</f>
        <v>106100</v>
      </c>
      <c r="I72" s="10">
        <f>'octsep cfs'!G72</f>
        <v>81720</v>
      </c>
      <c r="J72" s="10">
        <f>'octsep cfs'!H72</f>
        <v>125124</v>
      </c>
      <c r="K72" s="10">
        <f>'octsep cfs'!I72</f>
        <v>152716</v>
      </c>
      <c r="L72" s="10">
        <f>'octsep cfs'!J72</f>
        <v>146651</v>
      </c>
      <c r="M72" s="10">
        <f>'octsep cfs'!K72</f>
        <v>53931</v>
      </c>
      <c r="N72" s="6">
        <f t="shared" si="1"/>
        <v>75661.336986301365</v>
      </c>
      <c r="O72" s="22" t="s">
        <v>122</v>
      </c>
    </row>
    <row r="73" spans="1:15" x14ac:dyDescent="0.2">
      <c r="A73" t="s">
        <v>123</v>
      </c>
      <c r="B73" s="10">
        <f>'octsep cfs'!L72</f>
        <v>24516</v>
      </c>
      <c r="C73" s="10">
        <f>'octsep cfs'!M72</f>
        <v>21517</v>
      </c>
      <c r="D73" s="10">
        <f>'octsep cfs'!B73</f>
        <v>21825</v>
      </c>
      <c r="E73" s="10">
        <f>'octsep cfs'!C73</f>
        <v>28143</v>
      </c>
      <c r="F73" s="10">
        <f>'octsep cfs'!D73</f>
        <v>40936</v>
      </c>
      <c r="G73" s="10">
        <f>'octsep cfs'!E73</f>
        <v>93805</v>
      </c>
      <c r="H73" s="10">
        <f>'octsep cfs'!F73</f>
        <v>68470</v>
      </c>
      <c r="I73" s="10">
        <f>'octsep cfs'!G73</f>
        <v>95599</v>
      </c>
      <c r="J73" s="10">
        <f>'octsep cfs'!H73</f>
        <v>134209</v>
      </c>
      <c r="K73" s="10">
        <f>'octsep cfs'!I73</f>
        <v>217096</v>
      </c>
      <c r="L73" s="10">
        <f>'octsep cfs'!J73</f>
        <v>185879</v>
      </c>
      <c r="M73" s="10">
        <f>'octsep cfs'!K73</f>
        <v>63050</v>
      </c>
      <c r="N73" s="6">
        <f t="shared" si="1"/>
        <v>82934.89589041096</v>
      </c>
      <c r="O73" s="22" t="s">
        <v>123</v>
      </c>
    </row>
    <row r="74" spans="1:15" x14ac:dyDescent="0.2">
      <c r="A74" t="s">
        <v>124</v>
      </c>
      <c r="B74" s="10">
        <f>'octsep cfs'!L73</f>
        <v>34690</v>
      </c>
      <c r="C74" s="10">
        <f>'octsep cfs'!M73</f>
        <v>25252</v>
      </c>
      <c r="D74" s="10">
        <f>'octsep cfs'!B74</f>
        <v>26401</v>
      </c>
      <c r="E74" s="10">
        <f>'octsep cfs'!C74</f>
        <v>33275</v>
      </c>
      <c r="F74" s="10">
        <f>'octsep cfs'!D74</f>
        <v>31842</v>
      </c>
      <c r="G74" s="10">
        <f>'octsep cfs'!E74</f>
        <v>41499</v>
      </c>
      <c r="H74" s="10">
        <f>'octsep cfs'!F74</f>
        <v>43975</v>
      </c>
      <c r="I74" s="10">
        <f>'octsep cfs'!G74</f>
        <v>59418</v>
      </c>
      <c r="J74" s="10">
        <f>'octsep cfs'!H74</f>
        <v>77767</v>
      </c>
      <c r="K74" s="10">
        <f>'octsep cfs'!I74</f>
        <v>159074</v>
      </c>
      <c r="L74" s="10">
        <f>'octsep cfs'!J74</f>
        <v>109279</v>
      </c>
      <c r="M74" s="10">
        <f>'octsep cfs'!K74</f>
        <v>54661</v>
      </c>
      <c r="N74" s="6">
        <f t="shared" si="1"/>
        <v>58174.315068493153</v>
      </c>
      <c r="O74" s="22" t="s">
        <v>124</v>
      </c>
    </row>
    <row r="75" spans="1:15" x14ac:dyDescent="0.2">
      <c r="A75" t="s">
        <v>125</v>
      </c>
      <c r="B75" s="10">
        <f>'octsep cfs'!L74</f>
        <v>27896</v>
      </c>
      <c r="C75" s="10">
        <f>'octsep cfs'!M74</f>
        <v>23380</v>
      </c>
      <c r="D75" s="10">
        <f>'octsep cfs'!B75</f>
        <v>22455</v>
      </c>
      <c r="E75" s="10">
        <f>'octsep cfs'!C75</f>
        <v>26649</v>
      </c>
      <c r="F75" s="10">
        <f>'octsep cfs'!D75</f>
        <v>36740</v>
      </c>
      <c r="G75" s="10">
        <f>'octsep cfs'!E75</f>
        <v>51616</v>
      </c>
      <c r="H75" s="10">
        <f>'octsep cfs'!F75</f>
        <v>49875</v>
      </c>
      <c r="I75" s="10">
        <f>'octsep cfs'!G75</f>
        <v>87677</v>
      </c>
      <c r="J75" s="10">
        <f>'octsep cfs'!H75</f>
        <v>98235</v>
      </c>
      <c r="K75" s="10">
        <f>'octsep cfs'!I75</f>
        <v>136416</v>
      </c>
      <c r="L75" s="10">
        <f>'octsep cfs'!J75</f>
        <v>162151</v>
      </c>
      <c r="M75" s="10">
        <f>'octsep cfs'!K75</f>
        <v>59460</v>
      </c>
      <c r="N75" s="6">
        <f t="shared" si="1"/>
        <v>65202.767123287675</v>
      </c>
      <c r="O75" s="22" t="s">
        <v>125</v>
      </c>
    </row>
    <row r="76" spans="1:15" x14ac:dyDescent="0.2">
      <c r="A76" t="s">
        <v>126</v>
      </c>
      <c r="B76" s="10">
        <f>'octsep cfs'!L75</f>
        <v>28624</v>
      </c>
      <c r="C76" s="10">
        <f>'octsep cfs'!M75</f>
        <v>19271</v>
      </c>
      <c r="D76" s="10">
        <f>'octsep cfs'!B76</f>
        <v>22688</v>
      </c>
      <c r="E76" s="10">
        <f>'octsep cfs'!C76</f>
        <v>26599</v>
      </c>
      <c r="F76" s="10">
        <f>'octsep cfs'!D76</f>
        <v>33593</v>
      </c>
      <c r="G76" s="10">
        <f>'octsep cfs'!E76</f>
        <v>37690</v>
      </c>
      <c r="H76" s="10">
        <f>'octsep cfs'!F76</f>
        <v>52200</v>
      </c>
      <c r="I76" s="10">
        <f>'octsep cfs'!G76</f>
        <v>59149</v>
      </c>
      <c r="J76" s="10">
        <f>'octsep cfs'!H76</f>
        <v>97420</v>
      </c>
      <c r="K76" s="10">
        <f>'octsep cfs'!I76</f>
        <v>108602</v>
      </c>
      <c r="L76" s="10">
        <f>'octsep cfs'!J76</f>
        <v>79721</v>
      </c>
      <c r="M76" s="10">
        <f>'octsep cfs'!K76</f>
        <v>32533</v>
      </c>
      <c r="N76" s="6">
        <f t="shared" si="1"/>
        <v>49756.654794520546</v>
      </c>
      <c r="O76" s="22" t="s">
        <v>126</v>
      </c>
    </row>
    <row r="77" spans="1:15" x14ac:dyDescent="0.2">
      <c r="A77" t="s">
        <v>127</v>
      </c>
      <c r="B77" s="10">
        <f>'octsep cfs'!L76</f>
        <v>18051</v>
      </c>
      <c r="C77" s="10">
        <f>'octsep cfs'!M76</f>
        <v>20027</v>
      </c>
      <c r="D77" s="10">
        <f>'octsep cfs'!B77</f>
        <v>25526</v>
      </c>
      <c r="E77" s="10">
        <f>'octsep cfs'!C77</f>
        <v>21951</v>
      </c>
      <c r="F77" s="10">
        <f>'octsep cfs'!D77</f>
        <v>20665</v>
      </c>
      <c r="G77" s="10">
        <f>'octsep cfs'!E77</f>
        <v>19981</v>
      </c>
      <c r="H77" s="10">
        <f>'octsep cfs'!F77</f>
        <v>23784</v>
      </c>
      <c r="I77" s="10">
        <f>'octsep cfs'!G77</f>
        <v>36294</v>
      </c>
      <c r="J77" s="10">
        <f>'octsep cfs'!H77</f>
        <v>43343</v>
      </c>
      <c r="K77" s="10">
        <f>'octsep cfs'!I77</f>
        <v>79456</v>
      </c>
      <c r="L77" s="10">
        <f>'octsep cfs'!J77</f>
        <v>44565</v>
      </c>
      <c r="M77" s="10">
        <f>'octsep cfs'!K77</f>
        <v>21172</v>
      </c>
      <c r="N77" s="6">
        <f t="shared" si="1"/>
        <v>31282.265753424657</v>
      </c>
      <c r="O77" s="22" t="s">
        <v>127</v>
      </c>
    </row>
    <row r="78" spans="1:15" x14ac:dyDescent="0.2">
      <c r="A78" t="s">
        <v>128</v>
      </c>
      <c r="B78" s="10">
        <f>'octsep cfs'!L77</f>
        <v>13843</v>
      </c>
      <c r="C78" s="10">
        <f>'octsep cfs'!M77</f>
        <v>13109</v>
      </c>
      <c r="D78" s="10">
        <f>'octsep cfs'!B78</f>
        <v>17347</v>
      </c>
      <c r="E78" s="10">
        <f>'octsep cfs'!C78</f>
        <v>21679</v>
      </c>
      <c r="F78" s="10">
        <f>'octsep cfs'!D78</f>
        <v>21931</v>
      </c>
      <c r="G78" s="10">
        <f>'octsep cfs'!E78</f>
        <v>28219</v>
      </c>
      <c r="H78" s="10">
        <f>'octsep cfs'!F78</f>
        <v>27028</v>
      </c>
      <c r="I78" s="10">
        <f>'octsep cfs'!G78</f>
        <v>40567</v>
      </c>
      <c r="J78" s="10">
        <f>'octsep cfs'!H78</f>
        <v>81105</v>
      </c>
      <c r="K78" s="10">
        <f>'octsep cfs'!I78</f>
        <v>97799</v>
      </c>
      <c r="L78" s="10">
        <f>'octsep cfs'!J78</f>
        <v>109641</v>
      </c>
      <c r="M78" s="10">
        <f>'octsep cfs'!K78</f>
        <v>33972</v>
      </c>
      <c r="N78" s="6">
        <f t="shared" si="1"/>
        <v>42155.676712328765</v>
      </c>
      <c r="O78" s="22" t="s">
        <v>128</v>
      </c>
    </row>
    <row r="79" spans="1:15" x14ac:dyDescent="0.2">
      <c r="A79" t="s">
        <v>129</v>
      </c>
      <c r="B79" s="10">
        <f>'octsep cfs'!L78</f>
        <v>16064</v>
      </c>
      <c r="C79" s="10">
        <f>'octsep cfs'!M78</f>
        <v>15935</v>
      </c>
      <c r="D79" s="10">
        <f>'octsep cfs'!B79</f>
        <v>15685</v>
      </c>
      <c r="E79" s="10">
        <f>'octsep cfs'!C79</f>
        <v>17294</v>
      </c>
      <c r="F79" s="10">
        <f>'octsep cfs'!D79</f>
        <v>19462</v>
      </c>
      <c r="G79" s="10">
        <f>'octsep cfs'!E79</f>
        <v>29596</v>
      </c>
      <c r="H79" s="10">
        <f>'octsep cfs'!F79</f>
        <v>43957</v>
      </c>
      <c r="I79" s="10">
        <f>'octsep cfs'!G79</f>
        <v>58065</v>
      </c>
      <c r="J79" s="10">
        <f>'octsep cfs'!H79</f>
        <v>69057</v>
      </c>
      <c r="K79" s="10">
        <f>'octsep cfs'!I79</f>
        <v>102143</v>
      </c>
      <c r="L79" s="10">
        <f>'octsep cfs'!J79</f>
        <v>99036</v>
      </c>
      <c r="M79" s="10">
        <f>'octsep cfs'!K79</f>
        <v>25113</v>
      </c>
      <c r="N79" s="6">
        <f t="shared" si="1"/>
        <v>42521.709589041093</v>
      </c>
      <c r="O79" s="22" t="s">
        <v>129</v>
      </c>
    </row>
    <row r="80" spans="1:15" x14ac:dyDescent="0.2">
      <c r="A80" t="s">
        <v>130</v>
      </c>
      <c r="B80" s="10">
        <f>'octsep cfs'!L79</f>
        <v>14435</v>
      </c>
      <c r="C80" s="10">
        <f>'octsep cfs'!M79</f>
        <v>14056</v>
      </c>
      <c r="D80" s="10">
        <f>'octsep cfs'!B80</f>
        <v>15245</v>
      </c>
      <c r="E80" s="10">
        <f>'octsep cfs'!C80</f>
        <v>17680</v>
      </c>
      <c r="F80" s="10">
        <f>'octsep cfs'!D80</f>
        <v>21947</v>
      </c>
      <c r="G80" s="10">
        <f>'octsep cfs'!E80</f>
        <v>21917</v>
      </c>
      <c r="H80" s="10">
        <f>'octsep cfs'!F80</f>
        <v>31500</v>
      </c>
      <c r="I80" s="10">
        <f>'octsep cfs'!G80</f>
        <v>50797</v>
      </c>
      <c r="J80" s="10">
        <f>'octsep cfs'!H80</f>
        <v>63235</v>
      </c>
      <c r="K80" s="10">
        <f>'octsep cfs'!I80</f>
        <v>96121</v>
      </c>
      <c r="L80" s="10">
        <f>'octsep cfs'!J80</f>
        <v>79392</v>
      </c>
      <c r="M80" s="10">
        <f>'octsep cfs'!K80</f>
        <v>26834</v>
      </c>
      <c r="N80" s="6">
        <f t="shared" si="1"/>
        <v>37750.865753424659</v>
      </c>
      <c r="O80" s="22" t="s">
        <v>130</v>
      </c>
    </row>
    <row r="81" spans="1:15" x14ac:dyDescent="0.2">
      <c r="A81" t="s">
        <v>131</v>
      </c>
      <c r="B81" s="10">
        <f>'octsep cfs'!L80</f>
        <v>17362</v>
      </c>
      <c r="C81" s="10">
        <f>'octsep cfs'!M80</f>
        <v>21161</v>
      </c>
      <c r="D81" s="10">
        <f>'octsep cfs'!B81</f>
        <v>21077</v>
      </c>
      <c r="E81" s="10">
        <f>'octsep cfs'!C81</f>
        <v>24159</v>
      </c>
      <c r="F81" s="10">
        <f>'octsep cfs'!D81</f>
        <v>29405</v>
      </c>
      <c r="G81" s="10">
        <f>'octsep cfs'!E81</f>
        <v>28594</v>
      </c>
      <c r="H81" s="10">
        <f>'octsep cfs'!F81</f>
        <v>25809</v>
      </c>
      <c r="I81" s="10">
        <f>'octsep cfs'!G81</f>
        <v>31993</v>
      </c>
      <c r="J81" s="10">
        <f>'octsep cfs'!H81</f>
        <v>48946</v>
      </c>
      <c r="K81" s="10">
        <f>'octsep cfs'!I81</f>
        <v>96838</v>
      </c>
      <c r="L81" s="10">
        <f>'octsep cfs'!J81</f>
        <v>60343</v>
      </c>
      <c r="M81" s="10">
        <f>'octsep cfs'!K81</f>
        <v>25410</v>
      </c>
      <c r="N81" s="6">
        <f t="shared" si="1"/>
        <v>35978.002739726027</v>
      </c>
      <c r="O81" s="22" t="s">
        <v>131</v>
      </c>
    </row>
    <row r="82" spans="1:15" x14ac:dyDescent="0.2">
      <c r="A82" t="s">
        <v>132</v>
      </c>
      <c r="B82" s="10">
        <f>'octsep cfs'!L81</f>
        <v>14836</v>
      </c>
      <c r="C82" s="10">
        <f>'octsep cfs'!M81</f>
        <v>15022</v>
      </c>
      <c r="D82" s="10">
        <f>'octsep cfs'!B82</f>
        <v>18252</v>
      </c>
      <c r="E82" s="10">
        <f>'octsep cfs'!C82</f>
        <v>20506</v>
      </c>
      <c r="F82" s="10">
        <f>'octsep cfs'!D82</f>
        <v>27933</v>
      </c>
      <c r="G82" s="10">
        <f>'octsep cfs'!E82</f>
        <v>47708</v>
      </c>
      <c r="H82" s="10">
        <f>'octsep cfs'!F82</f>
        <v>35322</v>
      </c>
      <c r="I82" s="10">
        <f>'octsep cfs'!G82</f>
        <v>53581</v>
      </c>
      <c r="J82" s="10">
        <f>'octsep cfs'!H82</f>
        <v>120863</v>
      </c>
      <c r="K82" s="10">
        <f>'octsep cfs'!I82</f>
        <v>159757</v>
      </c>
      <c r="L82" s="10">
        <f>'octsep cfs'!J82</f>
        <v>100998</v>
      </c>
      <c r="M82" s="10">
        <f>'octsep cfs'!K82</f>
        <v>31155</v>
      </c>
      <c r="N82" s="6">
        <f t="shared" si="1"/>
        <v>53864.569863013698</v>
      </c>
      <c r="O82" s="22" t="s">
        <v>132</v>
      </c>
    </row>
    <row r="83" spans="1:15" x14ac:dyDescent="0.2">
      <c r="A83" t="s">
        <v>133</v>
      </c>
      <c r="B83" s="10">
        <f>'octsep cfs'!L82</f>
        <v>18018</v>
      </c>
      <c r="C83" s="10">
        <f>'octsep cfs'!M82</f>
        <v>17822</v>
      </c>
      <c r="D83" s="10">
        <f>'octsep cfs'!B83</f>
        <v>19876</v>
      </c>
      <c r="E83" s="10">
        <f>'octsep cfs'!C83</f>
        <v>33822</v>
      </c>
      <c r="F83" s="10">
        <f>'octsep cfs'!D83</f>
        <v>29199</v>
      </c>
      <c r="G83" s="10">
        <f>'octsep cfs'!E83</f>
        <v>26847</v>
      </c>
      <c r="H83" s="10">
        <f>'octsep cfs'!F83</f>
        <v>36909</v>
      </c>
      <c r="I83" s="10">
        <f>'octsep cfs'!G83</f>
        <v>57102</v>
      </c>
      <c r="J83" s="10">
        <f>'octsep cfs'!H83</f>
        <v>55094</v>
      </c>
      <c r="K83" s="10">
        <f>'octsep cfs'!I83</f>
        <v>87348</v>
      </c>
      <c r="L83" s="10">
        <f>'octsep cfs'!J83</f>
        <v>49743</v>
      </c>
      <c r="M83" s="10">
        <f>'octsep cfs'!K83</f>
        <v>21525</v>
      </c>
      <c r="N83" s="6">
        <f t="shared" si="1"/>
        <v>37767.800000000003</v>
      </c>
      <c r="O83" s="22" t="s">
        <v>133</v>
      </c>
    </row>
    <row r="84" spans="1:15" x14ac:dyDescent="0.2">
      <c r="A84" t="s">
        <v>134</v>
      </c>
      <c r="B84" s="10">
        <f>'octsep cfs'!L83</f>
        <v>14134</v>
      </c>
      <c r="C84" s="10">
        <f>'octsep cfs'!M83</f>
        <v>15209</v>
      </c>
      <c r="D84" s="10">
        <f>'octsep cfs'!B84</f>
        <v>19960</v>
      </c>
      <c r="E84" s="10">
        <f>'octsep cfs'!C84</f>
        <v>23263</v>
      </c>
      <c r="F84" s="10">
        <f>'octsep cfs'!D84</f>
        <v>25089</v>
      </c>
      <c r="G84" s="10">
        <f>'octsep cfs'!E84</f>
        <v>22187</v>
      </c>
      <c r="H84" s="10">
        <f>'octsep cfs'!F84</f>
        <v>27158</v>
      </c>
      <c r="I84" s="10">
        <f>'octsep cfs'!G84</f>
        <v>39335</v>
      </c>
      <c r="J84" s="10">
        <f>'octsep cfs'!H84</f>
        <v>47709</v>
      </c>
      <c r="K84" s="10">
        <f>'octsep cfs'!I84</f>
        <v>148054</v>
      </c>
      <c r="L84" s="10">
        <f>'octsep cfs'!J84</f>
        <v>146589</v>
      </c>
      <c r="M84" s="10">
        <f>'octsep cfs'!K84</f>
        <v>51823</v>
      </c>
      <c r="N84" s="6">
        <f t="shared" si="1"/>
        <v>48442.646575342464</v>
      </c>
      <c r="O84" s="22" t="s">
        <v>134</v>
      </c>
    </row>
    <row r="85" spans="1:15" x14ac:dyDescent="0.2">
      <c r="A85" t="s">
        <v>137</v>
      </c>
      <c r="B85" s="10">
        <f>'octsep cfs'!L84</f>
        <v>21650</v>
      </c>
      <c r="C85" s="10">
        <f>'octsep cfs'!M84</f>
        <v>18926</v>
      </c>
      <c r="D85" s="10">
        <f>'octsep cfs'!B85</f>
        <v>19887</v>
      </c>
      <c r="E85" s="10">
        <f>'octsep cfs'!C85</f>
        <v>28641</v>
      </c>
      <c r="F85" s="10">
        <f>'octsep cfs'!D85</f>
        <v>23304</v>
      </c>
      <c r="G85" s="10">
        <f>'octsep cfs'!E85</f>
        <v>37354</v>
      </c>
      <c r="H85" s="10">
        <f>'octsep cfs'!F85</f>
        <v>28487</v>
      </c>
      <c r="I85" s="10">
        <f>'octsep cfs'!G85</f>
        <v>50288</v>
      </c>
      <c r="J85" s="10">
        <f>'octsep cfs'!H85</f>
        <v>88487</v>
      </c>
      <c r="K85" s="10">
        <f>'octsep cfs'!I85</f>
        <v>136925</v>
      </c>
      <c r="L85" s="10">
        <f>'octsep cfs'!J85</f>
        <v>117550</v>
      </c>
      <c r="M85" s="10">
        <f>'octsep cfs'!K85</f>
        <v>37914</v>
      </c>
      <c r="N85" s="6">
        <f t="shared" ref="N85:N94" si="2">(SUM(B85,D85,F85,G85,I85,K85,M85)*31+SUM(C85,E85,J85,L85)*30+(H85*28))/365</f>
        <v>50829.419178082193</v>
      </c>
      <c r="O85" s="22" t="s">
        <v>137</v>
      </c>
    </row>
    <row r="86" spans="1:15" x14ac:dyDescent="0.2">
      <c r="A86" t="s">
        <v>138</v>
      </c>
      <c r="B86" s="10">
        <f>'octsep cfs'!L85</f>
        <v>23502</v>
      </c>
      <c r="C86" s="10">
        <f>'octsep cfs'!M85</f>
        <v>17547</v>
      </c>
      <c r="D86" s="10">
        <f>'octsep cfs'!B86</f>
        <v>20397</v>
      </c>
      <c r="E86" s="10">
        <f>'octsep cfs'!C86</f>
        <v>21016</v>
      </c>
      <c r="F86" s="10">
        <f>'octsep cfs'!D86</f>
        <v>19366</v>
      </c>
      <c r="G86" s="10">
        <f>'octsep cfs'!E86</f>
        <v>28565</v>
      </c>
      <c r="H86" s="10">
        <f>'octsep cfs'!F86</f>
        <v>28337</v>
      </c>
      <c r="I86" s="10">
        <f>'octsep cfs'!G86</f>
        <v>33527</v>
      </c>
      <c r="J86" s="10">
        <f>'octsep cfs'!H86</f>
        <v>53257</v>
      </c>
      <c r="K86" s="10">
        <f>'octsep cfs'!I86</f>
        <v>74834</v>
      </c>
      <c r="L86" s="10">
        <f>'octsep cfs'!J86</f>
        <v>135580</v>
      </c>
      <c r="M86" s="10">
        <f>'octsep cfs'!K86</f>
        <v>43777</v>
      </c>
      <c r="N86" s="6">
        <f t="shared" si="2"/>
        <v>41584.778082191784</v>
      </c>
      <c r="O86" s="22" t="s">
        <v>138</v>
      </c>
    </row>
    <row r="87" spans="1:15" x14ac:dyDescent="0.2">
      <c r="A87" t="s">
        <v>139</v>
      </c>
      <c r="B87" s="10">
        <f>'octsep cfs'!L86</f>
        <v>19450</v>
      </c>
      <c r="C87" s="10">
        <f>'octsep cfs'!M86</f>
        <v>19229</v>
      </c>
      <c r="D87" s="10">
        <f>'octsep cfs'!B87</f>
        <v>20016</v>
      </c>
      <c r="E87" s="10">
        <f>'octsep cfs'!C87</f>
        <v>23613</v>
      </c>
      <c r="F87" s="10">
        <f>'octsep cfs'!D87</f>
        <v>29978</v>
      </c>
      <c r="G87" s="10">
        <f>'octsep cfs'!E87</f>
        <v>49189</v>
      </c>
      <c r="H87" s="10">
        <f>'octsep cfs'!F87</f>
        <v>36644</v>
      </c>
      <c r="I87" s="10">
        <f>'octsep cfs'!G87</f>
        <v>67348</v>
      </c>
      <c r="J87" s="10">
        <f>'octsep cfs'!H87</f>
        <v>103984</v>
      </c>
      <c r="K87" s="10">
        <f>'octsep cfs'!I87</f>
        <v>163052</v>
      </c>
      <c r="L87" s="10">
        <f>'octsep cfs'!J87</f>
        <v>205310</v>
      </c>
      <c r="M87" s="10">
        <f>'octsep cfs'!K87</f>
        <v>97732</v>
      </c>
      <c r="N87" s="6">
        <f t="shared" si="2"/>
        <v>69698.156164383559</v>
      </c>
      <c r="O87" s="22" t="s">
        <v>139</v>
      </c>
    </row>
    <row r="88" spans="1:15" x14ac:dyDescent="0.2">
      <c r="A88" t="s">
        <v>140</v>
      </c>
      <c r="B88" s="10">
        <f>'octsep cfs'!L87</f>
        <v>30923</v>
      </c>
      <c r="C88" s="10">
        <f>'octsep cfs'!M87</f>
        <v>20634</v>
      </c>
      <c r="D88" s="10">
        <f>'octsep cfs'!B88</f>
        <v>24955</v>
      </c>
      <c r="E88" s="10">
        <f>'octsep cfs'!C88</f>
        <v>23016</v>
      </c>
      <c r="F88" s="10">
        <f>'octsep cfs'!D88</f>
        <v>26479</v>
      </c>
      <c r="G88" s="10">
        <f>'octsep cfs'!E88</f>
        <v>37911</v>
      </c>
      <c r="H88" s="10">
        <f>'octsep cfs'!F88</f>
        <v>39446</v>
      </c>
      <c r="I88" s="10">
        <f>'octsep cfs'!G88</f>
        <v>66220</v>
      </c>
      <c r="J88" s="10">
        <f>'octsep cfs'!H88</f>
        <v>126885</v>
      </c>
      <c r="K88" s="10">
        <f>'octsep cfs'!I88</f>
        <v>125304</v>
      </c>
      <c r="L88" s="10">
        <f>'octsep cfs'!J88</f>
        <v>99360</v>
      </c>
      <c r="M88" s="10">
        <f>'octsep cfs'!K88</f>
        <v>42989</v>
      </c>
      <c r="N88" s="6">
        <f t="shared" si="2"/>
        <v>55341.230136986298</v>
      </c>
      <c r="O88" s="22" t="s">
        <v>140</v>
      </c>
    </row>
    <row r="89" spans="1:15" x14ac:dyDescent="0.2">
      <c r="A89" t="s">
        <v>141</v>
      </c>
      <c r="B89" s="10">
        <f>'octsep cfs'!L88</f>
        <v>18396</v>
      </c>
      <c r="C89" s="10">
        <f>'octsep cfs'!M88</f>
        <v>16874</v>
      </c>
      <c r="D89" s="10">
        <f>'octsep cfs'!B89</f>
        <v>20767</v>
      </c>
      <c r="E89" s="10">
        <f>'octsep cfs'!C89</f>
        <v>26854</v>
      </c>
      <c r="F89" s="10">
        <f>'octsep cfs'!D89</f>
        <v>38081</v>
      </c>
      <c r="G89" s="10">
        <f>'octsep cfs'!E89</f>
        <v>23647</v>
      </c>
      <c r="H89" s="10">
        <f>'octsep cfs'!F89</f>
        <v>31346</v>
      </c>
      <c r="I89" s="10">
        <f>'octsep cfs'!G89</f>
        <v>41518</v>
      </c>
      <c r="J89" s="10">
        <f>'octsep cfs'!H89</f>
        <v>62129</v>
      </c>
      <c r="K89" s="10">
        <f>'octsep cfs'!I89</f>
        <v>96035</v>
      </c>
      <c r="L89" s="10">
        <f>'octsep cfs'!J89</f>
        <v>58321</v>
      </c>
      <c r="M89" s="10">
        <f>'octsep cfs'!K89</f>
        <v>23988</v>
      </c>
      <c r="N89" s="6">
        <f t="shared" si="2"/>
        <v>38187.452054794521</v>
      </c>
      <c r="O89" s="22" t="s">
        <v>141</v>
      </c>
    </row>
    <row r="90" spans="1:15" x14ac:dyDescent="0.2">
      <c r="A90" t="s">
        <v>142</v>
      </c>
      <c r="B90" s="10">
        <f>'octsep cfs'!L89</f>
        <v>13656</v>
      </c>
      <c r="C90" s="10">
        <f>'octsep cfs'!M89</f>
        <v>15981</v>
      </c>
      <c r="D90" s="10">
        <f>'octsep cfs'!B90</f>
        <v>21627</v>
      </c>
      <c r="E90" s="10">
        <f>'octsep cfs'!C90</f>
        <v>21958</v>
      </c>
      <c r="F90" s="10">
        <f>'octsep cfs'!D90</f>
        <v>23848</v>
      </c>
      <c r="G90" s="10">
        <f>'octsep cfs'!E90</f>
        <v>23406</v>
      </c>
      <c r="H90" s="10">
        <f>'octsep cfs'!F90</f>
        <v>33367</v>
      </c>
      <c r="I90" s="10">
        <f>'octsep cfs'!G90</f>
        <v>76463</v>
      </c>
      <c r="J90" s="10">
        <f>'octsep cfs'!H90</f>
        <v>75077</v>
      </c>
      <c r="K90" s="10">
        <f>'octsep cfs'!I90</f>
        <v>131257</v>
      </c>
      <c r="L90" s="10">
        <f>'octsep cfs'!J90</f>
        <v>97708</v>
      </c>
      <c r="M90" s="10">
        <f>'octsep cfs'!K90</f>
        <v>39785</v>
      </c>
      <c r="N90" s="6">
        <f t="shared" si="2"/>
        <v>47910.405479452056</v>
      </c>
      <c r="O90" s="22" t="s">
        <v>142</v>
      </c>
    </row>
    <row r="91" spans="1:15" x14ac:dyDescent="0.2">
      <c r="A91" t="s">
        <v>143</v>
      </c>
      <c r="B91" s="10">
        <f>'octsep cfs'!L90</f>
        <v>19163</v>
      </c>
      <c r="C91" s="10">
        <f>'octsep cfs'!M90</f>
        <v>15310</v>
      </c>
      <c r="D91" s="10">
        <f>'octsep cfs'!B91</f>
        <v>19747</v>
      </c>
      <c r="E91" s="10">
        <f>'octsep cfs'!C91</f>
        <v>25965</v>
      </c>
      <c r="F91" s="10">
        <f>'octsep cfs'!D91</f>
        <v>34430</v>
      </c>
      <c r="G91" s="10">
        <f>'octsep cfs'!E91</f>
        <v>37465</v>
      </c>
      <c r="H91" s="10">
        <f>'octsep cfs'!F91</f>
        <v>62156</v>
      </c>
      <c r="I91" s="10">
        <f>'octsep cfs'!G91</f>
        <v>55093</v>
      </c>
      <c r="J91" s="10">
        <f>'octsep cfs'!H91</f>
        <v>54771</v>
      </c>
      <c r="K91" s="10">
        <f>'octsep cfs'!I91</f>
        <v>67120</v>
      </c>
      <c r="L91" s="10">
        <f>'octsep cfs'!J91</f>
        <v>39358</v>
      </c>
      <c r="M91" s="10">
        <f>'octsep cfs'!K91</f>
        <v>20148</v>
      </c>
      <c r="N91" s="6">
        <f t="shared" si="2"/>
        <v>37398.997260273973</v>
      </c>
      <c r="O91" s="22" t="s">
        <v>143</v>
      </c>
    </row>
    <row r="92" spans="1:15" x14ac:dyDescent="0.2">
      <c r="A92" t="s">
        <v>144</v>
      </c>
      <c r="B92" s="10">
        <f>'octsep cfs'!L91</f>
        <v>12593</v>
      </c>
      <c r="C92" s="10">
        <f>'octsep cfs'!M91</f>
        <v>14474</v>
      </c>
      <c r="D92" s="10">
        <f>'octsep cfs'!B92</f>
        <v>15975</v>
      </c>
      <c r="E92" s="10">
        <f>'octsep cfs'!C92</f>
        <v>20769</v>
      </c>
      <c r="F92" s="10">
        <f>'octsep cfs'!D92</f>
        <v>27111</v>
      </c>
      <c r="G92" s="10">
        <f>'octsep cfs'!E92</f>
        <v>27712</v>
      </c>
      <c r="H92" s="10">
        <f>'octsep cfs'!F92</f>
        <v>45769</v>
      </c>
      <c r="I92" s="10">
        <f>'octsep cfs'!G92</f>
        <v>65023</v>
      </c>
      <c r="J92" s="10">
        <f>'octsep cfs'!H92</f>
        <v>97104</v>
      </c>
      <c r="K92" s="10">
        <f>'octsep cfs'!I92</f>
        <v>104688</v>
      </c>
      <c r="L92" s="10">
        <f>'octsep cfs'!J92</f>
        <v>56294</v>
      </c>
      <c r="M92" s="10">
        <f>'octsep cfs'!K92</f>
        <v>26680</v>
      </c>
      <c r="N92" s="6">
        <f t="shared" si="2"/>
        <v>42778.09315068493</v>
      </c>
      <c r="O92" s="22" t="s">
        <v>144</v>
      </c>
    </row>
    <row r="93" spans="1:15" x14ac:dyDescent="0.2">
      <c r="A93" t="s">
        <v>145</v>
      </c>
      <c r="B93" s="10">
        <f>'octsep cfs'!L92</f>
        <v>16900</v>
      </c>
      <c r="C93" s="10">
        <f>'octsep cfs'!M92</f>
        <v>16336</v>
      </c>
      <c r="D93" s="10">
        <f>'octsep cfs'!B93</f>
        <v>24013</v>
      </c>
      <c r="E93" s="10">
        <f>'octsep cfs'!C93</f>
        <v>28562</v>
      </c>
      <c r="F93" s="10">
        <f>'octsep cfs'!D93</f>
        <v>22806</v>
      </c>
      <c r="G93" s="10">
        <f>'octsep cfs'!E93</f>
        <v>23732</v>
      </c>
      <c r="H93" s="10">
        <f>'octsep cfs'!F93</f>
        <v>69536</v>
      </c>
      <c r="I93" s="10">
        <f>'octsep cfs'!G93</f>
        <v>147770</v>
      </c>
      <c r="J93" s="10">
        <f>'octsep cfs'!H93</f>
        <v>140759</v>
      </c>
      <c r="K93" s="10">
        <f>'octsep cfs'!I93</f>
        <v>177267</v>
      </c>
      <c r="L93" s="10">
        <f>'octsep cfs'!J93</f>
        <v>143348</v>
      </c>
      <c r="M93" s="10">
        <f>'octsep cfs'!K93</f>
        <v>41327</v>
      </c>
      <c r="N93" s="6">
        <f t="shared" si="2"/>
        <v>70918.967123287672</v>
      </c>
      <c r="O93" s="22" t="s">
        <v>145</v>
      </c>
    </row>
    <row r="94" spans="1:15" x14ac:dyDescent="0.2">
      <c r="A94" t="s">
        <v>146</v>
      </c>
      <c r="B94" s="10">
        <f>'octsep cfs'!L93</f>
        <v>24401</v>
      </c>
      <c r="C94" s="10">
        <f>'octsep cfs'!M93</f>
        <v>21379</v>
      </c>
      <c r="D94" s="10">
        <f>'octsep cfs'!B94</f>
        <v>24111</v>
      </c>
      <c r="E94" s="10">
        <f>'octsep cfs'!C94</f>
        <v>33228</v>
      </c>
      <c r="F94" s="10">
        <f>'octsep cfs'!D94</f>
        <v>30417</v>
      </c>
      <c r="G94" s="10">
        <f>'octsep cfs'!E94</f>
        <v>51310</v>
      </c>
      <c r="H94" s="10">
        <f>'octsep cfs'!F94</f>
        <v>59533</v>
      </c>
      <c r="I94" s="10">
        <f>'octsep cfs'!G94</f>
        <v>61494</v>
      </c>
      <c r="J94" s="10">
        <f>'octsep cfs'!H94</f>
        <v>109111</v>
      </c>
      <c r="K94" s="10">
        <f>'octsep cfs'!I94</f>
        <v>178057</v>
      </c>
      <c r="L94" s="10">
        <f>'octsep cfs'!J94</f>
        <v>92436</v>
      </c>
      <c r="M94" s="10">
        <f>'octsep cfs'!K94</f>
        <v>32356</v>
      </c>
      <c r="N94" s="6">
        <f t="shared" si="2"/>
        <v>59775.534246575342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20400.366666666665</v>
      </c>
      <c r="C96" s="10">
        <f t="shared" si="3"/>
        <v>18897.344444444443</v>
      </c>
      <c r="D96" s="10">
        <f t="shared" si="3"/>
        <v>21684.855555555554</v>
      </c>
      <c r="E96" s="10">
        <f t="shared" si="3"/>
        <v>26000.211111111112</v>
      </c>
      <c r="F96" s="10">
        <f t="shared" si="3"/>
        <v>29677.933333333334</v>
      </c>
      <c r="G96" s="10">
        <f t="shared" si="3"/>
        <v>32911.455555555556</v>
      </c>
      <c r="H96" s="10">
        <f>'octsep cfs'!F96</f>
        <v>39097.187254130607</v>
      </c>
      <c r="I96" s="10">
        <f t="shared" ref="I96:N96" si="4">AVERAGE(I5:I94)</f>
        <v>53074.1</v>
      </c>
      <c r="J96" s="10">
        <f t="shared" si="4"/>
        <v>80094.511111111118</v>
      </c>
      <c r="K96" s="10">
        <f t="shared" si="4"/>
        <v>119444.95555555556</v>
      </c>
      <c r="L96" s="10">
        <f t="shared" si="4"/>
        <v>105672.57777777778</v>
      </c>
      <c r="M96" s="10">
        <f t="shared" si="4"/>
        <v>40326.077777777777</v>
      </c>
      <c r="N96" s="10">
        <f t="shared" si="4"/>
        <v>48925.567458143087</v>
      </c>
    </row>
    <row r="97" spans="1:14" x14ac:dyDescent="0.2">
      <c r="A97" t="s">
        <v>115</v>
      </c>
      <c r="B97" s="10">
        <f t="shared" ref="B97:N97" si="5">MEDIAN(B5:B94)</f>
        <v>18999</v>
      </c>
      <c r="C97" s="10">
        <f t="shared" si="5"/>
        <v>18745</v>
      </c>
      <c r="D97" s="10">
        <f t="shared" si="5"/>
        <v>20969</v>
      </c>
      <c r="E97" s="10">
        <f t="shared" si="5"/>
        <v>24944</v>
      </c>
      <c r="F97" s="10">
        <f t="shared" si="5"/>
        <v>26284</v>
      </c>
      <c r="G97" s="10">
        <f t="shared" si="5"/>
        <v>28524</v>
      </c>
      <c r="H97" s="10">
        <f t="shared" si="5"/>
        <v>35973.5</v>
      </c>
      <c r="I97" s="10">
        <f t="shared" si="5"/>
        <v>49863.5</v>
      </c>
      <c r="J97" s="10">
        <f t="shared" si="5"/>
        <v>75252.5</v>
      </c>
      <c r="K97" s="10">
        <f t="shared" si="5"/>
        <v>112739.5</v>
      </c>
      <c r="L97" s="10">
        <f t="shared" si="5"/>
        <v>100045.5</v>
      </c>
      <c r="M97" s="10">
        <f t="shared" si="5"/>
        <v>37903.5</v>
      </c>
      <c r="N97" s="10">
        <f t="shared" si="5"/>
        <v>47491.946575342467</v>
      </c>
    </row>
    <row r="98" spans="1:14" x14ac:dyDescent="0.2">
      <c r="A98" t="s">
        <v>116</v>
      </c>
      <c r="B98" s="10">
        <f t="shared" ref="B98:N98" si="6">STDEV(B5:B94)</f>
        <v>5963.2044368929528</v>
      </c>
      <c r="C98" s="10">
        <f t="shared" si="6"/>
        <v>3848.346921223761</v>
      </c>
      <c r="D98" s="10">
        <f t="shared" si="6"/>
        <v>4625.6313181295518</v>
      </c>
      <c r="E98" s="10">
        <f t="shared" si="6"/>
        <v>6058.7575477441824</v>
      </c>
      <c r="F98" s="10">
        <f t="shared" si="6"/>
        <v>11516.824848011511</v>
      </c>
      <c r="G98" s="10">
        <f t="shared" si="6"/>
        <v>14371.430982178865</v>
      </c>
      <c r="H98" s="10">
        <f t="shared" si="6"/>
        <v>16655.155050833084</v>
      </c>
      <c r="I98" s="10">
        <f t="shared" si="6"/>
        <v>22929.671421691626</v>
      </c>
      <c r="J98" s="10">
        <f t="shared" si="6"/>
        <v>29062.495398185238</v>
      </c>
      <c r="K98" s="10">
        <f t="shared" si="6"/>
        <v>38447.897525811553</v>
      </c>
      <c r="L98" s="10">
        <f t="shared" si="6"/>
        <v>45059.900769396008</v>
      </c>
      <c r="M98" s="10">
        <f t="shared" si="6"/>
        <v>17644.477261959772</v>
      </c>
      <c r="N98" s="10">
        <f t="shared" si="6"/>
        <v>13176.919837736679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1965-66</v>
      </c>
      <c r="C6" s="18">
        <f>LARGE('augjul cfs'!$B$5:$B$94,'augjul cfs rank'!$A6)</f>
        <v>36521</v>
      </c>
      <c r="D6" s="5" t="str">
        <f>VLOOKUP(E6,'augjul cfs'!$C$5:$O$94,13,FALSE)</f>
        <v>1959-60</v>
      </c>
      <c r="E6" s="18">
        <f>LARGE('augjul cfs'!$C$5:$C$94,'augjul cfs rank'!$A6)</f>
        <v>27742</v>
      </c>
      <c r="F6" s="5" t="str">
        <f>VLOOKUP(G6,'augjul cfs'!$D$5:$O$94,12,FALSE)</f>
        <v>1959-60</v>
      </c>
      <c r="G6" s="18">
        <f>LARGE('augjul cfs'!$D$5:$D$94,'augjul cfs rank'!$A6)</f>
        <v>43558</v>
      </c>
      <c r="H6" s="5" t="str">
        <f>VLOOKUP(I6,'augjul cfs'!$E$5:$O$94,11,FALSE)</f>
        <v>1995-96</v>
      </c>
      <c r="I6" s="18">
        <f>LARGE('augjul cfs'!$E$5:$E$94,'augjul cfs rank'!$A6)</f>
        <v>46588</v>
      </c>
      <c r="J6" s="5" t="str">
        <f>VLOOKUP(K6,'augjul cfs'!$F$5:$O$94,10,FALSE)</f>
        <v>1995-96</v>
      </c>
      <c r="K6" s="18">
        <f>LARGE('augjul cfs'!$F$5:$F$94,'augjul cfs rank'!$A6)</f>
        <v>69911</v>
      </c>
      <c r="L6" s="5" t="str">
        <f>VLOOKUP(M6,'augjul cfs'!$G$5:$O$94,9,FALSE)</f>
        <v>1996-97</v>
      </c>
      <c r="M6" s="18">
        <f>LARGE('augjul cfs'!$G$5:$G$94,'augjul cfs rank'!$A6)</f>
        <v>93805</v>
      </c>
      <c r="N6" s="5" t="str">
        <f>VLOOKUP(O6,'augjul cfs'!$H$5:$O$94,8,FALSE)</f>
        <v>1995-96</v>
      </c>
      <c r="O6" s="18">
        <f>LARGE('augjul cfs'!$H$5:$H$94,'augjul cfs rank'!$A6)</f>
        <v>106100</v>
      </c>
      <c r="P6" s="5" t="str">
        <f>VLOOKUP(Q6,'augjul cfs'!$I$5:$O$94,7,FALSE)</f>
        <v>2016-17</v>
      </c>
      <c r="Q6" s="18">
        <f>LARGE('augjul cfs'!$I$5:$I$94,'augjul cfs rank'!$A6)</f>
        <v>147770</v>
      </c>
      <c r="R6" s="5" t="str">
        <f>VLOOKUP(S6,'augjul cfs'!$J$5:$O$94,6,FALSE)</f>
        <v>1951-52</v>
      </c>
      <c r="S6" s="18">
        <f>LARGE('augjul cfs'!$J$5:$J$94,'augjul cfs rank'!$A6)</f>
        <v>155300</v>
      </c>
      <c r="T6" s="5" t="str">
        <f>VLOOKUP(U6,'augjul cfs'!$K$5:$O$94,5,FALSE)</f>
        <v>1996-97</v>
      </c>
      <c r="U6" s="18">
        <f>LARGE('augjul cfs'!$K$5:$K$94,'augjul cfs rank'!$A6)</f>
        <v>217096</v>
      </c>
      <c r="V6" s="5" t="str">
        <f>VLOOKUP(W6,'augjul cfs'!$L$5:$O$94,4,FALSE)</f>
        <v>1973-74</v>
      </c>
      <c r="W6" s="18">
        <f>LARGE('augjul cfs'!$L$5:$L$94,'augjul cfs rank'!$A6)</f>
        <v>235416</v>
      </c>
      <c r="X6" s="5" t="str">
        <f>VLOOKUP(Y6,'augjul cfs'!$M$5:$O$94,3,FALSE)</f>
        <v>2010-11</v>
      </c>
      <c r="Y6" s="18">
        <f>LARGE('augjul cfs'!$M$5:$M$94,'augjul cfs rank'!$A6)</f>
        <v>97732</v>
      </c>
      <c r="Z6" s="5" t="str">
        <f>VLOOKUP(AA6,'augjul cfs'!$N$5:$O$94,2,FALSE)</f>
        <v>1996-97</v>
      </c>
      <c r="AA6" s="18">
        <f>LARGE('augjul cfs'!$N$5:$N$94,'augjul cfs rank'!$A6)</f>
        <v>82934.89589041096</v>
      </c>
    </row>
    <row r="7" spans="1:27" x14ac:dyDescent="0.2">
      <c r="A7" s="5">
        <v>2</v>
      </c>
      <c r="B7" s="5" t="str">
        <f>VLOOKUP(C7,'augjul cfs'!$B$5:$O$94,14,FALSE)</f>
        <v>1997-98</v>
      </c>
      <c r="C7" s="18">
        <f>LARGE('augjul cfs'!$B$5:$B$94,'augjul cfs rank'!$A7)</f>
        <v>34690</v>
      </c>
      <c r="D7" s="5" t="str">
        <f>VLOOKUP(E7,'augjul cfs'!$C$5:$O$94,13,FALSE)</f>
        <v>1965-66</v>
      </c>
      <c r="E7" s="18">
        <f>LARGE('augjul cfs'!$C$5:$C$94,'augjul cfs rank'!$A7)</f>
        <v>27638</v>
      </c>
      <c r="F7" s="5" t="str">
        <f>VLOOKUP(G7,'augjul cfs'!$D$5:$O$94,12,FALSE)</f>
        <v>1962-63</v>
      </c>
      <c r="G7" s="18">
        <f>LARGE('augjul cfs'!$D$5:$D$94,'augjul cfs rank'!$A7)</f>
        <v>31730</v>
      </c>
      <c r="H7" s="5" t="str">
        <f>VLOOKUP(I7,'augjul cfs'!$E$5:$O$94,11,FALSE)</f>
        <v>1959-60</v>
      </c>
      <c r="I7" s="18">
        <f>LARGE('augjul cfs'!$E$5:$E$94,'augjul cfs rank'!$A7)</f>
        <v>40503</v>
      </c>
      <c r="J7" s="5" t="str">
        <f>VLOOKUP(K7,'augjul cfs'!$F$5:$O$94,10,FALSE)</f>
        <v>1964-65</v>
      </c>
      <c r="K7" s="18">
        <f>LARGE('augjul cfs'!$F$5:$F$94,'augjul cfs rank'!$A7)</f>
        <v>67689</v>
      </c>
      <c r="L7" s="5" t="str">
        <f>VLOOKUP(M7,'augjul cfs'!$G$5:$O$94,9,FALSE)</f>
        <v>1973-74</v>
      </c>
      <c r="M7" s="18">
        <f>LARGE('augjul cfs'!$G$5:$G$94,'augjul cfs rank'!$A7)</f>
        <v>73816</v>
      </c>
      <c r="N7" s="5" t="str">
        <f>VLOOKUP(O7,'augjul cfs'!$H$5:$O$94,8,FALSE)</f>
        <v>1985-86</v>
      </c>
      <c r="O7" s="18">
        <f>LARGE('augjul cfs'!$H$5:$H$94,'augjul cfs rank'!$A7)</f>
        <v>87733</v>
      </c>
      <c r="P7" s="5" t="str">
        <f>VLOOKUP(Q7,'augjul cfs'!$I$5:$O$94,7,FALSE)</f>
        <v>1971-72</v>
      </c>
      <c r="Q7" s="18">
        <f>LARGE('augjul cfs'!$I$5:$I$94,'augjul cfs rank'!$A7)</f>
        <v>137115</v>
      </c>
      <c r="R7" s="5" t="str">
        <f>VLOOKUP(S7,'augjul cfs'!$J$5:$O$94,6,FALSE)</f>
        <v>1942-43</v>
      </c>
      <c r="S7" s="18">
        <f>LARGE('augjul cfs'!$J$5:$J$94,'augjul cfs rank'!$A7)</f>
        <v>153115</v>
      </c>
      <c r="T7" s="5" t="str">
        <f>VLOOKUP(U7,'augjul cfs'!$K$5:$O$94,5,FALSE)</f>
        <v>1970-71</v>
      </c>
      <c r="U7" s="18">
        <f>LARGE('augjul cfs'!$K$5:$K$94,'augjul cfs rank'!$A7)</f>
        <v>205884</v>
      </c>
      <c r="V7" s="5" t="str">
        <f>VLOOKUP(W7,'augjul cfs'!$L$5:$O$94,4,FALSE)</f>
        <v>2010-11</v>
      </c>
      <c r="W7" s="18">
        <f>LARGE('augjul cfs'!$L$5:$L$94,'augjul cfs rank'!$A7)</f>
        <v>205310</v>
      </c>
      <c r="X7" s="5" t="str">
        <f>VLOOKUP(Y7,'augjul cfs'!$M$5:$O$94,3,FALSE)</f>
        <v>1974-75</v>
      </c>
      <c r="Y7" s="18">
        <f>LARGE('augjul cfs'!$M$5:$M$94,'augjul cfs rank'!$A7)</f>
        <v>89026</v>
      </c>
      <c r="Z7" s="5" t="str">
        <f>VLOOKUP(AA7,'augjul cfs'!$N$5:$O$94,2,FALSE)</f>
        <v>1973-74</v>
      </c>
      <c r="AA7" s="18">
        <f>LARGE('augjul cfs'!$N$5:$N$94,'augjul cfs rank'!$A7)</f>
        <v>77614.375342465748</v>
      </c>
    </row>
    <row r="8" spans="1:27" x14ac:dyDescent="0.2">
      <c r="A8" s="5">
        <v>3</v>
      </c>
      <c r="B8" s="5" t="str">
        <f>VLOOKUP(C8,'augjul cfs'!$B$5:$O$94,14,FALSE)</f>
        <v>1975-76</v>
      </c>
      <c r="C8" s="18">
        <f>LARGE('augjul cfs'!$B$5:$B$94,'augjul cfs rank'!$A8)</f>
        <v>31997</v>
      </c>
      <c r="D8" s="5" t="str">
        <f>VLOOKUP(E8,'augjul cfs'!$C$5:$O$94,13,FALSE)</f>
        <v>1985-86</v>
      </c>
      <c r="E8" s="18">
        <f>LARGE('augjul cfs'!$C$5:$C$94,'augjul cfs rank'!$A8)</f>
        <v>27392</v>
      </c>
      <c r="F8" s="5" t="str">
        <f>VLOOKUP(G8,'augjul cfs'!$D$5:$O$94,12,FALSE)</f>
        <v>1975-76</v>
      </c>
      <c r="G8" s="18">
        <f>LARGE('augjul cfs'!$D$5:$D$94,'augjul cfs rank'!$A8)</f>
        <v>30068</v>
      </c>
      <c r="H8" s="5" t="str">
        <f>VLOOKUP(I8,'augjul cfs'!$E$5:$O$94,11,FALSE)</f>
        <v>1973-74</v>
      </c>
      <c r="I8" s="18">
        <f>LARGE('augjul cfs'!$E$5:$E$94,'augjul cfs rank'!$A8)</f>
        <v>39491</v>
      </c>
      <c r="J8" s="5" t="str">
        <f>VLOOKUP(K8,'augjul cfs'!$F$5:$O$94,10,FALSE)</f>
        <v>1975-76</v>
      </c>
      <c r="K8" s="18">
        <f>LARGE('augjul cfs'!$F$5:$F$94,'augjul cfs rank'!$A8)</f>
        <v>63351</v>
      </c>
      <c r="L8" s="5" t="str">
        <f>VLOOKUP(M8,'augjul cfs'!$G$5:$O$94,9,FALSE)</f>
        <v>1970-71</v>
      </c>
      <c r="M8" s="18">
        <f>LARGE('augjul cfs'!$G$5:$G$94,'augjul cfs rank'!$A8)</f>
        <v>68457</v>
      </c>
      <c r="N8" s="5" t="str">
        <f>VLOOKUP(O8,'augjul cfs'!$H$5:$O$94,8,FALSE)</f>
        <v>1981-82</v>
      </c>
      <c r="O8" s="18">
        <f>LARGE('augjul cfs'!$H$5:$H$94,'augjul cfs rank'!$A8)</f>
        <v>83675</v>
      </c>
      <c r="P8" s="5" t="str">
        <f>VLOOKUP(Q8,'augjul cfs'!$I$5:$O$94,7,FALSE)</f>
        <v>1985-86</v>
      </c>
      <c r="Q8" s="18">
        <f>LARGE('augjul cfs'!$I$5:$I$94,'augjul cfs rank'!$A8)</f>
        <v>124039</v>
      </c>
      <c r="R8" s="5" t="str">
        <f>VLOOKUP(S8,'augjul cfs'!$J$5:$O$94,6,FALSE)</f>
        <v>2016-17</v>
      </c>
      <c r="S8" s="18">
        <f>LARGE('augjul cfs'!$J$5:$J$94,'augjul cfs rank'!$A8)</f>
        <v>140759</v>
      </c>
      <c r="T8" s="5" t="str">
        <f>VLOOKUP(U8,'augjul cfs'!$K$5:$O$94,5,FALSE)</f>
        <v>1956-57</v>
      </c>
      <c r="U8" s="18">
        <f>LARGE('augjul cfs'!$K$5:$K$94,'augjul cfs rank'!$A8)</f>
        <v>196898</v>
      </c>
      <c r="V8" s="5" t="str">
        <f>VLOOKUP(W8,'augjul cfs'!$L$5:$O$94,4,FALSE)</f>
        <v>1971-72</v>
      </c>
      <c r="W8" s="18">
        <f>LARGE('augjul cfs'!$L$5:$L$94,'augjul cfs rank'!$A8)</f>
        <v>189955</v>
      </c>
      <c r="X8" s="5" t="str">
        <f>VLOOKUP(Y8,'augjul cfs'!$M$5:$O$94,3,FALSE)</f>
        <v>1981-82</v>
      </c>
      <c r="Y8" s="18">
        <f>LARGE('augjul cfs'!$M$5:$M$94,'augjul cfs rank'!$A8)</f>
        <v>83370</v>
      </c>
      <c r="Z8" s="5" t="str">
        <f>VLOOKUP(AA8,'augjul cfs'!$N$5:$O$94,2,FALSE)</f>
        <v>1995-96</v>
      </c>
      <c r="AA8" s="18">
        <f>LARGE('augjul cfs'!$N$5:$N$94,'augjul cfs rank'!$A8)</f>
        <v>75661.336986301365</v>
      </c>
    </row>
    <row r="9" spans="1:27" x14ac:dyDescent="0.2">
      <c r="A9" s="5">
        <v>4</v>
      </c>
      <c r="B9" s="5" t="str">
        <f>VLOOKUP(C9,'augjul cfs'!$B$5:$O$94,14,FALSE)</f>
        <v>1976-77</v>
      </c>
      <c r="C9" s="18">
        <f>LARGE('augjul cfs'!$B$5:$B$94,'augjul cfs rank'!$A9)</f>
        <v>31699</v>
      </c>
      <c r="D9" s="5" t="str">
        <f>VLOOKUP(E9,'augjul cfs'!$C$5:$O$94,13,FALSE)</f>
        <v>1976-77</v>
      </c>
      <c r="E9" s="18">
        <f>LARGE('augjul cfs'!$C$5:$C$94,'augjul cfs rank'!$A9)</f>
        <v>25334</v>
      </c>
      <c r="F9" s="5" t="str">
        <f>VLOOKUP(G9,'augjul cfs'!$D$5:$O$94,12,FALSE)</f>
        <v>1968-69</v>
      </c>
      <c r="G9" s="18">
        <f>LARGE('augjul cfs'!$D$5:$D$94,'augjul cfs rank'!$A9)</f>
        <v>29468</v>
      </c>
      <c r="H9" s="5" t="str">
        <f>VLOOKUP(I9,'augjul cfs'!$E$5:$O$94,11,FALSE)</f>
        <v>1984-85</v>
      </c>
      <c r="I9" s="18">
        <f>LARGE('augjul cfs'!$E$5:$E$94,'augjul cfs rank'!$A9)</f>
        <v>37183</v>
      </c>
      <c r="J9" s="5" t="str">
        <f>VLOOKUP(K9,'augjul cfs'!$F$5:$O$94,10,FALSE)</f>
        <v>1946-47</v>
      </c>
      <c r="K9" s="18">
        <f>LARGE('augjul cfs'!$F$5:$F$94,'augjul cfs rank'!$A9)</f>
        <v>58721</v>
      </c>
      <c r="L9" s="5" t="str">
        <f>VLOOKUP(M9,'augjul cfs'!$G$5:$O$94,9,FALSE)</f>
        <v>1964-65</v>
      </c>
      <c r="M9" s="18">
        <f>LARGE('augjul cfs'!$G$5:$G$94,'augjul cfs rank'!$A9)</f>
        <v>65328</v>
      </c>
      <c r="N9" s="5" t="str">
        <f>VLOOKUP(O9,'augjul cfs'!$H$5:$O$94,8,FALSE)</f>
        <v>2016-17</v>
      </c>
      <c r="O9" s="18">
        <f>LARGE('augjul cfs'!$H$5:$H$94,'augjul cfs rank'!$A9)</f>
        <v>69536</v>
      </c>
      <c r="P9" s="5" t="str">
        <f>VLOOKUP(Q9,'augjul cfs'!$I$5:$O$94,7,FALSE)</f>
        <v>1982-83</v>
      </c>
      <c r="Q9" s="18">
        <f>LARGE('augjul cfs'!$I$5:$I$94,'augjul cfs rank'!$A9)</f>
        <v>103435</v>
      </c>
      <c r="R9" s="5" t="str">
        <f>VLOOKUP(S9,'augjul cfs'!$J$5:$O$94,6,FALSE)</f>
        <v>1996-97</v>
      </c>
      <c r="S9" s="18">
        <f>LARGE('augjul cfs'!$J$5:$J$94,'augjul cfs rank'!$A9)</f>
        <v>134209</v>
      </c>
      <c r="T9" s="5" t="str">
        <f>VLOOKUP(U9,'augjul cfs'!$K$5:$O$94,5,FALSE)</f>
        <v>1955-56</v>
      </c>
      <c r="U9" s="18">
        <f>LARGE('augjul cfs'!$K$5:$K$94,'augjul cfs rank'!$A9)</f>
        <v>193860</v>
      </c>
      <c r="V9" s="5" t="str">
        <f>VLOOKUP(W9,'augjul cfs'!$L$5:$O$94,4,FALSE)</f>
        <v>1996-97</v>
      </c>
      <c r="W9" s="18">
        <f>LARGE('augjul cfs'!$L$5:$L$94,'augjul cfs rank'!$A9)</f>
        <v>185879</v>
      </c>
      <c r="X9" s="5" t="str">
        <f>VLOOKUP(Y9,'augjul cfs'!$M$5:$O$94,3,FALSE)</f>
        <v>1942-43</v>
      </c>
      <c r="Y9" s="18">
        <f>LARGE('augjul cfs'!$M$5:$M$94,'augjul cfs rank'!$A9)</f>
        <v>79993</v>
      </c>
      <c r="Z9" s="5" t="str">
        <f>VLOOKUP(AA9,'augjul cfs'!$N$5:$O$94,2,FALSE)</f>
        <v>1970-71</v>
      </c>
      <c r="AA9" s="18">
        <f>LARGE('augjul cfs'!$N$5:$N$94,'augjul cfs rank'!$A9)</f>
        <v>74767.602739726033</v>
      </c>
    </row>
    <row r="10" spans="1:27" x14ac:dyDescent="0.2">
      <c r="A10" s="5">
        <v>5</v>
      </c>
      <c r="B10" s="5" t="str">
        <f>VLOOKUP(C10,'augjul cfs'!$B$5:$O$94,14,FALSE)</f>
        <v>1982-83</v>
      </c>
      <c r="C10" s="18">
        <f>LARGE('augjul cfs'!$B$5:$B$94,'augjul cfs rank'!$A10)</f>
        <v>31080</v>
      </c>
      <c r="D10" s="5" t="str">
        <f>VLOOKUP(E10,'augjul cfs'!$C$5:$O$94,13,FALSE)</f>
        <v>1984-85</v>
      </c>
      <c r="E10" s="18">
        <f>LARGE('augjul cfs'!$C$5:$C$94,'augjul cfs rank'!$A10)</f>
        <v>25295</v>
      </c>
      <c r="F10" s="5" t="str">
        <f>VLOOKUP(G10,'augjul cfs'!$D$5:$O$94,12,FALSE)</f>
        <v>1951-52</v>
      </c>
      <c r="G10" s="18">
        <f>LARGE('augjul cfs'!$D$5:$D$94,'augjul cfs rank'!$A10)</f>
        <v>29083</v>
      </c>
      <c r="H10" s="5" t="str">
        <f>VLOOKUP(I10,'augjul cfs'!$E$5:$O$94,11,FALSE)</f>
        <v>1958-59</v>
      </c>
      <c r="I10" s="18">
        <f>LARGE('augjul cfs'!$E$5:$E$94,'augjul cfs rank'!$A10)</f>
        <v>37178</v>
      </c>
      <c r="J10" s="5" t="str">
        <f>VLOOKUP(K10,'augjul cfs'!$F$5:$O$94,10,FALSE)</f>
        <v>1977-78</v>
      </c>
      <c r="K10" s="18">
        <f>LARGE('augjul cfs'!$F$5:$F$94,'augjul cfs rank'!$A10)</f>
        <v>54805</v>
      </c>
      <c r="L10" s="5" t="str">
        <f>VLOOKUP(M10,'augjul cfs'!$G$5:$O$94,9,FALSE)</f>
        <v>1933-34</v>
      </c>
      <c r="M10" s="18">
        <f>LARGE('augjul cfs'!$G$5:$G$94,'augjul cfs rank'!$A10)</f>
        <v>56586</v>
      </c>
      <c r="N10" s="5" t="str">
        <f>VLOOKUP(O10,'augjul cfs'!$H$5:$O$94,8,FALSE)</f>
        <v>1996-97</v>
      </c>
      <c r="O10" s="18">
        <f>LARGE('augjul cfs'!$H$5:$H$94,'augjul cfs rank'!$A10)</f>
        <v>68470</v>
      </c>
      <c r="P10" s="5" t="str">
        <f>VLOOKUP(Q10,'augjul cfs'!$I$5:$O$94,7,FALSE)</f>
        <v>1983-84</v>
      </c>
      <c r="Q10" s="18">
        <f>LARGE('augjul cfs'!$I$5:$I$94,'augjul cfs rank'!$A10)</f>
        <v>97316</v>
      </c>
      <c r="R10" s="5" t="str">
        <f>VLOOKUP(S10,'augjul cfs'!$J$5:$O$94,6,FALSE)</f>
        <v>1964-65</v>
      </c>
      <c r="S10" s="18">
        <f>LARGE('augjul cfs'!$J$5:$J$94,'augjul cfs rank'!$A10)</f>
        <v>130235</v>
      </c>
      <c r="T10" s="5" t="str">
        <f>VLOOKUP(U10,'augjul cfs'!$K$5:$O$94,5,FALSE)</f>
        <v>1951-52</v>
      </c>
      <c r="U10" s="18">
        <f>LARGE('augjul cfs'!$K$5:$K$94,'augjul cfs rank'!$A10)</f>
        <v>191285</v>
      </c>
      <c r="V10" s="5" t="str">
        <f>VLOOKUP(W10,'augjul cfs'!$L$5:$O$94,4,FALSE)</f>
        <v>1983-84</v>
      </c>
      <c r="W10" s="18">
        <f>LARGE('augjul cfs'!$L$5:$L$94,'augjul cfs rank'!$A10)</f>
        <v>182815</v>
      </c>
      <c r="X10" s="5" t="str">
        <f>VLOOKUP(Y10,'augjul cfs'!$M$5:$O$94,3,FALSE)</f>
        <v>1973-74</v>
      </c>
      <c r="Y10" s="18">
        <f>LARGE('augjul cfs'!$M$5:$M$94,'augjul cfs rank'!$A10)</f>
        <v>74381</v>
      </c>
      <c r="Z10" s="5" t="str">
        <f>VLOOKUP(AA10,'augjul cfs'!$N$5:$O$94,2,FALSE)</f>
        <v>1964-65</v>
      </c>
      <c r="AA10" s="18">
        <f>LARGE('augjul cfs'!$N$5:$N$94,'augjul cfs rank'!$A10)</f>
        <v>73849.931506849316</v>
      </c>
    </row>
    <row r="11" spans="1:27" x14ac:dyDescent="0.2">
      <c r="A11" s="5">
        <v>6</v>
      </c>
      <c r="B11" s="5" t="str">
        <f>VLOOKUP(C11,'augjul cfs'!$B$5:$O$94,14,FALSE)</f>
        <v>1984-85</v>
      </c>
      <c r="C11" s="18">
        <f>LARGE('augjul cfs'!$B$5:$B$94,'augjul cfs rank'!$A11)</f>
        <v>30949</v>
      </c>
      <c r="D11" s="5" t="str">
        <f>VLOOKUP(E11,'augjul cfs'!$C$5:$O$94,13,FALSE)</f>
        <v>1997-98</v>
      </c>
      <c r="E11" s="18">
        <f>LARGE('augjul cfs'!$C$5:$C$94,'augjul cfs rank'!$A11)</f>
        <v>25252</v>
      </c>
      <c r="F11" s="5" t="str">
        <f>VLOOKUP(G11,'augjul cfs'!$D$5:$O$94,12,FALSE)</f>
        <v>1982-83</v>
      </c>
      <c r="G11" s="18">
        <f>LARGE('augjul cfs'!$D$5:$D$94,'augjul cfs rank'!$A11)</f>
        <v>28646</v>
      </c>
      <c r="H11" s="5" t="str">
        <f>VLOOKUP(I11,'augjul cfs'!$E$5:$O$94,11,FALSE)</f>
        <v>1968-69</v>
      </c>
      <c r="I11" s="18">
        <f>LARGE('augjul cfs'!$E$5:$E$94,'augjul cfs rank'!$A11)</f>
        <v>37104</v>
      </c>
      <c r="J11" s="5" t="str">
        <f>VLOOKUP(K11,'augjul cfs'!$F$5:$O$94,10,FALSE)</f>
        <v>1955-56</v>
      </c>
      <c r="K11" s="18">
        <f>LARGE('augjul cfs'!$F$5:$F$94,'augjul cfs rank'!$A11)</f>
        <v>53940</v>
      </c>
      <c r="L11" s="5" t="str">
        <f>VLOOKUP(M11,'augjul cfs'!$G$5:$O$94,9,FALSE)</f>
        <v>1968-69</v>
      </c>
      <c r="M11" s="18">
        <f>LARGE('augjul cfs'!$G$5:$G$94,'augjul cfs rank'!$A11)</f>
        <v>54696</v>
      </c>
      <c r="N11" s="5" t="str">
        <f>VLOOKUP(O11,'augjul cfs'!$H$5:$O$94,8,FALSE)</f>
        <v>1964-65</v>
      </c>
      <c r="O11" s="18">
        <f>LARGE('augjul cfs'!$H$5:$H$94,'augjul cfs rank'!$A11)</f>
        <v>67791</v>
      </c>
      <c r="P11" s="5" t="str">
        <f>VLOOKUP(Q11,'augjul cfs'!$I$5:$O$94,7,FALSE)</f>
        <v>1996-97</v>
      </c>
      <c r="Q11" s="18">
        <f>LARGE('augjul cfs'!$I$5:$I$94,'augjul cfs rank'!$A11)</f>
        <v>95599</v>
      </c>
      <c r="R11" s="5" t="str">
        <f>VLOOKUP(S11,'augjul cfs'!$J$5:$O$94,6,FALSE)</f>
        <v>1973-74</v>
      </c>
      <c r="S11" s="18">
        <f>LARGE('augjul cfs'!$J$5:$J$94,'augjul cfs rank'!$A11)</f>
        <v>129487</v>
      </c>
      <c r="T11" s="5" t="str">
        <f>VLOOKUP(U11,'augjul cfs'!$K$5:$O$94,5,FALSE)</f>
        <v>1975-76</v>
      </c>
      <c r="U11" s="18">
        <f>LARGE('augjul cfs'!$K$5:$K$94,'augjul cfs rank'!$A11)</f>
        <v>184767</v>
      </c>
      <c r="V11" s="5" t="str">
        <f>VLOOKUP(W11,'augjul cfs'!$L$5:$O$94,4,FALSE)</f>
        <v>1974-75</v>
      </c>
      <c r="W11" s="18">
        <f>LARGE('augjul cfs'!$L$5:$L$94,'augjul cfs rank'!$A11)</f>
        <v>181432</v>
      </c>
      <c r="X11" s="5" t="str">
        <f>VLOOKUP(Y11,'augjul cfs'!$M$5:$O$94,3,FALSE)</f>
        <v>1970-71</v>
      </c>
      <c r="Y11" s="18">
        <f>LARGE('augjul cfs'!$M$5:$M$94,'augjul cfs rank'!$A11)</f>
        <v>69267</v>
      </c>
      <c r="Z11" s="5" t="str">
        <f>VLOOKUP(AA11,'augjul cfs'!$N$5:$O$94,2,FALSE)</f>
        <v>1983-84</v>
      </c>
      <c r="AA11" s="18">
        <f>LARGE('augjul cfs'!$N$5:$N$94,'augjul cfs rank'!$A11)</f>
        <v>73729.567123287678</v>
      </c>
    </row>
    <row r="12" spans="1:27" x14ac:dyDescent="0.2">
      <c r="A12" s="5">
        <v>7</v>
      </c>
      <c r="B12" s="5" t="str">
        <f>VLOOKUP(C12,'augjul cfs'!$B$5:$O$94,14,FALSE)</f>
        <v>2011-12</v>
      </c>
      <c r="C12" s="18">
        <f>LARGE('augjul cfs'!$B$5:$B$94,'augjul cfs rank'!$A12)</f>
        <v>30923</v>
      </c>
      <c r="D12" s="5" t="str">
        <f>VLOOKUP(E12,'augjul cfs'!$C$5:$O$94,13,FALSE)</f>
        <v>1968-69</v>
      </c>
      <c r="E12" s="18">
        <f>LARGE('augjul cfs'!$C$5:$C$94,'augjul cfs rank'!$A12)</f>
        <v>24666</v>
      </c>
      <c r="F12" s="5" t="str">
        <f>VLOOKUP(G12,'augjul cfs'!$D$5:$O$94,12,FALSE)</f>
        <v>1950-51</v>
      </c>
      <c r="G12" s="18">
        <f>LARGE('augjul cfs'!$D$5:$D$94,'augjul cfs rank'!$A12)</f>
        <v>28421</v>
      </c>
      <c r="H12" s="5" t="str">
        <f>VLOOKUP(I12,'augjul cfs'!$E$5:$O$94,11,FALSE)</f>
        <v>1983-84</v>
      </c>
      <c r="I12" s="18">
        <f>LARGE('augjul cfs'!$E$5:$E$94,'augjul cfs rank'!$A12)</f>
        <v>36984</v>
      </c>
      <c r="J12" s="5" t="str">
        <f>VLOOKUP(K12,'augjul cfs'!$F$5:$O$94,10,FALSE)</f>
        <v>1933-34</v>
      </c>
      <c r="K12" s="18">
        <f>LARGE('augjul cfs'!$F$5:$F$94,'augjul cfs rank'!$A12)</f>
        <v>52818</v>
      </c>
      <c r="L12" s="5" t="str">
        <f>VLOOKUP(M12,'augjul cfs'!$G$5:$O$94,9,FALSE)</f>
        <v>1995-96</v>
      </c>
      <c r="M12" s="18">
        <f>LARGE('augjul cfs'!$G$5:$G$94,'augjul cfs rank'!$A12)</f>
        <v>54586</v>
      </c>
      <c r="N12" s="5" t="str">
        <f>VLOOKUP(O12,'augjul cfs'!$H$5:$O$94,8,FALSE)</f>
        <v>1970-71</v>
      </c>
      <c r="O12" s="18">
        <f>LARGE('augjul cfs'!$H$5:$H$94,'augjul cfs rank'!$A12)</f>
        <v>66349</v>
      </c>
      <c r="P12" s="5" t="str">
        <f>VLOOKUP(Q12,'augjul cfs'!$I$5:$O$94,7,FALSE)</f>
        <v>1998-99</v>
      </c>
      <c r="Q12" s="18">
        <f>LARGE('augjul cfs'!$I$5:$I$94,'augjul cfs rank'!$A12)</f>
        <v>87677</v>
      </c>
      <c r="R12" s="5" t="str">
        <f>VLOOKUP(S12,'augjul cfs'!$J$5:$O$94,6,FALSE)</f>
        <v>1955-56</v>
      </c>
      <c r="S12" s="18">
        <f>LARGE('augjul cfs'!$J$5:$J$94,'augjul cfs rank'!$A12)</f>
        <v>128848</v>
      </c>
      <c r="T12" s="5" t="str">
        <f>VLOOKUP(U12,'augjul cfs'!$K$5:$O$94,5,FALSE)</f>
        <v>1947-48</v>
      </c>
      <c r="U12" s="18">
        <f>LARGE('augjul cfs'!$K$5:$K$94,'augjul cfs rank'!$A12)</f>
        <v>181099</v>
      </c>
      <c r="V12" s="5" t="str">
        <f>VLOOKUP(W12,'augjul cfs'!$L$5:$O$94,4,FALSE)</f>
        <v>1970-71</v>
      </c>
      <c r="W12" s="18">
        <f>LARGE('augjul cfs'!$L$5:$L$94,'augjul cfs rank'!$A12)</f>
        <v>179236</v>
      </c>
      <c r="X12" s="5" t="str">
        <f>VLOOKUP(Y12,'augjul cfs'!$M$5:$O$94,3,FALSE)</f>
        <v>1949-50</v>
      </c>
      <c r="Y12" s="18">
        <f>LARGE('augjul cfs'!$M$5:$M$94,'augjul cfs rank'!$A12)</f>
        <v>69210</v>
      </c>
      <c r="Z12" s="5" t="str">
        <f>VLOOKUP(AA12,'augjul cfs'!$N$5:$O$94,2,FALSE)</f>
        <v>1971-72</v>
      </c>
      <c r="AA12" s="18">
        <f>LARGE('augjul cfs'!$N$5:$N$94,'augjul cfs rank'!$A12)</f>
        <v>72854.090410958903</v>
      </c>
    </row>
    <row r="13" spans="1:27" x14ac:dyDescent="0.2">
      <c r="A13" s="5">
        <v>8</v>
      </c>
      <c r="B13" s="5" t="str">
        <f>VLOOKUP(C13,'augjul cfs'!$B$5:$O$94,14,FALSE)</f>
        <v>1983-84</v>
      </c>
      <c r="C13" s="18">
        <f>LARGE('augjul cfs'!$B$5:$B$94,'augjul cfs rank'!$A13)</f>
        <v>30029</v>
      </c>
      <c r="D13" s="5" t="str">
        <f>VLOOKUP(E13,'augjul cfs'!$C$5:$O$94,13,FALSE)</f>
        <v>1964-65</v>
      </c>
      <c r="E13" s="18">
        <f>LARGE('augjul cfs'!$C$5:$C$94,'augjul cfs rank'!$A13)</f>
        <v>24625</v>
      </c>
      <c r="F13" s="5" t="str">
        <f>VLOOKUP(G13,'augjul cfs'!$D$5:$O$94,12,FALSE)</f>
        <v>1946-47</v>
      </c>
      <c r="G13" s="18">
        <f>LARGE('augjul cfs'!$D$5:$D$94,'augjul cfs rank'!$A13)</f>
        <v>28357</v>
      </c>
      <c r="H13" s="5" t="str">
        <f>VLOOKUP(I13,'augjul cfs'!$E$5:$O$94,11,FALSE)</f>
        <v>1950-51</v>
      </c>
      <c r="I13" s="18">
        <f>LARGE('augjul cfs'!$E$5:$E$94,'augjul cfs rank'!$A13)</f>
        <v>36414</v>
      </c>
      <c r="J13" s="5" t="str">
        <f>VLOOKUP(K13,'augjul cfs'!$F$5:$O$94,10,FALSE)</f>
        <v>1958-59</v>
      </c>
      <c r="K13" s="18">
        <f>LARGE('augjul cfs'!$F$5:$F$94,'augjul cfs rank'!$A13)</f>
        <v>46418</v>
      </c>
      <c r="L13" s="5" t="str">
        <f>VLOOKUP(M13,'augjul cfs'!$G$5:$O$94,9,FALSE)</f>
        <v>1983-84</v>
      </c>
      <c r="M13" s="18">
        <f>LARGE('augjul cfs'!$G$5:$G$94,'augjul cfs rank'!$A13)</f>
        <v>54188</v>
      </c>
      <c r="N13" s="5" t="str">
        <f>VLOOKUP(O13,'augjul cfs'!$H$5:$O$94,8,FALSE)</f>
        <v>2014-15</v>
      </c>
      <c r="O13" s="18">
        <f>LARGE('augjul cfs'!$H$5:$H$94,'augjul cfs rank'!$A13)</f>
        <v>62156</v>
      </c>
      <c r="P13" s="5" t="str">
        <f>VLOOKUP(Q13,'augjul cfs'!$I$5:$O$94,7,FALSE)</f>
        <v>1973-74</v>
      </c>
      <c r="Q13" s="18">
        <f>LARGE('augjul cfs'!$I$5:$I$94,'augjul cfs rank'!$A13)</f>
        <v>82606</v>
      </c>
      <c r="R13" s="5" t="str">
        <f>VLOOKUP(S13,'augjul cfs'!$J$5:$O$94,6,FALSE)</f>
        <v>2011-12</v>
      </c>
      <c r="S13" s="18">
        <f>LARGE('augjul cfs'!$J$5:$J$94,'augjul cfs rank'!$A13)</f>
        <v>126885</v>
      </c>
      <c r="T13" s="5" t="str">
        <f>VLOOKUP(U13,'augjul cfs'!$K$5:$O$94,5,FALSE)</f>
        <v>2017-18</v>
      </c>
      <c r="U13" s="18">
        <f>LARGE('augjul cfs'!$K$5:$K$94,'augjul cfs rank'!$A13)</f>
        <v>178057</v>
      </c>
      <c r="V13" s="5" t="str">
        <f>VLOOKUP(W13,'augjul cfs'!$L$5:$O$94,4,FALSE)</f>
        <v>1981-82</v>
      </c>
      <c r="W13" s="18">
        <f>LARGE('augjul cfs'!$L$5:$L$94,'augjul cfs rank'!$A13)</f>
        <v>174843</v>
      </c>
      <c r="X13" s="5" t="str">
        <f>VLOOKUP(Y13,'augjul cfs'!$M$5:$O$94,3,FALSE)</f>
        <v>1964-65</v>
      </c>
      <c r="Y13" s="18">
        <f>LARGE('augjul cfs'!$M$5:$M$94,'augjul cfs rank'!$A13)</f>
        <v>65926</v>
      </c>
      <c r="Z13" s="5" t="str">
        <f>VLOOKUP(AA13,'augjul cfs'!$N$5:$O$94,2,FALSE)</f>
        <v>2016-17</v>
      </c>
      <c r="AA13" s="18">
        <f>LARGE('augjul cfs'!$N$5:$N$94,'augjul cfs rank'!$A13)</f>
        <v>70918.967123287672</v>
      </c>
    </row>
    <row r="14" spans="1:27" x14ac:dyDescent="0.2">
      <c r="A14" s="5">
        <v>9</v>
      </c>
      <c r="B14" s="5" t="str">
        <f>VLOOKUP(C14,'augjul cfs'!$B$5:$O$94,14,FALSE)</f>
        <v>1999-2000</v>
      </c>
      <c r="C14" s="18">
        <f>LARGE('augjul cfs'!$B$5:$B$94,'augjul cfs rank'!$A14)</f>
        <v>28624</v>
      </c>
      <c r="D14" s="5" t="str">
        <f>VLOOKUP(E14,'augjul cfs'!$C$5:$O$94,13,FALSE)</f>
        <v>1978-79</v>
      </c>
      <c r="E14" s="18">
        <f>LARGE('augjul cfs'!$C$5:$C$94,'augjul cfs rank'!$A14)</f>
        <v>24331</v>
      </c>
      <c r="F14" s="5" t="str">
        <f>VLOOKUP(G14,'augjul cfs'!$D$5:$O$94,12,FALSE)</f>
        <v>1947-48</v>
      </c>
      <c r="G14" s="18">
        <f>LARGE('augjul cfs'!$D$5:$D$94,'augjul cfs rank'!$A14)</f>
        <v>27951</v>
      </c>
      <c r="H14" s="5" t="str">
        <f>VLOOKUP(I14,'augjul cfs'!$E$5:$O$94,11,FALSE)</f>
        <v>1962-63</v>
      </c>
      <c r="I14" s="18">
        <f>LARGE('augjul cfs'!$E$5:$E$94,'augjul cfs rank'!$A14)</f>
        <v>34690</v>
      </c>
      <c r="J14" s="5" t="str">
        <f>VLOOKUP(K14,'augjul cfs'!$F$5:$O$94,10,FALSE)</f>
        <v>1973-74</v>
      </c>
      <c r="K14" s="18">
        <f>LARGE('augjul cfs'!$F$5:$F$94,'augjul cfs rank'!$A14)</f>
        <v>45546</v>
      </c>
      <c r="L14" s="5" t="str">
        <f>VLOOKUP(M14,'augjul cfs'!$G$5:$O$94,9,FALSE)</f>
        <v>1975-76</v>
      </c>
      <c r="M14" s="18">
        <f>LARGE('augjul cfs'!$G$5:$G$94,'augjul cfs rank'!$A14)</f>
        <v>53179</v>
      </c>
      <c r="N14" s="5" t="str">
        <f>VLOOKUP(O14,'augjul cfs'!$H$5:$O$94,8,FALSE)</f>
        <v>1994-95</v>
      </c>
      <c r="O14" s="18">
        <f>LARGE('augjul cfs'!$H$5:$H$94,'augjul cfs rank'!$A14)</f>
        <v>62037</v>
      </c>
      <c r="P14" s="5" t="str">
        <f>VLOOKUP(Q14,'augjul cfs'!$I$5:$O$94,7,FALSE)</f>
        <v>1995-96</v>
      </c>
      <c r="Q14" s="18">
        <f>LARGE('augjul cfs'!$I$5:$I$94,'augjul cfs rank'!$A14)</f>
        <v>81720</v>
      </c>
      <c r="R14" s="5" t="str">
        <f>VLOOKUP(S14,'augjul cfs'!$J$5:$O$94,6,FALSE)</f>
        <v>1968-69</v>
      </c>
      <c r="S14" s="18">
        <f>LARGE('augjul cfs'!$J$5:$J$94,'augjul cfs rank'!$A14)</f>
        <v>125752</v>
      </c>
      <c r="T14" s="5" t="str">
        <f>VLOOKUP(U14,'augjul cfs'!$K$5:$O$94,5,FALSE)</f>
        <v>2016-17</v>
      </c>
      <c r="U14" s="18">
        <f>LARGE('augjul cfs'!$K$5:$K$94,'augjul cfs rank'!$A14)</f>
        <v>177267</v>
      </c>
      <c r="V14" s="5" t="str">
        <f>VLOOKUP(W14,'augjul cfs'!$L$5:$O$94,4,FALSE)</f>
        <v>1963-64</v>
      </c>
      <c r="W14" s="18">
        <f>LARGE('augjul cfs'!$L$5:$L$94,'augjul cfs rank'!$A14)</f>
        <v>172922</v>
      </c>
      <c r="X14" s="5" t="str">
        <f>VLOOKUP(Y14,'augjul cfs'!$M$5:$O$94,3,FALSE)</f>
        <v>1983-84</v>
      </c>
      <c r="Y14" s="18">
        <f>LARGE('augjul cfs'!$M$5:$M$94,'augjul cfs rank'!$A14)</f>
        <v>65662</v>
      </c>
      <c r="Z14" s="5" t="str">
        <f>VLOOKUP(AA14,'augjul cfs'!$N$5:$O$94,2,FALSE)</f>
        <v>2010-11</v>
      </c>
      <c r="AA14" s="18">
        <f>LARGE('augjul cfs'!$N$5:$N$94,'augjul cfs rank'!$A14)</f>
        <v>69698.156164383559</v>
      </c>
    </row>
    <row r="15" spans="1:27" x14ac:dyDescent="0.2">
      <c r="A15" s="5">
        <v>10</v>
      </c>
      <c r="B15" s="5" t="str">
        <f>VLOOKUP(C15,'augjul cfs'!$B$5:$O$94,14,FALSE)</f>
        <v>1998-99</v>
      </c>
      <c r="C15" s="18">
        <f>LARGE('augjul cfs'!$B$5:$B$94,'augjul cfs rank'!$A15)</f>
        <v>27896</v>
      </c>
      <c r="D15" s="5" t="str">
        <f>VLOOKUP(E15,'augjul cfs'!$C$5:$O$94,13,FALSE)</f>
        <v>1970-71</v>
      </c>
      <c r="E15" s="18">
        <f>LARGE('augjul cfs'!$C$5:$C$94,'augjul cfs rank'!$A15)</f>
        <v>24144</v>
      </c>
      <c r="F15" s="5" t="str">
        <f>VLOOKUP(G15,'augjul cfs'!$D$5:$O$94,12,FALSE)</f>
        <v>1985-86</v>
      </c>
      <c r="G15" s="18">
        <f>LARGE('augjul cfs'!$D$5:$D$94,'augjul cfs rank'!$A15)</f>
        <v>27362</v>
      </c>
      <c r="H15" s="5" t="str">
        <f>VLOOKUP(I15,'augjul cfs'!$E$5:$O$94,11,FALSE)</f>
        <v>1975-76</v>
      </c>
      <c r="I15" s="18">
        <f>LARGE('augjul cfs'!$E$5:$E$94,'augjul cfs rank'!$A15)</f>
        <v>34099</v>
      </c>
      <c r="J15" s="5" t="str">
        <f>VLOOKUP(K15,'augjul cfs'!$F$5:$O$94,10,FALSE)</f>
        <v>1941-42</v>
      </c>
      <c r="K15" s="18">
        <f>LARGE('augjul cfs'!$F$5:$F$94,'augjul cfs rank'!$A15)</f>
        <v>45310</v>
      </c>
      <c r="L15" s="5" t="str">
        <f>VLOOKUP(M15,'augjul cfs'!$G$5:$O$94,9,FALSE)</f>
        <v>1969-70</v>
      </c>
      <c r="M15" s="18">
        <f>LARGE('augjul cfs'!$G$5:$G$94,'augjul cfs rank'!$A15)</f>
        <v>52338</v>
      </c>
      <c r="N15" s="5" t="str">
        <f>VLOOKUP(O15,'augjul cfs'!$H$5:$O$94,8,FALSE)</f>
        <v>1950-51</v>
      </c>
      <c r="O15" s="18">
        <f>LARGE('augjul cfs'!$H$5:$H$94,'augjul cfs rank'!$A15)</f>
        <v>60640</v>
      </c>
      <c r="P15" s="5" t="str">
        <f>VLOOKUP(Q15,'augjul cfs'!$I$5:$O$94,7,FALSE)</f>
        <v>1981-82</v>
      </c>
      <c r="Q15" s="18">
        <f>LARGE('augjul cfs'!$I$5:$I$94,'augjul cfs rank'!$A15)</f>
        <v>80643</v>
      </c>
      <c r="R15" s="5" t="str">
        <f>VLOOKUP(S15,'augjul cfs'!$J$5:$O$94,6,FALSE)</f>
        <v>1995-96</v>
      </c>
      <c r="S15" s="18">
        <f>LARGE('augjul cfs'!$J$5:$J$94,'augjul cfs rank'!$A15)</f>
        <v>125124</v>
      </c>
      <c r="T15" s="5" t="str">
        <f>VLOOKUP(U15,'augjul cfs'!$K$5:$O$94,5,FALSE)</f>
        <v>1957-58</v>
      </c>
      <c r="U15" s="18">
        <f>LARGE('augjul cfs'!$K$5:$K$94,'augjul cfs rank'!$A15)</f>
        <v>171231</v>
      </c>
      <c r="V15" s="5" t="str">
        <f>VLOOKUP(W15,'augjul cfs'!$L$5:$O$94,4,FALSE)</f>
        <v>1947-48</v>
      </c>
      <c r="W15" s="18">
        <f>LARGE('augjul cfs'!$L$5:$L$94,'augjul cfs rank'!$A15)</f>
        <v>172793</v>
      </c>
      <c r="X15" s="5" t="str">
        <f>VLOOKUP(Y15,'augjul cfs'!$M$5:$O$94,3,FALSE)</f>
        <v>1996-97</v>
      </c>
      <c r="Y15" s="18">
        <f>LARGE('augjul cfs'!$M$5:$M$94,'augjul cfs rank'!$A15)</f>
        <v>63050</v>
      </c>
      <c r="Z15" s="5" t="str">
        <f>VLOOKUP(AA15,'augjul cfs'!$N$5:$O$94,2,FALSE)</f>
        <v>1981-82</v>
      </c>
      <c r="AA15" s="18">
        <f>LARGE('augjul cfs'!$N$5:$N$94,'augjul cfs rank'!$A15)</f>
        <v>68791.471232876705</v>
      </c>
    </row>
    <row r="16" spans="1:27" x14ac:dyDescent="0.2">
      <c r="A16" s="5">
        <v>11</v>
      </c>
      <c r="B16" s="5" t="str">
        <f>VLOOKUP(C16,'augjul cfs'!$B$5:$O$94,14,FALSE)</f>
        <v>1995-96</v>
      </c>
      <c r="C16" s="18">
        <f>LARGE('augjul cfs'!$B$5:$B$94,'augjul cfs rank'!$A16)</f>
        <v>27782</v>
      </c>
      <c r="D16" s="5" t="str">
        <f>VLOOKUP(E16,'augjul cfs'!$C$5:$O$94,13,FALSE)</f>
        <v>1986-87</v>
      </c>
      <c r="E16" s="18">
        <f>LARGE('augjul cfs'!$C$5:$C$94,'augjul cfs rank'!$A16)</f>
        <v>23733</v>
      </c>
      <c r="F16" s="5" t="str">
        <f>VLOOKUP(G16,'augjul cfs'!$D$5:$O$94,12,FALSE)</f>
        <v>1995-96</v>
      </c>
      <c r="G16" s="18">
        <f>LARGE('augjul cfs'!$D$5:$D$94,'augjul cfs rank'!$A16)</f>
        <v>26682</v>
      </c>
      <c r="H16" s="5" t="str">
        <f>VLOOKUP(I16,'augjul cfs'!$E$5:$O$94,11,FALSE)</f>
        <v>2006-07</v>
      </c>
      <c r="I16" s="18">
        <f>LARGE('augjul cfs'!$E$5:$E$94,'augjul cfs rank'!$A16)</f>
        <v>33822</v>
      </c>
      <c r="J16" s="5" t="str">
        <f>VLOOKUP(K16,'augjul cfs'!$F$5:$O$94,10,FALSE)</f>
        <v>1950-51</v>
      </c>
      <c r="K16" s="18">
        <f>LARGE('augjul cfs'!$F$5:$F$94,'augjul cfs rank'!$A16)</f>
        <v>42416</v>
      </c>
      <c r="L16" s="5" t="str">
        <f>VLOOKUP(M16,'augjul cfs'!$G$5:$O$94,9,FALSE)</f>
        <v>1998-99</v>
      </c>
      <c r="M16" s="18">
        <f>LARGE('augjul cfs'!$G$5:$G$94,'augjul cfs rank'!$A16)</f>
        <v>51616</v>
      </c>
      <c r="N16" s="5" t="str">
        <f>VLOOKUP(O16,'augjul cfs'!$H$5:$O$94,8,FALSE)</f>
        <v>1982-83</v>
      </c>
      <c r="O16" s="18">
        <f>LARGE('augjul cfs'!$H$5:$H$94,'augjul cfs rank'!$A16)</f>
        <v>60104</v>
      </c>
      <c r="P16" s="5" t="str">
        <f>VLOOKUP(Q16,'augjul cfs'!$I$5:$O$94,7,FALSE)</f>
        <v>2013-14</v>
      </c>
      <c r="Q16" s="18">
        <f>LARGE('augjul cfs'!$I$5:$I$94,'augjul cfs rank'!$A16)</f>
        <v>76463</v>
      </c>
      <c r="R16" s="5" t="str">
        <f>VLOOKUP(S16,'augjul cfs'!$J$5:$O$94,6,FALSE)</f>
        <v>1983-84</v>
      </c>
      <c r="S16" s="18">
        <f>LARGE('augjul cfs'!$J$5:$J$94,'augjul cfs rank'!$A16)</f>
        <v>124277</v>
      </c>
      <c r="T16" s="5" t="str">
        <f>VLOOKUP(U16,'augjul cfs'!$K$5:$O$94,5,FALSE)</f>
        <v>1948-49</v>
      </c>
      <c r="U16" s="18">
        <f>LARGE('augjul cfs'!$K$5:$K$94,'augjul cfs rank'!$A16)</f>
        <v>170476</v>
      </c>
      <c r="V16" s="5" t="str">
        <f>VLOOKUP(W16,'augjul cfs'!$L$5:$O$94,4,FALSE)</f>
        <v>1964-65</v>
      </c>
      <c r="W16" s="18">
        <f>LARGE('augjul cfs'!$L$5:$L$94,'augjul cfs rank'!$A16)</f>
        <v>167990</v>
      </c>
      <c r="X16" s="5" t="str">
        <f>VLOOKUP(Y16,'augjul cfs'!$M$5:$O$94,3,FALSE)</f>
        <v>1982-83</v>
      </c>
      <c r="Y16" s="18">
        <f>LARGE('augjul cfs'!$M$5:$M$94,'augjul cfs rank'!$A16)</f>
        <v>62300</v>
      </c>
      <c r="Z16" s="5" t="str">
        <f>VLOOKUP(AA16,'augjul cfs'!$N$5:$O$94,2,FALSE)</f>
        <v>1975-76</v>
      </c>
      <c r="AA16" s="18">
        <f>LARGE('augjul cfs'!$N$5:$N$94,'augjul cfs rank'!$A16)</f>
        <v>68003.731506849319</v>
      </c>
    </row>
    <row r="17" spans="1:27" x14ac:dyDescent="0.2">
      <c r="A17" s="5">
        <v>12</v>
      </c>
      <c r="B17" s="5" t="str">
        <f>VLOOKUP(C17,'augjul cfs'!$B$5:$O$94,14,FALSE)</f>
        <v>1964-65</v>
      </c>
      <c r="C17" s="18">
        <f>LARGE('augjul cfs'!$B$5:$B$94,'augjul cfs rank'!$A17)</f>
        <v>27235</v>
      </c>
      <c r="D17" s="5" t="str">
        <f>VLOOKUP(E17,'augjul cfs'!$C$5:$O$94,13,FALSE)</f>
        <v>1982-83</v>
      </c>
      <c r="E17" s="18">
        <f>LARGE('augjul cfs'!$C$5:$C$94,'augjul cfs rank'!$A17)</f>
        <v>23678</v>
      </c>
      <c r="F17" s="5" t="str">
        <f>VLOOKUP(G17,'augjul cfs'!$D$5:$O$94,12,FALSE)</f>
        <v>1986-87</v>
      </c>
      <c r="G17" s="18">
        <f>LARGE('augjul cfs'!$D$5:$D$94,'augjul cfs rank'!$A17)</f>
        <v>26622</v>
      </c>
      <c r="H17" s="5" t="str">
        <f>VLOOKUP(I17,'augjul cfs'!$E$5:$O$94,11,FALSE)</f>
        <v>1946-47</v>
      </c>
      <c r="I17" s="18">
        <f>LARGE('augjul cfs'!$E$5:$E$94,'augjul cfs rank'!$A17)</f>
        <v>33600</v>
      </c>
      <c r="J17" s="5" t="str">
        <f>VLOOKUP(K17,'augjul cfs'!$F$5:$O$94,10,FALSE)</f>
        <v>1996-97</v>
      </c>
      <c r="K17" s="18">
        <f>LARGE('augjul cfs'!$F$5:$F$94,'augjul cfs rank'!$A17)</f>
        <v>40936</v>
      </c>
      <c r="L17" s="5" t="str">
        <f>VLOOKUP(M17,'augjul cfs'!$G$5:$O$94,9,FALSE)</f>
        <v>2017-18</v>
      </c>
      <c r="M17" s="18">
        <f>LARGE('augjul cfs'!$G$5:$G$94,'augjul cfs rank'!$A17)</f>
        <v>51310</v>
      </c>
      <c r="N17" s="5" t="str">
        <f>VLOOKUP(O17,'augjul cfs'!$H$5:$O$94,8,FALSE)</f>
        <v>1962-63</v>
      </c>
      <c r="O17" s="18">
        <f>LARGE('augjul cfs'!$H$5:$H$94,'augjul cfs rank'!$A17)</f>
        <v>59573</v>
      </c>
      <c r="P17" s="5" t="str">
        <f>VLOOKUP(Q17,'augjul cfs'!$I$5:$O$94,7,FALSE)</f>
        <v>2010-11</v>
      </c>
      <c r="Q17" s="18">
        <f>LARGE('augjul cfs'!$I$5:$I$94,'augjul cfs rank'!$A17)</f>
        <v>67348</v>
      </c>
      <c r="R17" s="5" t="str">
        <f>VLOOKUP(S17,'augjul cfs'!$J$5:$O$94,6,FALSE)</f>
        <v>2005-06</v>
      </c>
      <c r="S17" s="18">
        <f>LARGE('augjul cfs'!$J$5:$J$94,'augjul cfs rank'!$A17)</f>
        <v>120863</v>
      </c>
      <c r="T17" s="5" t="str">
        <f>VLOOKUP(U17,'augjul cfs'!$K$5:$O$94,5,FALSE)</f>
        <v>1971-72</v>
      </c>
      <c r="U17" s="18">
        <f>LARGE('augjul cfs'!$K$5:$K$94,'augjul cfs rank'!$A17)</f>
        <v>165546</v>
      </c>
      <c r="V17" s="5" t="str">
        <f>VLOOKUP(W17,'augjul cfs'!$L$5:$O$94,4,FALSE)</f>
        <v>1932-33</v>
      </c>
      <c r="W17" s="18">
        <f>LARGE('augjul cfs'!$L$5:$L$94,'augjul cfs rank'!$A17)</f>
        <v>162641</v>
      </c>
      <c r="X17" s="5" t="str">
        <f>VLOOKUP(Y17,'augjul cfs'!$M$5:$O$94,3,FALSE)</f>
        <v>1952-53</v>
      </c>
      <c r="Y17" s="18">
        <f>LARGE('augjul cfs'!$M$5:$M$94,'augjul cfs rank'!$A17)</f>
        <v>61196</v>
      </c>
      <c r="Z17" s="5" t="str">
        <f>VLOOKUP(AA17,'augjul cfs'!$N$5:$O$94,2,FALSE)</f>
        <v>1955-56</v>
      </c>
      <c r="AA17" s="18">
        <f>LARGE('augjul cfs'!$N$5:$N$94,'augjul cfs rank'!$A17)</f>
        <v>65968.94794520548</v>
      </c>
    </row>
    <row r="18" spans="1:27" x14ac:dyDescent="0.2">
      <c r="A18" s="5">
        <v>13</v>
      </c>
      <c r="B18" s="5" t="str">
        <f>VLOOKUP(C18,'augjul cfs'!$B$5:$O$94,14,FALSE)</f>
        <v>1978-79</v>
      </c>
      <c r="C18" s="18">
        <f>LARGE('augjul cfs'!$B$5:$B$94,'augjul cfs rank'!$A18)</f>
        <v>27051</v>
      </c>
      <c r="D18" s="5" t="str">
        <f>VLOOKUP(E18,'augjul cfs'!$C$5:$O$94,13,FALSE)</f>
        <v>1998-99</v>
      </c>
      <c r="E18" s="18">
        <f>LARGE('augjul cfs'!$C$5:$C$94,'augjul cfs rank'!$A18)</f>
        <v>23380</v>
      </c>
      <c r="F18" s="5" t="str">
        <f>VLOOKUP(G18,'augjul cfs'!$D$5:$O$94,12,FALSE)</f>
        <v>1997-98</v>
      </c>
      <c r="G18" s="18">
        <f>LARGE('augjul cfs'!$D$5:$D$94,'augjul cfs rank'!$A18)</f>
        <v>26401</v>
      </c>
      <c r="H18" s="5" t="str">
        <f>VLOOKUP(I18,'augjul cfs'!$E$5:$O$94,11,FALSE)</f>
        <v>1941-42</v>
      </c>
      <c r="I18" s="18">
        <f>LARGE('augjul cfs'!$E$5:$E$94,'augjul cfs rank'!$A18)</f>
        <v>33338</v>
      </c>
      <c r="J18" s="5" t="str">
        <f>VLOOKUP(K18,'augjul cfs'!$F$5:$O$94,10,FALSE)</f>
        <v>1982-83</v>
      </c>
      <c r="K18" s="18">
        <f>LARGE('augjul cfs'!$F$5:$F$94,'augjul cfs rank'!$A18)</f>
        <v>40279</v>
      </c>
      <c r="L18" s="5" t="str">
        <f>VLOOKUP(M18,'augjul cfs'!$G$5:$O$94,9,FALSE)</f>
        <v>1982-83</v>
      </c>
      <c r="M18" s="18">
        <f>LARGE('augjul cfs'!$G$5:$G$94,'augjul cfs rank'!$A18)</f>
        <v>49658</v>
      </c>
      <c r="N18" s="5" t="str">
        <f>VLOOKUP(O18,'augjul cfs'!$H$5:$O$94,8,FALSE)</f>
        <v>2017-18</v>
      </c>
      <c r="O18" s="18">
        <f>LARGE('augjul cfs'!$H$5:$H$94,'augjul cfs rank'!$A18)</f>
        <v>59533</v>
      </c>
      <c r="P18" s="5" t="str">
        <f>VLOOKUP(Q18,'augjul cfs'!$I$5:$O$94,7,FALSE)</f>
        <v>1970-71</v>
      </c>
      <c r="Q18" s="18">
        <f>LARGE('augjul cfs'!$I$5:$I$94,'augjul cfs rank'!$A18)</f>
        <v>67227</v>
      </c>
      <c r="R18" s="5" t="str">
        <f>VLOOKUP(S18,'augjul cfs'!$J$5:$O$94,6,FALSE)</f>
        <v>1975-76</v>
      </c>
      <c r="S18" s="18">
        <f>LARGE('augjul cfs'!$J$5:$J$94,'augjul cfs rank'!$A18)</f>
        <v>116153</v>
      </c>
      <c r="T18" s="5" t="str">
        <f>VLOOKUP(U18,'augjul cfs'!$K$5:$O$94,5,FALSE)</f>
        <v>2010-11</v>
      </c>
      <c r="U18" s="18">
        <f>LARGE('augjul cfs'!$K$5:$K$94,'augjul cfs rank'!$A18)</f>
        <v>163052</v>
      </c>
      <c r="V18" s="5" t="str">
        <f>VLOOKUP(W18,'augjul cfs'!$L$5:$O$94,4,FALSE)</f>
        <v>1998-99</v>
      </c>
      <c r="W18" s="18">
        <f>LARGE('augjul cfs'!$L$5:$L$94,'augjul cfs rank'!$A18)</f>
        <v>162151</v>
      </c>
      <c r="X18" s="5" t="str">
        <f>VLOOKUP(Y18,'augjul cfs'!$M$5:$O$94,3,FALSE)</f>
        <v>1998-99</v>
      </c>
      <c r="Y18" s="18">
        <f>LARGE('augjul cfs'!$M$5:$M$94,'augjul cfs rank'!$A18)</f>
        <v>59460</v>
      </c>
      <c r="Z18" s="5" t="str">
        <f>VLOOKUP(AA18,'augjul cfs'!$N$5:$O$94,2,FALSE)</f>
        <v>1982-83</v>
      </c>
      <c r="AA18" s="18">
        <f>LARGE('augjul cfs'!$N$5:$N$94,'augjul cfs rank'!$A18)</f>
        <v>65923.65753424658</v>
      </c>
    </row>
    <row r="19" spans="1:27" x14ac:dyDescent="0.2">
      <c r="A19" s="5">
        <v>14</v>
      </c>
      <c r="B19" s="5" t="str">
        <f>VLOOKUP(C19,'augjul cfs'!$B$5:$O$94,14,FALSE)</f>
        <v>1971-72</v>
      </c>
      <c r="C19" s="18">
        <f>LARGE('augjul cfs'!$B$5:$B$94,'augjul cfs rank'!$A19)</f>
        <v>26977</v>
      </c>
      <c r="D19" s="5" t="str">
        <f>VLOOKUP(E19,'augjul cfs'!$C$5:$O$94,13,FALSE)</f>
        <v>1980-81</v>
      </c>
      <c r="E19" s="18">
        <f>LARGE('augjul cfs'!$C$5:$C$94,'augjul cfs rank'!$A19)</f>
        <v>23186</v>
      </c>
      <c r="F19" s="5" t="str">
        <f>VLOOKUP(G19,'augjul cfs'!$D$5:$O$94,12,FALSE)</f>
        <v>1984-85</v>
      </c>
      <c r="G19" s="18">
        <f>LARGE('augjul cfs'!$D$5:$D$94,'augjul cfs rank'!$A19)</f>
        <v>26206</v>
      </c>
      <c r="H19" s="5" t="str">
        <f>VLOOKUP(I19,'augjul cfs'!$E$5:$O$94,11,FALSE)</f>
        <v>1997-98</v>
      </c>
      <c r="I19" s="18">
        <f>LARGE('augjul cfs'!$E$5:$E$94,'augjul cfs rank'!$A19)</f>
        <v>33275</v>
      </c>
      <c r="J19" s="5" t="str">
        <f>VLOOKUP(K19,'augjul cfs'!$F$5:$O$94,10,FALSE)</f>
        <v>1980-81</v>
      </c>
      <c r="K19" s="18">
        <f>LARGE('augjul cfs'!$F$5:$F$94,'augjul cfs rank'!$A19)</f>
        <v>40218</v>
      </c>
      <c r="L19" s="5" t="str">
        <f>VLOOKUP(M19,'augjul cfs'!$G$5:$O$94,9,FALSE)</f>
        <v>1971-72</v>
      </c>
      <c r="M19" s="18">
        <f>LARGE('augjul cfs'!$G$5:$G$94,'augjul cfs rank'!$A19)</f>
        <v>49391</v>
      </c>
      <c r="N19" s="5" t="str">
        <f>VLOOKUP(O19,'augjul cfs'!$H$5:$O$94,8,FALSE)</f>
        <v>1967-68</v>
      </c>
      <c r="O19" s="18">
        <f>LARGE('augjul cfs'!$H$5:$H$94,'augjul cfs rank'!$A19)</f>
        <v>57088</v>
      </c>
      <c r="P19" s="5" t="str">
        <f>VLOOKUP(Q19,'augjul cfs'!$I$5:$O$94,7,FALSE)</f>
        <v>2011-12</v>
      </c>
      <c r="Q19" s="18">
        <f>LARGE('augjul cfs'!$I$5:$I$94,'augjul cfs rank'!$A19)</f>
        <v>66220</v>
      </c>
      <c r="R19" s="5" t="str">
        <f>VLOOKUP(S19,'augjul cfs'!$J$5:$O$94,6,FALSE)</f>
        <v>1950-51</v>
      </c>
      <c r="S19" s="18">
        <f>LARGE('augjul cfs'!$J$5:$J$94,'augjul cfs rank'!$A19)</f>
        <v>116087</v>
      </c>
      <c r="T19" s="5" t="str">
        <f>VLOOKUP(U19,'augjul cfs'!$K$5:$O$94,5,FALSE)</f>
        <v>1981-82</v>
      </c>
      <c r="U19" s="18">
        <f>LARGE('augjul cfs'!$K$5:$K$94,'augjul cfs rank'!$A19)</f>
        <v>161504</v>
      </c>
      <c r="V19" s="5" t="str">
        <f>VLOOKUP(W19,'augjul cfs'!$L$5:$O$94,4,FALSE)</f>
        <v>1949-50</v>
      </c>
      <c r="W19" s="18">
        <f>LARGE('augjul cfs'!$L$5:$L$94,'augjul cfs rank'!$A19)</f>
        <v>158704</v>
      </c>
      <c r="X19" s="5" t="str">
        <f>VLOOKUP(Y19,'augjul cfs'!$M$5:$O$94,3,FALSE)</f>
        <v>1963-64</v>
      </c>
      <c r="Y19" s="18">
        <f>LARGE('augjul cfs'!$M$5:$M$94,'augjul cfs rank'!$A19)</f>
        <v>56962</v>
      </c>
      <c r="Z19" s="5" t="str">
        <f>VLOOKUP(AA19,'augjul cfs'!$N$5:$O$94,2,FALSE)</f>
        <v>1998-99</v>
      </c>
      <c r="AA19" s="18">
        <f>LARGE('augjul cfs'!$N$5:$N$94,'augjul cfs rank'!$A19)</f>
        <v>65202.767123287675</v>
      </c>
    </row>
    <row r="20" spans="1:27" x14ac:dyDescent="0.2">
      <c r="A20" s="5">
        <v>15</v>
      </c>
      <c r="B20" s="5" t="str">
        <f>VLOOKUP(C20,'augjul cfs'!$B$5:$O$94,14,FALSE)</f>
        <v>1953-54</v>
      </c>
      <c r="C20" s="18">
        <f>LARGE('augjul cfs'!$B$5:$B$94,'augjul cfs rank'!$A20)</f>
        <v>26922</v>
      </c>
      <c r="D20" s="5" t="str">
        <f>VLOOKUP(E20,'augjul cfs'!$C$5:$O$94,13,FALSE)</f>
        <v>1975-76</v>
      </c>
      <c r="E20" s="18">
        <f>LARGE('augjul cfs'!$C$5:$C$94,'augjul cfs rank'!$A20)</f>
        <v>23027</v>
      </c>
      <c r="F20" s="5" t="str">
        <f>VLOOKUP(G20,'augjul cfs'!$D$5:$O$94,12,FALSE)</f>
        <v>2000-01</v>
      </c>
      <c r="G20" s="18">
        <f>LARGE('augjul cfs'!$D$5:$D$94,'augjul cfs rank'!$A20)</f>
        <v>25526</v>
      </c>
      <c r="H20" s="5" t="str">
        <f>VLOOKUP(I20,'augjul cfs'!$E$5:$O$94,11,FALSE)</f>
        <v>1986-87</v>
      </c>
      <c r="I20" s="18">
        <f>LARGE('augjul cfs'!$E$5:$E$94,'augjul cfs rank'!$A20)</f>
        <v>33236</v>
      </c>
      <c r="J20" s="5" t="str">
        <f>VLOOKUP(K20,'augjul cfs'!$F$5:$O$94,10,FALSE)</f>
        <v>1962-63</v>
      </c>
      <c r="K20" s="18">
        <f>LARGE('augjul cfs'!$F$5:$F$94,'augjul cfs rank'!$A20)</f>
        <v>39674</v>
      </c>
      <c r="L20" s="5" t="str">
        <f>VLOOKUP(M20,'augjul cfs'!$G$5:$O$94,9,FALSE)</f>
        <v>2010-11</v>
      </c>
      <c r="M20" s="18">
        <f>LARGE('augjul cfs'!$G$5:$G$94,'augjul cfs rank'!$A20)</f>
        <v>49189</v>
      </c>
      <c r="N20" s="5" t="str">
        <f>VLOOKUP(O20,'augjul cfs'!$H$5:$O$94,8,FALSE)</f>
        <v>1971-72</v>
      </c>
      <c r="O20" s="18">
        <f>LARGE('augjul cfs'!$H$5:$H$94,'augjul cfs rank'!$A20)</f>
        <v>56316</v>
      </c>
      <c r="P20" s="5" t="str">
        <f>VLOOKUP(Q20,'augjul cfs'!$I$5:$O$94,7,FALSE)</f>
        <v>1988-89</v>
      </c>
      <c r="Q20" s="18">
        <f>LARGE('augjul cfs'!$I$5:$I$94,'augjul cfs rank'!$A20)</f>
        <v>65313</v>
      </c>
      <c r="R20" s="5" t="str">
        <f>VLOOKUP(S20,'augjul cfs'!$J$5:$O$94,6,FALSE)</f>
        <v>1985-86</v>
      </c>
      <c r="S20" s="18">
        <f>LARGE('augjul cfs'!$J$5:$J$94,'augjul cfs rank'!$A20)</f>
        <v>110787</v>
      </c>
      <c r="T20" s="5" t="str">
        <f>VLOOKUP(U20,'augjul cfs'!$K$5:$O$94,5,FALSE)</f>
        <v>1964-65</v>
      </c>
      <c r="U20" s="18">
        <f>LARGE('augjul cfs'!$K$5:$K$94,'augjul cfs rank'!$A20)</f>
        <v>160104</v>
      </c>
      <c r="V20" s="5" t="str">
        <f>VLOOKUP(W20,'augjul cfs'!$L$5:$O$94,4,FALSE)</f>
        <v>1952-53</v>
      </c>
      <c r="W20" s="18">
        <f>LARGE('augjul cfs'!$L$5:$L$94,'augjul cfs rank'!$A20)</f>
        <v>156666</v>
      </c>
      <c r="X20" s="5" t="str">
        <f>VLOOKUP(Y20,'augjul cfs'!$M$5:$O$94,3,FALSE)</f>
        <v>1953-54</v>
      </c>
      <c r="Y20" s="18">
        <f>LARGE('augjul cfs'!$M$5:$M$94,'augjul cfs rank'!$A20)</f>
        <v>55937</v>
      </c>
      <c r="Z20" s="5" t="str">
        <f>VLOOKUP(AA20,'augjul cfs'!$N$5:$O$94,2,FALSE)</f>
        <v>1942-43</v>
      </c>
      <c r="AA20" s="18">
        <f>LARGE('augjul cfs'!$N$5:$N$94,'augjul cfs rank'!$A20)</f>
        <v>63088.290410958907</v>
      </c>
    </row>
    <row r="21" spans="1:27" x14ac:dyDescent="0.2">
      <c r="A21" s="5">
        <v>16</v>
      </c>
      <c r="B21" s="5" t="str">
        <f>VLOOKUP(C21,'augjul cfs'!$B$5:$O$94,14,FALSE)</f>
        <v>1974-75</v>
      </c>
      <c r="C21" s="18">
        <f>LARGE('augjul cfs'!$B$5:$B$94,'augjul cfs rank'!$A21)</f>
        <v>26864</v>
      </c>
      <c r="D21" s="5" t="str">
        <f>VLOOKUP(E21,'augjul cfs'!$C$5:$O$94,13,FALSE)</f>
        <v>1972-73</v>
      </c>
      <c r="E21" s="18">
        <f>LARGE('augjul cfs'!$C$5:$C$94,'augjul cfs rank'!$A21)</f>
        <v>22608</v>
      </c>
      <c r="F21" s="5" t="str">
        <f>VLOOKUP(G21,'augjul cfs'!$D$5:$O$94,12,FALSE)</f>
        <v>1967-68</v>
      </c>
      <c r="G21" s="18">
        <f>LARGE('augjul cfs'!$D$5:$D$94,'augjul cfs rank'!$A21)</f>
        <v>25499</v>
      </c>
      <c r="H21" s="5" t="str">
        <f>VLOOKUP(I21,'augjul cfs'!$E$5:$O$94,11,FALSE)</f>
        <v>2017-18</v>
      </c>
      <c r="I21" s="18">
        <f>LARGE('augjul cfs'!$E$5:$E$94,'augjul cfs rank'!$A21)</f>
        <v>33228</v>
      </c>
      <c r="J21" s="5" t="str">
        <f>VLOOKUP(K21,'augjul cfs'!$F$5:$O$94,10,FALSE)</f>
        <v>1983-84</v>
      </c>
      <c r="K21" s="18">
        <f>LARGE('augjul cfs'!$F$5:$F$94,'augjul cfs rank'!$A21)</f>
        <v>39433</v>
      </c>
      <c r="L21" s="5" t="str">
        <f>VLOOKUP(M21,'augjul cfs'!$G$5:$O$94,9,FALSE)</f>
        <v>1958-59</v>
      </c>
      <c r="M21" s="18">
        <f>LARGE('augjul cfs'!$G$5:$G$94,'augjul cfs rank'!$A21)</f>
        <v>49089</v>
      </c>
      <c r="N21" s="5" t="str">
        <f>VLOOKUP(O21,'augjul cfs'!$H$5:$O$94,8,FALSE)</f>
        <v>1980-81</v>
      </c>
      <c r="O21" s="18">
        <f>LARGE('augjul cfs'!$H$5:$H$94,'augjul cfs rank'!$A21)</f>
        <v>52214</v>
      </c>
      <c r="P21" s="5" t="str">
        <f>VLOOKUP(Q21,'augjul cfs'!$I$5:$O$94,7,FALSE)</f>
        <v>2015-16</v>
      </c>
      <c r="Q21" s="18">
        <f>LARGE('augjul cfs'!$I$5:$I$94,'augjul cfs rank'!$A21)</f>
        <v>65023</v>
      </c>
      <c r="R21" s="5" t="str">
        <f>VLOOKUP(S21,'augjul cfs'!$J$5:$O$94,6,FALSE)</f>
        <v>2017-18</v>
      </c>
      <c r="S21" s="18">
        <f>LARGE('augjul cfs'!$J$5:$J$94,'augjul cfs rank'!$A21)</f>
        <v>109111</v>
      </c>
      <c r="T21" s="5" t="str">
        <f>VLOOKUP(U21,'augjul cfs'!$K$5:$O$94,5,FALSE)</f>
        <v>1983-84</v>
      </c>
      <c r="U21" s="18">
        <f>LARGE('augjul cfs'!$K$5:$K$94,'augjul cfs rank'!$A21)</f>
        <v>159998</v>
      </c>
      <c r="V21" s="5" t="str">
        <f>VLOOKUP(W21,'augjul cfs'!$L$5:$O$94,4,FALSE)</f>
        <v>1969-70</v>
      </c>
      <c r="W21" s="18">
        <f>LARGE('augjul cfs'!$L$5:$L$94,'augjul cfs rank'!$A21)</f>
        <v>152625</v>
      </c>
      <c r="X21" s="5" t="str">
        <f>VLOOKUP(Y21,'augjul cfs'!$M$5:$O$94,3,FALSE)</f>
        <v>1954-55</v>
      </c>
      <c r="Y21" s="18">
        <f>LARGE('augjul cfs'!$M$5:$M$94,'augjul cfs rank'!$A21)</f>
        <v>55138</v>
      </c>
      <c r="Z21" s="5" t="str">
        <f>VLOOKUP(AA21,'augjul cfs'!$N$5:$O$94,2,FALSE)</f>
        <v>1951-52</v>
      </c>
      <c r="AA21" s="18">
        <f>LARGE('augjul cfs'!$N$5:$N$94,'augjul cfs rank'!$A21)</f>
        <v>63081.389041095892</v>
      </c>
    </row>
    <row r="22" spans="1:27" x14ac:dyDescent="0.2">
      <c r="A22" s="5">
        <v>17</v>
      </c>
      <c r="B22" s="5" t="str">
        <f>VLOOKUP(C22,'augjul cfs'!$B$5:$O$94,14,FALSE)</f>
        <v>1972-73</v>
      </c>
      <c r="C22" s="18">
        <f>LARGE('augjul cfs'!$B$5:$B$94,'augjul cfs rank'!$A22)</f>
        <v>26297</v>
      </c>
      <c r="D22" s="5" t="str">
        <f>VLOOKUP(E22,'augjul cfs'!$C$5:$O$94,13,FALSE)</f>
        <v>1946-47</v>
      </c>
      <c r="E22" s="18">
        <f>LARGE('augjul cfs'!$C$5:$C$94,'augjul cfs rank'!$A22)</f>
        <v>22461</v>
      </c>
      <c r="F22" s="5" t="str">
        <f>VLOOKUP(G22,'augjul cfs'!$D$5:$O$94,12,FALSE)</f>
        <v>1965-66</v>
      </c>
      <c r="G22" s="18">
        <f>LARGE('augjul cfs'!$D$5:$D$94,'augjul cfs rank'!$A22)</f>
        <v>25301</v>
      </c>
      <c r="H22" s="5" t="str">
        <f>VLOOKUP(I22,'augjul cfs'!$E$5:$O$94,11,FALSE)</f>
        <v>1947-48</v>
      </c>
      <c r="I22" s="18">
        <f>LARGE('augjul cfs'!$E$5:$E$94,'augjul cfs rank'!$A22)</f>
        <v>32546</v>
      </c>
      <c r="J22" s="5" t="str">
        <f>VLOOKUP(K22,'augjul cfs'!$F$5:$O$94,10,FALSE)</f>
        <v>2012-13</v>
      </c>
      <c r="K22" s="18">
        <f>LARGE('augjul cfs'!$F$5:$F$94,'augjul cfs rank'!$A22)</f>
        <v>38081</v>
      </c>
      <c r="L22" s="5" t="str">
        <f>VLOOKUP(M22,'augjul cfs'!$G$5:$O$94,9,FALSE)</f>
        <v>2005-06</v>
      </c>
      <c r="M22" s="18">
        <f>LARGE('augjul cfs'!$G$5:$G$94,'augjul cfs rank'!$A22)</f>
        <v>47708</v>
      </c>
      <c r="N22" s="5" t="str">
        <f>VLOOKUP(O22,'augjul cfs'!$H$5:$O$94,8,FALSE)</f>
        <v>1999-2000</v>
      </c>
      <c r="O22" s="18">
        <f>LARGE('augjul cfs'!$H$5:$H$94,'augjul cfs rank'!$A22)</f>
        <v>52200</v>
      </c>
      <c r="P22" s="5" t="str">
        <f>VLOOKUP(Q22,'augjul cfs'!$I$5:$O$94,7,FALSE)</f>
        <v>1956-57</v>
      </c>
      <c r="Q22" s="18">
        <f>LARGE('augjul cfs'!$I$5:$I$94,'augjul cfs rank'!$A22)</f>
        <v>64244</v>
      </c>
      <c r="R22" s="5" t="str">
        <f>VLOOKUP(S22,'augjul cfs'!$J$5:$O$94,6,FALSE)</f>
        <v>1970-71</v>
      </c>
      <c r="S22" s="18">
        <f>LARGE('augjul cfs'!$J$5:$J$94,'augjul cfs rank'!$A22)</f>
        <v>107960</v>
      </c>
      <c r="T22" s="5" t="str">
        <f>VLOOKUP(U22,'augjul cfs'!$K$5:$O$94,5,FALSE)</f>
        <v>2005-06</v>
      </c>
      <c r="U22" s="18">
        <f>LARGE('augjul cfs'!$K$5:$K$94,'augjul cfs rank'!$A22)</f>
        <v>159757</v>
      </c>
      <c r="V22" s="5" t="str">
        <f>VLOOKUP(W22,'augjul cfs'!$L$5:$O$94,4,FALSE)</f>
        <v>1966-67</v>
      </c>
      <c r="W22" s="18">
        <f>LARGE('augjul cfs'!$L$5:$L$94,'augjul cfs rank'!$A22)</f>
        <v>148266</v>
      </c>
      <c r="X22" s="5" t="str">
        <f>VLOOKUP(Y22,'augjul cfs'!$M$5:$O$94,3,FALSE)</f>
        <v>1971-72</v>
      </c>
      <c r="Y22" s="18">
        <f>LARGE('augjul cfs'!$M$5:$M$94,'augjul cfs rank'!$A22)</f>
        <v>55002</v>
      </c>
      <c r="Z22" s="5" t="str">
        <f>VLOOKUP(AA22,'augjul cfs'!$N$5:$O$94,2,FALSE)</f>
        <v>1985-86</v>
      </c>
      <c r="AA22" s="18">
        <f>LARGE('augjul cfs'!$N$5:$N$94,'augjul cfs rank'!$A22)</f>
        <v>62610.038356164383</v>
      </c>
    </row>
    <row r="23" spans="1:27" x14ac:dyDescent="0.2">
      <c r="A23" s="5">
        <v>18</v>
      </c>
      <c r="B23" s="5" t="str">
        <f>VLOOKUP(C23,'augjul cfs'!$B$5:$O$94,14,FALSE)</f>
        <v>1956-57</v>
      </c>
      <c r="C23" s="18">
        <f>LARGE('augjul cfs'!$B$5:$B$94,'augjul cfs rank'!$A23)</f>
        <v>26264</v>
      </c>
      <c r="D23" s="5" t="str">
        <f>VLOOKUP(E23,'augjul cfs'!$C$5:$O$94,13,FALSE)</f>
        <v>1941-42</v>
      </c>
      <c r="E23" s="18">
        <f>LARGE('augjul cfs'!$C$5:$C$94,'augjul cfs rank'!$A23)</f>
        <v>21768</v>
      </c>
      <c r="F23" s="5" t="str">
        <f>VLOOKUP(G23,'augjul cfs'!$D$5:$O$94,12,FALSE)</f>
        <v>1983-84</v>
      </c>
      <c r="G23" s="18">
        <f>LARGE('augjul cfs'!$D$5:$D$94,'augjul cfs rank'!$A23)</f>
        <v>24974</v>
      </c>
      <c r="H23" s="5" t="str">
        <f>VLOOKUP(I23,'augjul cfs'!$E$5:$O$94,11,FALSE)</f>
        <v>1970-71</v>
      </c>
      <c r="I23" s="18">
        <f>LARGE('augjul cfs'!$E$5:$E$94,'augjul cfs rank'!$A23)</f>
        <v>30525</v>
      </c>
      <c r="J23" s="5" t="str">
        <f>VLOOKUP(K23,'augjul cfs'!$F$5:$O$94,10,FALSE)</f>
        <v>1998-99</v>
      </c>
      <c r="K23" s="18">
        <f>LARGE('augjul cfs'!$F$5:$F$94,'augjul cfs rank'!$A23)</f>
        <v>36740</v>
      </c>
      <c r="L23" s="5" t="str">
        <f>VLOOKUP(M23,'augjul cfs'!$G$5:$O$94,9,FALSE)</f>
        <v>1955-56</v>
      </c>
      <c r="M23" s="18">
        <f>LARGE('augjul cfs'!$G$5:$G$94,'augjul cfs rank'!$A23)</f>
        <v>43664</v>
      </c>
      <c r="N23" s="5" t="str">
        <f>VLOOKUP(O23,'augjul cfs'!$H$5:$O$94,8,FALSE)</f>
        <v>1960-61</v>
      </c>
      <c r="O23" s="18">
        <f>LARGE('augjul cfs'!$H$5:$H$94,'augjul cfs rank'!$A23)</f>
        <v>52025</v>
      </c>
      <c r="P23" s="5" t="str">
        <f>VLOOKUP(Q23,'augjul cfs'!$I$5:$O$94,7,FALSE)</f>
        <v>1949-50</v>
      </c>
      <c r="Q23" s="18">
        <f>LARGE('augjul cfs'!$I$5:$I$94,'augjul cfs rank'!$A23)</f>
        <v>63180</v>
      </c>
      <c r="R23" s="5" t="str">
        <f>VLOOKUP(S23,'augjul cfs'!$J$5:$O$94,6,FALSE)</f>
        <v>1935-36</v>
      </c>
      <c r="S23" s="18">
        <f>LARGE('augjul cfs'!$J$5:$J$94,'augjul cfs rank'!$A23)</f>
        <v>107120</v>
      </c>
      <c r="T23" s="5" t="str">
        <f>VLOOKUP(U23,'augjul cfs'!$K$5:$O$94,5,FALSE)</f>
        <v>1997-98</v>
      </c>
      <c r="U23" s="18">
        <f>LARGE('augjul cfs'!$K$5:$K$94,'augjul cfs rank'!$A23)</f>
        <v>159074</v>
      </c>
      <c r="V23" s="5" t="str">
        <f>VLOOKUP(W23,'augjul cfs'!$L$5:$O$94,4,FALSE)</f>
        <v>1942-43</v>
      </c>
      <c r="W23" s="18">
        <f>LARGE('augjul cfs'!$L$5:$L$94,'augjul cfs rank'!$A23)</f>
        <v>148062</v>
      </c>
      <c r="X23" s="5" t="str">
        <f>VLOOKUP(Y23,'augjul cfs'!$M$5:$O$94,3,FALSE)</f>
        <v>1994-95</v>
      </c>
      <c r="Y23" s="18">
        <f>LARGE('augjul cfs'!$M$5:$M$94,'augjul cfs rank'!$A23)</f>
        <v>54996</v>
      </c>
      <c r="Z23" s="5" t="str">
        <f>VLOOKUP(AA23,'augjul cfs'!$N$5:$O$94,2,FALSE)</f>
        <v>1947-48</v>
      </c>
      <c r="AA23" s="18">
        <f>LARGE('augjul cfs'!$N$5:$N$94,'augjul cfs rank'!$A23)</f>
        <v>60982.383561643837</v>
      </c>
    </row>
    <row r="24" spans="1:27" x14ac:dyDescent="0.2">
      <c r="A24" s="5">
        <v>19</v>
      </c>
      <c r="B24" s="5" t="str">
        <f>VLOOKUP(C24,'augjul cfs'!$B$5:$O$94,14,FALSE)</f>
        <v>1993-94</v>
      </c>
      <c r="C24" s="18">
        <f>LARGE('augjul cfs'!$B$5:$B$94,'augjul cfs rank'!$A24)</f>
        <v>26014</v>
      </c>
      <c r="D24" s="5" t="str">
        <f>VLOOKUP(E24,'augjul cfs'!$C$5:$O$94,13,FALSE)</f>
        <v>1971-72</v>
      </c>
      <c r="E24" s="18">
        <f>LARGE('augjul cfs'!$C$5:$C$94,'augjul cfs rank'!$A24)</f>
        <v>21715</v>
      </c>
      <c r="F24" s="5" t="str">
        <f>VLOOKUP(G24,'augjul cfs'!$D$5:$O$94,12,FALSE)</f>
        <v>2011-12</v>
      </c>
      <c r="G24" s="18">
        <f>LARGE('augjul cfs'!$D$5:$D$94,'augjul cfs rank'!$A24)</f>
        <v>24955</v>
      </c>
      <c r="H24" s="5" t="str">
        <f>VLOOKUP(I24,'augjul cfs'!$E$5:$O$94,11,FALSE)</f>
        <v>1985-86</v>
      </c>
      <c r="I24" s="18">
        <f>LARGE('augjul cfs'!$E$5:$E$94,'augjul cfs rank'!$A24)</f>
        <v>30390</v>
      </c>
      <c r="J24" s="5" t="str">
        <f>VLOOKUP(K24,'augjul cfs'!$F$5:$O$94,10,FALSE)</f>
        <v>2014-15</v>
      </c>
      <c r="K24" s="18">
        <f>LARGE('augjul cfs'!$F$5:$F$94,'augjul cfs rank'!$A24)</f>
        <v>34430</v>
      </c>
      <c r="L24" s="5" t="str">
        <f>VLOOKUP(M24,'augjul cfs'!$G$5:$O$94,9,FALSE)</f>
        <v>1972-73</v>
      </c>
      <c r="M24" s="18">
        <f>LARGE('augjul cfs'!$G$5:$G$94,'augjul cfs rank'!$A24)</f>
        <v>42313</v>
      </c>
      <c r="N24" s="5" t="str">
        <f>VLOOKUP(O24,'augjul cfs'!$H$5:$O$94,8,FALSE)</f>
        <v>1957-58</v>
      </c>
      <c r="O24" s="18">
        <f>LARGE('augjul cfs'!$H$5:$H$94,'augjul cfs rank'!$A24)</f>
        <v>51796</v>
      </c>
      <c r="P24" s="5" t="str">
        <f>VLOOKUP(Q24,'augjul cfs'!$I$5:$O$94,7,FALSE)</f>
        <v>1948-49</v>
      </c>
      <c r="Q24" s="18">
        <f>LARGE('augjul cfs'!$I$5:$I$94,'augjul cfs rank'!$A24)</f>
        <v>62895</v>
      </c>
      <c r="R24" s="5" t="str">
        <f>VLOOKUP(S24,'augjul cfs'!$J$5:$O$94,6,FALSE)</f>
        <v>2010-11</v>
      </c>
      <c r="S24" s="18">
        <f>LARGE('augjul cfs'!$J$5:$J$94,'augjul cfs rank'!$A24)</f>
        <v>103984</v>
      </c>
      <c r="T24" s="5" t="str">
        <f>VLOOKUP(U24,'augjul cfs'!$K$5:$O$94,5,FALSE)</f>
        <v>1968-69</v>
      </c>
      <c r="U24" s="18">
        <f>LARGE('augjul cfs'!$K$5:$K$94,'augjul cfs rank'!$A24)</f>
        <v>154262</v>
      </c>
      <c r="V24" s="5" t="str">
        <f>VLOOKUP(W24,'augjul cfs'!$L$5:$O$94,4,FALSE)</f>
        <v>1995-96</v>
      </c>
      <c r="W24" s="18">
        <f>LARGE('augjul cfs'!$L$5:$L$94,'augjul cfs rank'!$A24)</f>
        <v>146651</v>
      </c>
      <c r="X24" s="5" t="str">
        <f>VLOOKUP(Y24,'augjul cfs'!$M$5:$O$94,3,FALSE)</f>
        <v>1997-98</v>
      </c>
      <c r="Y24" s="18">
        <f>LARGE('augjul cfs'!$M$5:$M$94,'augjul cfs rank'!$A24)</f>
        <v>54661</v>
      </c>
      <c r="Z24" s="5" t="str">
        <f>VLOOKUP(AA24,'augjul cfs'!$N$5:$O$94,2,FALSE)</f>
        <v>1950-51</v>
      </c>
      <c r="AA24" s="18">
        <f>LARGE('augjul cfs'!$N$5:$N$94,'augjul cfs rank'!$A24)</f>
        <v>59924.969863013699</v>
      </c>
    </row>
    <row r="25" spans="1:27" x14ac:dyDescent="0.2">
      <c r="A25" s="5">
        <v>20</v>
      </c>
      <c r="B25" s="5" t="str">
        <f>VLOOKUP(C25,'augjul cfs'!$B$5:$O$94,14,FALSE)</f>
        <v>1950-51</v>
      </c>
      <c r="C25" s="18">
        <f>LARGE('augjul cfs'!$B$5:$B$94,'augjul cfs rank'!$A25)</f>
        <v>25762</v>
      </c>
      <c r="D25" s="5" t="str">
        <f>VLOOKUP(E25,'augjul cfs'!$C$5:$O$94,13,FALSE)</f>
        <v>1950-51</v>
      </c>
      <c r="E25" s="18">
        <f>LARGE('augjul cfs'!$C$5:$C$94,'augjul cfs rank'!$A25)</f>
        <v>21631</v>
      </c>
      <c r="F25" s="5" t="str">
        <f>VLOOKUP(G25,'augjul cfs'!$D$5:$O$94,12,FALSE)</f>
        <v>1956-57</v>
      </c>
      <c r="G25" s="18">
        <f>LARGE('augjul cfs'!$D$5:$D$94,'augjul cfs rank'!$A25)</f>
        <v>24605</v>
      </c>
      <c r="H25" s="5" t="str">
        <f>VLOOKUP(I25,'augjul cfs'!$E$5:$O$94,11,FALSE)</f>
        <v>1933-34</v>
      </c>
      <c r="I25" s="18">
        <f>LARGE('augjul cfs'!$E$5:$E$94,'augjul cfs rank'!$A25)</f>
        <v>30356</v>
      </c>
      <c r="J25" s="5" t="str">
        <f>VLOOKUP(K25,'augjul cfs'!$F$5:$O$94,10,FALSE)</f>
        <v>1972-73</v>
      </c>
      <c r="K25" s="18">
        <f>LARGE('augjul cfs'!$F$5:$F$94,'augjul cfs rank'!$A25)</f>
        <v>34102</v>
      </c>
      <c r="L25" s="5" t="str">
        <f>VLOOKUP(M25,'augjul cfs'!$G$5:$O$94,9,FALSE)</f>
        <v>1997-98</v>
      </c>
      <c r="M25" s="18">
        <f>LARGE('augjul cfs'!$G$5:$G$94,'augjul cfs rank'!$A25)</f>
        <v>41499</v>
      </c>
      <c r="N25" s="5" t="str">
        <f>VLOOKUP(O25,'augjul cfs'!$H$5:$O$94,8,FALSE)</f>
        <v>1998-99</v>
      </c>
      <c r="O25" s="18">
        <f>LARGE('augjul cfs'!$H$5:$H$94,'augjul cfs rank'!$A25)</f>
        <v>49875</v>
      </c>
      <c r="P25" s="5" t="str">
        <f>VLOOKUP(Q25,'augjul cfs'!$I$5:$O$94,7,FALSE)</f>
        <v>1931-32</v>
      </c>
      <c r="Q25" s="18">
        <f>LARGE('augjul cfs'!$I$5:$I$94,'augjul cfs rank'!$A25)</f>
        <v>61865</v>
      </c>
      <c r="R25" s="5" t="str">
        <f>VLOOKUP(S25,'augjul cfs'!$J$5:$O$94,6,FALSE)</f>
        <v>1945-46</v>
      </c>
      <c r="S25" s="18">
        <f>LARGE('augjul cfs'!$J$5:$J$94,'augjul cfs rank'!$A25)</f>
        <v>100958</v>
      </c>
      <c r="T25" s="5" t="str">
        <f>VLOOKUP(U25,'augjul cfs'!$K$5:$O$94,5,FALSE)</f>
        <v>1946-47</v>
      </c>
      <c r="U25" s="18">
        <f>LARGE('augjul cfs'!$K$5:$K$94,'augjul cfs rank'!$A25)</f>
        <v>152834</v>
      </c>
      <c r="V25" s="5" t="str">
        <f>VLOOKUP(W25,'augjul cfs'!$L$5:$O$94,4,FALSE)</f>
        <v>2007-08</v>
      </c>
      <c r="W25" s="18">
        <f>LARGE('augjul cfs'!$L$5:$L$94,'augjul cfs rank'!$A25)</f>
        <v>146589</v>
      </c>
      <c r="X25" s="5" t="str">
        <f>VLOOKUP(Y25,'augjul cfs'!$M$5:$O$94,3,FALSE)</f>
        <v>1977-78</v>
      </c>
      <c r="Y25" s="18">
        <f>LARGE('augjul cfs'!$M$5:$M$94,'augjul cfs rank'!$A25)</f>
        <v>54493</v>
      </c>
      <c r="Z25" s="5" t="str">
        <f>VLOOKUP(AA25,'augjul cfs'!$N$5:$O$94,2,FALSE)</f>
        <v>2017-18</v>
      </c>
      <c r="AA25" s="18">
        <f>LARGE('augjul cfs'!$N$5:$N$94,'augjul cfs rank'!$A25)</f>
        <v>59775.534246575342</v>
      </c>
    </row>
    <row r="26" spans="1:27" x14ac:dyDescent="0.2">
      <c r="A26" s="5">
        <v>21</v>
      </c>
      <c r="B26" s="5" t="str">
        <f>VLOOKUP(C26,'augjul cfs'!$B$5:$O$94,14,FALSE)</f>
        <v>1943-44</v>
      </c>
      <c r="C26" s="18">
        <f>LARGE('augjul cfs'!$B$5:$B$94,'augjul cfs rank'!$A26)</f>
        <v>25740</v>
      </c>
      <c r="D26" s="5" t="str">
        <f>VLOOKUP(E26,'augjul cfs'!$C$5:$O$94,13,FALSE)</f>
        <v>1996-97</v>
      </c>
      <c r="E26" s="18">
        <f>LARGE('augjul cfs'!$C$5:$C$94,'augjul cfs rank'!$A26)</f>
        <v>21517</v>
      </c>
      <c r="F26" s="5" t="str">
        <f>VLOOKUP(G26,'augjul cfs'!$D$5:$O$94,12,FALSE)</f>
        <v>1941-42</v>
      </c>
      <c r="G26" s="18">
        <f>LARGE('augjul cfs'!$D$5:$D$94,'augjul cfs rank'!$A26)</f>
        <v>24585</v>
      </c>
      <c r="H26" s="5" t="str">
        <f>VLOOKUP(I26,'augjul cfs'!$E$5:$O$94,11,FALSE)</f>
        <v>1982-83</v>
      </c>
      <c r="I26" s="18">
        <f>LARGE('augjul cfs'!$E$5:$E$94,'augjul cfs rank'!$A26)</f>
        <v>30170</v>
      </c>
      <c r="J26" s="5" t="str">
        <f>VLOOKUP(K26,'augjul cfs'!$F$5:$O$94,10,FALSE)</f>
        <v>1947-48</v>
      </c>
      <c r="K26" s="18">
        <f>LARGE('augjul cfs'!$F$5:$F$94,'augjul cfs rank'!$A26)</f>
        <v>34070</v>
      </c>
      <c r="L26" s="5" t="str">
        <f>VLOOKUP(M26,'augjul cfs'!$G$5:$O$94,9,FALSE)</f>
        <v>1952-53</v>
      </c>
      <c r="M26" s="18">
        <f>LARGE('augjul cfs'!$G$5:$G$94,'augjul cfs rank'!$A26)</f>
        <v>40988</v>
      </c>
      <c r="N26" s="5" t="str">
        <f>VLOOKUP(O26,'augjul cfs'!$H$5:$O$94,8,FALSE)</f>
        <v>1973-74</v>
      </c>
      <c r="O26" s="18">
        <f>LARGE('augjul cfs'!$H$5:$H$94,'augjul cfs rank'!$A26)</f>
        <v>49550</v>
      </c>
      <c r="P26" s="5" t="str">
        <f>VLOOKUP(Q26,'augjul cfs'!$I$5:$O$94,7,FALSE)</f>
        <v>2017-18</v>
      </c>
      <c r="Q26" s="18">
        <f>LARGE('augjul cfs'!$I$5:$I$94,'augjul cfs rank'!$A26)</f>
        <v>61494</v>
      </c>
      <c r="R26" s="5" t="str">
        <f>VLOOKUP(S26,'augjul cfs'!$J$5:$O$94,6,FALSE)</f>
        <v>1981-82</v>
      </c>
      <c r="S26" s="18">
        <f>LARGE('augjul cfs'!$J$5:$J$94,'augjul cfs rank'!$A26)</f>
        <v>100591</v>
      </c>
      <c r="T26" s="5" t="str">
        <f>VLOOKUP(U26,'augjul cfs'!$K$5:$O$94,5,FALSE)</f>
        <v>1995-96</v>
      </c>
      <c r="U26" s="18">
        <f>LARGE('augjul cfs'!$K$5:$K$94,'augjul cfs rank'!$A26)</f>
        <v>152716</v>
      </c>
      <c r="V26" s="5" t="str">
        <f>VLOOKUP(W26,'augjul cfs'!$L$5:$O$94,4,FALSE)</f>
        <v>1955-56</v>
      </c>
      <c r="W26" s="18">
        <f>LARGE('augjul cfs'!$L$5:$L$94,'augjul cfs rank'!$A26)</f>
        <v>143563</v>
      </c>
      <c r="X26" s="5" t="str">
        <f>VLOOKUP(Y26,'augjul cfs'!$M$5:$O$94,3,FALSE)</f>
        <v>1995-96</v>
      </c>
      <c r="Y26" s="18">
        <f>LARGE('augjul cfs'!$M$5:$M$94,'augjul cfs rank'!$A26)</f>
        <v>53931</v>
      </c>
      <c r="Z26" s="5" t="str">
        <f>VLOOKUP(AA26,'augjul cfs'!$N$5:$O$94,2,FALSE)</f>
        <v>1956-57</v>
      </c>
      <c r="AA26" s="18">
        <f>LARGE('augjul cfs'!$N$5:$N$94,'augjul cfs rank'!$A26)</f>
        <v>58331.139726027395</v>
      </c>
    </row>
    <row r="27" spans="1:27" x14ac:dyDescent="0.2">
      <c r="A27" s="5">
        <v>22</v>
      </c>
      <c r="B27" s="5" t="str">
        <f>VLOOKUP(C27,'augjul cfs'!$B$5:$O$94,14,FALSE)</f>
        <v>1951-52</v>
      </c>
      <c r="C27" s="18">
        <f>LARGE('augjul cfs'!$B$5:$B$94,'augjul cfs rank'!$A27)</f>
        <v>25414</v>
      </c>
      <c r="D27" s="5" t="str">
        <f>VLOOKUP(E27,'augjul cfs'!$C$5:$O$94,13,FALSE)</f>
        <v>1983-84</v>
      </c>
      <c r="E27" s="18">
        <f>LARGE('augjul cfs'!$C$5:$C$94,'augjul cfs rank'!$A27)</f>
        <v>21478</v>
      </c>
      <c r="F27" s="5" t="str">
        <f>VLOOKUP(G27,'augjul cfs'!$D$5:$O$94,12,FALSE)</f>
        <v>1970-71</v>
      </c>
      <c r="G27" s="18">
        <f>LARGE('augjul cfs'!$D$5:$D$94,'augjul cfs rank'!$A27)</f>
        <v>24485</v>
      </c>
      <c r="H27" s="5" t="str">
        <f>VLOOKUP(I27,'augjul cfs'!$E$5:$O$94,11,FALSE)</f>
        <v>1967-68</v>
      </c>
      <c r="I27" s="18">
        <f>LARGE('augjul cfs'!$E$5:$E$94,'augjul cfs rank'!$A27)</f>
        <v>29747</v>
      </c>
      <c r="J27" s="5" t="str">
        <f>VLOOKUP(K27,'augjul cfs'!$F$5:$O$94,10,FALSE)</f>
        <v>1999-2000</v>
      </c>
      <c r="K27" s="18">
        <f>LARGE('augjul cfs'!$F$5:$F$94,'augjul cfs rank'!$A27)</f>
        <v>33593</v>
      </c>
      <c r="L27" s="5" t="str">
        <f>VLOOKUP(M27,'augjul cfs'!$G$5:$O$94,9,FALSE)</f>
        <v>1947-48</v>
      </c>
      <c r="M27" s="18">
        <f>LARGE('augjul cfs'!$G$5:$G$94,'augjul cfs rank'!$A27)</f>
        <v>40252</v>
      </c>
      <c r="N27" s="5" t="str">
        <f>VLOOKUP(O27,'augjul cfs'!$H$5:$O$94,8,FALSE)</f>
        <v>1983-84</v>
      </c>
      <c r="O27" s="18">
        <f>LARGE('augjul cfs'!$H$5:$H$94,'augjul cfs rank'!$A27)</f>
        <v>47324</v>
      </c>
      <c r="P27" s="5" t="str">
        <f>VLOOKUP(Q27,'augjul cfs'!$I$5:$O$94,7,FALSE)</f>
        <v>1994-95</v>
      </c>
      <c r="Q27" s="18">
        <f>LARGE('augjul cfs'!$I$5:$I$94,'augjul cfs rank'!$A27)</f>
        <v>60889</v>
      </c>
      <c r="R27" s="5" t="str">
        <f>VLOOKUP(S27,'augjul cfs'!$J$5:$O$94,6,FALSE)</f>
        <v>1998-99</v>
      </c>
      <c r="S27" s="18">
        <f>LARGE('augjul cfs'!$J$5:$J$94,'augjul cfs rank'!$A27)</f>
        <v>98235</v>
      </c>
      <c r="T27" s="5" t="str">
        <f>VLOOKUP(U27,'augjul cfs'!$K$5:$O$94,5,FALSE)</f>
        <v>1973-74</v>
      </c>
      <c r="U27" s="18">
        <f>LARGE('augjul cfs'!$K$5:$K$94,'augjul cfs rank'!$A27)</f>
        <v>148928</v>
      </c>
      <c r="V27" s="5" t="str">
        <f>VLOOKUP(W27,'augjul cfs'!$L$5:$O$94,4,FALSE)</f>
        <v>2016-17</v>
      </c>
      <c r="W27" s="18">
        <f>LARGE('augjul cfs'!$L$5:$L$94,'augjul cfs rank'!$A27)</f>
        <v>143348</v>
      </c>
      <c r="X27" s="5" t="str">
        <f>VLOOKUP(Y27,'augjul cfs'!$M$5:$O$94,3,FALSE)</f>
        <v>2007-08</v>
      </c>
      <c r="Y27" s="18">
        <f>LARGE('augjul cfs'!$M$5:$M$94,'augjul cfs rank'!$A27)</f>
        <v>51823</v>
      </c>
      <c r="Z27" s="5" t="str">
        <f>VLOOKUP(AA27,'augjul cfs'!$N$5:$O$94,2,FALSE)</f>
        <v>1968-69</v>
      </c>
      <c r="AA27" s="18">
        <f>LARGE('augjul cfs'!$N$5:$N$94,'augjul cfs rank'!$A27)</f>
        <v>58308.808219178085</v>
      </c>
    </row>
    <row r="28" spans="1:27" x14ac:dyDescent="0.2">
      <c r="A28" s="5">
        <v>23</v>
      </c>
      <c r="B28" s="5" t="str">
        <f>VLOOKUP(C28,'augjul cfs'!$B$5:$O$94,14,FALSE)</f>
        <v>1948-49</v>
      </c>
      <c r="C28" s="18">
        <f>LARGE('augjul cfs'!$B$5:$B$94,'augjul cfs rank'!$A28)</f>
        <v>24633</v>
      </c>
      <c r="D28" s="5" t="str">
        <f>VLOOKUP(E28,'augjul cfs'!$C$5:$O$94,13,FALSE)</f>
        <v>1956-57</v>
      </c>
      <c r="E28" s="18">
        <f>LARGE('augjul cfs'!$C$5:$C$94,'augjul cfs rank'!$A28)</f>
        <v>21455</v>
      </c>
      <c r="F28" s="5" t="str">
        <f>VLOOKUP(G28,'augjul cfs'!$D$5:$O$94,12,FALSE)</f>
        <v>1972-73</v>
      </c>
      <c r="G28" s="18">
        <f>LARGE('augjul cfs'!$D$5:$D$94,'augjul cfs rank'!$A28)</f>
        <v>24209</v>
      </c>
      <c r="H28" s="5" t="str">
        <f>VLOOKUP(I28,'augjul cfs'!$E$5:$O$94,11,FALSE)</f>
        <v>1955-56</v>
      </c>
      <c r="I28" s="18">
        <f>LARGE('augjul cfs'!$E$5:$E$94,'augjul cfs rank'!$A28)</f>
        <v>29354</v>
      </c>
      <c r="J28" s="5" t="str">
        <f>VLOOKUP(K28,'augjul cfs'!$F$5:$O$94,10,FALSE)</f>
        <v>1984-85</v>
      </c>
      <c r="K28" s="18">
        <f>LARGE('augjul cfs'!$F$5:$F$94,'augjul cfs rank'!$A28)</f>
        <v>33549</v>
      </c>
      <c r="L28" s="5" t="str">
        <f>VLOOKUP(M28,'augjul cfs'!$G$5:$O$94,9,FALSE)</f>
        <v>1950-51</v>
      </c>
      <c r="M28" s="18">
        <f>LARGE('augjul cfs'!$G$5:$G$94,'augjul cfs rank'!$A28)</f>
        <v>39901</v>
      </c>
      <c r="N28" s="5" t="str">
        <f>VLOOKUP(O28,'augjul cfs'!$H$5:$O$94,8,FALSE)</f>
        <v>2015-16</v>
      </c>
      <c r="O28" s="18">
        <f>LARGE('augjul cfs'!$H$5:$H$94,'augjul cfs rank'!$A28)</f>
        <v>45769</v>
      </c>
      <c r="P28" s="5" t="str">
        <f>VLOOKUP(Q28,'augjul cfs'!$I$5:$O$94,7,FALSE)</f>
        <v>1955-56</v>
      </c>
      <c r="Q28" s="18">
        <f>LARGE('augjul cfs'!$I$5:$I$94,'augjul cfs rank'!$A28)</f>
        <v>60387</v>
      </c>
      <c r="R28" s="5" t="str">
        <f>VLOOKUP(S28,'augjul cfs'!$J$5:$O$94,6,FALSE)</f>
        <v>1999-2000</v>
      </c>
      <c r="S28" s="18">
        <f>LARGE('augjul cfs'!$J$5:$J$94,'augjul cfs rank'!$A28)</f>
        <v>97420</v>
      </c>
      <c r="T28" s="5" t="str">
        <f>VLOOKUP(U28,'augjul cfs'!$K$5:$O$94,5,FALSE)</f>
        <v>1950-51</v>
      </c>
      <c r="U28" s="18">
        <f>LARGE('augjul cfs'!$K$5:$K$94,'augjul cfs rank'!$A28)</f>
        <v>148721</v>
      </c>
      <c r="V28" s="5" t="str">
        <f>VLOOKUP(W28,'augjul cfs'!$L$5:$O$94,4,FALSE)</f>
        <v>2009-10</v>
      </c>
      <c r="W28" s="18">
        <f>LARGE('augjul cfs'!$L$5:$L$94,'augjul cfs rank'!$A28)</f>
        <v>135580</v>
      </c>
      <c r="X28" s="5" t="str">
        <f>VLOOKUP(Y28,'augjul cfs'!$M$5:$O$94,3,FALSE)</f>
        <v>1969-70</v>
      </c>
      <c r="Y28" s="18">
        <f>LARGE('augjul cfs'!$M$5:$M$94,'augjul cfs rank'!$A28)</f>
        <v>51085</v>
      </c>
      <c r="Z28" s="5" t="str">
        <f>VLOOKUP(AA28,'augjul cfs'!$N$5:$O$94,2,FALSE)</f>
        <v>1997-98</v>
      </c>
      <c r="AA28" s="18">
        <f>LARGE('augjul cfs'!$N$5:$N$94,'augjul cfs rank'!$A28)</f>
        <v>58174.315068493153</v>
      </c>
    </row>
    <row r="29" spans="1:27" x14ac:dyDescent="0.2">
      <c r="A29" s="5">
        <v>24</v>
      </c>
      <c r="B29" s="5" t="str">
        <f>VLOOKUP(C29,'augjul cfs'!$B$5:$O$94,14,FALSE)</f>
        <v>1996-97</v>
      </c>
      <c r="C29" s="18">
        <f>LARGE('augjul cfs'!$B$5:$B$94,'augjul cfs rank'!$A29)</f>
        <v>24516</v>
      </c>
      <c r="D29" s="5" t="str">
        <f>VLOOKUP(E29,'augjul cfs'!$C$5:$O$94,13,FALSE)</f>
        <v>2017-18</v>
      </c>
      <c r="E29" s="18">
        <f>LARGE('augjul cfs'!$C$5:$C$94,'augjul cfs rank'!$A29)</f>
        <v>21379</v>
      </c>
      <c r="F29" s="5" t="str">
        <f>VLOOKUP(G29,'augjul cfs'!$D$5:$O$94,12,FALSE)</f>
        <v>2017-18</v>
      </c>
      <c r="G29" s="18">
        <f>LARGE('augjul cfs'!$D$5:$D$94,'augjul cfs rank'!$A29)</f>
        <v>24111</v>
      </c>
      <c r="H29" s="5" t="str">
        <f>VLOOKUP(I29,'augjul cfs'!$E$5:$O$94,11,FALSE)</f>
        <v>2008-09</v>
      </c>
      <c r="I29" s="18">
        <f>LARGE('augjul cfs'!$E$5:$E$94,'augjul cfs rank'!$A29)</f>
        <v>28641</v>
      </c>
      <c r="J29" s="5" t="str">
        <f>VLOOKUP(K29,'augjul cfs'!$F$5:$O$94,10,FALSE)</f>
        <v>1981-82</v>
      </c>
      <c r="K29" s="18">
        <f>LARGE('augjul cfs'!$F$5:$F$94,'augjul cfs rank'!$A29)</f>
        <v>33361</v>
      </c>
      <c r="L29" s="5" t="str">
        <f>VLOOKUP(M29,'augjul cfs'!$G$5:$O$94,9,FALSE)</f>
        <v>1980-81</v>
      </c>
      <c r="M29" s="18">
        <f>LARGE('augjul cfs'!$G$5:$G$94,'augjul cfs rank'!$A29)</f>
        <v>38357</v>
      </c>
      <c r="N29" s="5" t="str">
        <f>VLOOKUP(O29,'augjul cfs'!$H$5:$O$94,8,FALSE)</f>
        <v>1969-70</v>
      </c>
      <c r="O29" s="18">
        <f>LARGE('augjul cfs'!$H$5:$H$94,'augjul cfs rank'!$A29)</f>
        <v>44683</v>
      </c>
      <c r="P29" s="5" t="str">
        <f>VLOOKUP(Q29,'augjul cfs'!$I$5:$O$94,7,FALSE)</f>
        <v>1964-65</v>
      </c>
      <c r="Q29" s="18">
        <f>LARGE('augjul cfs'!$I$5:$I$94,'augjul cfs rank'!$A29)</f>
        <v>60269</v>
      </c>
      <c r="R29" s="5" t="str">
        <f>VLOOKUP(S29,'augjul cfs'!$J$5:$O$94,6,FALSE)</f>
        <v>2015-16</v>
      </c>
      <c r="S29" s="18">
        <f>LARGE('augjul cfs'!$J$5:$J$94,'augjul cfs rank'!$A29)</f>
        <v>97104</v>
      </c>
      <c r="T29" s="5" t="str">
        <f>VLOOKUP(U29,'augjul cfs'!$K$5:$O$94,5,FALSE)</f>
        <v>2007-08</v>
      </c>
      <c r="U29" s="18">
        <f>LARGE('augjul cfs'!$K$5:$K$94,'augjul cfs rank'!$A29)</f>
        <v>148054</v>
      </c>
      <c r="V29" s="5" t="str">
        <f>VLOOKUP(W29,'augjul cfs'!$L$5:$O$94,4,FALSE)</f>
        <v>1982-83</v>
      </c>
      <c r="W29" s="18">
        <f>LARGE('augjul cfs'!$L$5:$L$94,'augjul cfs rank'!$A29)</f>
        <v>133917</v>
      </c>
      <c r="X29" s="5" t="str">
        <f>VLOOKUP(Y29,'augjul cfs'!$M$5:$O$94,3,FALSE)</f>
        <v>1966-67</v>
      </c>
      <c r="Y29" s="18">
        <f>LARGE('augjul cfs'!$M$5:$M$94,'augjul cfs rank'!$A29)</f>
        <v>50917</v>
      </c>
      <c r="Z29" s="5" t="str">
        <f>VLOOKUP(AA29,'augjul cfs'!$N$5:$O$94,2,FALSE)</f>
        <v>1974-75</v>
      </c>
      <c r="AA29" s="18">
        <f>LARGE('augjul cfs'!$N$5:$N$94,'augjul cfs rank'!$A29)</f>
        <v>57756.832876712331</v>
      </c>
    </row>
    <row r="30" spans="1:27" x14ac:dyDescent="0.2">
      <c r="A30" s="5">
        <v>25</v>
      </c>
      <c r="B30" s="5" t="str">
        <f>VLOOKUP(C30,'augjul cfs'!$B$5:$O$94,14,FALSE)</f>
        <v>1968-69</v>
      </c>
      <c r="C30" s="18">
        <f>LARGE('augjul cfs'!$B$5:$B$94,'augjul cfs rank'!$A30)</f>
        <v>24468</v>
      </c>
      <c r="D30" s="5" t="str">
        <f>VLOOKUP(E30,'augjul cfs'!$C$5:$O$94,13,FALSE)</f>
        <v>1947-48</v>
      </c>
      <c r="E30" s="18">
        <f>LARGE('augjul cfs'!$C$5:$C$94,'augjul cfs rank'!$A30)</f>
        <v>21172</v>
      </c>
      <c r="F30" s="5" t="str">
        <f>VLOOKUP(G30,'augjul cfs'!$D$5:$O$94,12,FALSE)</f>
        <v>1971-72</v>
      </c>
      <c r="G30" s="18">
        <f>LARGE('augjul cfs'!$D$5:$D$94,'augjul cfs rank'!$A30)</f>
        <v>24081</v>
      </c>
      <c r="H30" s="5" t="str">
        <f>VLOOKUP(I30,'augjul cfs'!$E$5:$O$94,11,FALSE)</f>
        <v>2016-17</v>
      </c>
      <c r="I30" s="18">
        <f>LARGE('augjul cfs'!$E$5:$E$94,'augjul cfs rank'!$A30)</f>
        <v>28562</v>
      </c>
      <c r="J30" s="5" t="str">
        <f>VLOOKUP(K30,'augjul cfs'!$F$5:$O$94,10,FALSE)</f>
        <v>1951-52</v>
      </c>
      <c r="K30" s="18">
        <f>LARGE('augjul cfs'!$F$5:$F$94,'augjul cfs rank'!$A30)</f>
        <v>32501</v>
      </c>
      <c r="L30" s="5" t="str">
        <f>VLOOKUP(M30,'augjul cfs'!$G$5:$O$94,9,FALSE)</f>
        <v>2011-12</v>
      </c>
      <c r="M30" s="18">
        <f>LARGE('augjul cfs'!$G$5:$G$94,'augjul cfs rank'!$A30)</f>
        <v>37911</v>
      </c>
      <c r="N30" s="5" t="str">
        <f>VLOOKUP(O30,'augjul cfs'!$H$5:$O$94,8,FALSE)</f>
        <v>1997-98</v>
      </c>
      <c r="O30" s="18">
        <f>LARGE('augjul cfs'!$H$5:$H$94,'augjul cfs rank'!$A30)</f>
        <v>43975</v>
      </c>
      <c r="P30" s="5" t="str">
        <f>VLOOKUP(Q30,'augjul cfs'!$I$5:$O$94,7,FALSE)</f>
        <v>1997-98</v>
      </c>
      <c r="Q30" s="18">
        <f>LARGE('augjul cfs'!$I$5:$I$94,'augjul cfs rank'!$A30)</f>
        <v>59418</v>
      </c>
      <c r="R30" s="5" t="str">
        <f>VLOOKUP(S30,'augjul cfs'!$J$5:$O$94,6,FALSE)</f>
        <v>1984-85</v>
      </c>
      <c r="S30" s="18">
        <f>LARGE('augjul cfs'!$J$5:$J$94,'augjul cfs rank'!$A30)</f>
        <v>96941</v>
      </c>
      <c r="T30" s="5" t="str">
        <f>VLOOKUP(U30,'augjul cfs'!$K$5:$O$94,5,FALSE)</f>
        <v>1931-32</v>
      </c>
      <c r="U30" s="18">
        <f>LARGE('augjul cfs'!$K$5:$K$94,'augjul cfs rank'!$A30)</f>
        <v>146052</v>
      </c>
      <c r="V30" s="5" t="str">
        <f>VLOOKUP(W30,'augjul cfs'!$L$5:$O$94,4,FALSE)</f>
        <v>1954-55</v>
      </c>
      <c r="W30" s="18">
        <f>LARGE('augjul cfs'!$L$5:$L$94,'augjul cfs rank'!$A30)</f>
        <v>128027</v>
      </c>
      <c r="X30" s="5" t="str">
        <f>VLOOKUP(Y30,'augjul cfs'!$M$5:$O$94,3,FALSE)</f>
        <v>1975-76</v>
      </c>
      <c r="Y30" s="18">
        <f>LARGE('augjul cfs'!$M$5:$M$94,'augjul cfs rank'!$A30)</f>
        <v>50708</v>
      </c>
      <c r="Z30" s="5" t="str">
        <f>VLOOKUP(AA30,'augjul cfs'!$N$5:$O$94,2,FALSE)</f>
        <v>1949-50</v>
      </c>
      <c r="AA30" s="18">
        <f>LARGE('augjul cfs'!$N$5:$N$94,'augjul cfs rank'!$A30)</f>
        <v>56192.682191780819</v>
      </c>
    </row>
    <row r="31" spans="1:27" x14ac:dyDescent="0.2">
      <c r="A31" s="5">
        <v>26</v>
      </c>
      <c r="B31" s="5" t="str">
        <f>VLOOKUP(C31,'augjul cfs'!$B$5:$O$94,14,FALSE)</f>
        <v>2017-18</v>
      </c>
      <c r="C31" s="18">
        <f>LARGE('augjul cfs'!$B$5:$B$94,'augjul cfs rank'!$A31)</f>
        <v>24401</v>
      </c>
      <c r="D31" s="5" t="str">
        <f>VLOOKUP(E31,'augjul cfs'!$C$5:$O$94,13,FALSE)</f>
        <v>2004-05</v>
      </c>
      <c r="E31" s="18">
        <f>LARGE('augjul cfs'!$C$5:$C$94,'augjul cfs rank'!$A31)</f>
        <v>21161</v>
      </c>
      <c r="F31" s="5" t="str">
        <f>VLOOKUP(G31,'augjul cfs'!$D$5:$O$94,12,FALSE)</f>
        <v>2016-17</v>
      </c>
      <c r="G31" s="18">
        <f>LARGE('augjul cfs'!$D$5:$D$94,'augjul cfs rank'!$A31)</f>
        <v>24013</v>
      </c>
      <c r="H31" s="5" t="str">
        <f>VLOOKUP(I31,'augjul cfs'!$E$5:$O$94,11,FALSE)</f>
        <v>1996-97</v>
      </c>
      <c r="I31" s="18">
        <f>LARGE('augjul cfs'!$E$5:$E$94,'augjul cfs rank'!$A31)</f>
        <v>28143</v>
      </c>
      <c r="J31" s="5" t="str">
        <f>VLOOKUP(K31,'augjul cfs'!$F$5:$O$94,10,FALSE)</f>
        <v>1971-72</v>
      </c>
      <c r="K31" s="18">
        <f>LARGE('augjul cfs'!$F$5:$F$94,'augjul cfs rank'!$A31)</f>
        <v>31963</v>
      </c>
      <c r="L31" s="5" t="str">
        <f>VLOOKUP(M31,'augjul cfs'!$G$5:$O$94,9,FALSE)</f>
        <v>1999-2000</v>
      </c>
      <c r="M31" s="18">
        <f>LARGE('augjul cfs'!$G$5:$G$94,'augjul cfs rank'!$A31)</f>
        <v>37690</v>
      </c>
      <c r="N31" s="5" t="str">
        <f>VLOOKUP(O31,'augjul cfs'!$H$5:$O$94,8,FALSE)</f>
        <v>2002-03</v>
      </c>
      <c r="O31" s="18">
        <f>LARGE('augjul cfs'!$H$5:$H$94,'augjul cfs rank'!$A31)</f>
        <v>43957</v>
      </c>
      <c r="P31" s="5" t="str">
        <f>VLOOKUP(Q31,'augjul cfs'!$I$5:$O$94,7,FALSE)</f>
        <v>1975-76</v>
      </c>
      <c r="Q31" s="18">
        <f>LARGE('augjul cfs'!$I$5:$I$94,'augjul cfs rank'!$A31)</f>
        <v>59386</v>
      </c>
      <c r="R31" s="5" t="str">
        <f>VLOOKUP(S31,'augjul cfs'!$J$5:$O$94,6,FALSE)</f>
        <v>1988-89</v>
      </c>
      <c r="S31" s="18">
        <f>LARGE('augjul cfs'!$J$5:$J$94,'augjul cfs rank'!$A31)</f>
        <v>94261</v>
      </c>
      <c r="T31" s="5" t="str">
        <f>VLOOKUP(U31,'augjul cfs'!$K$5:$O$94,5,FALSE)</f>
        <v>1992-93</v>
      </c>
      <c r="U31" s="18">
        <f>LARGE('augjul cfs'!$K$5:$K$94,'augjul cfs rank'!$A31)</f>
        <v>142761</v>
      </c>
      <c r="V31" s="5" t="str">
        <f>VLOOKUP(W31,'augjul cfs'!$L$5:$O$94,4,FALSE)</f>
        <v>1956-57</v>
      </c>
      <c r="W31" s="18">
        <f>LARGE('augjul cfs'!$L$5:$L$94,'augjul cfs rank'!$A31)</f>
        <v>127266</v>
      </c>
      <c r="X31" s="5" t="str">
        <f>VLOOKUP(Y31,'augjul cfs'!$M$5:$O$94,3,FALSE)</f>
        <v>1951-52</v>
      </c>
      <c r="Y31" s="18">
        <f>LARGE('augjul cfs'!$M$5:$M$94,'augjul cfs rank'!$A31)</f>
        <v>50241</v>
      </c>
      <c r="Z31" s="5" t="str">
        <f>VLOOKUP(AA31,'augjul cfs'!$N$5:$O$94,2,FALSE)</f>
        <v>2011-12</v>
      </c>
      <c r="AA31" s="18">
        <f>LARGE('augjul cfs'!$N$5:$N$94,'augjul cfs rank'!$A31)</f>
        <v>55341.230136986298</v>
      </c>
    </row>
    <row r="32" spans="1:27" x14ac:dyDescent="0.2">
      <c r="A32" s="5">
        <v>27</v>
      </c>
      <c r="B32" s="5" t="str">
        <f>VLOOKUP(C32,'augjul cfs'!$B$5:$O$94,14,FALSE)</f>
        <v>1954-55</v>
      </c>
      <c r="C32" s="18">
        <f>LARGE('augjul cfs'!$B$5:$B$94,'augjul cfs rank'!$A32)</f>
        <v>24119</v>
      </c>
      <c r="D32" s="5" t="str">
        <f>VLOOKUP(E32,'augjul cfs'!$C$5:$O$94,13,FALSE)</f>
        <v>1952-53</v>
      </c>
      <c r="E32" s="18">
        <f>LARGE('augjul cfs'!$C$5:$C$94,'augjul cfs rank'!$A32)</f>
        <v>21010</v>
      </c>
      <c r="F32" s="5" t="str">
        <f>VLOOKUP(G32,'augjul cfs'!$D$5:$O$94,12,FALSE)</f>
        <v>1964-65</v>
      </c>
      <c r="G32" s="18">
        <f>LARGE('augjul cfs'!$D$5:$D$94,'augjul cfs rank'!$A32)</f>
        <v>23876</v>
      </c>
      <c r="H32" s="5" t="str">
        <f>VLOOKUP(I32,'augjul cfs'!$E$5:$O$94,11,FALSE)</f>
        <v>1951-52</v>
      </c>
      <c r="I32" s="18">
        <f>LARGE('augjul cfs'!$E$5:$E$94,'augjul cfs rank'!$A32)</f>
        <v>27789</v>
      </c>
      <c r="J32" s="5" t="str">
        <f>VLOOKUP(K32,'augjul cfs'!$F$5:$O$94,10,FALSE)</f>
        <v>1970-71</v>
      </c>
      <c r="K32" s="18">
        <f>LARGE('augjul cfs'!$F$5:$F$94,'augjul cfs rank'!$A32)</f>
        <v>31877</v>
      </c>
      <c r="L32" s="5" t="str">
        <f>VLOOKUP(M32,'augjul cfs'!$G$5:$O$94,9,FALSE)</f>
        <v>2014-15</v>
      </c>
      <c r="M32" s="18">
        <f>LARGE('augjul cfs'!$G$5:$G$94,'augjul cfs rank'!$A32)</f>
        <v>37465</v>
      </c>
      <c r="N32" s="5" t="str">
        <f>VLOOKUP(O32,'augjul cfs'!$H$5:$O$94,8,FALSE)</f>
        <v>1975-76</v>
      </c>
      <c r="O32" s="18">
        <f>LARGE('augjul cfs'!$H$5:$H$94,'augjul cfs rank'!$A32)</f>
        <v>43892</v>
      </c>
      <c r="P32" s="5" t="str">
        <f>VLOOKUP(Q32,'augjul cfs'!$I$5:$O$94,7,FALSE)</f>
        <v>1999-2000</v>
      </c>
      <c r="Q32" s="18">
        <f>LARGE('augjul cfs'!$I$5:$I$94,'augjul cfs rank'!$A32)</f>
        <v>59149</v>
      </c>
      <c r="R32" s="5" t="str">
        <f>VLOOKUP(S32,'augjul cfs'!$J$5:$O$94,6,FALSE)</f>
        <v>1948-49</v>
      </c>
      <c r="S32" s="18">
        <f>LARGE('augjul cfs'!$J$5:$J$94,'augjul cfs rank'!$A32)</f>
        <v>93873</v>
      </c>
      <c r="T32" s="5" t="str">
        <f>VLOOKUP(U32,'augjul cfs'!$K$5:$O$94,5,FALSE)</f>
        <v>1935-36</v>
      </c>
      <c r="U32" s="18">
        <f>LARGE('augjul cfs'!$K$5:$K$94,'augjul cfs rank'!$A32)</f>
        <v>138161</v>
      </c>
      <c r="V32" s="5" t="str">
        <f>VLOOKUP(W32,'augjul cfs'!$L$5:$O$94,4,FALSE)</f>
        <v>1958-59</v>
      </c>
      <c r="W32" s="18">
        <f>LARGE('augjul cfs'!$L$5:$L$94,'augjul cfs rank'!$A32)</f>
        <v>124302</v>
      </c>
      <c r="X32" s="5" t="str">
        <f>VLOOKUP(Y32,'augjul cfs'!$M$5:$O$94,3,FALSE)</f>
        <v>1950-51</v>
      </c>
      <c r="Y32" s="18">
        <f>LARGE('augjul cfs'!$M$5:$M$94,'augjul cfs rank'!$A32)</f>
        <v>47789</v>
      </c>
      <c r="Z32" s="5" t="str">
        <f>VLOOKUP(AA32,'augjul cfs'!$N$5:$O$94,2,FALSE)</f>
        <v>2005-06</v>
      </c>
      <c r="AA32" s="18">
        <f>LARGE('augjul cfs'!$N$5:$N$94,'augjul cfs rank'!$A32)</f>
        <v>53864.569863013698</v>
      </c>
    </row>
    <row r="33" spans="1:27" x14ac:dyDescent="0.2">
      <c r="A33" s="5">
        <v>28</v>
      </c>
      <c r="B33" s="5" t="str">
        <f>VLOOKUP(C33,'augjul cfs'!$B$5:$O$94,14,FALSE)</f>
        <v>1952-53</v>
      </c>
      <c r="C33" s="18">
        <f>LARGE('augjul cfs'!$B$5:$B$94,'augjul cfs rank'!$A33)</f>
        <v>23972</v>
      </c>
      <c r="D33" s="5" t="str">
        <f>VLOOKUP(E33,'augjul cfs'!$C$5:$O$94,13,FALSE)</f>
        <v>1954-55</v>
      </c>
      <c r="E33" s="18">
        <f>LARGE('augjul cfs'!$C$5:$C$94,'augjul cfs rank'!$A33)</f>
        <v>20984</v>
      </c>
      <c r="F33" s="5" t="str">
        <f>VLOOKUP(G33,'augjul cfs'!$D$5:$O$94,12,FALSE)</f>
        <v>1958-59</v>
      </c>
      <c r="G33" s="18">
        <f>LARGE('augjul cfs'!$D$5:$D$94,'augjul cfs rank'!$A33)</f>
        <v>23118</v>
      </c>
      <c r="H33" s="5" t="str">
        <f>VLOOKUP(I33,'augjul cfs'!$E$5:$O$94,11,FALSE)</f>
        <v>1965-66</v>
      </c>
      <c r="I33" s="18">
        <f>LARGE('augjul cfs'!$E$5:$E$94,'augjul cfs rank'!$A33)</f>
        <v>27619</v>
      </c>
      <c r="J33" s="5" t="str">
        <f>VLOOKUP(K33,'augjul cfs'!$F$5:$O$94,10,FALSE)</f>
        <v>1997-98</v>
      </c>
      <c r="K33" s="18">
        <f>LARGE('augjul cfs'!$F$5:$F$94,'augjul cfs rank'!$A33)</f>
        <v>31842</v>
      </c>
      <c r="L33" s="5" t="str">
        <f>VLOOKUP(M33,'augjul cfs'!$G$5:$O$94,9,FALSE)</f>
        <v>2008-09</v>
      </c>
      <c r="M33" s="18">
        <f>LARGE('augjul cfs'!$G$5:$G$94,'augjul cfs rank'!$A33)</f>
        <v>37354</v>
      </c>
      <c r="N33" s="5" t="str">
        <f>VLOOKUP(O33,'augjul cfs'!$H$5:$O$94,8,FALSE)</f>
        <v>1946-47</v>
      </c>
      <c r="O33" s="18">
        <f>LARGE('augjul cfs'!$H$5:$H$94,'augjul cfs rank'!$A33)</f>
        <v>43838</v>
      </c>
      <c r="P33" s="5" t="str">
        <f>VLOOKUP(Q33,'augjul cfs'!$I$5:$O$94,7,FALSE)</f>
        <v>1992-93</v>
      </c>
      <c r="Q33" s="18">
        <f>LARGE('augjul cfs'!$I$5:$I$94,'augjul cfs rank'!$A33)</f>
        <v>59025</v>
      </c>
      <c r="R33" s="5" t="str">
        <f>VLOOKUP(S33,'augjul cfs'!$J$5:$O$94,6,FALSE)</f>
        <v>1982-83</v>
      </c>
      <c r="S33" s="18">
        <f>LARGE('augjul cfs'!$J$5:$J$94,'augjul cfs rank'!$A33)</f>
        <v>92121</v>
      </c>
      <c r="T33" s="5" t="str">
        <f>VLOOKUP(U33,'augjul cfs'!$K$5:$O$94,5,FALSE)</f>
        <v>2008-09</v>
      </c>
      <c r="U33" s="18">
        <f>LARGE('augjul cfs'!$K$5:$K$94,'augjul cfs rank'!$A33)</f>
        <v>136925</v>
      </c>
      <c r="V33" s="5" t="str">
        <f>VLOOKUP(W33,'augjul cfs'!$L$5:$O$94,4,FALSE)</f>
        <v>1975-76</v>
      </c>
      <c r="W33" s="18">
        <f>LARGE('augjul cfs'!$L$5:$L$94,'augjul cfs rank'!$A33)</f>
        <v>123896</v>
      </c>
      <c r="X33" s="5" t="str">
        <f>VLOOKUP(Y33,'augjul cfs'!$M$5:$O$94,3,FALSE)</f>
        <v>1947-48</v>
      </c>
      <c r="Y33" s="18">
        <f>LARGE('augjul cfs'!$M$5:$M$94,'augjul cfs rank'!$A33)</f>
        <v>47257</v>
      </c>
      <c r="Z33" s="5" t="str">
        <f>VLOOKUP(AA33,'augjul cfs'!$N$5:$O$94,2,FALSE)</f>
        <v>1946-47</v>
      </c>
      <c r="AA33" s="18">
        <f>LARGE('augjul cfs'!$N$5:$N$94,'augjul cfs rank'!$A33)</f>
        <v>53703.060273972602</v>
      </c>
    </row>
    <row r="34" spans="1:27" x14ac:dyDescent="0.2">
      <c r="A34" s="5">
        <v>29</v>
      </c>
      <c r="B34" s="5" t="str">
        <f>VLOOKUP(C34,'augjul cfs'!$B$5:$O$94,14,FALSE)</f>
        <v>2009-10</v>
      </c>
      <c r="C34" s="18">
        <f>LARGE('augjul cfs'!$B$5:$B$94,'augjul cfs rank'!$A34)</f>
        <v>23502</v>
      </c>
      <c r="D34" s="5" t="str">
        <f>VLOOKUP(E34,'augjul cfs'!$C$5:$O$94,13,FALSE)</f>
        <v>1948-49</v>
      </c>
      <c r="E34" s="18">
        <f>LARGE('augjul cfs'!$C$5:$C$94,'augjul cfs rank'!$A34)</f>
        <v>20955</v>
      </c>
      <c r="F34" s="5" t="str">
        <f>VLOOKUP(G34,'augjul cfs'!$D$5:$O$94,12,FALSE)</f>
        <v>1976-77</v>
      </c>
      <c r="G34" s="18">
        <f>LARGE('augjul cfs'!$D$5:$D$94,'augjul cfs rank'!$A34)</f>
        <v>22975</v>
      </c>
      <c r="H34" s="5" t="str">
        <f>VLOOKUP(I34,'augjul cfs'!$E$5:$O$94,11,FALSE)</f>
        <v>1990-91</v>
      </c>
      <c r="I34" s="18">
        <f>LARGE('augjul cfs'!$E$5:$E$94,'augjul cfs rank'!$A34)</f>
        <v>27581</v>
      </c>
      <c r="J34" s="5" t="str">
        <f>VLOOKUP(K34,'augjul cfs'!$F$5:$O$94,10,FALSE)</f>
        <v>1968-69</v>
      </c>
      <c r="K34" s="18">
        <f>LARGE('augjul cfs'!$F$5:$F$94,'augjul cfs rank'!$A34)</f>
        <v>31753</v>
      </c>
      <c r="L34" s="5" t="str">
        <f>VLOOKUP(M34,'augjul cfs'!$G$5:$O$94,9,FALSE)</f>
        <v>1977-78</v>
      </c>
      <c r="M34" s="18">
        <f>LARGE('augjul cfs'!$G$5:$G$94,'augjul cfs rank'!$A34)</f>
        <v>36188</v>
      </c>
      <c r="N34" s="5" t="str">
        <f>VLOOKUP(O34,'augjul cfs'!$H$5:$O$94,8,FALSE)</f>
        <v>1952-53</v>
      </c>
      <c r="O34" s="18">
        <f>LARGE('augjul cfs'!$H$5:$H$94,'augjul cfs rank'!$A34)</f>
        <v>42441</v>
      </c>
      <c r="P34" s="5" t="str">
        <f>VLOOKUP(Q34,'augjul cfs'!$I$5:$O$94,7,FALSE)</f>
        <v>1977-78</v>
      </c>
      <c r="Q34" s="18">
        <f>LARGE('augjul cfs'!$I$5:$I$94,'augjul cfs rank'!$A34)</f>
        <v>58934</v>
      </c>
      <c r="R34" s="5" t="str">
        <f>VLOOKUP(S34,'augjul cfs'!$J$5:$O$94,6,FALSE)</f>
        <v>1949-50</v>
      </c>
      <c r="S34" s="18">
        <f>LARGE('augjul cfs'!$J$5:$J$94,'augjul cfs rank'!$A34)</f>
        <v>91525</v>
      </c>
      <c r="T34" s="5" t="str">
        <f>VLOOKUP(U34,'augjul cfs'!$K$5:$O$94,5,FALSE)</f>
        <v>1998-99</v>
      </c>
      <c r="U34" s="18">
        <f>LARGE('augjul cfs'!$K$5:$K$94,'augjul cfs rank'!$A34)</f>
        <v>136416</v>
      </c>
      <c r="V34" s="5" t="str">
        <f>VLOOKUP(W34,'augjul cfs'!$L$5:$O$94,4,FALSE)</f>
        <v>2008-09</v>
      </c>
      <c r="W34" s="18">
        <f>LARGE('augjul cfs'!$L$5:$L$94,'augjul cfs rank'!$A34)</f>
        <v>117550</v>
      </c>
      <c r="X34" s="5" t="str">
        <f>VLOOKUP(Y34,'augjul cfs'!$M$5:$O$94,3,FALSE)</f>
        <v>1955-56</v>
      </c>
      <c r="Y34" s="18">
        <f>LARGE('augjul cfs'!$M$5:$M$94,'augjul cfs rank'!$A34)</f>
        <v>46464</v>
      </c>
      <c r="Z34" s="5" t="str">
        <f>VLOOKUP(AA34,'augjul cfs'!$N$5:$O$94,2,FALSE)</f>
        <v>1977-78</v>
      </c>
      <c r="AA34" s="18">
        <f>LARGE('augjul cfs'!$N$5:$N$94,'augjul cfs rank'!$A34)</f>
        <v>52261.863013698632</v>
      </c>
    </row>
    <row r="35" spans="1:27" x14ac:dyDescent="0.2">
      <c r="A35" s="5">
        <v>30</v>
      </c>
      <c r="B35" s="5" t="str">
        <f>VLOOKUP(C35,'augjul cfs'!$B$5:$O$94,14,FALSE)</f>
        <v>1957-58</v>
      </c>
      <c r="C35" s="18">
        <f>LARGE('augjul cfs'!$B$5:$B$94,'augjul cfs rank'!$A35)</f>
        <v>23133</v>
      </c>
      <c r="D35" s="5" t="str">
        <f>VLOOKUP(E35,'augjul cfs'!$C$5:$O$94,13,FALSE)</f>
        <v>1963-64</v>
      </c>
      <c r="E35" s="18">
        <f>LARGE('augjul cfs'!$C$5:$C$94,'augjul cfs rank'!$A35)</f>
        <v>20706</v>
      </c>
      <c r="F35" s="5" t="str">
        <f>VLOOKUP(G35,'augjul cfs'!$D$5:$O$94,12,FALSE)</f>
        <v>1948-49</v>
      </c>
      <c r="G35" s="18">
        <f>LARGE('augjul cfs'!$D$5:$D$94,'augjul cfs rank'!$A35)</f>
        <v>22871</v>
      </c>
      <c r="H35" s="5" t="str">
        <f>VLOOKUP(I35,'augjul cfs'!$E$5:$O$94,11,FALSE)</f>
        <v>1942-43</v>
      </c>
      <c r="I35" s="18">
        <f>LARGE('augjul cfs'!$E$5:$E$94,'augjul cfs rank'!$A35)</f>
        <v>27118</v>
      </c>
      <c r="J35" s="5" t="str">
        <f>VLOOKUP(K35,'augjul cfs'!$F$5:$O$94,10,FALSE)</f>
        <v>1959-60</v>
      </c>
      <c r="K35" s="18">
        <f>LARGE('augjul cfs'!$F$5:$F$94,'augjul cfs rank'!$A35)</f>
        <v>31383</v>
      </c>
      <c r="L35" s="5" t="str">
        <f>VLOOKUP(M35,'augjul cfs'!$G$5:$O$94,9,FALSE)</f>
        <v>1942-43</v>
      </c>
      <c r="M35" s="18">
        <f>LARGE('augjul cfs'!$G$5:$G$94,'augjul cfs rank'!$A35)</f>
        <v>35129</v>
      </c>
      <c r="N35" s="5" t="str">
        <f>VLOOKUP(O35,'augjul cfs'!$H$5:$O$94,8,FALSE)</f>
        <v>1942-43</v>
      </c>
      <c r="O35" s="18">
        <f>LARGE('augjul cfs'!$H$5:$H$94,'augjul cfs rank'!$A35)</f>
        <v>40174</v>
      </c>
      <c r="P35" s="5" t="str">
        <f>VLOOKUP(Q35,'augjul cfs'!$I$5:$O$94,7,FALSE)</f>
        <v>2002-03</v>
      </c>
      <c r="Q35" s="18">
        <f>LARGE('augjul cfs'!$I$5:$I$94,'augjul cfs rank'!$A35)</f>
        <v>58065</v>
      </c>
      <c r="R35" s="5" t="str">
        <f>VLOOKUP(S35,'augjul cfs'!$J$5:$O$94,6,FALSE)</f>
        <v>1933-34</v>
      </c>
      <c r="S35" s="18">
        <f>LARGE('augjul cfs'!$J$5:$J$94,'augjul cfs rank'!$A35)</f>
        <v>91444</v>
      </c>
      <c r="T35" s="5" t="str">
        <f>VLOOKUP(U35,'augjul cfs'!$K$5:$O$94,5,FALSE)</f>
        <v>1937-38</v>
      </c>
      <c r="U35" s="18">
        <f>LARGE('augjul cfs'!$K$5:$K$94,'augjul cfs rank'!$A35)</f>
        <v>136299</v>
      </c>
      <c r="V35" s="5" t="str">
        <f>VLOOKUP(W35,'augjul cfs'!$L$5:$O$94,4,FALSE)</f>
        <v>1985-86</v>
      </c>
      <c r="W35" s="18">
        <f>LARGE('augjul cfs'!$L$5:$L$94,'augjul cfs rank'!$A35)</f>
        <v>116724</v>
      </c>
      <c r="X35" s="5" t="str">
        <f>VLOOKUP(Y35,'augjul cfs'!$M$5:$O$94,3,FALSE)</f>
        <v>1937-38</v>
      </c>
      <c r="Y35" s="18">
        <f>LARGE('augjul cfs'!$M$5:$M$94,'augjul cfs rank'!$A35)</f>
        <v>44296</v>
      </c>
      <c r="Z35" s="5" t="str">
        <f>VLOOKUP(AA35,'augjul cfs'!$N$5:$O$94,2,FALSE)</f>
        <v>1957-58</v>
      </c>
      <c r="AA35" s="18">
        <f>LARGE('augjul cfs'!$N$5:$N$94,'augjul cfs rank'!$A35)</f>
        <v>52247.09315068493</v>
      </c>
    </row>
    <row r="36" spans="1:27" x14ac:dyDescent="0.2">
      <c r="A36" s="5">
        <v>31</v>
      </c>
      <c r="B36" s="5" t="str">
        <f>VLOOKUP(C36,'augjul cfs'!$B$5:$O$94,14,FALSE)</f>
        <v>1970-71</v>
      </c>
      <c r="C36" s="18">
        <f>LARGE('augjul cfs'!$B$5:$B$94,'augjul cfs rank'!$A36)</f>
        <v>22366</v>
      </c>
      <c r="D36" s="5" t="str">
        <f>VLOOKUP(E36,'augjul cfs'!$C$5:$O$94,13,FALSE)</f>
        <v>2011-12</v>
      </c>
      <c r="E36" s="18">
        <f>LARGE('augjul cfs'!$C$5:$C$94,'augjul cfs rank'!$A36)</f>
        <v>20634</v>
      </c>
      <c r="F36" s="5" t="str">
        <f>VLOOKUP(G36,'augjul cfs'!$D$5:$O$94,12,FALSE)</f>
        <v>1969-70</v>
      </c>
      <c r="G36" s="18">
        <f>LARGE('augjul cfs'!$D$5:$D$94,'augjul cfs rank'!$A36)</f>
        <v>22854</v>
      </c>
      <c r="H36" s="5" t="str">
        <f>VLOOKUP(I36,'augjul cfs'!$E$5:$O$94,11,FALSE)</f>
        <v>2012-13</v>
      </c>
      <c r="I36" s="18">
        <f>LARGE('augjul cfs'!$E$5:$E$94,'augjul cfs rank'!$A36)</f>
        <v>26854</v>
      </c>
      <c r="J36" s="5" t="str">
        <f>VLOOKUP(K36,'augjul cfs'!$F$5:$O$94,10,FALSE)</f>
        <v>1942-43</v>
      </c>
      <c r="K36" s="18">
        <f>LARGE('augjul cfs'!$F$5:$F$94,'augjul cfs rank'!$A36)</f>
        <v>31293</v>
      </c>
      <c r="L36" s="5" t="str">
        <f>VLOOKUP(M36,'augjul cfs'!$G$5:$O$94,9,FALSE)</f>
        <v>1966-67</v>
      </c>
      <c r="M36" s="18">
        <f>LARGE('augjul cfs'!$G$5:$G$94,'augjul cfs rank'!$A36)</f>
        <v>33181</v>
      </c>
      <c r="N36" s="5" t="str">
        <f>VLOOKUP(O36,'augjul cfs'!$H$5:$O$94,8,FALSE)</f>
        <v>1977-78</v>
      </c>
      <c r="O36" s="18">
        <f>LARGE('augjul cfs'!$H$5:$H$94,'augjul cfs rank'!$A36)</f>
        <v>40173</v>
      </c>
      <c r="P36" s="5" t="str">
        <f>VLOOKUP(Q36,'augjul cfs'!$I$5:$O$94,7,FALSE)</f>
        <v>1945-46</v>
      </c>
      <c r="Q36" s="18">
        <f>LARGE('augjul cfs'!$I$5:$I$94,'augjul cfs rank'!$A36)</f>
        <v>57499</v>
      </c>
      <c r="R36" s="5" t="str">
        <f>VLOOKUP(S36,'augjul cfs'!$J$5:$O$94,6,FALSE)</f>
        <v>1971-72</v>
      </c>
      <c r="S36" s="18">
        <f>LARGE('augjul cfs'!$J$5:$J$94,'augjul cfs rank'!$A36)</f>
        <v>90841</v>
      </c>
      <c r="T36" s="5" t="str">
        <f>VLOOKUP(U36,'augjul cfs'!$K$5:$O$94,5,FALSE)</f>
        <v>1982-83</v>
      </c>
      <c r="U36" s="18">
        <f>LARGE('augjul cfs'!$K$5:$K$94,'augjul cfs rank'!$A36)</f>
        <v>135655</v>
      </c>
      <c r="V36" s="5" t="str">
        <f>VLOOKUP(W36,'augjul cfs'!$L$5:$O$94,4,FALSE)</f>
        <v>1994-95</v>
      </c>
      <c r="W36" s="18">
        <f>LARGE('augjul cfs'!$L$5:$L$94,'augjul cfs rank'!$A36)</f>
        <v>116061</v>
      </c>
      <c r="X36" s="5" t="str">
        <f>VLOOKUP(Y36,'augjul cfs'!$M$5:$O$94,3,FALSE)</f>
        <v>2009-10</v>
      </c>
      <c r="Y36" s="18">
        <f>LARGE('augjul cfs'!$M$5:$M$94,'augjul cfs rank'!$A36)</f>
        <v>43777</v>
      </c>
      <c r="Z36" s="5" t="str">
        <f>VLOOKUP(AA36,'augjul cfs'!$N$5:$O$94,2,FALSE)</f>
        <v>1958-59</v>
      </c>
      <c r="AA36" s="18">
        <f>LARGE('augjul cfs'!$N$5:$N$94,'augjul cfs rank'!$A36)</f>
        <v>51619.18630136986</v>
      </c>
    </row>
    <row r="37" spans="1:27" x14ac:dyDescent="0.2">
      <c r="A37" s="5">
        <v>32</v>
      </c>
      <c r="B37" s="5" t="str">
        <f>VLOOKUP(C37,'augjul cfs'!$B$5:$O$94,14,FALSE)</f>
        <v>1958-59</v>
      </c>
      <c r="C37" s="18">
        <f>LARGE('augjul cfs'!$B$5:$B$94,'augjul cfs rank'!$A37)</f>
        <v>21985</v>
      </c>
      <c r="D37" s="5" t="str">
        <f>VLOOKUP(E37,'augjul cfs'!$C$5:$O$94,13,FALSE)</f>
        <v>1958-59</v>
      </c>
      <c r="E37" s="18">
        <f>LARGE('augjul cfs'!$C$5:$C$94,'augjul cfs rank'!$A37)</f>
        <v>20575</v>
      </c>
      <c r="F37" s="5" t="str">
        <f>VLOOKUP(G37,'augjul cfs'!$D$5:$O$94,12,FALSE)</f>
        <v>1957-58</v>
      </c>
      <c r="G37" s="18">
        <f>LARGE('augjul cfs'!$D$5:$D$94,'augjul cfs rank'!$A37)</f>
        <v>22763</v>
      </c>
      <c r="H37" s="5" t="str">
        <f>VLOOKUP(I37,'augjul cfs'!$E$5:$O$94,11,FALSE)</f>
        <v>1956-57</v>
      </c>
      <c r="I37" s="18">
        <f>LARGE('augjul cfs'!$E$5:$E$94,'augjul cfs rank'!$A37)</f>
        <v>26776</v>
      </c>
      <c r="J37" s="5" t="str">
        <f>VLOOKUP(K37,'augjul cfs'!$F$5:$O$94,10,FALSE)</f>
        <v>2017-18</v>
      </c>
      <c r="K37" s="18">
        <f>LARGE('augjul cfs'!$F$5:$F$94,'augjul cfs rank'!$A37)</f>
        <v>30417</v>
      </c>
      <c r="L37" s="5" t="str">
        <f>VLOOKUP(M37,'augjul cfs'!$G$5:$O$94,9,FALSE)</f>
        <v>1974-75</v>
      </c>
      <c r="M37" s="18">
        <f>LARGE('augjul cfs'!$G$5:$G$94,'augjul cfs rank'!$A37)</f>
        <v>33042</v>
      </c>
      <c r="N37" s="5" t="str">
        <f>VLOOKUP(O37,'augjul cfs'!$H$5:$O$94,8,FALSE)</f>
        <v>2011-12</v>
      </c>
      <c r="O37" s="18">
        <f>LARGE('augjul cfs'!$H$5:$H$94,'augjul cfs rank'!$A37)</f>
        <v>39446</v>
      </c>
      <c r="P37" s="5" t="str">
        <f>VLOOKUP(Q37,'augjul cfs'!$I$5:$O$94,7,FALSE)</f>
        <v>1942-43</v>
      </c>
      <c r="Q37" s="18">
        <f>LARGE('augjul cfs'!$I$5:$I$94,'augjul cfs rank'!$A37)</f>
        <v>57392</v>
      </c>
      <c r="R37" s="5" t="str">
        <f>VLOOKUP(S37,'augjul cfs'!$J$5:$O$94,6,FALSE)</f>
        <v>1937-38</v>
      </c>
      <c r="S37" s="18">
        <f>LARGE('augjul cfs'!$J$5:$J$94,'augjul cfs rank'!$A37)</f>
        <v>88903</v>
      </c>
      <c r="T37" s="5" t="str">
        <f>VLOOKUP(U37,'augjul cfs'!$K$5:$O$94,5,FALSE)</f>
        <v>1953-54</v>
      </c>
      <c r="U37" s="18">
        <f>LARGE('augjul cfs'!$K$5:$K$94,'augjul cfs rank'!$A37)</f>
        <v>133872</v>
      </c>
      <c r="V37" s="5" t="str">
        <f>VLOOKUP(W37,'augjul cfs'!$L$5:$O$94,4,FALSE)</f>
        <v>1937-38</v>
      </c>
      <c r="W37" s="18">
        <f>LARGE('augjul cfs'!$L$5:$L$94,'augjul cfs rank'!$A37)</f>
        <v>115986</v>
      </c>
      <c r="X37" s="5" t="str">
        <f>VLOOKUP(Y37,'augjul cfs'!$M$5:$O$94,3,FALSE)</f>
        <v>2011-12</v>
      </c>
      <c r="Y37" s="18">
        <f>LARGE('augjul cfs'!$M$5:$M$94,'augjul cfs rank'!$A37)</f>
        <v>42989</v>
      </c>
      <c r="Z37" s="5" t="str">
        <f>VLOOKUP(AA37,'augjul cfs'!$N$5:$O$94,2,FALSE)</f>
        <v>1948-49</v>
      </c>
      <c r="AA37" s="18">
        <f>LARGE('augjul cfs'!$N$5:$N$94,'augjul cfs rank'!$A37)</f>
        <v>51499.726027397257</v>
      </c>
    </row>
    <row r="38" spans="1:27" x14ac:dyDescent="0.2">
      <c r="A38" s="5">
        <v>33</v>
      </c>
      <c r="B38" s="5" t="str">
        <f>VLOOKUP(C38,'augjul cfs'!$B$5:$O$94,14,FALSE)</f>
        <v>2008-09</v>
      </c>
      <c r="C38" s="18">
        <f>LARGE('augjul cfs'!$B$5:$B$94,'augjul cfs rank'!$A38)</f>
        <v>21650</v>
      </c>
      <c r="D38" s="5" t="str">
        <f>VLOOKUP(E38,'augjul cfs'!$C$5:$O$94,13,FALSE)</f>
        <v>1943-44</v>
      </c>
      <c r="E38" s="18">
        <f>LARGE('augjul cfs'!$C$5:$C$94,'augjul cfs rank'!$A38)</f>
        <v>20572</v>
      </c>
      <c r="F38" s="5" t="str">
        <f>VLOOKUP(G38,'augjul cfs'!$D$5:$O$94,12,FALSE)</f>
        <v>1999-2000</v>
      </c>
      <c r="G38" s="18">
        <f>LARGE('augjul cfs'!$D$5:$D$94,'augjul cfs rank'!$A38)</f>
        <v>22688</v>
      </c>
      <c r="H38" s="5" t="str">
        <f>VLOOKUP(I38,'augjul cfs'!$E$5:$O$94,11,FALSE)</f>
        <v>1998-99</v>
      </c>
      <c r="I38" s="18">
        <f>LARGE('augjul cfs'!$E$5:$E$94,'augjul cfs rank'!$A38)</f>
        <v>26649</v>
      </c>
      <c r="J38" s="5" t="str">
        <f>VLOOKUP(K38,'augjul cfs'!$F$5:$O$94,10,FALSE)</f>
        <v>1986-87</v>
      </c>
      <c r="K38" s="18">
        <f>LARGE('augjul cfs'!$F$5:$F$94,'augjul cfs rank'!$A38)</f>
        <v>30175</v>
      </c>
      <c r="L38" s="5" t="str">
        <f>VLOOKUP(M38,'augjul cfs'!$G$5:$O$94,9,FALSE)</f>
        <v>1984-85</v>
      </c>
      <c r="M38" s="18">
        <f>LARGE('augjul cfs'!$G$5:$G$94,'augjul cfs rank'!$A38)</f>
        <v>32760</v>
      </c>
      <c r="N38" s="5" t="str">
        <f>VLOOKUP(O38,'augjul cfs'!$H$5:$O$94,8,FALSE)</f>
        <v>1958-59</v>
      </c>
      <c r="O38" s="18">
        <f>LARGE('augjul cfs'!$H$5:$H$94,'augjul cfs rank'!$A38)</f>
        <v>39441</v>
      </c>
      <c r="P38" s="5" t="str">
        <f>VLOOKUP(Q38,'augjul cfs'!$I$5:$O$94,7,FALSE)</f>
        <v>2006-07</v>
      </c>
      <c r="Q38" s="18">
        <f>LARGE('augjul cfs'!$I$5:$I$94,'augjul cfs rank'!$A38)</f>
        <v>57102</v>
      </c>
      <c r="R38" s="5" t="str">
        <f>VLOOKUP(S38,'augjul cfs'!$J$5:$O$94,6,FALSE)</f>
        <v>2008-09</v>
      </c>
      <c r="S38" s="18">
        <f>LARGE('augjul cfs'!$J$5:$J$94,'augjul cfs rank'!$A38)</f>
        <v>88487</v>
      </c>
      <c r="T38" s="5" t="str">
        <f>VLOOKUP(U38,'augjul cfs'!$K$5:$O$94,5,FALSE)</f>
        <v>1942-43</v>
      </c>
      <c r="U38" s="18">
        <f>LARGE('augjul cfs'!$K$5:$K$94,'augjul cfs rank'!$A38)</f>
        <v>131743</v>
      </c>
      <c r="V38" s="5" t="str">
        <f>VLOOKUP(W38,'augjul cfs'!$L$5:$O$94,4,FALSE)</f>
        <v>1977-78</v>
      </c>
      <c r="W38" s="18">
        <f>LARGE('augjul cfs'!$L$5:$L$94,'augjul cfs rank'!$A38)</f>
        <v>114687</v>
      </c>
      <c r="X38" s="5" t="str">
        <f>VLOOKUP(Y38,'augjul cfs'!$M$5:$O$94,3,FALSE)</f>
        <v>1992-93</v>
      </c>
      <c r="Y38" s="18">
        <f>LARGE('augjul cfs'!$M$5:$M$94,'augjul cfs rank'!$A38)</f>
        <v>42034</v>
      </c>
      <c r="Z38" s="5" t="str">
        <f>VLOOKUP(AA38,'augjul cfs'!$N$5:$O$94,2,FALSE)</f>
        <v>1969-70</v>
      </c>
      <c r="AA38" s="18">
        <f>LARGE('augjul cfs'!$N$5:$N$94,'augjul cfs rank'!$A38)</f>
        <v>50837.065753424657</v>
      </c>
    </row>
    <row r="39" spans="1:27" x14ac:dyDescent="0.2">
      <c r="A39" s="5">
        <v>34</v>
      </c>
      <c r="B39" s="5" t="str">
        <f>VLOOKUP(C39,'augjul cfs'!$B$5:$O$94,14,FALSE)</f>
        <v>1986-87</v>
      </c>
      <c r="C39" s="18">
        <f>LARGE('augjul cfs'!$B$5:$B$94,'augjul cfs rank'!$A39)</f>
        <v>21259</v>
      </c>
      <c r="D39" s="5" t="str">
        <f>VLOOKUP(E39,'augjul cfs'!$C$5:$O$94,13,FALSE)</f>
        <v>1953-54</v>
      </c>
      <c r="E39" s="18">
        <f>LARGE('augjul cfs'!$C$5:$C$94,'augjul cfs rank'!$A39)</f>
        <v>20500</v>
      </c>
      <c r="F39" s="5" t="str">
        <f>VLOOKUP(G39,'augjul cfs'!$D$5:$O$94,12,FALSE)</f>
        <v>1998-99</v>
      </c>
      <c r="G39" s="18">
        <f>LARGE('augjul cfs'!$D$5:$D$94,'augjul cfs rank'!$A39)</f>
        <v>22455</v>
      </c>
      <c r="H39" s="5" t="str">
        <f>VLOOKUP(I39,'augjul cfs'!$E$5:$O$94,11,FALSE)</f>
        <v>1999-2000</v>
      </c>
      <c r="I39" s="18">
        <f>LARGE('augjul cfs'!$E$5:$E$94,'augjul cfs rank'!$A39)</f>
        <v>26599</v>
      </c>
      <c r="J39" s="5" t="str">
        <f>VLOOKUP(K39,'augjul cfs'!$F$5:$O$94,10,FALSE)</f>
        <v>2010-11</v>
      </c>
      <c r="K39" s="18">
        <f>LARGE('augjul cfs'!$F$5:$F$94,'augjul cfs rank'!$A39)</f>
        <v>29978</v>
      </c>
      <c r="L39" s="5" t="str">
        <f>VLOOKUP(M39,'augjul cfs'!$G$5:$O$94,9,FALSE)</f>
        <v>1945-46</v>
      </c>
      <c r="M39" s="18">
        <f>LARGE('augjul cfs'!$G$5:$G$94,'augjul cfs rank'!$A39)</f>
        <v>31939</v>
      </c>
      <c r="N39" s="5" t="str">
        <f>VLOOKUP(O39,'augjul cfs'!$H$5:$O$94,8,FALSE)</f>
        <v>1949-50</v>
      </c>
      <c r="O39" s="18">
        <f>LARGE('augjul cfs'!$H$5:$H$94,'augjul cfs rank'!$A39)</f>
        <v>39404</v>
      </c>
      <c r="P39" s="5" t="str">
        <f>VLOOKUP(Q39,'augjul cfs'!$I$5:$O$94,7,FALSE)</f>
        <v>1939-40</v>
      </c>
      <c r="Q39" s="18">
        <f>LARGE('augjul cfs'!$I$5:$I$94,'augjul cfs rank'!$A39)</f>
        <v>56808</v>
      </c>
      <c r="R39" s="5" t="str">
        <f>VLOOKUP(S39,'augjul cfs'!$J$5:$O$94,6,FALSE)</f>
        <v>1961-62</v>
      </c>
      <c r="S39" s="18">
        <f>LARGE('augjul cfs'!$J$5:$J$94,'augjul cfs rank'!$A39)</f>
        <v>87296</v>
      </c>
      <c r="T39" s="5" t="str">
        <f>VLOOKUP(U39,'augjul cfs'!$K$5:$O$94,5,FALSE)</f>
        <v>2013-14</v>
      </c>
      <c r="U39" s="18">
        <f>LARGE('augjul cfs'!$K$5:$K$94,'augjul cfs rank'!$A39)</f>
        <v>131257</v>
      </c>
      <c r="V39" s="5" t="str">
        <f>VLOOKUP(W39,'augjul cfs'!$L$5:$O$94,4,FALSE)</f>
        <v>1951-52</v>
      </c>
      <c r="W39" s="18">
        <f>LARGE('augjul cfs'!$L$5:$L$94,'augjul cfs rank'!$A39)</f>
        <v>113702</v>
      </c>
      <c r="X39" s="5" t="str">
        <f>VLOOKUP(Y39,'augjul cfs'!$M$5:$O$94,3,FALSE)</f>
        <v>1962-63</v>
      </c>
      <c r="Y39" s="18">
        <f>LARGE('augjul cfs'!$M$5:$M$94,'augjul cfs rank'!$A39)</f>
        <v>41986</v>
      </c>
      <c r="Z39" s="5" t="str">
        <f>VLOOKUP(AA39,'augjul cfs'!$N$5:$O$94,2,FALSE)</f>
        <v>2008-09</v>
      </c>
      <c r="AA39" s="18">
        <f>LARGE('augjul cfs'!$N$5:$N$94,'augjul cfs rank'!$A39)</f>
        <v>50829.419178082193</v>
      </c>
    </row>
    <row r="40" spans="1:27" x14ac:dyDescent="0.2">
      <c r="A40" s="5">
        <v>35</v>
      </c>
      <c r="B40" s="5" t="str">
        <f>VLOOKUP(C40,'augjul cfs'!$B$5:$O$94,14,FALSE)</f>
        <v>1962-63</v>
      </c>
      <c r="C40" s="18">
        <f>LARGE('augjul cfs'!$B$5:$B$94,'augjul cfs rank'!$A40)</f>
        <v>21181</v>
      </c>
      <c r="D40" s="5" t="str">
        <f>VLOOKUP(E40,'augjul cfs'!$C$5:$O$94,13,FALSE)</f>
        <v>1995-96</v>
      </c>
      <c r="E40" s="18">
        <f>LARGE('augjul cfs'!$C$5:$C$94,'augjul cfs rank'!$A40)</f>
        <v>20251</v>
      </c>
      <c r="F40" s="5" t="str">
        <f>VLOOKUP(G40,'augjul cfs'!$D$5:$O$94,12,FALSE)</f>
        <v>1949-50</v>
      </c>
      <c r="G40" s="18">
        <f>LARGE('augjul cfs'!$D$5:$D$94,'augjul cfs rank'!$A40)</f>
        <v>22167</v>
      </c>
      <c r="H40" s="5" t="str">
        <f>VLOOKUP(I40,'augjul cfs'!$E$5:$O$94,11,FALSE)</f>
        <v>1945-46</v>
      </c>
      <c r="I40" s="18">
        <f>LARGE('augjul cfs'!$E$5:$E$94,'augjul cfs rank'!$A40)</f>
        <v>26563</v>
      </c>
      <c r="J40" s="5" t="str">
        <f>VLOOKUP(K40,'augjul cfs'!$F$5:$O$94,10,FALSE)</f>
        <v>1956-57</v>
      </c>
      <c r="K40" s="18">
        <f>LARGE('augjul cfs'!$F$5:$F$94,'augjul cfs rank'!$A40)</f>
        <v>29739</v>
      </c>
      <c r="L40" s="5" t="str">
        <f>VLOOKUP(M40,'augjul cfs'!$G$5:$O$94,9,FALSE)</f>
        <v>1965-66</v>
      </c>
      <c r="M40" s="18">
        <f>LARGE('augjul cfs'!$G$5:$G$94,'augjul cfs rank'!$A40)</f>
        <v>31800</v>
      </c>
      <c r="N40" s="5" t="str">
        <f>VLOOKUP(O40,'augjul cfs'!$H$5:$O$94,8,FALSE)</f>
        <v>1978-79</v>
      </c>
      <c r="O40" s="18">
        <f>LARGE('augjul cfs'!$H$5:$H$94,'augjul cfs rank'!$A40)</f>
        <v>39323</v>
      </c>
      <c r="P40" s="5" t="str">
        <f>VLOOKUP(Q40,'augjul cfs'!$I$5:$O$94,7,FALSE)</f>
        <v>1978-79</v>
      </c>
      <c r="Q40" s="18">
        <f>LARGE('augjul cfs'!$I$5:$I$94,'augjul cfs rank'!$A40)</f>
        <v>56700</v>
      </c>
      <c r="R40" s="5" t="str">
        <f>VLOOKUP(S40,'augjul cfs'!$J$5:$O$94,6,FALSE)</f>
        <v>1931-32</v>
      </c>
      <c r="S40" s="18">
        <f>LARGE('augjul cfs'!$J$5:$J$94,'augjul cfs rank'!$A40)</f>
        <v>86957</v>
      </c>
      <c r="T40" s="5" t="str">
        <f>VLOOKUP(U40,'augjul cfs'!$K$5:$O$94,5,FALSE)</f>
        <v>1945-46</v>
      </c>
      <c r="U40" s="18">
        <f>LARGE('augjul cfs'!$K$5:$K$94,'augjul cfs rank'!$A40)</f>
        <v>130130</v>
      </c>
      <c r="V40" s="5" t="str">
        <f>VLOOKUP(W40,'augjul cfs'!$L$5:$O$94,4,FALSE)</f>
        <v>1980-81</v>
      </c>
      <c r="W40" s="18">
        <f>LARGE('augjul cfs'!$L$5:$L$94,'augjul cfs rank'!$A40)</f>
        <v>113048</v>
      </c>
      <c r="X40" s="5" t="str">
        <f>VLOOKUP(Y40,'augjul cfs'!$M$5:$O$94,3,FALSE)</f>
        <v>1958-59</v>
      </c>
      <c r="Y40" s="18">
        <f>LARGE('augjul cfs'!$M$5:$M$94,'augjul cfs rank'!$A40)</f>
        <v>41843</v>
      </c>
      <c r="Z40" s="5" t="str">
        <f>VLOOKUP(AA40,'augjul cfs'!$N$5:$O$94,2,FALSE)</f>
        <v>1952-53</v>
      </c>
      <c r="AA40" s="18">
        <f>LARGE('augjul cfs'!$N$5:$N$94,'augjul cfs rank'!$A40)</f>
        <v>50597.304109589044</v>
      </c>
    </row>
    <row r="41" spans="1:27" x14ac:dyDescent="0.2">
      <c r="A41" s="5">
        <v>36</v>
      </c>
      <c r="B41" s="5" t="str">
        <f>VLOOKUP(C41,'augjul cfs'!$B$5:$O$94,14,FALSE)</f>
        <v>1959-60</v>
      </c>
      <c r="C41" s="18">
        <f>LARGE('augjul cfs'!$B$5:$B$94,'augjul cfs rank'!$A41)</f>
        <v>21120</v>
      </c>
      <c r="D41" s="5" t="str">
        <f>VLOOKUP(E41,'augjul cfs'!$C$5:$O$94,13,FALSE)</f>
        <v>1957-58</v>
      </c>
      <c r="E41" s="18">
        <f>LARGE('augjul cfs'!$C$5:$C$94,'augjul cfs rank'!$A41)</f>
        <v>20176</v>
      </c>
      <c r="F41" s="5" t="str">
        <f>VLOOKUP(G41,'augjul cfs'!$D$5:$O$94,12,FALSE)</f>
        <v>1954-55</v>
      </c>
      <c r="G41" s="18">
        <f>LARGE('augjul cfs'!$D$5:$D$94,'augjul cfs rank'!$A41)</f>
        <v>22026</v>
      </c>
      <c r="H41" s="5" t="str">
        <f>VLOOKUP(I41,'augjul cfs'!$E$5:$O$94,11,FALSE)</f>
        <v>1960-61</v>
      </c>
      <c r="I41" s="18">
        <f>LARGE('augjul cfs'!$E$5:$E$94,'augjul cfs rank'!$A41)</f>
        <v>26364</v>
      </c>
      <c r="J41" s="5" t="str">
        <f>VLOOKUP(K41,'augjul cfs'!$F$5:$O$94,10,FALSE)</f>
        <v>1945-46</v>
      </c>
      <c r="K41" s="18">
        <f>LARGE('augjul cfs'!$F$5:$F$94,'augjul cfs rank'!$A41)</f>
        <v>29453</v>
      </c>
      <c r="L41" s="5" t="str">
        <f>VLOOKUP(M41,'augjul cfs'!$G$5:$O$94,9,FALSE)</f>
        <v>1994-95</v>
      </c>
      <c r="M41" s="18">
        <f>LARGE('augjul cfs'!$G$5:$G$94,'augjul cfs rank'!$A41)</f>
        <v>31773</v>
      </c>
      <c r="N41" s="5" t="str">
        <f>VLOOKUP(O41,'augjul cfs'!$H$5:$O$94,8,FALSE)</f>
        <v>1939-40</v>
      </c>
      <c r="O41" s="18">
        <f>LARGE('augjul cfs'!$H$5:$H$94,'augjul cfs rank'!$A41)</f>
        <v>37929</v>
      </c>
      <c r="P41" s="5" t="str">
        <f>VLOOKUP(Q41,'augjul cfs'!$I$5:$O$94,7,FALSE)</f>
        <v>1933-34</v>
      </c>
      <c r="Q41" s="18">
        <f>LARGE('augjul cfs'!$I$5:$I$94,'augjul cfs rank'!$A41)</f>
        <v>56153</v>
      </c>
      <c r="R41" s="5" t="str">
        <f>VLOOKUP(S41,'augjul cfs'!$J$5:$O$94,6,FALSE)</f>
        <v>1941-42</v>
      </c>
      <c r="S41" s="18">
        <f>LARGE('augjul cfs'!$J$5:$J$94,'augjul cfs rank'!$A41)</f>
        <v>86170</v>
      </c>
      <c r="T41" s="5" t="str">
        <f>VLOOKUP(U41,'augjul cfs'!$K$5:$O$94,5,FALSE)</f>
        <v>1985-86</v>
      </c>
      <c r="U41" s="18">
        <f>LARGE('augjul cfs'!$K$5:$K$94,'augjul cfs rank'!$A41)</f>
        <v>126720</v>
      </c>
      <c r="V41" s="5" t="str">
        <f>VLOOKUP(W41,'augjul cfs'!$L$5:$O$94,4,FALSE)</f>
        <v>2001-02</v>
      </c>
      <c r="W41" s="18">
        <f>LARGE('augjul cfs'!$L$5:$L$94,'augjul cfs rank'!$A41)</f>
        <v>109641</v>
      </c>
      <c r="X41" s="5" t="str">
        <f>VLOOKUP(Y41,'augjul cfs'!$M$5:$O$94,3,FALSE)</f>
        <v>1979-80</v>
      </c>
      <c r="Y41" s="18">
        <f>LARGE('augjul cfs'!$M$5:$M$94,'augjul cfs rank'!$A41)</f>
        <v>41436</v>
      </c>
      <c r="Z41" s="5" t="str">
        <f>VLOOKUP(AA41,'augjul cfs'!$N$5:$O$94,2,FALSE)</f>
        <v>1963-64</v>
      </c>
      <c r="AA41" s="18">
        <f>LARGE('augjul cfs'!$N$5:$N$94,'augjul cfs rank'!$A41)</f>
        <v>49787.030136986301</v>
      </c>
    </row>
    <row r="42" spans="1:27" x14ac:dyDescent="0.2">
      <c r="A42" s="5">
        <v>37</v>
      </c>
      <c r="B42" s="5" t="str">
        <f>VLOOKUP(C42,'augjul cfs'!$B$5:$O$94,14,FALSE)</f>
        <v>1963-64</v>
      </c>
      <c r="C42" s="18">
        <f>LARGE('augjul cfs'!$B$5:$B$94,'augjul cfs rank'!$A42)</f>
        <v>20962</v>
      </c>
      <c r="D42" s="5" t="str">
        <f>VLOOKUP(E42,'augjul cfs'!$C$5:$O$94,13,FALSE)</f>
        <v>1951-52</v>
      </c>
      <c r="E42" s="18">
        <f>LARGE('augjul cfs'!$C$5:$C$94,'augjul cfs rank'!$A42)</f>
        <v>20053</v>
      </c>
      <c r="F42" s="5" t="str">
        <f>VLOOKUP(G42,'augjul cfs'!$D$5:$O$94,12,FALSE)</f>
        <v>1996-97</v>
      </c>
      <c r="G42" s="18">
        <f>LARGE('augjul cfs'!$D$5:$D$94,'augjul cfs rank'!$A42)</f>
        <v>21825</v>
      </c>
      <c r="H42" s="5" t="str">
        <f>VLOOKUP(I42,'augjul cfs'!$E$5:$O$94,11,FALSE)</f>
        <v>1964-65</v>
      </c>
      <c r="I42" s="18">
        <f>LARGE('augjul cfs'!$E$5:$E$94,'augjul cfs rank'!$A42)</f>
        <v>26278</v>
      </c>
      <c r="J42" s="5" t="str">
        <f>VLOOKUP(K42,'augjul cfs'!$F$5:$O$94,10,FALSE)</f>
        <v>2004-05</v>
      </c>
      <c r="K42" s="18">
        <f>LARGE('augjul cfs'!$F$5:$F$94,'augjul cfs rank'!$A42)</f>
        <v>29405</v>
      </c>
      <c r="L42" s="5" t="str">
        <f>VLOOKUP(M42,'augjul cfs'!$G$5:$O$94,9,FALSE)</f>
        <v>1985-86</v>
      </c>
      <c r="M42" s="18">
        <f>LARGE('augjul cfs'!$G$5:$G$94,'augjul cfs rank'!$A42)</f>
        <v>31386</v>
      </c>
      <c r="N42" s="5" t="str">
        <f>VLOOKUP(O42,'augjul cfs'!$H$5:$O$94,8,FALSE)</f>
        <v>1933-34</v>
      </c>
      <c r="O42" s="18">
        <f>LARGE('augjul cfs'!$H$5:$H$94,'augjul cfs rank'!$A42)</f>
        <v>37672</v>
      </c>
      <c r="P42" s="5" t="str">
        <f>VLOOKUP(Q42,'augjul cfs'!$I$5:$O$94,7,FALSE)</f>
        <v>2014-15</v>
      </c>
      <c r="Q42" s="18">
        <f>LARGE('augjul cfs'!$I$5:$I$94,'augjul cfs rank'!$A42)</f>
        <v>55093</v>
      </c>
      <c r="R42" s="5" t="str">
        <f>VLOOKUP(S42,'augjul cfs'!$J$5:$O$94,6,FALSE)</f>
        <v>1977-78</v>
      </c>
      <c r="S42" s="18">
        <f>LARGE('augjul cfs'!$J$5:$J$94,'augjul cfs rank'!$A42)</f>
        <v>84887</v>
      </c>
      <c r="T42" s="5" t="str">
        <f>VLOOKUP(U42,'augjul cfs'!$K$5:$O$94,5,FALSE)</f>
        <v>2011-12</v>
      </c>
      <c r="U42" s="18">
        <f>LARGE('augjul cfs'!$K$5:$K$94,'augjul cfs rank'!$A42)</f>
        <v>125304</v>
      </c>
      <c r="V42" s="5" t="str">
        <f>VLOOKUP(W42,'augjul cfs'!$L$5:$O$94,4,FALSE)</f>
        <v>1997-98</v>
      </c>
      <c r="W42" s="18">
        <f>LARGE('augjul cfs'!$L$5:$L$94,'augjul cfs rank'!$A42)</f>
        <v>109279</v>
      </c>
      <c r="X42" s="5" t="str">
        <f>VLOOKUP(Y42,'augjul cfs'!$M$5:$O$94,3,FALSE)</f>
        <v>2016-17</v>
      </c>
      <c r="Y42" s="18">
        <f>LARGE('augjul cfs'!$M$5:$M$94,'augjul cfs rank'!$A42)</f>
        <v>41327</v>
      </c>
      <c r="Z42" s="5" t="str">
        <f>VLOOKUP(AA42,'augjul cfs'!$N$5:$O$94,2,FALSE)</f>
        <v>1999-2000</v>
      </c>
      <c r="AA42" s="18">
        <f>LARGE('augjul cfs'!$N$5:$N$94,'augjul cfs rank'!$A42)</f>
        <v>49756.654794520546</v>
      </c>
    </row>
    <row r="43" spans="1:27" x14ac:dyDescent="0.2">
      <c r="A43" s="5">
        <v>38</v>
      </c>
      <c r="B43" s="5" t="str">
        <f>VLOOKUP(C43,'augjul cfs'!$B$5:$O$94,14,FALSE)</f>
        <v>1955-56</v>
      </c>
      <c r="C43" s="18">
        <f>LARGE('augjul cfs'!$B$5:$B$94,'augjul cfs rank'!$A43)</f>
        <v>20706</v>
      </c>
      <c r="D43" s="5" t="str">
        <f>VLOOKUP(E43,'augjul cfs'!$C$5:$O$94,13,FALSE)</f>
        <v>2000-01</v>
      </c>
      <c r="E43" s="18">
        <f>LARGE('augjul cfs'!$C$5:$C$94,'augjul cfs rank'!$A43)</f>
        <v>20027</v>
      </c>
      <c r="F43" s="5" t="str">
        <f>VLOOKUP(G43,'augjul cfs'!$D$5:$O$94,12,FALSE)</f>
        <v>1981-82</v>
      </c>
      <c r="G43" s="18">
        <f>LARGE('augjul cfs'!$D$5:$D$94,'augjul cfs rank'!$A43)</f>
        <v>21812</v>
      </c>
      <c r="H43" s="5" t="str">
        <f>VLOOKUP(I43,'augjul cfs'!$E$5:$O$94,11,FALSE)</f>
        <v>1949-50</v>
      </c>
      <c r="I43" s="18">
        <f>LARGE('augjul cfs'!$E$5:$E$94,'augjul cfs rank'!$A43)</f>
        <v>26211</v>
      </c>
      <c r="J43" s="5" t="str">
        <f>VLOOKUP(K43,'augjul cfs'!$F$5:$O$94,10,FALSE)</f>
        <v>2006-07</v>
      </c>
      <c r="K43" s="18">
        <f>LARGE('augjul cfs'!$F$5:$F$94,'augjul cfs rank'!$A43)</f>
        <v>29199</v>
      </c>
      <c r="L43" s="5" t="str">
        <f>VLOOKUP(M43,'augjul cfs'!$G$5:$O$94,9,FALSE)</f>
        <v>1946-47</v>
      </c>
      <c r="M43" s="18">
        <f>LARGE('augjul cfs'!$G$5:$G$94,'augjul cfs rank'!$A43)</f>
        <v>30973</v>
      </c>
      <c r="N43" s="5" t="str">
        <f>VLOOKUP(O43,'augjul cfs'!$H$5:$O$94,8,FALSE)</f>
        <v>1961-62</v>
      </c>
      <c r="O43" s="18">
        <f>LARGE('augjul cfs'!$H$5:$H$94,'augjul cfs rank'!$A43)</f>
        <v>37535</v>
      </c>
      <c r="P43" s="5" t="str">
        <f>VLOOKUP(Q43,'augjul cfs'!$I$5:$O$94,7,FALSE)</f>
        <v>1959-60</v>
      </c>
      <c r="Q43" s="18">
        <f>LARGE('augjul cfs'!$I$5:$I$94,'augjul cfs rank'!$A43)</f>
        <v>54226</v>
      </c>
      <c r="R43" s="5" t="str">
        <f>VLOOKUP(S43,'augjul cfs'!$J$5:$O$94,6,FALSE)</f>
        <v>1939-40</v>
      </c>
      <c r="S43" s="18">
        <f>LARGE('augjul cfs'!$J$5:$J$94,'augjul cfs rank'!$A43)</f>
        <v>83029</v>
      </c>
      <c r="T43" s="5" t="str">
        <f>VLOOKUP(U43,'augjul cfs'!$K$5:$O$94,5,FALSE)</f>
        <v>1974-75</v>
      </c>
      <c r="U43" s="18">
        <f>LARGE('augjul cfs'!$K$5:$K$94,'augjul cfs rank'!$A43)</f>
        <v>123220</v>
      </c>
      <c r="V43" s="5" t="str">
        <f>VLOOKUP(W43,'augjul cfs'!$L$5:$O$94,4,FALSE)</f>
        <v>1931-32</v>
      </c>
      <c r="W43" s="18">
        <f>LARGE('augjul cfs'!$L$5:$L$94,'augjul cfs rank'!$A43)</f>
        <v>107856</v>
      </c>
      <c r="X43" s="5" t="str">
        <f>VLOOKUP(Y43,'augjul cfs'!$M$5:$O$94,3,FALSE)</f>
        <v>2013-14</v>
      </c>
      <c r="Y43" s="18">
        <f>LARGE('augjul cfs'!$M$5:$M$94,'augjul cfs rank'!$A43)</f>
        <v>39785</v>
      </c>
      <c r="Z43" s="5" t="str">
        <f>VLOOKUP(AA43,'augjul cfs'!$N$5:$O$94,2,FALSE)</f>
        <v>1994-95</v>
      </c>
      <c r="AA43" s="18">
        <f>LARGE('augjul cfs'!$N$5:$N$94,'augjul cfs rank'!$A43)</f>
        <v>48790.835616438359</v>
      </c>
    </row>
    <row r="44" spans="1:27" x14ac:dyDescent="0.2">
      <c r="A44" s="5">
        <v>39</v>
      </c>
      <c r="B44" s="5" t="str">
        <f>VLOOKUP(C44,'augjul cfs'!$B$5:$O$94,14,FALSE)</f>
        <v>1967-68</v>
      </c>
      <c r="C44" s="18">
        <f>LARGE('augjul cfs'!$B$5:$B$94,'augjul cfs rank'!$A44)</f>
        <v>20638</v>
      </c>
      <c r="D44" s="5" t="str">
        <f>VLOOKUP(E44,'augjul cfs'!$C$5:$O$94,13,FALSE)</f>
        <v>1993-94</v>
      </c>
      <c r="E44" s="18">
        <f>LARGE('augjul cfs'!$C$5:$C$94,'augjul cfs rank'!$A44)</f>
        <v>20026</v>
      </c>
      <c r="F44" s="5" t="str">
        <f>VLOOKUP(G44,'augjul cfs'!$D$5:$O$94,12,FALSE)</f>
        <v>1974-75</v>
      </c>
      <c r="G44" s="18">
        <f>LARGE('augjul cfs'!$D$5:$D$94,'augjul cfs rank'!$A44)</f>
        <v>21791</v>
      </c>
      <c r="H44" s="5" t="str">
        <f>VLOOKUP(I44,'augjul cfs'!$E$5:$O$94,11,FALSE)</f>
        <v>2014-15</v>
      </c>
      <c r="I44" s="18">
        <f>LARGE('augjul cfs'!$E$5:$E$94,'augjul cfs rank'!$A44)</f>
        <v>25965</v>
      </c>
      <c r="J44" s="5" t="str">
        <f>VLOOKUP(K44,'augjul cfs'!$F$5:$O$94,10,FALSE)</f>
        <v>2005-06</v>
      </c>
      <c r="K44" s="18">
        <f>LARGE('augjul cfs'!$F$5:$F$94,'augjul cfs rank'!$A44)</f>
        <v>27933</v>
      </c>
      <c r="L44" s="5" t="str">
        <f>VLOOKUP(M44,'augjul cfs'!$G$5:$O$94,9,FALSE)</f>
        <v>1981-82</v>
      </c>
      <c r="M44" s="18">
        <f>LARGE('augjul cfs'!$G$5:$G$94,'augjul cfs rank'!$A44)</f>
        <v>29849</v>
      </c>
      <c r="N44" s="5" t="str">
        <f>VLOOKUP(O44,'augjul cfs'!$H$5:$O$94,8,FALSE)</f>
        <v>1956-57</v>
      </c>
      <c r="O44" s="18">
        <f>LARGE('augjul cfs'!$H$5:$H$94,'augjul cfs rank'!$A44)</f>
        <v>37337</v>
      </c>
      <c r="P44" s="5" t="str">
        <f>VLOOKUP(Q44,'augjul cfs'!$I$5:$O$94,7,FALSE)</f>
        <v>2005-06</v>
      </c>
      <c r="Q44" s="18">
        <f>LARGE('augjul cfs'!$I$5:$I$94,'augjul cfs rank'!$A44)</f>
        <v>53581</v>
      </c>
      <c r="R44" s="5" t="str">
        <f>VLOOKUP(S44,'augjul cfs'!$J$5:$O$94,6,FALSE)</f>
        <v>1956-57</v>
      </c>
      <c r="S44" s="18">
        <f>LARGE('augjul cfs'!$J$5:$J$94,'augjul cfs rank'!$A44)</f>
        <v>82783</v>
      </c>
      <c r="T44" s="5" t="str">
        <f>VLOOKUP(U44,'augjul cfs'!$K$5:$O$94,5,FALSE)</f>
        <v>1969-70</v>
      </c>
      <c r="U44" s="18">
        <f>LARGE('augjul cfs'!$K$5:$K$94,'augjul cfs rank'!$A44)</f>
        <v>121454</v>
      </c>
      <c r="V44" s="5" t="str">
        <f>VLOOKUP(W44,'augjul cfs'!$L$5:$O$94,4,FALSE)</f>
        <v>1957-58</v>
      </c>
      <c r="W44" s="18">
        <f>LARGE('augjul cfs'!$L$5:$L$94,'augjul cfs rank'!$A44)</f>
        <v>104584</v>
      </c>
      <c r="X44" s="5" t="str">
        <f>VLOOKUP(Y44,'augjul cfs'!$M$5:$O$94,3,FALSE)</f>
        <v>1941-42</v>
      </c>
      <c r="Y44" s="18">
        <f>LARGE('augjul cfs'!$M$5:$M$94,'augjul cfs rank'!$A44)</f>
        <v>39625</v>
      </c>
      <c r="Z44" s="5" t="str">
        <f>VLOOKUP(AA44,'augjul cfs'!$N$5:$O$94,2,FALSE)</f>
        <v>1959-60</v>
      </c>
      <c r="AA44" s="18">
        <f>LARGE('augjul cfs'!$N$5:$N$94,'augjul cfs rank'!$A44)</f>
        <v>48669.676712328765</v>
      </c>
    </row>
    <row r="45" spans="1:27" x14ac:dyDescent="0.2">
      <c r="A45" s="5">
        <v>40</v>
      </c>
      <c r="B45" s="5" t="str">
        <f>VLOOKUP(C45,'augjul cfs'!$B$5:$O$94,14,FALSE)</f>
        <v>1947-48</v>
      </c>
      <c r="C45" s="18">
        <f>LARGE('augjul cfs'!$B$5:$B$94,'augjul cfs rank'!$A45)</f>
        <v>20353</v>
      </c>
      <c r="D45" s="5" t="str">
        <f>VLOOKUP(E45,'augjul cfs'!$C$5:$O$94,13,FALSE)</f>
        <v>1974-75</v>
      </c>
      <c r="E45" s="18">
        <f>LARGE('augjul cfs'!$C$5:$C$94,'augjul cfs rank'!$A45)</f>
        <v>19829</v>
      </c>
      <c r="F45" s="5" t="str">
        <f>VLOOKUP(G45,'augjul cfs'!$D$5:$O$94,12,FALSE)</f>
        <v>2013-14</v>
      </c>
      <c r="G45" s="18">
        <f>LARGE('augjul cfs'!$D$5:$D$94,'augjul cfs rank'!$A45)</f>
        <v>21627</v>
      </c>
      <c r="H45" s="5" t="str">
        <f>VLOOKUP(I45,'augjul cfs'!$E$5:$O$94,11,FALSE)</f>
        <v>1980-81</v>
      </c>
      <c r="I45" s="18">
        <f>LARGE('augjul cfs'!$E$5:$E$94,'augjul cfs rank'!$A45)</f>
        <v>25768</v>
      </c>
      <c r="J45" s="5" t="str">
        <f>VLOOKUP(K45,'augjul cfs'!$F$5:$O$94,10,FALSE)</f>
        <v>1937-38</v>
      </c>
      <c r="K45" s="18">
        <f>LARGE('augjul cfs'!$F$5:$F$94,'augjul cfs rank'!$A45)</f>
        <v>27434</v>
      </c>
      <c r="L45" s="5" t="str">
        <f>VLOOKUP(M45,'augjul cfs'!$G$5:$O$94,9,FALSE)</f>
        <v>2002-03</v>
      </c>
      <c r="M45" s="18">
        <f>LARGE('augjul cfs'!$G$5:$G$94,'augjul cfs rank'!$A45)</f>
        <v>29596</v>
      </c>
      <c r="N45" s="5" t="str">
        <f>VLOOKUP(O45,'augjul cfs'!$H$5:$O$94,8,FALSE)</f>
        <v>1953-54</v>
      </c>
      <c r="O45" s="18">
        <f>LARGE('augjul cfs'!$H$5:$H$94,'augjul cfs rank'!$A45)</f>
        <v>36966</v>
      </c>
      <c r="P45" s="5" t="str">
        <f>VLOOKUP(Q45,'augjul cfs'!$I$5:$O$94,7,FALSE)</f>
        <v>1950-51</v>
      </c>
      <c r="Q45" s="18">
        <f>LARGE('augjul cfs'!$I$5:$I$94,'augjul cfs rank'!$A45)</f>
        <v>52874</v>
      </c>
      <c r="R45" s="5" t="str">
        <f>VLOOKUP(S45,'augjul cfs'!$J$5:$O$94,6,FALSE)</f>
        <v>1957-58</v>
      </c>
      <c r="S45" s="18">
        <f>LARGE('augjul cfs'!$J$5:$J$94,'augjul cfs rank'!$A45)</f>
        <v>81470</v>
      </c>
      <c r="T45" s="5" t="str">
        <f>VLOOKUP(U45,'augjul cfs'!$K$5:$O$94,5,FALSE)</f>
        <v>1979-80</v>
      </c>
      <c r="U45" s="18">
        <f>LARGE('augjul cfs'!$K$5:$K$94,'augjul cfs rank'!$A45)</f>
        <v>120555</v>
      </c>
      <c r="V45" s="5" t="str">
        <f>VLOOKUP(W45,'augjul cfs'!$L$5:$O$94,4,FALSE)</f>
        <v>1944-45</v>
      </c>
      <c r="W45" s="18">
        <f>LARGE('augjul cfs'!$L$5:$L$94,'augjul cfs rank'!$A45)</f>
        <v>103969</v>
      </c>
      <c r="X45" s="5" t="str">
        <f>VLOOKUP(Y45,'augjul cfs'!$M$5:$O$94,3,FALSE)</f>
        <v>1956-57</v>
      </c>
      <c r="Y45" s="18">
        <f>LARGE('augjul cfs'!$M$5:$M$94,'augjul cfs rank'!$A45)</f>
        <v>39452</v>
      </c>
      <c r="Z45" s="5" t="str">
        <f>VLOOKUP(AA45,'augjul cfs'!$N$5:$O$94,2,FALSE)</f>
        <v>1945-46</v>
      </c>
      <c r="AA45" s="18">
        <f>LARGE('augjul cfs'!$N$5:$N$94,'augjul cfs rank'!$A45)</f>
        <v>48597.805479452058</v>
      </c>
    </row>
    <row r="46" spans="1:27" x14ac:dyDescent="0.2">
      <c r="A46" s="5">
        <v>41</v>
      </c>
      <c r="B46" s="5" t="str">
        <f>VLOOKUP(C46,'augjul cfs'!$B$5:$O$94,14,FALSE)</f>
        <v>1960-61</v>
      </c>
      <c r="C46" s="18">
        <f>LARGE('augjul cfs'!$B$5:$B$94,'augjul cfs rank'!$A46)</f>
        <v>20343</v>
      </c>
      <c r="D46" s="5" t="str">
        <f>VLOOKUP(E46,'augjul cfs'!$C$5:$O$94,13,FALSE)</f>
        <v>1999-2000</v>
      </c>
      <c r="E46" s="18">
        <f>LARGE('augjul cfs'!$C$5:$C$94,'augjul cfs rank'!$A46)</f>
        <v>19271</v>
      </c>
      <c r="F46" s="5" t="str">
        <f>VLOOKUP(G46,'augjul cfs'!$D$5:$O$94,12,FALSE)</f>
        <v>1943-44</v>
      </c>
      <c r="G46" s="18">
        <f>LARGE('augjul cfs'!$D$5:$D$94,'augjul cfs rank'!$A46)</f>
        <v>21492</v>
      </c>
      <c r="H46" s="5" t="str">
        <f>VLOOKUP(I46,'augjul cfs'!$E$5:$O$94,11,FALSE)</f>
        <v>1932-33</v>
      </c>
      <c r="I46" s="18">
        <f>LARGE('augjul cfs'!$E$5:$E$94,'augjul cfs rank'!$A46)</f>
        <v>25691</v>
      </c>
      <c r="J46" s="5" t="str">
        <f>VLOOKUP(K46,'augjul cfs'!$F$5:$O$94,10,FALSE)</f>
        <v>1967-68</v>
      </c>
      <c r="K46" s="18">
        <f>LARGE('augjul cfs'!$F$5:$F$94,'augjul cfs rank'!$A46)</f>
        <v>27280</v>
      </c>
      <c r="L46" s="5" t="str">
        <f>VLOOKUP(M46,'augjul cfs'!$G$5:$O$94,9,FALSE)</f>
        <v>1979-80</v>
      </c>
      <c r="M46" s="18">
        <f>LARGE('augjul cfs'!$G$5:$G$94,'augjul cfs rank'!$A46)</f>
        <v>29334</v>
      </c>
      <c r="N46" s="5" t="str">
        <f>VLOOKUP(O46,'augjul cfs'!$H$5:$O$94,8,FALSE)</f>
        <v>2006-07</v>
      </c>
      <c r="O46" s="18">
        <f>LARGE('augjul cfs'!$H$5:$H$94,'augjul cfs rank'!$A46)</f>
        <v>36909</v>
      </c>
      <c r="P46" s="5" t="str">
        <f>VLOOKUP(Q46,'augjul cfs'!$I$5:$O$94,7,FALSE)</f>
        <v>1974-75</v>
      </c>
      <c r="Q46" s="18">
        <f>LARGE('augjul cfs'!$I$5:$I$94,'augjul cfs rank'!$A46)</f>
        <v>52448</v>
      </c>
      <c r="R46" s="5" t="str">
        <f>VLOOKUP(S46,'augjul cfs'!$J$5:$O$94,6,FALSE)</f>
        <v>2001-02</v>
      </c>
      <c r="S46" s="18">
        <f>LARGE('augjul cfs'!$J$5:$J$94,'augjul cfs rank'!$A46)</f>
        <v>81105</v>
      </c>
      <c r="T46" s="5" t="str">
        <f>VLOOKUP(U46,'augjul cfs'!$K$5:$O$94,5,FALSE)</f>
        <v>1978-79</v>
      </c>
      <c r="U46" s="18">
        <f>LARGE('augjul cfs'!$K$5:$K$94,'augjul cfs rank'!$A46)</f>
        <v>118804</v>
      </c>
      <c r="V46" s="5" t="str">
        <f>VLOOKUP(W46,'augjul cfs'!$L$5:$O$94,4,FALSE)</f>
        <v>1953-54</v>
      </c>
      <c r="W46" s="18">
        <f>LARGE('augjul cfs'!$L$5:$L$94,'augjul cfs rank'!$A46)</f>
        <v>102559</v>
      </c>
      <c r="X46" s="5" t="str">
        <f>VLOOKUP(Y46,'augjul cfs'!$M$5:$O$94,3,FALSE)</f>
        <v>1961-62</v>
      </c>
      <c r="Y46" s="18">
        <f>LARGE('augjul cfs'!$M$5:$M$94,'augjul cfs rank'!$A46)</f>
        <v>39209</v>
      </c>
      <c r="Z46" s="5" t="str">
        <f>VLOOKUP(AA46,'augjul cfs'!$N$5:$O$94,2,FALSE)</f>
        <v>2007-08</v>
      </c>
      <c r="AA46" s="18">
        <f>LARGE('augjul cfs'!$N$5:$N$94,'augjul cfs rank'!$A46)</f>
        <v>48442.646575342464</v>
      </c>
    </row>
    <row r="47" spans="1:27" x14ac:dyDescent="0.2">
      <c r="A47" s="5">
        <v>42</v>
      </c>
      <c r="B47" s="5" t="str">
        <f>VLOOKUP(C47,'augjul cfs'!$B$5:$O$94,14,FALSE)</f>
        <v>1946-47</v>
      </c>
      <c r="C47" s="18">
        <f>LARGE('augjul cfs'!$B$5:$B$94,'augjul cfs rank'!$A47)</f>
        <v>19729</v>
      </c>
      <c r="D47" s="5" t="str">
        <f>VLOOKUP(E47,'augjul cfs'!$C$5:$O$94,13,FALSE)</f>
        <v>2010-11</v>
      </c>
      <c r="E47" s="18">
        <f>LARGE('augjul cfs'!$C$5:$C$94,'augjul cfs rank'!$A47)</f>
        <v>19229</v>
      </c>
      <c r="F47" s="5" t="str">
        <f>VLOOKUP(G47,'augjul cfs'!$D$5:$O$94,12,FALSE)</f>
        <v>2004-05</v>
      </c>
      <c r="G47" s="18">
        <f>LARGE('augjul cfs'!$D$5:$D$94,'augjul cfs rank'!$A47)</f>
        <v>21077</v>
      </c>
      <c r="H47" s="5" t="str">
        <f>VLOOKUP(I47,'augjul cfs'!$E$5:$O$94,11,FALSE)</f>
        <v>1963-64</v>
      </c>
      <c r="I47" s="18">
        <f>LARGE('augjul cfs'!$E$5:$E$94,'augjul cfs rank'!$A47)</f>
        <v>25633</v>
      </c>
      <c r="J47" s="5" t="str">
        <f>VLOOKUP(K47,'augjul cfs'!$F$5:$O$94,10,FALSE)</f>
        <v>1966-67</v>
      </c>
      <c r="K47" s="18">
        <f>LARGE('augjul cfs'!$F$5:$F$94,'augjul cfs rank'!$A47)</f>
        <v>27136</v>
      </c>
      <c r="L47" s="5" t="str">
        <f>VLOOKUP(M47,'augjul cfs'!$G$5:$O$94,9,FALSE)</f>
        <v>1967-68</v>
      </c>
      <c r="M47" s="18">
        <f>LARGE('augjul cfs'!$G$5:$G$94,'augjul cfs rank'!$A47)</f>
        <v>29213</v>
      </c>
      <c r="N47" s="5" t="str">
        <f>VLOOKUP(O47,'augjul cfs'!$H$5:$O$94,8,FALSE)</f>
        <v>2010-11</v>
      </c>
      <c r="O47" s="18">
        <f>LARGE('augjul cfs'!$H$5:$H$94,'augjul cfs rank'!$A47)</f>
        <v>36644</v>
      </c>
      <c r="P47" s="5" t="str">
        <f>VLOOKUP(Q47,'augjul cfs'!$I$5:$O$94,7,FALSE)</f>
        <v>1968-69</v>
      </c>
      <c r="Q47" s="18">
        <f>LARGE('augjul cfs'!$I$5:$I$94,'augjul cfs rank'!$A47)</f>
        <v>51726</v>
      </c>
      <c r="R47" s="5" t="str">
        <f>VLOOKUP(S47,'augjul cfs'!$J$5:$O$94,6,FALSE)</f>
        <v>1947-48</v>
      </c>
      <c r="S47" s="18">
        <f>LARGE('augjul cfs'!$J$5:$J$94,'augjul cfs rank'!$A47)</f>
        <v>80618</v>
      </c>
      <c r="T47" s="5" t="str">
        <f>VLOOKUP(U47,'augjul cfs'!$K$5:$O$94,5,FALSE)</f>
        <v>1949-50</v>
      </c>
      <c r="U47" s="18">
        <f>LARGE('augjul cfs'!$K$5:$K$94,'augjul cfs rank'!$A47)</f>
        <v>118239</v>
      </c>
      <c r="V47" s="5" t="str">
        <f>VLOOKUP(W47,'augjul cfs'!$L$5:$O$94,4,FALSE)</f>
        <v>1961-62</v>
      </c>
      <c r="W47" s="18">
        <f>LARGE('augjul cfs'!$L$5:$L$94,'augjul cfs rank'!$A47)</f>
        <v>102169</v>
      </c>
      <c r="X47" s="5" t="str">
        <f>VLOOKUP(Y47,'augjul cfs'!$M$5:$O$94,3,FALSE)</f>
        <v>1968-69</v>
      </c>
      <c r="Y47" s="18">
        <f>LARGE('augjul cfs'!$M$5:$M$94,'augjul cfs rank'!$A47)</f>
        <v>38826</v>
      </c>
      <c r="Z47" s="5" t="str">
        <f>VLOOKUP(AA47,'augjul cfs'!$N$5:$O$94,2,FALSE)</f>
        <v>1937-38</v>
      </c>
      <c r="AA47" s="18">
        <f>LARGE('augjul cfs'!$N$5:$N$94,'augjul cfs rank'!$A47)</f>
        <v>48354.301369863017</v>
      </c>
    </row>
    <row r="48" spans="1:27" x14ac:dyDescent="0.2">
      <c r="A48" s="5">
        <v>43</v>
      </c>
      <c r="B48" s="5" t="str">
        <f>VLOOKUP(C48,'augjul cfs'!$B$5:$O$94,14,FALSE)</f>
        <v>2010-11</v>
      </c>
      <c r="C48" s="18">
        <f>LARGE('augjul cfs'!$B$5:$B$94,'augjul cfs rank'!$A48)</f>
        <v>19450</v>
      </c>
      <c r="D48" s="5" t="str">
        <f>VLOOKUP(E48,'augjul cfs'!$C$5:$O$94,13,FALSE)</f>
        <v>1945-46</v>
      </c>
      <c r="E48" s="18">
        <f>LARGE('augjul cfs'!$C$5:$C$94,'augjul cfs rank'!$A48)</f>
        <v>19147</v>
      </c>
      <c r="F48" s="5" t="str">
        <f>VLOOKUP(G48,'augjul cfs'!$D$5:$O$94,12,FALSE)</f>
        <v>1953-54</v>
      </c>
      <c r="G48" s="18">
        <f>LARGE('augjul cfs'!$D$5:$D$94,'augjul cfs rank'!$A48)</f>
        <v>21071</v>
      </c>
      <c r="H48" s="5" t="str">
        <f>VLOOKUP(I48,'augjul cfs'!$E$5:$O$94,11,FALSE)</f>
        <v>1948-49</v>
      </c>
      <c r="I48" s="18">
        <f>LARGE('augjul cfs'!$E$5:$E$94,'augjul cfs rank'!$A48)</f>
        <v>25277</v>
      </c>
      <c r="J48" s="5" t="str">
        <f>VLOOKUP(K48,'augjul cfs'!$F$5:$O$94,10,FALSE)</f>
        <v>2015-16</v>
      </c>
      <c r="K48" s="18">
        <f>LARGE('augjul cfs'!$F$5:$F$94,'augjul cfs rank'!$A48)</f>
        <v>27111</v>
      </c>
      <c r="L48" s="5" t="str">
        <f>VLOOKUP(M48,'augjul cfs'!$G$5:$O$94,9,FALSE)</f>
        <v>1951-52</v>
      </c>
      <c r="M48" s="18">
        <f>LARGE('augjul cfs'!$G$5:$G$94,'augjul cfs rank'!$A48)</f>
        <v>28802</v>
      </c>
      <c r="N48" s="5" t="str">
        <f>VLOOKUP(O48,'augjul cfs'!$H$5:$O$94,8,FALSE)</f>
        <v>1968-69</v>
      </c>
      <c r="O48" s="18">
        <f>LARGE('augjul cfs'!$H$5:$H$94,'augjul cfs rank'!$A48)</f>
        <v>36257</v>
      </c>
      <c r="P48" s="5" t="str">
        <f>VLOOKUP(Q48,'augjul cfs'!$I$5:$O$94,7,FALSE)</f>
        <v>1937-38</v>
      </c>
      <c r="Q48" s="18">
        <f>LARGE('augjul cfs'!$I$5:$I$94,'augjul cfs rank'!$A48)</f>
        <v>51169</v>
      </c>
      <c r="R48" s="5" t="str">
        <f>VLOOKUP(S48,'augjul cfs'!$J$5:$O$94,6,FALSE)</f>
        <v>1959-60</v>
      </c>
      <c r="S48" s="18">
        <f>LARGE('augjul cfs'!$J$5:$J$94,'augjul cfs rank'!$A48)</f>
        <v>79947</v>
      </c>
      <c r="T48" s="5" t="str">
        <f>VLOOKUP(U48,'augjul cfs'!$K$5:$O$94,5,FALSE)</f>
        <v>1994-95</v>
      </c>
      <c r="U48" s="18">
        <f>LARGE('augjul cfs'!$K$5:$K$94,'augjul cfs rank'!$A48)</f>
        <v>116909</v>
      </c>
      <c r="V48" s="5" t="str">
        <f>VLOOKUP(W48,'augjul cfs'!$L$5:$O$94,4,FALSE)</f>
        <v>1959-60</v>
      </c>
      <c r="W48" s="18">
        <f>LARGE('augjul cfs'!$L$5:$L$94,'augjul cfs rank'!$A48)</f>
        <v>101867</v>
      </c>
      <c r="X48" s="5" t="str">
        <f>VLOOKUP(Y48,'augjul cfs'!$M$5:$O$94,3,FALSE)</f>
        <v>1957-58</v>
      </c>
      <c r="Y48" s="18">
        <f>LARGE('augjul cfs'!$M$5:$M$94,'augjul cfs rank'!$A48)</f>
        <v>38522</v>
      </c>
      <c r="Z48" s="5" t="str">
        <f>VLOOKUP(AA48,'augjul cfs'!$N$5:$O$94,2,FALSE)</f>
        <v>1953-54</v>
      </c>
      <c r="AA48" s="18">
        <f>LARGE('augjul cfs'!$N$5:$N$94,'augjul cfs rank'!$A48)</f>
        <v>48284.010958904109</v>
      </c>
    </row>
    <row r="49" spans="1:27" x14ac:dyDescent="0.2">
      <c r="A49" s="5">
        <v>44</v>
      </c>
      <c r="B49" s="5" t="str">
        <f>VLOOKUP(C49,'augjul cfs'!$B$5:$O$94,14,FALSE)</f>
        <v>2014-15</v>
      </c>
      <c r="C49" s="18">
        <f>LARGE('augjul cfs'!$B$5:$B$94,'augjul cfs rank'!$A49)</f>
        <v>19163</v>
      </c>
      <c r="D49" s="5" t="str">
        <f>VLOOKUP(E49,'augjul cfs'!$C$5:$O$94,13,FALSE)</f>
        <v>2008-09</v>
      </c>
      <c r="E49" s="18">
        <f>LARGE('augjul cfs'!$C$5:$C$94,'augjul cfs rank'!$A49)</f>
        <v>18926</v>
      </c>
      <c r="F49" s="5" t="str">
        <f>VLOOKUP(G49,'augjul cfs'!$D$5:$O$94,12,FALSE)</f>
        <v>1993-94</v>
      </c>
      <c r="G49" s="18">
        <f>LARGE('augjul cfs'!$D$5:$D$94,'augjul cfs rank'!$A49)</f>
        <v>20997</v>
      </c>
      <c r="H49" s="5" t="str">
        <f>VLOOKUP(I49,'augjul cfs'!$E$5:$O$94,11,FALSE)</f>
        <v>1981-82</v>
      </c>
      <c r="I49" s="18">
        <f>LARGE('augjul cfs'!$E$5:$E$94,'augjul cfs rank'!$A49)</f>
        <v>25143</v>
      </c>
      <c r="J49" s="5" t="str">
        <f>VLOOKUP(K49,'augjul cfs'!$F$5:$O$94,10,FALSE)</f>
        <v>1940-41</v>
      </c>
      <c r="K49" s="18">
        <f>LARGE('augjul cfs'!$F$5:$F$94,'augjul cfs rank'!$A49)</f>
        <v>26994</v>
      </c>
      <c r="L49" s="5" t="str">
        <f>VLOOKUP(M49,'augjul cfs'!$G$5:$O$94,9,FALSE)</f>
        <v>2004-05</v>
      </c>
      <c r="M49" s="18">
        <f>LARGE('augjul cfs'!$G$5:$G$94,'augjul cfs rank'!$A49)</f>
        <v>28594</v>
      </c>
      <c r="N49" s="5" t="str">
        <f>VLOOKUP(O49,'augjul cfs'!$H$5:$O$94,8,FALSE)</f>
        <v>1947-48</v>
      </c>
      <c r="O49" s="18">
        <f>LARGE('augjul cfs'!$H$5:$H$94,'augjul cfs rank'!$A49)</f>
        <v>36231</v>
      </c>
      <c r="P49" s="5" t="str">
        <f>VLOOKUP(Q49,'augjul cfs'!$I$5:$O$94,7,FALSE)</f>
        <v>2003-04</v>
      </c>
      <c r="Q49" s="18">
        <f>LARGE('augjul cfs'!$I$5:$I$94,'augjul cfs rank'!$A49)</f>
        <v>50797</v>
      </c>
      <c r="R49" s="5" t="str">
        <f>VLOOKUP(S49,'augjul cfs'!$J$5:$O$94,6,FALSE)</f>
        <v>1997-98</v>
      </c>
      <c r="S49" s="18">
        <f>LARGE('augjul cfs'!$J$5:$J$94,'augjul cfs rank'!$A49)</f>
        <v>77767</v>
      </c>
      <c r="T49" s="5" t="str">
        <f>VLOOKUP(U49,'augjul cfs'!$K$5:$O$94,5,FALSE)</f>
        <v>1963-64</v>
      </c>
      <c r="U49" s="18">
        <f>LARGE('augjul cfs'!$K$5:$K$94,'augjul cfs rank'!$A49)</f>
        <v>114840</v>
      </c>
      <c r="V49" s="5" t="str">
        <f>VLOOKUP(W49,'augjul cfs'!$L$5:$O$94,4,FALSE)</f>
        <v>2005-06</v>
      </c>
      <c r="W49" s="18">
        <f>LARGE('augjul cfs'!$L$5:$L$94,'augjul cfs rank'!$A49)</f>
        <v>100998</v>
      </c>
      <c r="X49" s="5" t="str">
        <f>VLOOKUP(Y49,'augjul cfs'!$M$5:$O$94,3,FALSE)</f>
        <v>1990-91</v>
      </c>
      <c r="Y49" s="18">
        <f>LARGE('augjul cfs'!$M$5:$M$94,'augjul cfs rank'!$A49)</f>
        <v>37924</v>
      </c>
      <c r="Z49" s="5" t="str">
        <f>VLOOKUP(AA49,'augjul cfs'!$N$5:$O$94,2,FALSE)</f>
        <v>1984-85</v>
      </c>
      <c r="AA49" s="18">
        <f>LARGE('augjul cfs'!$N$5:$N$94,'augjul cfs rank'!$A49)</f>
        <v>47936.158904109587</v>
      </c>
    </row>
    <row r="50" spans="1:27" x14ac:dyDescent="0.2">
      <c r="A50" s="5">
        <v>45</v>
      </c>
      <c r="B50" s="5" t="str">
        <f>VLOOKUP(C50,'augjul cfs'!$B$5:$O$94,14,FALSE)</f>
        <v>1941-42</v>
      </c>
      <c r="C50" s="18">
        <f>LARGE('augjul cfs'!$B$5:$B$94,'augjul cfs rank'!$A50)</f>
        <v>19053</v>
      </c>
      <c r="D50" s="5" t="str">
        <f>VLOOKUP(E50,'augjul cfs'!$C$5:$O$94,13,FALSE)</f>
        <v>1960-61</v>
      </c>
      <c r="E50" s="18">
        <f>LARGE('augjul cfs'!$C$5:$C$94,'augjul cfs rank'!$A50)</f>
        <v>18918</v>
      </c>
      <c r="F50" s="5" t="str">
        <f>VLOOKUP(G50,'augjul cfs'!$D$5:$O$94,12,FALSE)</f>
        <v>1940-41</v>
      </c>
      <c r="G50" s="18">
        <f>LARGE('augjul cfs'!$D$5:$D$94,'augjul cfs rank'!$A50)</f>
        <v>20978</v>
      </c>
      <c r="H50" s="5" t="str">
        <f>VLOOKUP(I50,'augjul cfs'!$E$5:$O$94,11,FALSE)</f>
        <v>1977-78</v>
      </c>
      <c r="I50" s="18">
        <f>LARGE('augjul cfs'!$E$5:$E$94,'augjul cfs rank'!$A50)</f>
        <v>24980</v>
      </c>
      <c r="J50" s="5" t="str">
        <f>VLOOKUP(K50,'augjul cfs'!$F$5:$O$94,10,FALSE)</f>
        <v>2011-12</v>
      </c>
      <c r="K50" s="18">
        <f>LARGE('augjul cfs'!$F$5:$F$94,'augjul cfs rank'!$A50)</f>
        <v>26479</v>
      </c>
      <c r="L50" s="5" t="str">
        <f>VLOOKUP(M50,'augjul cfs'!$G$5:$O$94,9,FALSE)</f>
        <v>2009-10</v>
      </c>
      <c r="M50" s="18">
        <f>LARGE('augjul cfs'!$G$5:$G$94,'augjul cfs rank'!$A50)</f>
        <v>28565</v>
      </c>
      <c r="N50" s="5" t="str">
        <f>VLOOKUP(O50,'augjul cfs'!$H$5:$O$94,8,FALSE)</f>
        <v>1951-52</v>
      </c>
      <c r="O50" s="18">
        <f>LARGE('augjul cfs'!$H$5:$H$94,'augjul cfs rank'!$A50)</f>
        <v>36071</v>
      </c>
      <c r="P50" s="5" t="str">
        <f>VLOOKUP(Q50,'augjul cfs'!$I$5:$O$94,7,FALSE)</f>
        <v>2008-09</v>
      </c>
      <c r="Q50" s="18">
        <f>LARGE('augjul cfs'!$I$5:$I$94,'augjul cfs rank'!$A50)</f>
        <v>50288</v>
      </c>
      <c r="R50" s="5" t="str">
        <f>VLOOKUP(S50,'augjul cfs'!$J$5:$O$94,6,FALSE)</f>
        <v>1989-90</v>
      </c>
      <c r="S50" s="18">
        <f>LARGE('augjul cfs'!$J$5:$J$94,'augjul cfs rank'!$A50)</f>
        <v>75428</v>
      </c>
      <c r="T50" s="5" t="str">
        <f>VLOOKUP(U50,'augjul cfs'!$K$5:$O$94,5,FALSE)</f>
        <v>1966-67</v>
      </c>
      <c r="U50" s="18">
        <f>LARGE('augjul cfs'!$K$5:$K$94,'augjul cfs rank'!$A50)</f>
        <v>113064</v>
      </c>
      <c r="V50" s="5" t="str">
        <f>VLOOKUP(W50,'augjul cfs'!$L$5:$O$94,4,FALSE)</f>
        <v>1962-63</v>
      </c>
      <c r="W50" s="18">
        <f>LARGE('augjul cfs'!$L$5:$L$94,'augjul cfs rank'!$A50)</f>
        <v>100134</v>
      </c>
      <c r="X50" s="5" t="str">
        <f>VLOOKUP(Y50,'augjul cfs'!$M$5:$O$94,3,FALSE)</f>
        <v>2008-09</v>
      </c>
      <c r="Y50" s="18">
        <f>LARGE('augjul cfs'!$M$5:$M$94,'augjul cfs rank'!$A50)</f>
        <v>37914</v>
      </c>
      <c r="Z50" s="5" t="str">
        <f>VLOOKUP(AA50,'augjul cfs'!$N$5:$O$94,2,FALSE)</f>
        <v>2013-14</v>
      </c>
      <c r="AA50" s="18">
        <f>LARGE('augjul cfs'!$N$5:$N$94,'augjul cfs rank'!$A50)</f>
        <v>47910.405479452056</v>
      </c>
    </row>
    <row r="51" spans="1:27" x14ac:dyDescent="0.2">
      <c r="A51" s="5">
        <v>46</v>
      </c>
      <c r="B51" s="5" t="str">
        <f>VLOOKUP(C51,'augjul cfs'!$B$5:$O$94,14,FALSE)</f>
        <v>1969-70</v>
      </c>
      <c r="C51" s="18">
        <f>LARGE('augjul cfs'!$B$5:$B$94,'augjul cfs rank'!$A51)</f>
        <v>18945</v>
      </c>
      <c r="D51" s="5" t="str">
        <f>VLOOKUP(E51,'augjul cfs'!$C$5:$O$94,13,FALSE)</f>
        <v>1969-70</v>
      </c>
      <c r="E51" s="18">
        <f>LARGE('augjul cfs'!$C$5:$C$94,'augjul cfs rank'!$A51)</f>
        <v>18572</v>
      </c>
      <c r="F51" s="5" t="str">
        <f>VLOOKUP(G51,'augjul cfs'!$D$5:$O$94,12,FALSE)</f>
        <v>1961-62</v>
      </c>
      <c r="G51" s="18">
        <f>LARGE('augjul cfs'!$D$5:$D$94,'augjul cfs rank'!$A51)</f>
        <v>20960</v>
      </c>
      <c r="H51" s="5" t="str">
        <f>VLOOKUP(I51,'augjul cfs'!$E$5:$O$94,11,FALSE)</f>
        <v>1971-72</v>
      </c>
      <c r="I51" s="18">
        <f>LARGE('augjul cfs'!$E$5:$E$94,'augjul cfs rank'!$A51)</f>
        <v>24908</v>
      </c>
      <c r="J51" s="5" t="str">
        <f>VLOOKUP(K51,'augjul cfs'!$F$5:$O$94,10,FALSE)</f>
        <v>1976-77</v>
      </c>
      <c r="K51" s="18">
        <f>LARGE('augjul cfs'!$F$5:$F$94,'augjul cfs rank'!$A51)</f>
        <v>26089</v>
      </c>
      <c r="L51" s="5" t="str">
        <f>VLOOKUP(M51,'augjul cfs'!$G$5:$O$94,9,FALSE)</f>
        <v>1986-87</v>
      </c>
      <c r="M51" s="18">
        <f>LARGE('augjul cfs'!$G$5:$G$94,'augjul cfs rank'!$A51)</f>
        <v>28483</v>
      </c>
      <c r="N51" s="5" t="str">
        <f>VLOOKUP(O51,'augjul cfs'!$H$5:$O$94,8,FALSE)</f>
        <v>1979-80</v>
      </c>
      <c r="O51" s="18">
        <f>LARGE('augjul cfs'!$H$5:$H$94,'augjul cfs rank'!$A51)</f>
        <v>35876</v>
      </c>
      <c r="P51" s="5" t="str">
        <f>VLOOKUP(Q51,'augjul cfs'!$I$5:$O$94,7,FALSE)</f>
        <v>1967-68</v>
      </c>
      <c r="Q51" s="18">
        <f>LARGE('augjul cfs'!$I$5:$I$94,'augjul cfs rank'!$A51)</f>
        <v>49439</v>
      </c>
      <c r="R51" s="5" t="str">
        <f>VLOOKUP(S51,'augjul cfs'!$J$5:$O$94,6,FALSE)</f>
        <v>2013-14</v>
      </c>
      <c r="S51" s="18">
        <f>LARGE('augjul cfs'!$J$5:$J$94,'augjul cfs rank'!$A51)</f>
        <v>75077</v>
      </c>
      <c r="T51" s="5" t="str">
        <f>VLOOKUP(U51,'augjul cfs'!$K$5:$O$94,5,FALSE)</f>
        <v>1984-85</v>
      </c>
      <c r="U51" s="18">
        <f>LARGE('augjul cfs'!$K$5:$K$94,'augjul cfs rank'!$A51)</f>
        <v>112415</v>
      </c>
      <c r="V51" s="5" t="str">
        <f>VLOOKUP(W51,'augjul cfs'!$L$5:$O$94,4,FALSE)</f>
        <v>1979-80</v>
      </c>
      <c r="W51" s="18">
        <f>LARGE('augjul cfs'!$L$5:$L$94,'augjul cfs rank'!$A51)</f>
        <v>99957</v>
      </c>
      <c r="X51" s="5" t="str">
        <f>VLOOKUP(Y51,'augjul cfs'!$M$5:$O$94,3,FALSE)</f>
        <v>1931-32</v>
      </c>
      <c r="Y51" s="18">
        <f>LARGE('augjul cfs'!$M$5:$M$94,'augjul cfs rank'!$A51)</f>
        <v>37893</v>
      </c>
      <c r="Z51" s="5" t="str">
        <f>VLOOKUP(AA51,'augjul cfs'!$N$5:$O$94,2,FALSE)</f>
        <v>1962-63</v>
      </c>
      <c r="AA51" s="18">
        <f>LARGE('augjul cfs'!$N$5:$N$94,'augjul cfs rank'!$A51)</f>
        <v>47073.487671232877</v>
      </c>
    </row>
    <row r="52" spans="1:27" x14ac:dyDescent="0.2">
      <c r="A52" s="5">
        <v>47</v>
      </c>
      <c r="B52" s="5" t="str">
        <f>VLOOKUP(C52,'augjul cfs'!$B$5:$O$94,14,FALSE)</f>
        <v>1980-81</v>
      </c>
      <c r="C52" s="18">
        <f>LARGE('augjul cfs'!$B$5:$B$94,'augjul cfs rank'!$A52)</f>
        <v>18843</v>
      </c>
      <c r="D52" s="5" t="str">
        <f>VLOOKUP(E52,'augjul cfs'!$C$5:$O$94,13,FALSE)</f>
        <v>1967-68</v>
      </c>
      <c r="E52" s="18">
        <f>LARGE('augjul cfs'!$C$5:$C$94,'augjul cfs rank'!$A52)</f>
        <v>18395</v>
      </c>
      <c r="F52" s="5" t="str">
        <f>VLOOKUP(G52,'augjul cfs'!$D$5:$O$94,12,FALSE)</f>
        <v>1963-64</v>
      </c>
      <c r="G52" s="18">
        <f>LARGE('augjul cfs'!$D$5:$D$94,'augjul cfs rank'!$A52)</f>
        <v>20910</v>
      </c>
      <c r="H52" s="5" t="str">
        <f>VLOOKUP(I52,'augjul cfs'!$E$5:$O$94,11,FALSE)</f>
        <v>1972-73</v>
      </c>
      <c r="I52" s="18">
        <f>LARGE('augjul cfs'!$E$5:$E$94,'augjul cfs rank'!$A52)</f>
        <v>24491</v>
      </c>
      <c r="J52" s="5" t="str">
        <f>VLOOKUP(K52,'augjul cfs'!$F$5:$O$94,10,FALSE)</f>
        <v>1957-58</v>
      </c>
      <c r="K52" s="18">
        <f>LARGE('augjul cfs'!$F$5:$F$94,'augjul cfs rank'!$A52)</f>
        <v>25672</v>
      </c>
      <c r="L52" s="5" t="str">
        <f>VLOOKUP(M52,'augjul cfs'!$G$5:$O$94,9,FALSE)</f>
        <v>2001-02</v>
      </c>
      <c r="M52" s="18">
        <f>LARGE('augjul cfs'!$G$5:$G$94,'augjul cfs rank'!$A52)</f>
        <v>28219</v>
      </c>
      <c r="N52" s="5" t="str">
        <f>VLOOKUP(O52,'augjul cfs'!$H$5:$O$94,8,FALSE)</f>
        <v>1990-91</v>
      </c>
      <c r="O52" s="18">
        <f>LARGE('augjul cfs'!$H$5:$H$94,'augjul cfs rank'!$A52)</f>
        <v>35526</v>
      </c>
      <c r="P52" s="5" t="str">
        <f>VLOOKUP(Q52,'augjul cfs'!$I$5:$O$94,7,FALSE)</f>
        <v>1938-39</v>
      </c>
      <c r="Q52" s="18">
        <f>LARGE('augjul cfs'!$I$5:$I$94,'augjul cfs rank'!$A52)</f>
        <v>48925</v>
      </c>
      <c r="R52" s="5" t="str">
        <f>VLOOKUP(S52,'augjul cfs'!$J$5:$O$94,6,FALSE)</f>
        <v>1992-93</v>
      </c>
      <c r="S52" s="18">
        <f>LARGE('augjul cfs'!$J$5:$J$94,'augjul cfs rank'!$A52)</f>
        <v>73777</v>
      </c>
      <c r="T52" s="5" t="str">
        <f>VLOOKUP(U52,'augjul cfs'!$K$5:$O$94,5,FALSE)</f>
        <v>1944-45</v>
      </c>
      <c r="U52" s="18">
        <f>LARGE('augjul cfs'!$K$5:$K$94,'augjul cfs rank'!$A52)</f>
        <v>112093</v>
      </c>
      <c r="V52" s="5" t="str">
        <f>VLOOKUP(W52,'augjul cfs'!$L$5:$O$94,4,FALSE)</f>
        <v>1950-51</v>
      </c>
      <c r="W52" s="18">
        <f>LARGE('augjul cfs'!$L$5:$L$94,'augjul cfs rank'!$A52)</f>
        <v>99611</v>
      </c>
      <c r="X52" s="5" t="str">
        <f>VLOOKUP(Y52,'augjul cfs'!$M$5:$O$94,3,FALSE)</f>
        <v>1944-45</v>
      </c>
      <c r="Y52" s="18">
        <f>LARGE('augjul cfs'!$M$5:$M$94,'augjul cfs rank'!$A52)</f>
        <v>37067</v>
      </c>
      <c r="Z52" s="5" t="str">
        <f>VLOOKUP(AA52,'augjul cfs'!$N$5:$O$94,2,FALSE)</f>
        <v>1966-67</v>
      </c>
      <c r="AA52" s="18">
        <f>LARGE('augjul cfs'!$N$5:$N$94,'augjul cfs rank'!$A52)</f>
        <v>46644.04109589041</v>
      </c>
    </row>
    <row r="53" spans="1:27" x14ac:dyDescent="0.2">
      <c r="A53" s="5">
        <v>48</v>
      </c>
      <c r="B53" s="5" t="str">
        <f>VLOOKUP(C53,'augjul cfs'!$B$5:$O$94,14,FALSE)</f>
        <v>1945-46</v>
      </c>
      <c r="C53" s="18">
        <f>LARGE('augjul cfs'!$B$5:$B$94,'augjul cfs rank'!$A53)</f>
        <v>18708</v>
      </c>
      <c r="D53" s="5" t="str">
        <f>VLOOKUP(E53,'augjul cfs'!$C$5:$O$94,13,FALSE)</f>
        <v>1949-50</v>
      </c>
      <c r="E53" s="18">
        <f>LARGE('augjul cfs'!$C$5:$C$94,'augjul cfs rank'!$A53)</f>
        <v>18345</v>
      </c>
      <c r="F53" s="5" t="str">
        <f>VLOOKUP(G53,'augjul cfs'!$D$5:$O$94,12,FALSE)</f>
        <v>1980-81</v>
      </c>
      <c r="G53" s="18">
        <f>LARGE('augjul cfs'!$D$5:$D$94,'augjul cfs rank'!$A53)</f>
        <v>20902</v>
      </c>
      <c r="H53" s="5" t="str">
        <f>VLOOKUP(I53,'augjul cfs'!$E$5:$O$94,11,FALSE)</f>
        <v>1976-77</v>
      </c>
      <c r="I53" s="18">
        <f>LARGE('augjul cfs'!$E$5:$E$94,'augjul cfs rank'!$A53)</f>
        <v>24342</v>
      </c>
      <c r="J53" s="5" t="str">
        <f>VLOOKUP(K53,'augjul cfs'!$F$5:$O$94,10,FALSE)</f>
        <v>1953-54</v>
      </c>
      <c r="K53" s="18">
        <f>LARGE('augjul cfs'!$F$5:$F$94,'augjul cfs rank'!$A53)</f>
        <v>25545</v>
      </c>
      <c r="L53" s="5" t="str">
        <f>VLOOKUP(M53,'augjul cfs'!$G$5:$O$94,9,FALSE)</f>
        <v>1941-42</v>
      </c>
      <c r="M53" s="18">
        <f>LARGE('augjul cfs'!$G$5:$G$94,'augjul cfs rank'!$A53)</f>
        <v>27860</v>
      </c>
      <c r="N53" s="5" t="str">
        <f>VLOOKUP(O53,'augjul cfs'!$H$5:$O$94,8,FALSE)</f>
        <v>2005-06</v>
      </c>
      <c r="O53" s="18">
        <f>LARGE('augjul cfs'!$H$5:$H$94,'augjul cfs rank'!$A53)</f>
        <v>35322</v>
      </c>
      <c r="P53" s="5" t="str">
        <f>VLOOKUP(Q53,'augjul cfs'!$I$5:$O$94,7,FALSE)</f>
        <v>1946-47</v>
      </c>
      <c r="Q53" s="18">
        <f>LARGE('augjul cfs'!$I$5:$I$94,'augjul cfs rank'!$A53)</f>
        <v>48836</v>
      </c>
      <c r="R53" s="5" t="str">
        <f>VLOOKUP(S53,'augjul cfs'!$J$5:$O$94,6,FALSE)</f>
        <v>1946-47</v>
      </c>
      <c r="S53" s="18">
        <f>LARGE('augjul cfs'!$J$5:$J$94,'augjul cfs rank'!$A53)</f>
        <v>73247</v>
      </c>
      <c r="T53" s="5" t="str">
        <f>VLOOKUP(U53,'augjul cfs'!$K$5:$O$94,5,FALSE)</f>
        <v>1977-78</v>
      </c>
      <c r="U53" s="18">
        <f>LARGE('augjul cfs'!$K$5:$K$94,'augjul cfs rank'!$A53)</f>
        <v>109964</v>
      </c>
      <c r="V53" s="5" t="str">
        <f>VLOOKUP(W53,'augjul cfs'!$L$5:$O$94,4,FALSE)</f>
        <v>2011-12</v>
      </c>
      <c r="W53" s="18">
        <f>LARGE('augjul cfs'!$L$5:$L$94,'augjul cfs rank'!$A53)</f>
        <v>99360</v>
      </c>
      <c r="X53" s="5" t="str">
        <f>VLOOKUP(Y53,'augjul cfs'!$M$5:$O$94,3,FALSE)</f>
        <v>1932-33</v>
      </c>
      <c r="Y53" s="18">
        <f>LARGE('augjul cfs'!$M$5:$M$94,'augjul cfs rank'!$A53)</f>
        <v>36914</v>
      </c>
      <c r="Z53" s="5" t="str">
        <f>VLOOKUP(AA53,'augjul cfs'!$N$5:$O$94,2,FALSE)</f>
        <v>1980-81</v>
      </c>
      <c r="AA53" s="18">
        <f>LARGE('augjul cfs'!$N$5:$N$94,'augjul cfs rank'!$A53)</f>
        <v>46398.857534246577</v>
      </c>
    </row>
    <row r="54" spans="1:27" x14ac:dyDescent="0.2">
      <c r="A54" s="5">
        <v>49</v>
      </c>
      <c r="B54" s="5" t="str">
        <f>VLOOKUP(C54,'augjul cfs'!$B$5:$O$94,14,FALSE)</f>
        <v>1938-39</v>
      </c>
      <c r="C54" s="18">
        <f>LARGE('augjul cfs'!$B$5:$B$94,'augjul cfs rank'!$A54)</f>
        <v>18468</v>
      </c>
      <c r="D54" s="5" t="str">
        <f>VLOOKUP(E54,'augjul cfs'!$C$5:$O$94,13,FALSE)</f>
        <v>1973-74</v>
      </c>
      <c r="E54" s="18">
        <f>LARGE('augjul cfs'!$C$5:$C$94,'augjul cfs rank'!$A54)</f>
        <v>18234</v>
      </c>
      <c r="F54" s="5" t="str">
        <f>VLOOKUP(G54,'augjul cfs'!$D$5:$O$94,12,FALSE)</f>
        <v>1955-56</v>
      </c>
      <c r="G54" s="18">
        <f>LARGE('augjul cfs'!$D$5:$D$94,'augjul cfs rank'!$A54)</f>
        <v>20867</v>
      </c>
      <c r="H54" s="5" t="str">
        <f>VLOOKUP(I54,'augjul cfs'!$E$5:$O$94,11,FALSE)</f>
        <v>1989-90</v>
      </c>
      <c r="I54" s="18">
        <f>LARGE('augjul cfs'!$E$5:$E$94,'augjul cfs rank'!$A54)</f>
        <v>24256</v>
      </c>
      <c r="J54" s="5" t="str">
        <f>VLOOKUP(K54,'augjul cfs'!$F$5:$O$94,10,FALSE)</f>
        <v>2007-08</v>
      </c>
      <c r="K54" s="18">
        <f>LARGE('augjul cfs'!$F$5:$F$94,'augjul cfs rank'!$A54)</f>
        <v>25089</v>
      </c>
      <c r="L54" s="5" t="str">
        <f>VLOOKUP(M54,'augjul cfs'!$G$5:$O$94,9,FALSE)</f>
        <v>2015-16</v>
      </c>
      <c r="M54" s="18">
        <f>LARGE('augjul cfs'!$G$5:$G$94,'augjul cfs rank'!$A54)</f>
        <v>27712</v>
      </c>
      <c r="N54" s="5" t="str">
        <f>VLOOKUP(O54,'augjul cfs'!$H$5:$O$94,8,FALSE)</f>
        <v>1974-75</v>
      </c>
      <c r="O54" s="18">
        <f>LARGE('augjul cfs'!$H$5:$H$94,'augjul cfs rank'!$A54)</f>
        <v>34039</v>
      </c>
      <c r="P54" s="5" t="str">
        <f>VLOOKUP(Q54,'augjul cfs'!$I$5:$O$94,7,FALSE)</f>
        <v>1986-87</v>
      </c>
      <c r="Q54" s="18">
        <f>LARGE('augjul cfs'!$I$5:$I$94,'augjul cfs rank'!$A54)</f>
        <v>47045</v>
      </c>
      <c r="R54" s="5" t="str">
        <f>VLOOKUP(S54,'augjul cfs'!$J$5:$O$94,6,FALSE)</f>
        <v>1938-39</v>
      </c>
      <c r="S54" s="18">
        <f>LARGE('augjul cfs'!$J$5:$J$94,'augjul cfs rank'!$A54)</f>
        <v>72846</v>
      </c>
      <c r="T54" s="5" t="str">
        <f>VLOOKUP(U54,'augjul cfs'!$K$5:$O$94,5,FALSE)</f>
        <v>1999-2000</v>
      </c>
      <c r="U54" s="18">
        <f>LARGE('augjul cfs'!$K$5:$K$94,'augjul cfs rank'!$A54)</f>
        <v>108602</v>
      </c>
      <c r="V54" s="5" t="str">
        <f>VLOOKUP(W54,'augjul cfs'!$L$5:$O$94,4,FALSE)</f>
        <v>1992-93</v>
      </c>
      <c r="W54" s="18">
        <f>LARGE('augjul cfs'!$L$5:$L$94,'augjul cfs rank'!$A54)</f>
        <v>99306</v>
      </c>
      <c r="X54" s="5" t="str">
        <f>VLOOKUP(Y54,'augjul cfs'!$M$5:$O$94,3,FALSE)</f>
        <v>1980-81</v>
      </c>
      <c r="Y54" s="18">
        <f>LARGE('augjul cfs'!$M$5:$M$94,'augjul cfs rank'!$A54)</f>
        <v>36628</v>
      </c>
      <c r="Z54" s="5" t="str">
        <f>VLOOKUP(AA54,'augjul cfs'!$N$5:$O$94,2,FALSE)</f>
        <v>1941-42</v>
      </c>
      <c r="AA54" s="18">
        <f>LARGE('augjul cfs'!$N$5:$N$94,'augjul cfs rank'!$A54)</f>
        <v>45737.446575342467</v>
      </c>
    </row>
    <row r="55" spans="1:27" x14ac:dyDescent="0.2">
      <c r="A55" s="5">
        <v>50</v>
      </c>
      <c r="B55" s="5" t="str">
        <f>VLOOKUP(C55,'augjul cfs'!$B$5:$O$94,14,FALSE)</f>
        <v>2012-13</v>
      </c>
      <c r="C55" s="18">
        <f>LARGE('augjul cfs'!$B$5:$B$94,'augjul cfs rank'!$A55)</f>
        <v>18396</v>
      </c>
      <c r="D55" s="5" t="str">
        <f>VLOOKUP(E55,'augjul cfs'!$C$5:$O$94,13,FALSE)</f>
        <v>1928-29</v>
      </c>
      <c r="E55" s="18">
        <f>LARGE('augjul cfs'!$C$5:$C$94,'augjul cfs rank'!$A55)</f>
        <v>18031</v>
      </c>
      <c r="F55" s="5" t="str">
        <f>VLOOKUP(G55,'augjul cfs'!$D$5:$O$94,12,FALSE)</f>
        <v>2012-13</v>
      </c>
      <c r="G55" s="18">
        <f>LARGE('augjul cfs'!$D$5:$D$94,'augjul cfs rank'!$A55)</f>
        <v>20767</v>
      </c>
      <c r="H55" s="5" t="str">
        <f>VLOOKUP(I55,'augjul cfs'!$E$5:$O$94,11,FALSE)</f>
        <v>2004-05</v>
      </c>
      <c r="I55" s="18">
        <f>LARGE('augjul cfs'!$E$5:$E$94,'augjul cfs rank'!$A55)</f>
        <v>24159</v>
      </c>
      <c r="J55" s="5" t="str">
        <f>VLOOKUP(K55,'augjul cfs'!$F$5:$O$94,10,FALSE)</f>
        <v>1949-50</v>
      </c>
      <c r="K55" s="18">
        <f>LARGE('augjul cfs'!$F$5:$F$94,'augjul cfs rank'!$A55)</f>
        <v>25058</v>
      </c>
      <c r="L55" s="5" t="str">
        <f>VLOOKUP(M55,'augjul cfs'!$G$5:$O$94,9,FALSE)</f>
        <v>2006-07</v>
      </c>
      <c r="M55" s="18">
        <f>LARGE('augjul cfs'!$G$5:$G$94,'augjul cfs rank'!$A55)</f>
        <v>26847</v>
      </c>
      <c r="N55" s="5" t="str">
        <f>VLOOKUP(O55,'augjul cfs'!$H$5:$O$94,8,FALSE)</f>
        <v>1959-60</v>
      </c>
      <c r="O55" s="18">
        <f>LARGE('augjul cfs'!$H$5:$H$94,'augjul cfs rank'!$A55)</f>
        <v>33701</v>
      </c>
      <c r="P55" s="5" t="str">
        <f>VLOOKUP(Q55,'augjul cfs'!$I$5:$O$94,7,FALSE)</f>
        <v>1960-61</v>
      </c>
      <c r="Q55" s="18">
        <f>LARGE('augjul cfs'!$I$5:$I$94,'augjul cfs rank'!$A55)</f>
        <v>46305</v>
      </c>
      <c r="R55" s="5" t="str">
        <f>VLOOKUP(S55,'augjul cfs'!$J$5:$O$94,6,FALSE)</f>
        <v>1958-59</v>
      </c>
      <c r="S55" s="18">
        <f>LARGE('augjul cfs'!$J$5:$J$94,'augjul cfs rank'!$A55)</f>
        <v>72388</v>
      </c>
      <c r="T55" s="5" t="str">
        <f>VLOOKUP(U55,'augjul cfs'!$K$5:$O$94,5,FALSE)</f>
        <v>2015-16</v>
      </c>
      <c r="U55" s="18">
        <f>LARGE('augjul cfs'!$K$5:$K$94,'augjul cfs rank'!$A55)</f>
        <v>104688</v>
      </c>
      <c r="V55" s="5" t="str">
        <f>VLOOKUP(W55,'augjul cfs'!$L$5:$O$94,4,FALSE)</f>
        <v>2002-03</v>
      </c>
      <c r="W55" s="18">
        <f>LARGE('augjul cfs'!$L$5:$L$94,'augjul cfs rank'!$A55)</f>
        <v>99036</v>
      </c>
      <c r="X55" s="5" t="str">
        <f>VLOOKUP(Y55,'augjul cfs'!$M$5:$O$94,3,FALSE)</f>
        <v>1945-46</v>
      </c>
      <c r="Y55" s="18">
        <f>LARGE('augjul cfs'!$M$5:$M$94,'augjul cfs rank'!$A55)</f>
        <v>35997</v>
      </c>
      <c r="Z55" s="5" t="str">
        <f>VLOOKUP(AA55,'augjul cfs'!$N$5:$O$94,2,FALSE)</f>
        <v>1931-32</v>
      </c>
      <c r="AA55" s="18">
        <f>LARGE('augjul cfs'!$N$5:$N$94,'augjul cfs rank'!$A55)</f>
        <v>45603.356164383564</v>
      </c>
    </row>
    <row r="56" spans="1:27" x14ac:dyDescent="0.2">
      <c r="A56" s="5">
        <v>51</v>
      </c>
      <c r="B56" s="5" t="str">
        <f>VLOOKUP(C56,'augjul cfs'!$B$5:$O$94,14,FALSE)</f>
        <v>1928-29</v>
      </c>
      <c r="C56" s="18">
        <f>LARGE('augjul cfs'!$B$5:$B$94,'augjul cfs rank'!$A56)</f>
        <v>18368</v>
      </c>
      <c r="D56" s="5" t="str">
        <f>VLOOKUP(E56,'augjul cfs'!$C$5:$O$94,13,FALSE)</f>
        <v>1955-56</v>
      </c>
      <c r="E56" s="18">
        <f>LARGE('augjul cfs'!$C$5:$C$94,'augjul cfs rank'!$A56)</f>
        <v>17974</v>
      </c>
      <c r="F56" s="5" t="str">
        <f>VLOOKUP(G56,'augjul cfs'!$D$5:$O$94,12,FALSE)</f>
        <v>1973-74</v>
      </c>
      <c r="G56" s="18">
        <f>LARGE('augjul cfs'!$D$5:$D$94,'augjul cfs rank'!$A56)</f>
        <v>20450</v>
      </c>
      <c r="H56" s="5" t="str">
        <f>VLOOKUP(I56,'augjul cfs'!$E$5:$O$94,11,FALSE)</f>
        <v>1966-67</v>
      </c>
      <c r="I56" s="18">
        <f>LARGE('augjul cfs'!$E$5:$E$94,'augjul cfs rank'!$A56)</f>
        <v>23820</v>
      </c>
      <c r="J56" s="5" t="str">
        <f>VLOOKUP(K56,'augjul cfs'!$F$5:$O$94,10,FALSE)</f>
        <v>1965-66</v>
      </c>
      <c r="K56" s="18">
        <f>LARGE('augjul cfs'!$F$5:$F$94,'augjul cfs rank'!$A56)</f>
        <v>24195</v>
      </c>
      <c r="L56" s="5" t="str">
        <f>VLOOKUP(M56,'augjul cfs'!$G$5:$O$94,9,FALSE)</f>
        <v>1989-90</v>
      </c>
      <c r="M56" s="18">
        <f>LARGE('augjul cfs'!$G$5:$G$94,'augjul cfs rank'!$A56)</f>
        <v>26149</v>
      </c>
      <c r="N56" s="5" t="str">
        <f>VLOOKUP(O56,'augjul cfs'!$H$5:$O$94,8,FALSE)</f>
        <v>1948-49</v>
      </c>
      <c r="O56" s="18">
        <f>LARGE('augjul cfs'!$H$5:$H$94,'augjul cfs rank'!$A56)</f>
        <v>33499</v>
      </c>
      <c r="P56" s="5" t="str">
        <f>VLOOKUP(Q56,'augjul cfs'!$I$5:$O$94,7,FALSE)</f>
        <v>1951-52</v>
      </c>
      <c r="Q56" s="18">
        <f>LARGE('augjul cfs'!$I$5:$I$94,'augjul cfs rank'!$A56)</f>
        <v>46203</v>
      </c>
      <c r="R56" s="5" t="str">
        <f>VLOOKUP(S56,'augjul cfs'!$J$5:$O$94,6,FALSE)</f>
        <v>1979-80</v>
      </c>
      <c r="S56" s="18">
        <f>LARGE('augjul cfs'!$J$5:$J$94,'augjul cfs rank'!$A56)</f>
        <v>70731</v>
      </c>
      <c r="T56" s="5" t="str">
        <f>VLOOKUP(U56,'augjul cfs'!$K$5:$O$94,5,FALSE)</f>
        <v>1962-63</v>
      </c>
      <c r="U56" s="18">
        <f>LARGE('augjul cfs'!$K$5:$K$94,'augjul cfs rank'!$A56)</f>
        <v>104674</v>
      </c>
      <c r="V56" s="5" t="str">
        <f>VLOOKUP(W56,'augjul cfs'!$L$5:$O$94,4,FALSE)</f>
        <v>1960-61</v>
      </c>
      <c r="W56" s="18">
        <f>LARGE('augjul cfs'!$L$5:$L$94,'augjul cfs rank'!$A56)</f>
        <v>98088</v>
      </c>
      <c r="X56" s="5" t="str">
        <f>VLOOKUP(Y56,'augjul cfs'!$M$5:$O$94,3,FALSE)</f>
        <v>1946-47</v>
      </c>
      <c r="Y56" s="18">
        <f>LARGE('augjul cfs'!$M$5:$M$94,'augjul cfs rank'!$A56)</f>
        <v>35843</v>
      </c>
      <c r="Z56" s="5" t="str">
        <f>VLOOKUP(AA56,'augjul cfs'!$N$5:$O$94,2,FALSE)</f>
        <v>1992-93</v>
      </c>
      <c r="AA56" s="18">
        <f>LARGE('augjul cfs'!$N$5:$N$94,'augjul cfs rank'!$A56)</f>
        <v>44470.71232876712</v>
      </c>
    </row>
    <row r="57" spans="1:27" x14ac:dyDescent="0.2">
      <c r="A57" s="5">
        <v>52</v>
      </c>
      <c r="B57" s="5" t="str">
        <f>VLOOKUP(C57,'augjul cfs'!$B$5:$O$94,14,FALSE)</f>
        <v>1944-45</v>
      </c>
      <c r="C57" s="18">
        <f>LARGE('augjul cfs'!$B$5:$B$94,'augjul cfs rank'!$A57)</f>
        <v>18327</v>
      </c>
      <c r="D57" s="5" t="str">
        <f>VLOOKUP(E57,'augjul cfs'!$C$5:$O$94,13,FALSE)</f>
        <v>2006-07</v>
      </c>
      <c r="E57" s="18">
        <f>LARGE('augjul cfs'!$C$5:$C$94,'augjul cfs rank'!$A57)</f>
        <v>17822</v>
      </c>
      <c r="F57" s="5" t="str">
        <f>VLOOKUP(G57,'augjul cfs'!$D$5:$O$94,12,FALSE)</f>
        <v>2009-10</v>
      </c>
      <c r="G57" s="18">
        <f>LARGE('augjul cfs'!$D$5:$D$94,'augjul cfs rank'!$A57)</f>
        <v>20397</v>
      </c>
      <c r="H57" s="5" t="str">
        <f>VLOOKUP(I57,'augjul cfs'!$E$5:$O$94,11,FALSE)</f>
        <v>1943-44</v>
      </c>
      <c r="I57" s="18">
        <f>LARGE('augjul cfs'!$E$5:$E$94,'augjul cfs rank'!$A57)</f>
        <v>23810</v>
      </c>
      <c r="J57" s="5" t="str">
        <f>VLOOKUP(K57,'augjul cfs'!$F$5:$O$94,10,FALSE)</f>
        <v>2013-14</v>
      </c>
      <c r="K57" s="18">
        <f>LARGE('augjul cfs'!$F$5:$F$94,'augjul cfs rank'!$A57)</f>
        <v>23848</v>
      </c>
      <c r="L57" s="5" t="str">
        <f>VLOOKUP(M57,'augjul cfs'!$G$5:$O$94,9,FALSE)</f>
        <v>1976-77</v>
      </c>
      <c r="M57" s="18">
        <f>LARGE('augjul cfs'!$G$5:$G$94,'augjul cfs rank'!$A57)</f>
        <v>25746</v>
      </c>
      <c r="N57" s="5" t="str">
        <f>VLOOKUP(O57,'augjul cfs'!$H$5:$O$94,8,FALSE)</f>
        <v>2013-14</v>
      </c>
      <c r="O57" s="18">
        <f>LARGE('augjul cfs'!$H$5:$H$94,'augjul cfs rank'!$A57)</f>
        <v>33367</v>
      </c>
      <c r="P57" s="5" t="str">
        <f>VLOOKUP(Q57,'augjul cfs'!$I$5:$O$94,7,FALSE)</f>
        <v>1984-85</v>
      </c>
      <c r="Q57" s="18">
        <f>LARGE('augjul cfs'!$I$5:$I$94,'augjul cfs rank'!$A57)</f>
        <v>45134</v>
      </c>
      <c r="R57" s="5" t="str">
        <f>VLOOKUP(S57,'augjul cfs'!$J$5:$O$94,6,FALSE)</f>
        <v>1953-54</v>
      </c>
      <c r="S57" s="18">
        <f>LARGE('augjul cfs'!$J$5:$J$94,'augjul cfs rank'!$A57)</f>
        <v>69608</v>
      </c>
      <c r="T57" s="5" t="str">
        <f>VLOOKUP(U57,'augjul cfs'!$K$5:$O$94,5,FALSE)</f>
        <v>1961-62</v>
      </c>
      <c r="U57" s="18">
        <f>LARGE('augjul cfs'!$K$5:$K$94,'augjul cfs rank'!$A57)</f>
        <v>104230</v>
      </c>
      <c r="V57" s="5" t="str">
        <f>VLOOKUP(W57,'augjul cfs'!$L$5:$O$94,4,FALSE)</f>
        <v>2013-14</v>
      </c>
      <c r="W57" s="18">
        <f>LARGE('augjul cfs'!$L$5:$L$94,'augjul cfs rank'!$A57)</f>
        <v>97708</v>
      </c>
      <c r="X57" s="5" t="str">
        <f>VLOOKUP(Y57,'augjul cfs'!$M$5:$O$94,3,FALSE)</f>
        <v>2001-02</v>
      </c>
      <c r="Y57" s="18">
        <f>LARGE('augjul cfs'!$M$5:$M$94,'augjul cfs rank'!$A57)</f>
        <v>33972</v>
      </c>
      <c r="Z57" s="5" t="str">
        <f>VLOOKUP(AA57,'augjul cfs'!$N$5:$O$94,2,FALSE)</f>
        <v>1979-80</v>
      </c>
      <c r="AA57" s="18">
        <f>LARGE('augjul cfs'!$N$5:$N$94,'augjul cfs rank'!$A57)</f>
        <v>44313.183561643833</v>
      </c>
    </row>
    <row r="58" spans="1:27" x14ac:dyDescent="0.2">
      <c r="A58" s="5">
        <v>53</v>
      </c>
      <c r="B58" s="5" t="str">
        <f>VLOOKUP(C58,'augjul cfs'!$B$5:$O$94,14,FALSE)</f>
        <v>1942-43</v>
      </c>
      <c r="C58" s="18">
        <f>LARGE('augjul cfs'!$B$5:$B$94,'augjul cfs rank'!$A58)</f>
        <v>18305</v>
      </c>
      <c r="D58" s="5" t="str">
        <f>VLOOKUP(E58,'augjul cfs'!$C$5:$O$94,13,FALSE)</f>
        <v>1942-43</v>
      </c>
      <c r="E58" s="18">
        <f>LARGE('augjul cfs'!$C$5:$C$94,'augjul cfs rank'!$A58)</f>
        <v>17772</v>
      </c>
      <c r="F58" s="5" t="str">
        <f>VLOOKUP(G58,'augjul cfs'!$D$5:$O$94,12,FALSE)</f>
        <v>1990-91</v>
      </c>
      <c r="G58" s="18">
        <f>LARGE('augjul cfs'!$D$5:$D$94,'augjul cfs rank'!$A58)</f>
        <v>20365</v>
      </c>
      <c r="H58" s="5" t="str">
        <f>VLOOKUP(I58,'augjul cfs'!$E$5:$O$94,11,FALSE)</f>
        <v>1953-54</v>
      </c>
      <c r="I58" s="18">
        <f>LARGE('augjul cfs'!$E$5:$E$94,'augjul cfs rank'!$A58)</f>
        <v>23693</v>
      </c>
      <c r="J58" s="5" t="str">
        <f>VLOOKUP(K58,'augjul cfs'!$F$5:$O$94,10,FALSE)</f>
        <v>1989-90</v>
      </c>
      <c r="K58" s="18">
        <f>LARGE('augjul cfs'!$F$5:$F$94,'augjul cfs rank'!$A58)</f>
        <v>23839</v>
      </c>
      <c r="L58" s="5" t="str">
        <f>VLOOKUP(M58,'augjul cfs'!$G$5:$O$94,9,FALSE)</f>
        <v>1957-58</v>
      </c>
      <c r="M58" s="18">
        <f>LARGE('augjul cfs'!$G$5:$G$94,'augjul cfs rank'!$A58)</f>
        <v>25616</v>
      </c>
      <c r="N58" s="5" t="str">
        <f>VLOOKUP(O58,'augjul cfs'!$H$5:$O$94,8,FALSE)</f>
        <v>1984-85</v>
      </c>
      <c r="O58" s="18">
        <f>LARGE('augjul cfs'!$H$5:$H$94,'augjul cfs rank'!$A58)</f>
        <v>33357</v>
      </c>
      <c r="P58" s="5" t="str">
        <f>VLOOKUP(Q58,'augjul cfs'!$I$5:$O$94,7,FALSE)</f>
        <v>1965-66</v>
      </c>
      <c r="Q58" s="18">
        <f>LARGE('augjul cfs'!$I$5:$I$94,'augjul cfs rank'!$A58)</f>
        <v>42711</v>
      </c>
      <c r="R58" s="5" t="str">
        <f>VLOOKUP(S58,'augjul cfs'!$J$5:$O$94,6,FALSE)</f>
        <v>1929-30</v>
      </c>
      <c r="S58" s="18">
        <f>LARGE('augjul cfs'!$J$5:$J$94,'augjul cfs rank'!$A58)</f>
        <v>69308</v>
      </c>
      <c r="T58" s="5" t="str">
        <f>VLOOKUP(U58,'augjul cfs'!$K$5:$O$94,5,FALSE)</f>
        <v>1952-53</v>
      </c>
      <c r="U58" s="18">
        <f>LARGE('augjul cfs'!$K$5:$K$94,'augjul cfs rank'!$A58)</f>
        <v>102558</v>
      </c>
      <c r="V58" s="5" t="str">
        <f>VLOOKUP(W58,'augjul cfs'!$L$5:$O$94,4,FALSE)</f>
        <v>1946-47</v>
      </c>
      <c r="W58" s="18">
        <f>LARGE('augjul cfs'!$L$5:$L$94,'augjul cfs rank'!$A58)</f>
        <v>95361</v>
      </c>
      <c r="X58" s="5" t="str">
        <f>VLOOKUP(Y58,'augjul cfs'!$M$5:$O$94,3,FALSE)</f>
        <v>1967-68</v>
      </c>
      <c r="Y58" s="18">
        <f>LARGE('augjul cfs'!$M$5:$M$94,'augjul cfs rank'!$A58)</f>
        <v>33840</v>
      </c>
      <c r="Z58" s="5" t="str">
        <f>VLOOKUP(AA58,'augjul cfs'!$N$5:$O$94,2,FALSE)</f>
        <v>1961-62</v>
      </c>
      <c r="AA58" s="18">
        <f>LARGE('augjul cfs'!$N$5:$N$94,'augjul cfs rank'!$A58)</f>
        <v>43682.841095890413</v>
      </c>
    </row>
    <row r="59" spans="1:27" x14ac:dyDescent="0.2">
      <c r="A59" s="5">
        <v>54</v>
      </c>
      <c r="B59" s="5" t="str">
        <f>VLOOKUP(C59,'augjul cfs'!$B$5:$O$94,14,FALSE)</f>
        <v>1985-86</v>
      </c>
      <c r="C59" s="18">
        <f>LARGE('augjul cfs'!$B$5:$B$94,'augjul cfs rank'!$A59)</f>
        <v>18054</v>
      </c>
      <c r="D59" s="5" t="str">
        <f>VLOOKUP(E59,'augjul cfs'!$C$5:$O$94,13,FALSE)</f>
        <v>1989-90</v>
      </c>
      <c r="E59" s="18">
        <f>LARGE('augjul cfs'!$C$5:$C$94,'augjul cfs rank'!$A59)</f>
        <v>17616</v>
      </c>
      <c r="F59" s="5" t="str">
        <f>VLOOKUP(G59,'augjul cfs'!$D$5:$O$94,12,FALSE)</f>
        <v>1952-53</v>
      </c>
      <c r="G59" s="18">
        <f>LARGE('augjul cfs'!$D$5:$D$94,'augjul cfs rank'!$A59)</f>
        <v>20274</v>
      </c>
      <c r="H59" s="5" t="str">
        <f>VLOOKUP(I59,'augjul cfs'!$E$5:$O$94,11,FALSE)</f>
        <v>1954-55</v>
      </c>
      <c r="I59" s="18">
        <f>LARGE('augjul cfs'!$E$5:$E$94,'augjul cfs rank'!$A59)</f>
        <v>23660</v>
      </c>
      <c r="J59" s="5" t="str">
        <f>VLOOKUP(K59,'augjul cfs'!$F$5:$O$94,10,FALSE)</f>
        <v>1994-95</v>
      </c>
      <c r="K59" s="18">
        <f>LARGE('augjul cfs'!$F$5:$F$94,'augjul cfs rank'!$A59)</f>
        <v>23371</v>
      </c>
      <c r="L59" s="5" t="str">
        <f>VLOOKUP(M59,'augjul cfs'!$G$5:$O$94,9,FALSE)</f>
        <v>1937-38</v>
      </c>
      <c r="M59" s="18">
        <f>LARGE('augjul cfs'!$G$5:$G$94,'augjul cfs rank'!$A59)</f>
        <v>25549</v>
      </c>
      <c r="N59" s="5" t="str">
        <f>VLOOKUP(O59,'augjul cfs'!$H$5:$O$94,8,FALSE)</f>
        <v>1986-87</v>
      </c>
      <c r="O59" s="18">
        <f>LARGE('augjul cfs'!$H$5:$H$94,'augjul cfs rank'!$A59)</f>
        <v>32754</v>
      </c>
      <c r="P59" s="5" t="str">
        <f>VLOOKUP(Q59,'augjul cfs'!$I$5:$O$94,7,FALSE)</f>
        <v>2012-13</v>
      </c>
      <c r="Q59" s="18">
        <f>LARGE('augjul cfs'!$I$5:$I$94,'augjul cfs rank'!$A59)</f>
        <v>41518</v>
      </c>
      <c r="R59" s="5" t="str">
        <f>VLOOKUP(S59,'augjul cfs'!$J$5:$O$94,6,FALSE)</f>
        <v>2002-03</v>
      </c>
      <c r="S59" s="18">
        <f>LARGE('augjul cfs'!$J$5:$J$94,'augjul cfs rank'!$A59)</f>
        <v>69057</v>
      </c>
      <c r="T59" s="5" t="str">
        <f>VLOOKUP(U59,'augjul cfs'!$K$5:$O$94,5,FALSE)</f>
        <v>1958-59</v>
      </c>
      <c r="U59" s="18">
        <f>LARGE('augjul cfs'!$K$5:$K$94,'augjul cfs rank'!$A59)</f>
        <v>102375</v>
      </c>
      <c r="V59" s="5" t="str">
        <f>VLOOKUP(W59,'augjul cfs'!$L$5:$O$94,4,FALSE)</f>
        <v>1967-68</v>
      </c>
      <c r="W59" s="18">
        <f>LARGE('augjul cfs'!$L$5:$L$94,'augjul cfs rank'!$A59)</f>
        <v>94455</v>
      </c>
      <c r="X59" s="5" t="str">
        <f>VLOOKUP(Y59,'augjul cfs'!$M$5:$O$94,3,FALSE)</f>
        <v>1985-86</v>
      </c>
      <c r="Y59" s="18">
        <f>LARGE('augjul cfs'!$M$5:$M$94,'augjul cfs rank'!$A59)</f>
        <v>32947</v>
      </c>
      <c r="Z59" s="5" t="str">
        <f>VLOOKUP(AA59,'augjul cfs'!$N$5:$O$94,2,FALSE)</f>
        <v>1932-33</v>
      </c>
      <c r="AA59" s="18">
        <f>LARGE('augjul cfs'!$N$5:$N$94,'augjul cfs rank'!$A59)</f>
        <v>43250.271232876716</v>
      </c>
    </row>
    <row r="60" spans="1:27" x14ac:dyDescent="0.2">
      <c r="A60" s="5">
        <v>55</v>
      </c>
      <c r="B60" s="5" t="str">
        <f>VLOOKUP(C60,'augjul cfs'!$B$5:$O$94,14,FALSE)</f>
        <v>2000-01</v>
      </c>
      <c r="C60" s="18">
        <f>LARGE('augjul cfs'!$B$5:$B$94,'augjul cfs rank'!$A60)</f>
        <v>18051</v>
      </c>
      <c r="D60" s="5" t="str">
        <f>VLOOKUP(E60,'augjul cfs'!$C$5:$O$94,13,FALSE)</f>
        <v>1961-62</v>
      </c>
      <c r="E60" s="18">
        <f>LARGE('augjul cfs'!$C$5:$C$94,'augjul cfs rank'!$A60)</f>
        <v>17584</v>
      </c>
      <c r="F60" s="5" t="str">
        <f>VLOOKUP(G60,'augjul cfs'!$D$5:$O$94,12,FALSE)</f>
        <v>1977-78</v>
      </c>
      <c r="G60" s="18">
        <f>LARGE('augjul cfs'!$D$5:$D$94,'augjul cfs rank'!$A60)</f>
        <v>20056</v>
      </c>
      <c r="H60" s="5" t="str">
        <f>VLOOKUP(I60,'augjul cfs'!$E$5:$O$94,11,FALSE)</f>
        <v>2010-11</v>
      </c>
      <c r="I60" s="18">
        <f>LARGE('augjul cfs'!$E$5:$E$94,'augjul cfs rank'!$A60)</f>
        <v>23613</v>
      </c>
      <c r="J60" s="5" t="str">
        <f>VLOOKUP(K60,'augjul cfs'!$F$5:$O$94,10,FALSE)</f>
        <v>2008-09</v>
      </c>
      <c r="K60" s="18">
        <f>LARGE('augjul cfs'!$F$5:$F$94,'augjul cfs rank'!$A60)</f>
        <v>23304</v>
      </c>
      <c r="L60" s="5" t="str">
        <f>VLOOKUP(M60,'augjul cfs'!$G$5:$O$94,9,FALSE)</f>
        <v>1990-91</v>
      </c>
      <c r="M60" s="18">
        <f>LARGE('augjul cfs'!$G$5:$G$94,'augjul cfs rank'!$A60)</f>
        <v>25540</v>
      </c>
      <c r="N60" s="5" t="str">
        <f>VLOOKUP(O60,'augjul cfs'!$H$5:$O$94,8,FALSE)</f>
        <v>1966-67</v>
      </c>
      <c r="O60" s="18">
        <f>LARGE('augjul cfs'!$H$5:$H$94,'augjul cfs rank'!$A60)</f>
        <v>32461</v>
      </c>
      <c r="P60" s="5" t="str">
        <f>VLOOKUP(Q60,'augjul cfs'!$I$5:$O$94,7,FALSE)</f>
        <v>1958-59</v>
      </c>
      <c r="Q60" s="18">
        <f>LARGE('augjul cfs'!$I$5:$I$94,'augjul cfs rank'!$A60)</f>
        <v>41087</v>
      </c>
      <c r="R60" s="5" t="str">
        <f>VLOOKUP(S60,'augjul cfs'!$J$5:$O$94,6,FALSE)</f>
        <v>1963-64</v>
      </c>
      <c r="S60" s="18">
        <f>LARGE('augjul cfs'!$J$5:$J$94,'augjul cfs rank'!$A60)</f>
        <v>65857</v>
      </c>
      <c r="T60" s="5" t="str">
        <f>VLOOKUP(U60,'augjul cfs'!$K$5:$O$94,5,FALSE)</f>
        <v>2002-03</v>
      </c>
      <c r="U60" s="18">
        <f>LARGE('augjul cfs'!$K$5:$K$94,'augjul cfs rank'!$A60)</f>
        <v>102143</v>
      </c>
      <c r="V60" s="5" t="str">
        <f>VLOOKUP(W60,'augjul cfs'!$L$5:$O$94,4,FALSE)</f>
        <v>2017-18</v>
      </c>
      <c r="W60" s="18">
        <f>LARGE('augjul cfs'!$L$5:$L$94,'augjul cfs rank'!$A60)</f>
        <v>92436</v>
      </c>
      <c r="X60" s="5" t="str">
        <f>VLOOKUP(Y60,'augjul cfs'!$M$5:$O$94,3,FALSE)</f>
        <v>1999-2000</v>
      </c>
      <c r="Y60" s="18">
        <f>LARGE('augjul cfs'!$M$5:$M$94,'augjul cfs rank'!$A60)</f>
        <v>32533</v>
      </c>
      <c r="Z60" s="5" t="str">
        <f>VLOOKUP(AA60,'augjul cfs'!$N$5:$O$94,2,FALSE)</f>
        <v>2015-16</v>
      </c>
      <c r="AA60" s="18">
        <f>LARGE('augjul cfs'!$N$5:$N$94,'augjul cfs rank'!$A60)</f>
        <v>42778.09315068493</v>
      </c>
    </row>
    <row r="61" spans="1:27" x14ac:dyDescent="0.2">
      <c r="A61" s="5">
        <v>56</v>
      </c>
      <c r="B61" s="5" t="str">
        <f>VLOOKUP(C61,'augjul cfs'!$B$5:$O$94,14,FALSE)</f>
        <v>2006-07</v>
      </c>
      <c r="C61" s="18">
        <f>LARGE('augjul cfs'!$B$5:$B$94,'augjul cfs rank'!$A61)</f>
        <v>18018</v>
      </c>
      <c r="D61" s="5" t="str">
        <f>VLOOKUP(E61,'augjul cfs'!$C$5:$O$94,13,FALSE)</f>
        <v>2009-10</v>
      </c>
      <c r="E61" s="18">
        <f>LARGE('augjul cfs'!$C$5:$C$94,'augjul cfs rank'!$A61)</f>
        <v>17547</v>
      </c>
      <c r="F61" s="5" t="str">
        <f>VLOOKUP(G61,'augjul cfs'!$D$5:$O$94,12,FALSE)</f>
        <v>2010-11</v>
      </c>
      <c r="G61" s="18">
        <f>LARGE('augjul cfs'!$D$5:$D$94,'augjul cfs rank'!$A61)</f>
        <v>20016</v>
      </c>
      <c r="H61" s="5" t="str">
        <f>VLOOKUP(I61,'augjul cfs'!$E$5:$O$94,11,FALSE)</f>
        <v>1974-75</v>
      </c>
      <c r="I61" s="18">
        <f>LARGE('augjul cfs'!$E$5:$E$94,'augjul cfs rank'!$A61)</f>
        <v>23428</v>
      </c>
      <c r="J61" s="5" t="str">
        <f>VLOOKUP(K61,'augjul cfs'!$F$5:$O$94,10,FALSE)</f>
        <v>1948-49</v>
      </c>
      <c r="K61" s="18">
        <f>LARGE('augjul cfs'!$F$5:$F$94,'augjul cfs rank'!$A61)</f>
        <v>23279</v>
      </c>
      <c r="L61" s="5" t="str">
        <f>VLOOKUP(M61,'augjul cfs'!$G$5:$O$94,9,FALSE)</f>
        <v>1953-54</v>
      </c>
      <c r="M61" s="18">
        <f>LARGE('augjul cfs'!$G$5:$G$94,'augjul cfs rank'!$A61)</f>
        <v>25191</v>
      </c>
      <c r="N61" s="5" t="str">
        <f>VLOOKUP(O61,'augjul cfs'!$H$5:$O$94,8,FALSE)</f>
        <v>1944-45</v>
      </c>
      <c r="O61" s="18">
        <f>LARGE('augjul cfs'!$H$5:$H$94,'augjul cfs rank'!$A61)</f>
        <v>32412</v>
      </c>
      <c r="P61" s="5" t="str">
        <f>VLOOKUP(Q61,'augjul cfs'!$I$5:$O$94,7,FALSE)</f>
        <v>1989-90</v>
      </c>
      <c r="Q61" s="18">
        <f>LARGE('augjul cfs'!$I$5:$I$94,'augjul cfs rank'!$A61)</f>
        <v>40880</v>
      </c>
      <c r="R61" s="5" t="str">
        <f>VLOOKUP(S61,'augjul cfs'!$J$5:$O$94,6,FALSE)</f>
        <v>1965-66</v>
      </c>
      <c r="S61" s="18">
        <f>LARGE('augjul cfs'!$J$5:$J$94,'augjul cfs rank'!$A61)</f>
        <v>65339</v>
      </c>
      <c r="T61" s="5" t="str">
        <f>VLOOKUP(U61,'augjul cfs'!$K$5:$O$94,5,FALSE)</f>
        <v>1960-61</v>
      </c>
      <c r="U61" s="18">
        <f>LARGE('augjul cfs'!$K$5:$K$94,'augjul cfs rank'!$A61)</f>
        <v>101539</v>
      </c>
      <c r="V61" s="5" t="str">
        <f>VLOOKUP(W61,'augjul cfs'!$L$5:$O$94,4,FALSE)</f>
        <v>1941-42</v>
      </c>
      <c r="W61" s="18">
        <f>LARGE('augjul cfs'!$L$5:$L$94,'augjul cfs rank'!$A61)</f>
        <v>92174</v>
      </c>
      <c r="X61" s="5" t="str">
        <f>VLOOKUP(Y61,'augjul cfs'!$M$5:$O$94,3,FALSE)</f>
        <v>2017-18</v>
      </c>
      <c r="Y61" s="18">
        <f>LARGE('augjul cfs'!$M$5:$M$94,'augjul cfs rank'!$A61)</f>
        <v>32356</v>
      </c>
      <c r="Z61" s="5" t="str">
        <f>VLOOKUP(AA61,'augjul cfs'!$N$5:$O$94,2,FALSE)</f>
        <v>2002-03</v>
      </c>
      <c r="AA61" s="18">
        <f>LARGE('augjul cfs'!$N$5:$N$94,'augjul cfs rank'!$A61)</f>
        <v>42521.709589041093</v>
      </c>
    </row>
    <row r="62" spans="1:27" x14ac:dyDescent="0.2">
      <c r="A62" s="5">
        <v>57</v>
      </c>
      <c r="B62" s="5" t="str">
        <f>VLOOKUP(C62,'augjul cfs'!$B$5:$O$94,14,FALSE)</f>
        <v>1949-50</v>
      </c>
      <c r="C62" s="18">
        <f>LARGE('augjul cfs'!$B$5:$B$94,'augjul cfs rank'!$A62)</f>
        <v>17958</v>
      </c>
      <c r="D62" s="5" t="str">
        <f>VLOOKUP(E62,'augjul cfs'!$C$5:$O$94,13,FALSE)</f>
        <v>1944-45</v>
      </c>
      <c r="E62" s="18">
        <f>LARGE('augjul cfs'!$C$5:$C$94,'augjul cfs rank'!$A62)</f>
        <v>17428</v>
      </c>
      <c r="F62" s="5" t="str">
        <f>VLOOKUP(G62,'augjul cfs'!$D$5:$O$94,12,FALSE)</f>
        <v>1989-90</v>
      </c>
      <c r="G62" s="18">
        <f>LARGE('augjul cfs'!$D$5:$D$94,'augjul cfs rank'!$A62)</f>
        <v>19990</v>
      </c>
      <c r="H62" s="5" t="str">
        <f>VLOOKUP(I62,'augjul cfs'!$E$5:$O$94,11,FALSE)</f>
        <v>2007-08</v>
      </c>
      <c r="I62" s="18">
        <f>LARGE('augjul cfs'!$E$5:$E$94,'augjul cfs rank'!$A62)</f>
        <v>23263</v>
      </c>
      <c r="J62" s="5" t="str">
        <f>VLOOKUP(K62,'augjul cfs'!$F$5:$O$94,10,FALSE)</f>
        <v>1938-39</v>
      </c>
      <c r="K62" s="18">
        <f>LARGE('augjul cfs'!$F$5:$F$94,'augjul cfs rank'!$A62)</f>
        <v>23198</v>
      </c>
      <c r="L62" s="5" t="str">
        <f>VLOOKUP(M62,'augjul cfs'!$G$5:$O$94,9,FALSE)</f>
        <v>1962-63</v>
      </c>
      <c r="M62" s="18">
        <f>LARGE('augjul cfs'!$G$5:$G$94,'augjul cfs rank'!$A62)</f>
        <v>25052</v>
      </c>
      <c r="N62" s="5" t="str">
        <f>VLOOKUP(O62,'augjul cfs'!$H$5:$O$94,8,FALSE)</f>
        <v>1991-92</v>
      </c>
      <c r="O62" s="18">
        <f>LARGE('augjul cfs'!$H$5:$H$94,'augjul cfs rank'!$A62)</f>
        <v>32243</v>
      </c>
      <c r="P62" s="5" t="str">
        <f>VLOOKUP(Q62,'augjul cfs'!$I$5:$O$94,7,FALSE)</f>
        <v>2001-02</v>
      </c>
      <c r="Q62" s="18">
        <f>LARGE('augjul cfs'!$I$5:$I$94,'augjul cfs rank'!$A62)</f>
        <v>40567</v>
      </c>
      <c r="R62" s="5" t="str">
        <f>VLOOKUP(S62,'augjul cfs'!$J$5:$O$94,6,FALSE)</f>
        <v>1974-75</v>
      </c>
      <c r="S62" s="18">
        <f>LARGE('augjul cfs'!$J$5:$J$94,'augjul cfs rank'!$A62)</f>
        <v>65154</v>
      </c>
      <c r="T62" s="5" t="str">
        <f>VLOOKUP(U62,'augjul cfs'!$K$5:$O$94,5,FALSE)</f>
        <v>1939-40</v>
      </c>
      <c r="U62" s="18">
        <f>LARGE('augjul cfs'!$K$5:$K$94,'augjul cfs rank'!$A62)</f>
        <v>100121</v>
      </c>
      <c r="V62" s="5" t="str">
        <f>VLOOKUP(W62,'augjul cfs'!$L$5:$O$94,4,FALSE)</f>
        <v>1968-69</v>
      </c>
      <c r="W62" s="18">
        <f>LARGE('augjul cfs'!$L$5:$L$94,'augjul cfs rank'!$A62)</f>
        <v>90023</v>
      </c>
      <c r="X62" s="5" t="str">
        <f>VLOOKUP(Y62,'augjul cfs'!$M$5:$O$94,3,FALSE)</f>
        <v>1959-60</v>
      </c>
      <c r="Y62" s="18">
        <f>LARGE('augjul cfs'!$M$5:$M$94,'augjul cfs rank'!$A62)</f>
        <v>32268</v>
      </c>
      <c r="Z62" s="5" t="str">
        <f>VLOOKUP(AA62,'augjul cfs'!$N$5:$O$94,2,FALSE)</f>
        <v>1978-79</v>
      </c>
      <c r="AA62" s="18">
        <f>LARGE('augjul cfs'!$N$5:$N$94,'augjul cfs rank'!$A62)</f>
        <v>42424.701369863011</v>
      </c>
    </row>
    <row r="63" spans="1:27" x14ac:dyDescent="0.2">
      <c r="A63" s="5">
        <v>58</v>
      </c>
      <c r="B63" s="5" t="str">
        <f>VLOOKUP(C63,'augjul cfs'!$B$5:$O$94,14,FALSE)</f>
        <v>2004-05</v>
      </c>
      <c r="C63" s="18">
        <f>LARGE('augjul cfs'!$B$5:$B$94,'augjul cfs rank'!$A63)</f>
        <v>17362</v>
      </c>
      <c r="D63" s="5" t="str">
        <f>VLOOKUP(E63,'augjul cfs'!$C$5:$O$94,13,FALSE)</f>
        <v>1938-39</v>
      </c>
      <c r="E63" s="18">
        <f>LARGE('augjul cfs'!$C$5:$C$94,'augjul cfs rank'!$A63)</f>
        <v>17146</v>
      </c>
      <c r="F63" s="5" t="str">
        <f>VLOOKUP(G63,'augjul cfs'!$D$5:$O$94,12,FALSE)</f>
        <v>2007-08</v>
      </c>
      <c r="G63" s="18">
        <f>LARGE('augjul cfs'!$D$5:$D$94,'augjul cfs rank'!$A63)</f>
        <v>19960</v>
      </c>
      <c r="H63" s="5" t="str">
        <f>VLOOKUP(I63,'augjul cfs'!$E$5:$O$94,11,FALSE)</f>
        <v>1940-41</v>
      </c>
      <c r="I63" s="18">
        <f>LARGE('augjul cfs'!$E$5:$E$94,'augjul cfs rank'!$A63)</f>
        <v>23193</v>
      </c>
      <c r="J63" s="5" t="str">
        <f>VLOOKUP(K63,'augjul cfs'!$F$5:$O$94,10,FALSE)</f>
        <v>1960-61</v>
      </c>
      <c r="K63" s="18">
        <f>LARGE('augjul cfs'!$F$5:$F$94,'augjul cfs rank'!$A63)</f>
        <v>23164</v>
      </c>
      <c r="L63" s="5" t="str">
        <f>VLOOKUP(M63,'augjul cfs'!$G$5:$O$94,9,FALSE)</f>
        <v>1944-45</v>
      </c>
      <c r="M63" s="18">
        <f>LARGE('augjul cfs'!$G$5:$G$94,'augjul cfs rank'!$A63)</f>
        <v>24947</v>
      </c>
      <c r="N63" s="5" t="str">
        <f>VLOOKUP(O63,'augjul cfs'!$H$5:$O$94,8,FALSE)</f>
        <v>1972-73</v>
      </c>
      <c r="O63" s="18">
        <f>LARGE('augjul cfs'!$H$5:$H$94,'augjul cfs rank'!$A63)</f>
        <v>32000</v>
      </c>
      <c r="P63" s="5" t="str">
        <f>VLOOKUP(Q63,'augjul cfs'!$I$5:$O$94,7,FALSE)</f>
        <v>1980-81</v>
      </c>
      <c r="Q63" s="18">
        <f>LARGE('augjul cfs'!$I$5:$I$94,'augjul cfs rank'!$A63)</f>
        <v>40232</v>
      </c>
      <c r="R63" s="5" t="str">
        <f>VLOOKUP(S63,'augjul cfs'!$J$5:$O$94,6,FALSE)</f>
        <v>2003-04</v>
      </c>
      <c r="S63" s="18">
        <f>LARGE('augjul cfs'!$J$5:$J$94,'augjul cfs rank'!$A63)</f>
        <v>63235</v>
      </c>
      <c r="T63" s="5" t="str">
        <f>VLOOKUP(U63,'augjul cfs'!$K$5:$O$94,5,FALSE)</f>
        <v>1954-55</v>
      </c>
      <c r="U63" s="18">
        <f>LARGE('augjul cfs'!$K$5:$K$94,'augjul cfs rank'!$A63)</f>
        <v>98769</v>
      </c>
      <c r="V63" s="5" t="str">
        <f>VLOOKUP(W63,'augjul cfs'!$L$5:$O$94,4,FALSE)</f>
        <v>1928-29</v>
      </c>
      <c r="W63" s="18">
        <f>LARGE('augjul cfs'!$L$5:$L$94,'augjul cfs rank'!$A63)</f>
        <v>89060</v>
      </c>
      <c r="X63" s="5" t="str">
        <f>VLOOKUP(Y63,'augjul cfs'!$M$5:$O$94,3,FALSE)</f>
        <v>2005-06</v>
      </c>
      <c r="Y63" s="18">
        <f>LARGE('augjul cfs'!$M$5:$M$94,'augjul cfs rank'!$A63)</f>
        <v>31155</v>
      </c>
      <c r="Z63" s="5" t="str">
        <f>VLOOKUP(AA63,'augjul cfs'!$N$5:$O$94,2,FALSE)</f>
        <v>1967-68</v>
      </c>
      <c r="AA63" s="18">
        <f>LARGE('augjul cfs'!$N$5:$N$94,'augjul cfs rank'!$A63)</f>
        <v>42356.810958904112</v>
      </c>
    </row>
    <row r="64" spans="1:27" x14ac:dyDescent="0.2">
      <c r="A64" s="5">
        <v>59</v>
      </c>
      <c r="B64" s="5" t="str">
        <f>VLOOKUP(C64,'augjul cfs'!$B$5:$O$94,14,FALSE)</f>
        <v>1933-34</v>
      </c>
      <c r="C64" s="18">
        <f>LARGE('augjul cfs'!$B$5:$B$94,'augjul cfs rank'!$A64)</f>
        <v>17247</v>
      </c>
      <c r="D64" s="5" t="str">
        <f>VLOOKUP(E64,'augjul cfs'!$C$5:$O$94,13,FALSE)</f>
        <v>1966-67</v>
      </c>
      <c r="E64" s="18">
        <f>LARGE('augjul cfs'!$C$5:$C$94,'augjul cfs rank'!$A64)</f>
        <v>17002</v>
      </c>
      <c r="F64" s="5" t="str">
        <f>VLOOKUP(G64,'augjul cfs'!$D$5:$O$94,12,FALSE)</f>
        <v>2008-09</v>
      </c>
      <c r="G64" s="18">
        <f>LARGE('augjul cfs'!$D$5:$D$94,'augjul cfs rank'!$A64)</f>
        <v>19887</v>
      </c>
      <c r="H64" s="5" t="str">
        <f>VLOOKUP(I64,'augjul cfs'!$E$5:$O$94,11,FALSE)</f>
        <v>2011-12</v>
      </c>
      <c r="I64" s="18">
        <f>LARGE('augjul cfs'!$E$5:$E$94,'augjul cfs rank'!$A64)</f>
        <v>23016</v>
      </c>
      <c r="J64" s="5" t="str">
        <f>VLOOKUP(K64,'augjul cfs'!$F$5:$O$94,10,FALSE)</f>
        <v>1929-30</v>
      </c>
      <c r="K64" s="18">
        <f>LARGE('augjul cfs'!$F$5:$F$94,'augjul cfs rank'!$A64)</f>
        <v>22927</v>
      </c>
      <c r="L64" s="5" t="str">
        <f>VLOOKUP(M64,'augjul cfs'!$G$5:$O$94,9,FALSE)</f>
        <v>1949-50</v>
      </c>
      <c r="M64" s="18">
        <f>LARGE('augjul cfs'!$G$5:$G$94,'augjul cfs rank'!$A64)</f>
        <v>24945</v>
      </c>
      <c r="N64" s="5" t="str">
        <f>VLOOKUP(O64,'augjul cfs'!$H$5:$O$94,8,FALSE)</f>
        <v>1941-42</v>
      </c>
      <c r="O64" s="18">
        <f>LARGE('augjul cfs'!$H$5:$H$94,'augjul cfs rank'!$A64)</f>
        <v>31959</v>
      </c>
      <c r="P64" s="5" t="str">
        <f>VLOOKUP(Q64,'augjul cfs'!$I$5:$O$94,7,FALSE)</f>
        <v>1957-58</v>
      </c>
      <c r="Q64" s="18">
        <f>LARGE('augjul cfs'!$I$5:$I$94,'augjul cfs rank'!$A64)</f>
        <v>40164</v>
      </c>
      <c r="R64" s="5" t="str">
        <f>VLOOKUP(S64,'augjul cfs'!$J$5:$O$94,6,FALSE)</f>
        <v>2012-13</v>
      </c>
      <c r="S64" s="18">
        <f>LARGE('augjul cfs'!$J$5:$J$94,'augjul cfs rank'!$A64)</f>
        <v>62129</v>
      </c>
      <c r="T64" s="5" t="str">
        <f>VLOOKUP(U64,'augjul cfs'!$K$5:$O$94,5,FALSE)</f>
        <v>1938-39</v>
      </c>
      <c r="U64" s="18">
        <f>LARGE('augjul cfs'!$K$5:$K$94,'augjul cfs rank'!$A64)</f>
        <v>98614</v>
      </c>
      <c r="V64" s="5" t="str">
        <f>VLOOKUP(W64,'augjul cfs'!$L$5:$O$94,4,FALSE)</f>
        <v>1948-49</v>
      </c>
      <c r="W64" s="18">
        <f>LARGE('augjul cfs'!$L$5:$L$94,'augjul cfs rank'!$A64)</f>
        <v>88688</v>
      </c>
      <c r="X64" s="5" t="str">
        <f>VLOOKUP(Y64,'augjul cfs'!$M$5:$O$94,3,FALSE)</f>
        <v>1943-44</v>
      </c>
      <c r="Y64" s="18">
        <f>LARGE('augjul cfs'!$M$5:$M$94,'augjul cfs rank'!$A64)</f>
        <v>30328</v>
      </c>
      <c r="Z64" s="5" t="str">
        <f>VLOOKUP(AA64,'augjul cfs'!$N$5:$O$94,2,FALSE)</f>
        <v>1960-61</v>
      </c>
      <c r="AA64" s="18">
        <f>LARGE('augjul cfs'!$N$5:$N$94,'augjul cfs rank'!$A64)</f>
        <v>42253.602739726026</v>
      </c>
    </row>
    <row r="65" spans="1:27" x14ac:dyDescent="0.2">
      <c r="A65" s="5">
        <v>60</v>
      </c>
      <c r="B65" s="5" t="str">
        <f>VLOOKUP(C65,'augjul cfs'!$B$5:$O$94,14,FALSE)</f>
        <v>1981-82</v>
      </c>
      <c r="C65" s="18">
        <f>LARGE('augjul cfs'!$B$5:$B$94,'augjul cfs rank'!$A65)</f>
        <v>17028</v>
      </c>
      <c r="D65" s="5" t="str">
        <f>VLOOKUP(E65,'augjul cfs'!$C$5:$O$94,13,FALSE)</f>
        <v>1940-41</v>
      </c>
      <c r="E65" s="18">
        <f>LARGE('augjul cfs'!$C$5:$C$94,'augjul cfs rank'!$A65)</f>
        <v>16938</v>
      </c>
      <c r="F65" s="5" t="str">
        <f>VLOOKUP(G65,'augjul cfs'!$D$5:$O$94,12,FALSE)</f>
        <v>2006-07</v>
      </c>
      <c r="G65" s="18">
        <f>LARGE('augjul cfs'!$D$5:$D$94,'augjul cfs rank'!$A65)</f>
        <v>19876</v>
      </c>
      <c r="H65" s="5" t="str">
        <f>VLOOKUP(I65,'augjul cfs'!$E$5:$O$94,11,FALSE)</f>
        <v>1957-58</v>
      </c>
      <c r="I65" s="18">
        <f>LARGE('augjul cfs'!$E$5:$E$94,'augjul cfs rank'!$A65)</f>
        <v>22429</v>
      </c>
      <c r="J65" s="5" t="str">
        <f>VLOOKUP(K65,'augjul cfs'!$F$5:$O$94,10,FALSE)</f>
        <v>1991-92</v>
      </c>
      <c r="K65" s="18">
        <f>LARGE('augjul cfs'!$F$5:$F$94,'augjul cfs rank'!$A65)</f>
        <v>22887</v>
      </c>
      <c r="L65" s="5" t="str">
        <f>VLOOKUP(M65,'augjul cfs'!$G$5:$O$94,9,FALSE)</f>
        <v>1940-41</v>
      </c>
      <c r="M65" s="18">
        <f>LARGE('augjul cfs'!$G$5:$G$94,'augjul cfs rank'!$A65)</f>
        <v>24943</v>
      </c>
      <c r="N65" s="5" t="str">
        <f>VLOOKUP(O65,'augjul cfs'!$H$5:$O$94,8,FALSE)</f>
        <v>2003-04</v>
      </c>
      <c r="O65" s="18">
        <f>LARGE('augjul cfs'!$H$5:$H$94,'augjul cfs rank'!$A65)</f>
        <v>31500</v>
      </c>
      <c r="P65" s="5" t="str">
        <f>VLOOKUP(Q65,'augjul cfs'!$I$5:$O$94,7,FALSE)</f>
        <v>1979-80</v>
      </c>
      <c r="Q65" s="18">
        <f>LARGE('augjul cfs'!$I$5:$I$94,'augjul cfs rank'!$A65)</f>
        <v>40061</v>
      </c>
      <c r="R65" s="5" t="str">
        <f>VLOOKUP(S65,'augjul cfs'!$J$5:$O$94,6,FALSE)</f>
        <v>1932-33</v>
      </c>
      <c r="S65" s="18">
        <f>LARGE('augjul cfs'!$J$5:$J$94,'augjul cfs rank'!$A65)</f>
        <v>61550</v>
      </c>
      <c r="T65" s="5" t="str">
        <f>VLOOKUP(U65,'augjul cfs'!$K$5:$O$94,5,FALSE)</f>
        <v>2001-02</v>
      </c>
      <c r="U65" s="18">
        <f>LARGE('augjul cfs'!$K$5:$K$94,'augjul cfs rank'!$A65)</f>
        <v>97799</v>
      </c>
      <c r="V65" s="5" t="str">
        <f>VLOOKUP(W65,'augjul cfs'!$L$5:$O$94,4,FALSE)</f>
        <v>1945-46</v>
      </c>
      <c r="W65" s="18">
        <f>LARGE('augjul cfs'!$L$5:$L$94,'augjul cfs rank'!$A65)</f>
        <v>85683</v>
      </c>
      <c r="X65" s="5" t="str">
        <f>VLOOKUP(Y65,'augjul cfs'!$M$5:$O$94,3,FALSE)</f>
        <v>1948-49</v>
      </c>
      <c r="Y65" s="18">
        <f>LARGE('augjul cfs'!$M$5:$M$94,'augjul cfs rank'!$A65)</f>
        <v>29574</v>
      </c>
      <c r="Z65" s="5" t="str">
        <f>VLOOKUP(AA65,'augjul cfs'!$N$5:$O$94,2,FALSE)</f>
        <v>1954-55</v>
      </c>
      <c r="AA65" s="18">
        <f>LARGE('augjul cfs'!$N$5:$N$94,'augjul cfs rank'!$A65)</f>
        <v>42169.632876712327</v>
      </c>
    </row>
    <row r="66" spans="1:27" x14ac:dyDescent="0.2">
      <c r="A66" s="5">
        <v>61</v>
      </c>
      <c r="B66" s="5" t="str">
        <f>VLOOKUP(C66,'augjul cfs'!$B$5:$O$94,14,FALSE)</f>
        <v>1966-67</v>
      </c>
      <c r="C66" s="18">
        <f>LARGE('augjul cfs'!$B$5:$B$94,'augjul cfs rank'!$A66)</f>
        <v>16930</v>
      </c>
      <c r="D66" s="5" t="str">
        <f>VLOOKUP(E66,'augjul cfs'!$C$5:$O$94,13,FALSE)</f>
        <v>2012-13</v>
      </c>
      <c r="E66" s="18">
        <f>LARGE('augjul cfs'!$C$5:$C$94,'augjul cfs rank'!$A66)</f>
        <v>16874</v>
      </c>
      <c r="F66" s="5" t="str">
        <f>VLOOKUP(G66,'augjul cfs'!$D$5:$O$94,12,FALSE)</f>
        <v>1960-61</v>
      </c>
      <c r="G66" s="18">
        <f>LARGE('augjul cfs'!$D$5:$D$94,'augjul cfs rank'!$A66)</f>
        <v>19867</v>
      </c>
      <c r="H66" s="5" t="str">
        <f>VLOOKUP(I66,'augjul cfs'!$E$5:$O$94,11,FALSE)</f>
        <v>1944-45</v>
      </c>
      <c r="I66" s="18">
        <f>LARGE('augjul cfs'!$E$5:$E$94,'augjul cfs rank'!$A66)</f>
        <v>22368</v>
      </c>
      <c r="J66" s="5" t="str">
        <f>VLOOKUP(K66,'augjul cfs'!$F$5:$O$94,10,FALSE)</f>
        <v>2016-17</v>
      </c>
      <c r="K66" s="18">
        <f>LARGE('augjul cfs'!$F$5:$F$94,'augjul cfs rank'!$A66)</f>
        <v>22806</v>
      </c>
      <c r="L66" s="5" t="str">
        <f>VLOOKUP(M66,'augjul cfs'!$G$5:$O$94,9,FALSE)</f>
        <v>1961-62</v>
      </c>
      <c r="M66" s="18">
        <f>LARGE('augjul cfs'!$G$5:$G$94,'augjul cfs rank'!$A66)</f>
        <v>24355</v>
      </c>
      <c r="N66" s="5" t="str">
        <f>VLOOKUP(O66,'augjul cfs'!$H$5:$O$94,8,FALSE)</f>
        <v>2012-13</v>
      </c>
      <c r="O66" s="18">
        <f>LARGE('augjul cfs'!$H$5:$H$94,'augjul cfs rank'!$A66)</f>
        <v>31346</v>
      </c>
      <c r="P66" s="5" t="str">
        <f>VLOOKUP(Q66,'augjul cfs'!$I$5:$O$94,7,FALSE)</f>
        <v>1969-70</v>
      </c>
      <c r="Q66" s="18">
        <f>LARGE('augjul cfs'!$I$5:$I$94,'augjul cfs rank'!$A66)</f>
        <v>39913</v>
      </c>
      <c r="R66" s="5" t="str">
        <f>VLOOKUP(S66,'augjul cfs'!$J$5:$O$94,6,FALSE)</f>
        <v>1952-53</v>
      </c>
      <c r="S66" s="18">
        <f>LARGE('augjul cfs'!$J$5:$J$94,'augjul cfs rank'!$A66)</f>
        <v>60561</v>
      </c>
      <c r="T66" s="5" t="str">
        <f>VLOOKUP(U66,'augjul cfs'!$K$5:$O$94,5,FALSE)</f>
        <v>2004-05</v>
      </c>
      <c r="U66" s="18">
        <f>LARGE('augjul cfs'!$K$5:$K$94,'augjul cfs rank'!$A66)</f>
        <v>96838</v>
      </c>
      <c r="V66" s="5" t="str">
        <f>VLOOKUP(W66,'augjul cfs'!$L$5:$O$94,4,FALSE)</f>
        <v>1990-91</v>
      </c>
      <c r="W66" s="18">
        <f>LARGE('augjul cfs'!$L$5:$L$94,'augjul cfs rank'!$A66)</f>
        <v>85004</v>
      </c>
      <c r="X66" s="5" t="str">
        <f>VLOOKUP(Y66,'augjul cfs'!$M$5:$O$94,3,FALSE)</f>
        <v>1965-66</v>
      </c>
      <c r="Y66" s="18">
        <f>LARGE('augjul cfs'!$M$5:$M$94,'augjul cfs rank'!$A66)</f>
        <v>29470</v>
      </c>
      <c r="Z66" s="5" t="str">
        <f>VLOOKUP(AA66,'augjul cfs'!$N$5:$O$94,2,FALSE)</f>
        <v>2001-02</v>
      </c>
      <c r="AA66" s="18">
        <f>LARGE('augjul cfs'!$N$5:$N$94,'augjul cfs rank'!$A66)</f>
        <v>42155.676712328765</v>
      </c>
    </row>
    <row r="67" spans="1:27" x14ac:dyDescent="0.2">
      <c r="A67" s="11">
        <v>62</v>
      </c>
      <c r="B67" s="5" t="str">
        <f>VLOOKUP(C67,'augjul cfs'!$B$5:$O$94,14,FALSE)</f>
        <v>1979-80</v>
      </c>
      <c r="C67" s="18">
        <f>LARGE('augjul cfs'!$B$5:$B$94,'augjul cfs rank'!$A67)</f>
        <v>16921</v>
      </c>
      <c r="D67" s="5" t="str">
        <f>VLOOKUP(E67,'augjul cfs'!$C$5:$O$94,13,FALSE)</f>
        <v>1981-82</v>
      </c>
      <c r="E67" s="18">
        <f>LARGE('augjul cfs'!$C$5:$C$94,'augjul cfs rank'!$A67)</f>
        <v>16470</v>
      </c>
      <c r="F67" s="5" t="str">
        <f>VLOOKUP(G67,'augjul cfs'!$D$5:$O$94,12,FALSE)</f>
        <v>1966-67</v>
      </c>
      <c r="G67" s="18">
        <f>LARGE('augjul cfs'!$D$5:$D$94,'augjul cfs rank'!$A67)</f>
        <v>19853</v>
      </c>
      <c r="H67" s="5" t="str">
        <f>VLOOKUP(I67,'augjul cfs'!$E$5:$O$94,11,FALSE)</f>
        <v>1938-39</v>
      </c>
      <c r="I67" s="18">
        <f>LARGE('augjul cfs'!$E$5:$E$94,'augjul cfs rank'!$A67)</f>
        <v>22366</v>
      </c>
      <c r="J67" s="5" t="str">
        <f>VLOOKUP(K67,'augjul cfs'!$F$5:$O$94,10,FALSE)</f>
        <v>1963-64</v>
      </c>
      <c r="K67" s="18">
        <f>LARGE('augjul cfs'!$F$5:$F$94,'augjul cfs rank'!$A67)</f>
        <v>22727</v>
      </c>
      <c r="L67" s="5" t="str">
        <f>VLOOKUP(M67,'augjul cfs'!$G$5:$O$94,9,FALSE)</f>
        <v>1959-60</v>
      </c>
      <c r="M67" s="18">
        <f>LARGE('augjul cfs'!$G$5:$G$94,'augjul cfs rank'!$A67)</f>
        <v>23981</v>
      </c>
      <c r="N67" s="5" t="str">
        <f>VLOOKUP(O67,'augjul cfs'!$H$5:$O$94,8,FALSE)</f>
        <v>1929-30</v>
      </c>
      <c r="O67" s="18">
        <f>LARGE('augjul cfs'!$H$5:$H$94,'augjul cfs rank'!$A67)</f>
        <v>30792</v>
      </c>
      <c r="P67" s="5" t="str">
        <f>VLOOKUP(Q67,'augjul cfs'!$I$5:$O$94,7,FALSE)</f>
        <v>2007-08</v>
      </c>
      <c r="Q67" s="18">
        <f>LARGE('augjul cfs'!$I$5:$I$94,'augjul cfs rank'!$A67)</f>
        <v>39335</v>
      </c>
      <c r="R67" s="5" t="str">
        <f>VLOOKUP(S67,'augjul cfs'!$J$5:$O$94,6,FALSE)</f>
        <v>1994-95</v>
      </c>
      <c r="S67" s="18">
        <f>LARGE('augjul cfs'!$J$5:$J$94,'augjul cfs rank'!$A67)</f>
        <v>60228</v>
      </c>
      <c r="T67" s="5" t="str">
        <f>VLOOKUP(U67,'augjul cfs'!$K$5:$O$94,5,FALSE)</f>
        <v>1988-89</v>
      </c>
      <c r="U67" s="18">
        <f>LARGE('augjul cfs'!$K$5:$K$94,'augjul cfs rank'!$A67)</f>
        <v>96574</v>
      </c>
      <c r="V67" s="5" t="str">
        <f>VLOOKUP(W67,'augjul cfs'!$L$5:$O$94,4,FALSE)</f>
        <v>1988-89</v>
      </c>
      <c r="W67" s="18">
        <f>LARGE('augjul cfs'!$L$5:$L$94,'augjul cfs rank'!$A67)</f>
        <v>80669</v>
      </c>
      <c r="X67" s="5" t="str">
        <f>VLOOKUP(Y67,'augjul cfs'!$M$5:$O$94,3,FALSE)</f>
        <v>1928-29</v>
      </c>
      <c r="Y67" s="18">
        <f>LARGE('augjul cfs'!$M$5:$M$94,'augjul cfs rank'!$A67)</f>
        <v>29291</v>
      </c>
      <c r="Z67" s="5" t="str">
        <f>VLOOKUP(AA67,'augjul cfs'!$N$5:$O$94,2,FALSE)</f>
        <v>2009-10</v>
      </c>
      <c r="AA67" s="18">
        <f>LARGE('augjul cfs'!$N$5:$N$94,'augjul cfs rank'!$A67)</f>
        <v>41584.778082191784</v>
      </c>
    </row>
    <row r="68" spans="1:27" x14ac:dyDescent="0.2">
      <c r="A68" s="11">
        <v>63</v>
      </c>
      <c r="B68" s="5" t="str">
        <f>VLOOKUP(C68,'augjul cfs'!$B$5:$O$94,14,FALSE)</f>
        <v>2016-17</v>
      </c>
      <c r="C68" s="18">
        <f>LARGE('augjul cfs'!$B$5:$B$94,'augjul cfs rank'!$A68)</f>
        <v>16900</v>
      </c>
      <c r="D68" s="5" t="str">
        <f>VLOOKUP(E68,'augjul cfs'!$C$5:$O$94,13,FALSE)</f>
        <v>1933-34</v>
      </c>
      <c r="E68" s="18">
        <f>LARGE('augjul cfs'!$C$5:$C$94,'augjul cfs rank'!$A68)</f>
        <v>16433</v>
      </c>
      <c r="F68" s="5" t="str">
        <f>VLOOKUP(G68,'augjul cfs'!$D$5:$O$94,12,FALSE)</f>
        <v>1938-39</v>
      </c>
      <c r="G68" s="18">
        <f>LARGE('augjul cfs'!$D$5:$D$94,'augjul cfs rank'!$A68)</f>
        <v>19763</v>
      </c>
      <c r="H68" s="5" t="str">
        <f>VLOOKUP(I68,'augjul cfs'!$E$5:$O$94,11,FALSE)</f>
        <v>1991-92</v>
      </c>
      <c r="I68" s="18">
        <f>LARGE('augjul cfs'!$E$5:$E$94,'augjul cfs rank'!$A68)</f>
        <v>22166</v>
      </c>
      <c r="J68" s="5" t="str">
        <f>VLOOKUP(K68,'augjul cfs'!$F$5:$O$94,10,FALSE)</f>
        <v>1974-75</v>
      </c>
      <c r="K68" s="18">
        <f>LARGE('augjul cfs'!$F$5:$F$94,'augjul cfs rank'!$A68)</f>
        <v>22411</v>
      </c>
      <c r="L68" s="5" t="str">
        <f>VLOOKUP(M68,'augjul cfs'!$G$5:$O$94,9,FALSE)</f>
        <v>2016-17</v>
      </c>
      <c r="M68" s="18">
        <f>LARGE('augjul cfs'!$G$5:$G$94,'augjul cfs rank'!$A68)</f>
        <v>23732</v>
      </c>
      <c r="N68" s="5" t="str">
        <f>VLOOKUP(O68,'augjul cfs'!$H$5:$O$94,8,FALSE)</f>
        <v>1955-56</v>
      </c>
      <c r="O68" s="18">
        <f>LARGE('augjul cfs'!$H$5:$H$94,'augjul cfs rank'!$A68)</f>
        <v>30356</v>
      </c>
      <c r="P68" s="5" t="str">
        <f>VLOOKUP(Q68,'augjul cfs'!$I$5:$O$94,7,FALSE)</f>
        <v>1935-36</v>
      </c>
      <c r="Q68" s="18">
        <f>LARGE('augjul cfs'!$I$5:$I$94,'augjul cfs rank'!$A68)</f>
        <v>39124</v>
      </c>
      <c r="R68" s="5" t="str">
        <f>VLOOKUP(S68,'augjul cfs'!$J$5:$O$94,6,FALSE)</f>
        <v>1978-79</v>
      </c>
      <c r="S68" s="18">
        <f>LARGE('augjul cfs'!$J$5:$J$94,'augjul cfs rank'!$A68)</f>
        <v>60162</v>
      </c>
      <c r="T68" s="5" t="str">
        <f>VLOOKUP(U68,'augjul cfs'!$K$5:$O$94,5,FALSE)</f>
        <v>2003-04</v>
      </c>
      <c r="U68" s="18">
        <f>LARGE('augjul cfs'!$K$5:$K$94,'augjul cfs rank'!$A68)</f>
        <v>96121</v>
      </c>
      <c r="V68" s="5" t="str">
        <f>VLOOKUP(W68,'augjul cfs'!$L$5:$O$94,4,FALSE)</f>
        <v>1989-90</v>
      </c>
      <c r="W68" s="18">
        <f>LARGE('augjul cfs'!$L$5:$L$94,'augjul cfs rank'!$A68)</f>
        <v>80449</v>
      </c>
      <c r="X68" s="5" t="str">
        <f>VLOOKUP(Y68,'augjul cfs'!$M$5:$O$94,3,FALSE)</f>
        <v>1940-41</v>
      </c>
      <c r="Y68" s="18">
        <f>LARGE('augjul cfs'!$M$5:$M$94,'augjul cfs rank'!$A68)</f>
        <v>28641</v>
      </c>
      <c r="Z68" s="5" t="str">
        <f>VLOOKUP(AA68,'augjul cfs'!$N$5:$O$94,2,FALSE)</f>
        <v>1933-34</v>
      </c>
      <c r="AA68" s="18">
        <f>LARGE('augjul cfs'!$N$5:$N$94,'augjul cfs rank'!$A68)</f>
        <v>41121.098630136985</v>
      </c>
    </row>
    <row r="69" spans="1:27" x14ac:dyDescent="0.2">
      <c r="A69" s="11">
        <v>64</v>
      </c>
      <c r="B69" s="5" t="str">
        <f>VLOOKUP(C69,'augjul cfs'!$B$5:$O$94,14,FALSE)</f>
        <v>1932-33</v>
      </c>
      <c r="C69" s="18">
        <f>LARGE('augjul cfs'!$B$5:$B$94,'augjul cfs rank'!$A69)</f>
        <v>16428</v>
      </c>
      <c r="D69" s="5" t="str">
        <f>VLOOKUP(E69,'augjul cfs'!$C$5:$O$94,13,FALSE)</f>
        <v>1962-63</v>
      </c>
      <c r="E69" s="18">
        <f>LARGE('augjul cfs'!$C$5:$C$94,'augjul cfs rank'!$A69)</f>
        <v>16429</v>
      </c>
      <c r="F69" s="5" t="str">
        <f>VLOOKUP(G69,'augjul cfs'!$D$5:$O$94,12,FALSE)</f>
        <v>2014-15</v>
      </c>
      <c r="G69" s="18">
        <f>LARGE('augjul cfs'!$D$5:$D$94,'augjul cfs rank'!$A69)</f>
        <v>19747</v>
      </c>
      <c r="H69" s="5" t="str">
        <f>VLOOKUP(I69,'augjul cfs'!$E$5:$O$94,11,FALSE)</f>
        <v>1928-29</v>
      </c>
      <c r="I69" s="18">
        <f>LARGE('augjul cfs'!$E$5:$E$94,'augjul cfs rank'!$A69)</f>
        <v>21973</v>
      </c>
      <c r="J69" s="5" t="str">
        <f>VLOOKUP(K69,'augjul cfs'!$F$5:$O$94,10,FALSE)</f>
        <v>1979-80</v>
      </c>
      <c r="K69" s="18">
        <f>LARGE('augjul cfs'!$F$5:$F$94,'augjul cfs rank'!$A69)</f>
        <v>22218</v>
      </c>
      <c r="L69" s="5" t="str">
        <f>VLOOKUP(M69,'augjul cfs'!$G$5:$O$94,9,FALSE)</f>
        <v>2012-13</v>
      </c>
      <c r="M69" s="18">
        <f>LARGE('augjul cfs'!$G$5:$G$94,'augjul cfs rank'!$A69)</f>
        <v>23647</v>
      </c>
      <c r="N69" s="5" t="str">
        <f>VLOOKUP(O69,'augjul cfs'!$H$5:$O$94,8,FALSE)</f>
        <v>1965-66</v>
      </c>
      <c r="O69" s="18">
        <f>LARGE('augjul cfs'!$H$5:$H$94,'augjul cfs rank'!$A69)</f>
        <v>29997</v>
      </c>
      <c r="P69" s="5" t="str">
        <f>VLOOKUP(Q69,'augjul cfs'!$I$5:$O$94,7,FALSE)</f>
        <v>1972-73</v>
      </c>
      <c r="Q69" s="18">
        <f>LARGE('augjul cfs'!$I$5:$I$94,'augjul cfs rank'!$A69)</f>
        <v>38701</v>
      </c>
      <c r="R69" s="5" t="str">
        <f>VLOOKUP(S69,'augjul cfs'!$J$5:$O$94,6,FALSE)</f>
        <v>1993-94</v>
      </c>
      <c r="S69" s="18">
        <f>LARGE('augjul cfs'!$J$5:$J$94,'augjul cfs rank'!$A69)</f>
        <v>57887</v>
      </c>
      <c r="T69" s="5" t="str">
        <f>VLOOKUP(U69,'augjul cfs'!$K$5:$O$94,5,FALSE)</f>
        <v>2012-13</v>
      </c>
      <c r="U69" s="18">
        <f>LARGE('augjul cfs'!$K$5:$K$94,'augjul cfs rank'!$A69)</f>
        <v>96035</v>
      </c>
      <c r="V69" s="5" t="str">
        <f>VLOOKUP(W69,'augjul cfs'!$L$5:$O$94,4,FALSE)</f>
        <v>1999-2000</v>
      </c>
      <c r="W69" s="18">
        <f>LARGE('augjul cfs'!$L$5:$L$94,'augjul cfs rank'!$A69)</f>
        <v>79721</v>
      </c>
      <c r="X69" s="5" t="str">
        <f>VLOOKUP(Y69,'augjul cfs'!$M$5:$O$94,3,FALSE)</f>
        <v>1978-79</v>
      </c>
      <c r="Y69" s="18">
        <f>LARGE('augjul cfs'!$M$5:$M$94,'augjul cfs rank'!$A69)</f>
        <v>27353</v>
      </c>
      <c r="Z69" s="5" t="str">
        <f>VLOOKUP(AA69,'augjul cfs'!$N$5:$O$94,2,FALSE)</f>
        <v>1935-36</v>
      </c>
      <c r="AA69" s="18">
        <f>LARGE('augjul cfs'!$N$5:$N$94,'augjul cfs rank'!$A69)</f>
        <v>40966.345205479454</v>
      </c>
    </row>
    <row r="70" spans="1:27" x14ac:dyDescent="0.2">
      <c r="A70" s="11">
        <v>65</v>
      </c>
      <c r="B70" s="5" t="str">
        <f>VLOOKUP(C70,'augjul cfs'!$B$5:$O$94,14,FALSE)</f>
        <v>1990-91</v>
      </c>
      <c r="C70" s="18">
        <f>LARGE('augjul cfs'!$B$5:$B$94,'augjul cfs rank'!$A70)</f>
        <v>16246</v>
      </c>
      <c r="D70" s="5" t="str">
        <f>VLOOKUP(E70,'augjul cfs'!$C$5:$O$94,13,FALSE)</f>
        <v>2016-17</v>
      </c>
      <c r="E70" s="18">
        <f>LARGE('augjul cfs'!$C$5:$C$94,'augjul cfs rank'!$A70)</f>
        <v>16336</v>
      </c>
      <c r="F70" s="5" t="str">
        <f>VLOOKUP(G70,'augjul cfs'!$D$5:$O$94,12,FALSE)</f>
        <v>1978-79</v>
      </c>
      <c r="G70" s="18">
        <f>LARGE('augjul cfs'!$D$5:$D$94,'augjul cfs rank'!$A70)</f>
        <v>19662</v>
      </c>
      <c r="H70" s="5" t="str">
        <f>VLOOKUP(I70,'augjul cfs'!$E$5:$O$94,11,FALSE)</f>
        <v>2013-14</v>
      </c>
      <c r="I70" s="18">
        <f>LARGE('augjul cfs'!$E$5:$E$94,'augjul cfs rank'!$A70)</f>
        <v>21958</v>
      </c>
      <c r="J70" s="5" t="str">
        <f>VLOOKUP(K70,'augjul cfs'!$F$5:$O$94,10,FALSE)</f>
        <v>1932-33</v>
      </c>
      <c r="K70" s="18">
        <f>LARGE('augjul cfs'!$F$5:$F$94,'augjul cfs rank'!$A70)</f>
        <v>22138</v>
      </c>
      <c r="L70" s="5" t="str">
        <f>VLOOKUP(M70,'augjul cfs'!$G$5:$O$94,9,FALSE)</f>
        <v>2013-14</v>
      </c>
      <c r="M70" s="18">
        <f>LARGE('augjul cfs'!$G$5:$G$94,'augjul cfs rank'!$A70)</f>
        <v>23406</v>
      </c>
      <c r="N70" s="5" t="str">
        <f>VLOOKUP(O70,'augjul cfs'!$H$5:$O$94,8,FALSE)</f>
        <v>2008-09</v>
      </c>
      <c r="O70" s="18">
        <f>LARGE('augjul cfs'!$H$5:$H$94,'augjul cfs rank'!$A70)</f>
        <v>28487</v>
      </c>
      <c r="P70" s="5" t="str">
        <f>VLOOKUP(Q70,'augjul cfs'!$I$5:$O$94,7,FALSE)</f>
        <v>1952-53</v>
      </c>
      <c r="Q70" s="18">
        <f>LARGE('augjul cfs'!$I$5:$I$94,'augjul cfs rank'!$A70)</f>
        <v>37592</v>
      </c>
      <c r="R70" s="5" t="str">
        <f>VLOOKUP(S70,'augjul cfs'!$J$5:$O$94,6,FALSE)</f>
        <v>1980-81</v>
      </c>
      <c r="S70" s="18">
        <f>LARGE('augjul cfs'!$J$5:$J$94,'augjul cfs rank'!$A70)</f>
        <v>57289</v>
      </c>
      <c r="T70" s="5" t="str">
        <f>VLOOKUP(U70,'augjul cfs'!$K$5:$O$94,5,FALSE)</f>
        <v>1959-60</v>
      </c>
      <c r="U70" s="18">
        <f>LARGE('augjul cfs'!$K$5:$K$94,'augjul cfs rank'!$A70)</f>
        <v>94078</v>
      </c>
      <c r="V70" s="5" t="str">
        <f>VLOOKUP(W70,'augjul cfs'!$L$5:$O$94,4,FALSE)</f>
        <v>2003-04</v>
      </c>
      <c r="W70" s="18">
        <f>LARGE('augjul cfs'!$L$5:$L$94,'augjul cfs rank'!$A70)</f>
        <v>79392</v>
      </c>
      <c r="X70" s="5" t="str">
        <f>VLOOKUP(Y70,'augjul cfs'!$M$5:$O$94,3,FALSE)</f>
        <v>1988-89</v>
      </c>
      <c r="Y70" s="18">
        <f>LARGE('augjul cfs'!$M$5:$M$94,'augjul cfs rank'!$A70)</f>
        <v>26927</v>
      </c>
      <c r="Z70" s="5" t="str">
        <f>VLOOKUP(AA70,'augjul cfs'!$N$5:$O$94,2,FALSE)</f>
        <v>1988-89</v>
      </c>
      <c r="AA70" s="18">
        <f>LARGE('augjul cfs'!$N$5:$N$94,'augjul cfs rank'!$A70)</f>
        <v>40572.416438356166</v>
      </c>
    </row>
    <row r="71" spans="1:27" x14ac:dyDescent="0.2">
      <c r="A71" s="11">
        <v>66</v>
      </c>
      <c r="B71" s="5" t="str">
        <f>VLOOKUP(C71,'augjul cfs'!$B$5:$O$94,14,FALSE)</f>
        <v>1989-90</v>
      </c>
      <c r="C71" s="18">
        <f>LARGE('augjul cfs'!$B$5:$B$94,'augjul cfs rank'!$A71)</f>
        <v>16220</v>
      </c>
      <c r="D71" s="5" t="str">
        <f>VLOOKUP(E71,'augjul cfs'!$C$5:$O$94,13,FALSE)</f>
        <v>1979-80</v>
      </c>
      <c r="E71" s="18">
        <f>LARGE('augjul cfs'!$C$5:$C$94,'augjul cfs rank'!$A71)</f>
        <v>16222</v>
      </c>
      <c r="F71" s="5" t="str">
        <f>VLOOKUP(G71,'augjul cfs'!$D$5:$O$94,12,FALSE)</f>
        <v>1945-46</v>
      </c>
      <c r="G71" s="18">
        <f>LARGE('augjul cfs'!$D$5:$D$94,'augjul cfs rank'!$A71)</f>
        <v>19661</v>
      </c>
      <c r="H71" s="5" t="str">
        <f>VLOOKUP(I71,'augjul cfs'!$E$5:$O$94,11,FALSE)</f>
        <v>2000-01</v>
      </c>
      <c r="I71" s="18">
        <f>LARGE('augjul cfs'!$E$5:$E$94,'augjul cfs rank'!$A71)</f>
        <v>21951</v>
      </c>
      <c r="J71" s="5" t="str">
        <f>VLOOKUP(K71,'augjul cfs'!$F$5:$O$94,10,FALSE)</f>
        <v>2003-04</v>
      </c>
      <c r="K71" s="18">
        <f>LARGE('augjul cfs'!$F$5:$F$94,'augjul cfs rank'!$A71)</f>
        <v>21947</v>
      </c>
      <c r="L71" s="5" t="str">
        <f>VLOOKUP(M71,'augjul cfs'!$G$5:$O$94,9,FALSE)</f>
        <v>1939-40</v>
      </c>
      <c r="M71" s="18">
        <f>LARGE('augjul cfs'!$G$5:$G$94,'augjul cfs rank'!$A71)</f>
        <v>23105</v>
      </c>
      <c r="N71" s="5" t="str">
        <f>VLOOKUP(O71,'augjul cfs'!$H$5:$O$94,8,FALSE)</f>
        <v>2009-10</v>
      </c>
      <c r="O71" s="18">
        <f>LARGE('augjul cfs'!$H$5:$H$94,'augjul cfs rank'!$A71)</f>
        <v>28337</v>
      </c>
      <c r="P71" s="5" t="str">
        <f>VLOOKUP(Q71,'augjul cfs'!$I$5:$O$94,7,FALSE)</f>
        <v>1962-63</v>
      </c>
      <c r="Q71" s="18">
        <f>LARGE('augjul cfs'!$I$5:$I$94,'augjul cfs rank'!$A71)</f>
        <v>37352</v>
      </c>
      <c r="R71" s="5" t="str">
        <f>VLOOKUP(S71,'augjul cfs'!$J$5:$O$94,6,FALSE)</f>
        <v>1987-88</v>
      </c>
      <c r="S71" s="18">
        <f>LARGE('augjul cfs'!$J$5:$J$94,'augjul cfs rank'!$A71)</f>
        <v>56844</v>
      </c>
      <c r="T71" s="5" t="str">
        <f>VLOOKUP(U71,'augjul cfs'!$K$5:$O$94,5,FALSE)</f>
        <v>1941-42</v>
      </c>
      <c r="U71" s="18">
        <f>LARGE('augjul cfs'!$K$5:$K$94,'augjul cfs rank'!$A71)</f>
        <v>93443</v>
      </c>
      <c r="V71" s="5" t="str">
        <f>VLOOKUP(W71,'augjul cfs'!$L$5:$O$94,4,FALSE)</f>
        <v>1984-85</v>
      </c>
      <c r="W71" s="18">
        <f>LARGE('augjul cfs'!$L$5:$L$94,'augjul cfs rank'!$A71)</f>
        <v>76159</v>
      </c>
      <c r="X71" s="5" t="str">
        <f>VLOOKUP(Y71,'augjul cfs'!$M$5:$O$94,3,FALSE)</f>
        <v>2003-04</v>
      </c>
      <c r="Y71" s="18">
        <f>LARGE('augjul cfs'!$M$5:$M$94,'augjul cfs rank'!$A71)</f>
        <v>26834</v>
      </c>
      <c r="Z71" s="5" t="str">
        <f>VLOOKUP(AA71,'augjul cfs'!$N$5:$O$94,2,FALSE)</f>
        <v>1944-45</v>
      </c>
      <c r="AA71" s="18">
        <f>LARGE('augjul cfs'!$N$5:$N$94,'augjul cfs rank'!$A71)</f>
        <v>40533.389041095892</v>
      </c>
    </row>
    <row r="72" spans="1:27" x14ac:dyDescent="0.2">
      <c r="A72" s="11">
        <v>67</v>
      </c>
      <c r="B72" s="5" t="str">
        <f>VLOOKUP(C72,'augjul cfs'!$B$5:$O$94,14,FALSE)</f>
        <v>2002-03</v>
      </c>
      <c r="C72" s="18">
        <f>LARGE('augjul cfs'!$B$5:$B$94,'augjul cfs rank'!$A72)</f>
        <v>16064</v>
      </c>
      <c r="D72" s="5" t="str">
        <f>VLOOKUP(E72,'augjul cfs'!$C$5:$O$94,13,FALSE)</f>
        <v>2013-14</v>
      </c>
      <c r="E72" s="18">
        <f>LARGE('augjul cfs'!$C$5:$C$94,'augjul cfs rank'!$A72)</f>
        <v>15981</v>
      </c>
      <c r="F72" s="5" t="str">
        <f>VLOOKUP(G72,'augjul cfs'!$D$5:$O$94,12,FALSE)</f>
        <v>1933-34</v>
      </c>
      <c r="G72" s="18">
        <f>LARGE('augjul cfs'!$D$5:$D$94,'augjul cfs rank'!$A72)</f>
        <v>19531</v>
      </c>
      <c r="H72" s="5" t="str">
        <f>VLOOKUP(I72,'augjul cfs'!$E$5:$O$94,11,FALSE)</f>
        <v>1934-35</v>
      </c>
      <c r="I72" s="18">
        <f>LARGE('augjul cfs'!$E$5:$E$94,'augjul cfs rank'!$A72)</f>
        <v>21760</v>
      </c>
      <c r="J72" s="5" t="str">
        <f>VLOOKUP(K72,'augjul cfs'!$F$5:$O$94,10,FALSE)</f>
        <v>2001-02</v>
      </c>
      <c r="K72" s="18">
        <f>LARGE('augjul cfs'!$F$5:$F$94,'augjul cfs rank'!$A72)</f>
        <v>21931</v>
      </c>
      <c r="L72" s="5" t="str">
        <f>VLOOKUP(M72,'augjul cfs'!$G$5:$O$94,9,FALSE)</f>
        <v>1963-64</v>
      </c>
      <c r="M72" s="18">
        <f>LARGE('augjul cfs'!$G$5:$G$94,'augjul cfs rank'!$A72)</f>
        <v>22993</v>
      </c>
      <c r="N72" s="5" t="str">
        <f>VLOOKUP(O72,'augjul cfs'!$H$5:$O$94,8,FALSE)</f>
        <v>1940-41</v>
      </c>
      <c r="O72" s="18">
        <f>LARGE('augjul cfs'!$H$5:$H$94,'augjul cfs rank'!$A72)</f>
        <v>27537</v>
      </c>
      <c r="P72" s="5" t="str">
        <f>VLOOKUP(Q72,'augjul cfs'!$I$5:$O$94,7,FALSE)</f>
        <v>1953-54</v>
      </c>
      <c r="Q72" s="18">
        <f>LARGE('augjul cfs'!$I$5:$I$94,'augjul cfs rank'!$A72)</f>
        <v>37198</v>
      </c>
      <c r="R72" s="5" t="str">
        <f>VLOOKUP(S72,'augjul cfs'!$J$5:$O$94,6,FALSE)</f>
        <v>1934-35</v>
      </c>
      <c r="S72" s="18">
        <f>LARGE('augjul cfs'!$J$5:$J$94,'augjul cfs rank'!$A72)</f>
        <v>55210</v>
      </c>
      <c r="T72" s="5" t="str">
        <f>VLOOKUP(U72,'augjul cfs'!$K$5:$O$94,5,FALSE)</f>
        <v>1980-81</v>
      </c>
      <c r="U72" s="18">
        <f>LARGE('augjul cfs'!$K$5:$K$94,'augjul cfs rank'!$A72)</f>
        <v>91751</v>
      </c>
      <c r="V72" s="5" t="str">
        <f>VLOOKUP(W72,'augjul cfs'!$L$5:$O$94,4,FALSE)</f>
        <v>1934-35</v>
      </c>
      <c r="W72" s="18">
        <f>LARGE('augjul cfs'!$L$5:$L$94,'augjul cfs rank'!$A72)</f>
        <v>75869</v>
      </c>
      <c r="X72" s="5" t="str">
        <f>VLOOKUP(Y72,'augjul cfs'!$M$5:$O$94,3,FALSE)</f>
        <v>2015-16</v>
      </c>
      <c r="Y72" s="18">
        <f>LARGE('augjul cfs'!$M$5:$M$94,'augjul cfs rank'!$A72)</f>
        <v>26680</v>
      </c>
      <c r="Z72" s="5" t="str">
        <f>VLOOKUP(AA72,'augjul cfs'!$N$5:$O$94,2,FALSE)</f>
        <v>1965-66</v>
      </c>
      <c r="AA72" s="18">
        <f>LARGE('augjul cfs'!$N$5:$N$94,'augjul cfs rank'!$A72)</f>
        <v>40294.490410958904</v>
      </c>
    </row>
    <row r="73" spans="1:27" x14ac:dyDescent="0.2">
      <c r="A73" s="11">
        <v>68</v>
      </c>
      <c r="B73" s="5" t="str">
        <f>VLOOKUP(C73,'augjul cfs'!$B$5:$O$94,14,FALSE)</f>
        <v>1930-31</v>
      </c>
      <c r="C73" s="18">
        <f>LARGE('augjul cfs'!$B$5:$B$94,'augjul cfs rank'!$A73)</f>
        <v>15768</v>
      </c>
      <c r="D73" s="5" t="str">
        <f>VLOOKUP(E73,'augjul cfs'!$C$5:$O$94,13,FALSE)</f>
        <v>2002-03</v>
      </c>
      <c r="E73" s="18">
        <f>LARGE('augjul cfs'!$C$5:$C$94,'augjul cfs rank'!$A73)</f>
        <v>15935</v>
      </c>
      <c r="F73" s="5" t="str">
        <f>VLOOKUP(G73,'augjul cfs'!$D$5:$O$94,12,FALSE)</f>
        <v>1928-29</v>
      </c>
      <c r="G73" s="18">
        <f>LARGE('augjul cfs'!$D$5:$D$94,'augjul cfs rank'!$A73)</f>
        <v>19386</v>
      </c>
      <c r="H73" s="5" t="str">
        <f>VLOOKUP(I73,'augjul cfs'!$E$5:$O$94,11,FALSE)</f>
        <v>1969-70</v>
      </c>
      <c r="I73" s="18">
        <f>LARGE('augjul cfs'!$E$5:$E$94,'augjul cfs rank'!$A73)</f>
        <v>21693</v>
      </c>
      <c r="J73" s="5" t="str">
        <f>VLOOKUP(K73,'augjul cfs'!$F$5:$O$94,10,FALSE)</f>
        <v>1943-44</v>
      </c>
      <c r="K73" s="18">
        <f>LARGE('augjul cfs'!$F$5:$F$94,'augjul cfs rank'!$A73)</f>
        <v>21883</v>
      </c>
      <c r="L73" s="5" t="str">
        <f>VLOOKUP(M73,'augjul cfs'!$G$5:$O$94,9,FALSE)</f>
        <v>1978-79</v>
      </c>
      <c r="M73" s="18">
        <f>LARGE('augjul cfs'!$G$5:$G$94,'augjul cfs rank'!$A73)</f>
        <v>22780</v>
      </c>
      <c r="N73" s="5" t="str">
        <f>VLOOKUP(O73,'augjul cfs'!$H$5:$O$94,8,FALSE)</f>
        <v>1937-38</v>
      </c>
      <c r="O73" s="18">
        <f>LARGE('augjul cfs'!$H$5:$H$94,'augjul cfs rank'!$A73)</f>
        <v>27300</v>
      </c>
      <c r="P73" s="5" t="str">
        <f>VLOOKUP(Q73,'augjul cfs'!$I$5:$O$94,7,FALSE)</f>
        <v>1947-48</v>
      </c>
      <c r="Q73" s="18">
        <f>LARGE('augjul cfs'!$I$5:$I$94,'augjul cfs rank'!$A73)</f>
        <v>37090</v>
      </c>
      <c r="R73" s="5" t="str">
        <f>VLOOKUP(S73,'augjul cfs'!$J$5:$O$94,6,FALSE)</f>
        <v>1960-61</v>
      </c>
      <c r="S73" s="18">
        <f>LARGE('augjul cfs'!$J$5:$J$94,'augjul cfs rank'!$A73)</f>
        <v>55130</v>
      </c>
      <c r="T73" s="5" t="str">
        <f>VLOOKUP(U73,'augjul cfs'!$K$5:$O$94,5,FALSE)</f>
        <v>1936-37</v>
      </c>
      <c r="U73" s="18">
        <f>LARGE('augjul cfs'!$K$5:$K$94,'augjul cfs rank'!$A73)</f>
        <v>89321</v>
      </c>
      <c r="V73" s="5" t="str">
        <f>VLOOKUP(W73,'augjul cfs'!$L$5:$O$94,4,FALSE)</f>
        <v>1978-79</v>
      </c>
      <c r="W73" s="18">
        <f>LARGE('augjul cfs'!$L$5:$L$94,'augjul cfs rank'!$A73)</f>
        <v>73179</v>
      </c>
      <c r="X73" s="5" t="str">
        <f>VLOOKUP(Y73,'augjul cfs'!$M$5:$O$94,3,FALSE)</f>
        <v>1989-90</v>
      </c>
      <c r="Y73" s="18">
        <f>LARGE('augjul cfs'!$M$5:$M$94,'augjul cfs rank'!$A73)</f>
        <v>26301</v>
      </c>
      <c r="Z73" s="5" t="str">
        <f>VLOOKUP(AA73,'augjul cfs'!$N$5:$O$94,2,FALSE)</f>
        <v>1939-40</v>
      </c>
      <c r="AA73" s="18">
        <f>LARGE('augjul cfs'!$N$5:$N$94,'augjul cfs rank'!$A73)</f>
        <v>38654.926027397261</v>
      </c>
    </row>
    <row r="74" spans="1:27" x14ac:dyDescent="0.2">
      <c r="A74" s="11">
        <v>69</v>
      </c>
      <c r="B74" s="5" t="str">
        <f>VLOOKUP(C74,'augjul cfs'!$B$5:$O$94,14,FALSE)</f>
        <v>1991-92</v>
      </c>
      <c r="C74" s="18">
        <f>LARGE('augjul cfs'!$B$5:$B$94,'augjul cfs rank'!$A74)</f>
        <v>15673</v>
      </c>
      <c r="D74" s="5" t="str">
        <f>VLOOKUP(E74,'augjul cfs'!$C$5:$O$94,13,FALSE)</f>
        <v>1936-37</v>
      </c>
      <c r="E74" s="18">
        <f>LARGE('augjul cfs'!$C$5:$C$94,'augjul cfs rank'!$A74)</f>
        <v>15855</v>
      </c>
      <c r="F74" s="5" t="str">
        <f>VLOOKUP(G74,'augjul cfs'!$D$5:$O$94,12,FALSE)</f>
        <v>1979-80</v>
      </c>
      <c r="G74" s="18">
        <f>LARGE('augjul cfs'!$D$5:$D$94,'augjul cfs rank'!$A74)</f>
        <v>18839</v>
      </c>
      <c r="H74" s="5" t="str">
        <f>VLOOKUP(I74,'augjul cfs'!$E$5:$O$94,11,FALSE)</f>
        <v>2001-02</v>
      </c>
      <c r="I74" s="18">
        <f>LARGE('augjul cfs'!$E$5:$E$94,'augjul cfs rank'!$A74)</f>
        <v>21679</v>
      </c>
      <c r="J74" s="5" t="str">
        <f>VLOOKUP(K74,'augjul cfs'!$F$5:$O$94,10,FALSE)</f>
        <v>1939-40</v>
      </c>
      <c r="K74" s="18">
        <f>LARGE('augjul cfs'!$F$5:$F$94,'augjul cfs rank'!$A74)</f>
        <v>21716</v>
      </c>
      <c r="L74" s="5" t="str">
        <f>VLOOKUP(M74,'augjul cfs'!$G$5:$O$94,9,FALSE)</f>
        <v>1960-61</v>
      </c>
      <c r="M74" s="18">
        <f>LARGE('augjul cfs'!$G$5:$G$94,'augjul cfs rank'!$A74)</f>
        <v>22654</v>
      </c>
      <c r="N74" s="5" t="str">
        <f>VLOOKUP(O74,'augjul cfs'!$H$5:$O$94,8,FALSE)</f>
        <v>2007-08</v>
      </c>
      <c r="O74" s="18">
        <f>LARGE('augjul cfs'!$H$5:$H$94,'augjul cfs rank'!$A74)</f>
        <v>27158</v>
      </c>
      <c r="P74" s="5" t="str">
        <f>VLOOKUP(Q74,'augjul cfs'!$I$5:$O$94,7,FALSE)</f>
        <v>1928-29</v>
      </c>
      <c r="Q74" s="18">
        <f>LARGE('augjul cfs'!$I$5:$I$94,'augjul cfs rank'!$A74)</f>
        <v>36444</v>
      </c>
      <c r="R74" s="5" t="str">
        <f>VLOOKUP(S74,'augjul cfs'!$J$5:$O$94,6,FALSE)</f>
        <v>2006-07</v>
      </c>
      <c r="S74" s="18">
        <f>LARGE('augjul cfs'!$J$5:$J$94,'augjul cfs rank'!$A74)</f>
        <v>55094</v>
      </c>
      <c r="T74" s="5" t="str">
        <f>VLOOKUP(U74,'augjul cfs'!$K$5:$O$94,5,FALSE)</f>
        <v>2006-07</v>
      </c>
      <c r="U74" s="18">
        <f>LARGE('augjul cfs'!$K$5:$K$94,'augjul cfs rank'!$A74)</f>
        <v>87348</v>
      </c>
      <c r="V74" s="5" t="str">
        <f>VLOOKUP(W74,'augjul cfs'!$L$5:$O$94,4,FALSE)</f>
        <v>1935-36</v>
      </c>
      <c r="W74" s="18">
        <f>LARGE('augjul cfs'!$L$5:$L$94,'augjul cfs rank'!$A74)</f>
        <v>70614</v>
      </c>
      <c r="X74" s="5" t="str">
        <f>VLOOKUP(Y74,'augjul cfs'!$M$5:$O$94,3,FALSE)</f>
        <v>1972-73</v>
      </c>
      <c r="Y74" s="18">
        <f>LARGE('augjul cfs'!$M$5:$M$94,'augjul cfs rank'!$A74)</f>
        <v>25805</v>
      </c>
      <c r="Z74" s="5" t="str">
        <f>VLOOKUP(AA74,'augjul cfs'!$N$5:$O$94,2,FALSE)</f>
        <v>2012-13</v>
      </c>
      <c r="AA74" s="18">
        <f>LARGE('augjul cfs'!$N$5:$N$94,'augjul cfs rank'!$A74)</f>
        <v>38187.452054794521</v>
      </c>
    </row>
    <row r="75" spans="1:27" x14ac:dyDescent="0.2">
      <c r="A75" s="11">
        <v>70</v>
      </c>
      <c r="B75" s="5" t="str">
        <f>VLOOKUP(C75,'augjul cfs'!$B$5:$O$94,14,FALSE)</f>
        <v>1936-37</v>
      </c>
      <c r="C75" s="18">
        <f>LARGE('augjul cfs'!$B$5:$B$94,'augjul cfs rank'!$A75)</f>
        <v>15331</v>
      </c>
      <c r="D75" s="5" t="str">
        <f>VLOOKUP(E75,'augjul cfs'!$C$5:$O$94,13,FALSE)</f>
        <v>1932-33</v>
      </c>
      <c r="E75" s="18">
        <f>LARGE('augjul cfs'!$C$5:$C$94,'augjul cfs rank'!$A75)</f>
        <v>15827</v>
      </c>
      <c r="F75" s="5" t="str">
        <f>VLOOKUP(G75,'augjul cfs'!$D$5:$O$94,12,FALSE)</f>
        <v>1930-31</v>
      </c>
      <c r="G75" s="18">
        <f>LARGE('augjul cfs'!$D$5:$D$94,'augjul cfs rank'!$A75)</f>
        <v>18498</v>
      </c>
      <c r="H75" s="5" t="str">
        <f>VLOOKUP(I75,'augjul cfs'!$E$5:$O$94,11,FALSE)</f>
        <v>1988-89</v>
      </c>
      <c r="I75" s="18">
        <f>LARGE('augjul cfs'!$E$5:$E$94,'augjul cfs rank'!$A75)</f>
        <v>21625</v>
      </c>
      <c r="J75" s="5" t="str">
        <f>VLOOKUP(K75,'augjul cfs'!$F$5:$O$94,10,FALSE)</f>
        <v>1961-62</v>
      </c>
      <c r="K75" s="18">
        <f>LARGE('augjul cfs'!$F$5:$F$94,'augjul cfs rank'!$A75)</f>
        <v>21567</v>
      </c>
      <c r="L75" s="5" t="str">
        <f>VLOOKUP(M75,'augjul cfs'!$G$5:$O$94,9,FALSE)</f>
        <v>1993-94</v>
      </c>
      <c r="M75" s="18">
        <f>LARGE('augjul cfs'!$G$5:$G$94,'augjul cfs rank'!$A75)</f>
        <v>22406</v>
      </c>
      <c r="N75" s="5" t="str">
        <f>VLOOKUP(O75,'augjul cfs'!$H$5:$O$94,8,FALSE)</f>
        <v>2001-02</v>
      </c>
      <c r="O75" s="18">
        <f>LARGE('augjul cfs'!$H$5:$H$94,'augjul cfs rank'!$A75)</f>
        <v>27028</v>
      </c>
      <c r="P75" s="5" t="str">
        <f>VLOOKUP(Q75,'augjul cfs'!$I$5:$O$94,7,FALSE)</f>
        <v>2000-01</v>
      </c>
      <c r="Q75" s="18">
        <f>LARGE('augjul cfs'!$I$5:$I$94,'augjul cfs rank'!$A75)</f>
        <v>36294</v>
      </c>
      <c r="R75" s="5" t="str">
        <f>VLOOKUP(S75,'augjul cfs'!$J$5:$O$94,6,FALSE)</f>
        <v>1930-31</v>
      </c>
      <c r="S75" s="18">
        <f>LARGE('augjul cfs'!$J$5:$J$94,'augjul cfs rank'!$A75)</f>
        <v>54775</v>
      </c>
      <c r="T75" s="5" t="str">
        <f>VLOOKUP(U75,'augjul cfs'!$K$5:$O$94,5,FALSE)</f>
        <v>1932-33</v>
      </c>
      <c r="U75" s="18">
        <f>LARGE('augjul cfs'!$K$5:$K$94,'augjul cfs rank'!$A75)</f>
        <v>87047</v>
      </c>
      <c r="V75" s="5" t="str">
        <f>VLOOKUP(W75,'augjul cfs'!$L$5:$O$94,4,FALSE)</f>
        <v>1943-44</v>
      </c>
      <c r="W75" s="18">
        <f>LARGE('augjul cfs'!$L$5:$L$94,'augjul cfs rank'!$A75)</f>
        <v>69206</v>
      </c>
      <c r="X75" s="5" t="str">
        <f>VLOOKUP(Y75,'augjul cfs'!$M$5:$O$94,3,FALSE)</f>
        <v>2004-05</v>
      </c>
      <c r="Y75" s="18">
        <f>LARGE('augjul cfs'!$M$5:$M$94,'augjul cfs rank'!$A75)</f>
        <v>25410</v>
      </c>
      <c r="Z75" s="5" t="str">
        <f>VLOOKUP(AA75,'augjul cfs'!$N$5:$O$94,2,FALSE)</f>
        <v>2006-07</v>
      </c>
      <c r="AA75" s="18">
        <f>LARGE('augjul cfs'!$N$5:$N$94,'augjul cfs rank'!$A75)</f>
        <v>37767.800000000003</v>
      </c>
    </row>
    <row r="76" spans="1:27" x14ac:dyDescent="0.2">
      <c r="A76" s="11">
        <v>71</v>
      </c>
      <c r="B76" s="5" t="str">
        <f>VLOOKUP(C76,'augjul cfs'!$B$5:$O$94,14,FALSE)</f>
        <v>1929-30</v>
      </c>
      <c r="C76" s="18">
        <f>LARGE('augjul cfs'!$B$5:$B$94,'augjul cfs rank'!$A76)</f>
        <v>15311</v>
      </c>
      <c r="D76" s="5" t="str">
        <f>VLOOKUP(E76,'augjul cfs'!$C$5:$O$94,13,FALSE)</f>
        <v>1977-78</v>
      </c>
      <c r="E76" s="18">
        <f>LARGE('augjul cfs'!$C$5:$C$94,'augjul cfs rank'!$A76)</f>
        <v>15572</v>
      </c>
      <c r="F76" s="5" t="str">
        <f>VLOOKUP(G76,'augjul cfs'!$D$5:$O$94,12,FALSE)</f>
        <v>1944-45</v>
      </c>
      <c r="G76" s="18">
        <f>LARGE('augjul cfs'!$D$5:$D$94,'augjul cfs rank'!$A76)</f>
        <v>18315</v>
      </c>
      <c r="H76" s="5" t="str">
        <f>VLOOKUP(I76,'augjul cfs'!$E$5:$O$94,11,FALSE)</f>
        <v>2009-10</v>
      </c>
      <c r="I76" s="18">
        <f>LARGE('augjul cfs'!$E$5:$E$94,'augjul cfs rank'!$A76)</f>
        <v>21016</v>
      </c>
      <c r="J76" s="5" t="str">
        <f>VLOOKUP(K76,'augjul cfs'!$F$5:$O$94,10,FALSE)</f>
        <v>1985-86</v>
      </c>
      <c r="K76" s="18">
        <f>LARGE('augjul cfs'!$F$5:$F$94,'augjul cfs rank'!$A76)</f>
        <v>21342</v>
      </c>
      <c r="L76" s="5" t="str">
        <f>VLOOKUP(M76,'augjul cfs'!$G$5:$O$94,9,FALSE)</f>
        <v>2007-08</v>
      </c>
      <c r="M76" s="18">
        <f>LARGE('augjul cfs'!$G$5:$G$94,'augjul cfs rank'!$A76)</f>
        <v>22187</v>
      </c>
      <c r="N76" s="5" t="str">
        <f>VLOOKUP(O76,'augjul cfs'!$H$5:$O$94,8,FALSE)</f>
        <v>1989-90</v>
      </c>
      <c r="O76" s="18">
        <f>LARGE('augjul cfs'!$H$5:$H$94,'augjul cfs rank'!$A76)</f>
        <v>26801</v>
      </c>
      <c r="P76" s="5" t="str">
        <f>VLOOKUP(Q76,'augjul cfs'!$I$5:$O$94,7,FALSE)</f>
        <v>1940-41</v>
      </c>
      <c r="Q76" s="18">
        <f>LARGE('augjul cfs'!$I$5:$I$94,'augjul cfs rank'!$A76)</f>
        <v>36278</v>
      </c>
      <c r="R76" s="5" t="str">
        <f>VLOOKUP(S76,'augjul cfs'!$J$5:$O$94,6,FALSE)</f>
        <v>2014-15</v>
      </c>
      <c r="S76" s="18">
        <f>LARGE('augjul cfs'!$J$5:$J$94,'augjul cfs rank'!$A76)</f>
        <v>54771</v>
      </c>
      <c r="T76" s="5" t="str">
        <f>VLOOKUP(U76,'augjul cfs'!$K$5:$O$94,5,FALSE)</f>
        <v>1934-35</v>
      </c>
      <c r="U76" s="18">
        <f>LARGE('augjul cfs'!$K$5:$K$94,'augjul cfs rank'!$A76)</f>
        <v>86837</v>
      </c>
      <c r="V76" s="5" t="str">
        <f>VLOOKUP(W76,'augjul cfs'!$L$5:$O$94,4,FALSE)</f>
        <v>1940-41</v>
      </c>
      <c r="W76" s="18">
        <f>LARGE('augjul cfs'!$L$5:$L$94,'augjul cfs rank'!$A76)</f>
        <v>68868</v>
      </c>
      <c r="X76" s="5" t="str">
        <f>VLOOKUP(Y76,'augjul cfs'!$M$5:$O$94,3,FALSE)</f>
        <v>1984-85</v>
      </c>
      <c r="Y76" s="18">
        <f>LARGE('augjul cfs'!$M$5:$M$94,'augjul cfs rank'!$A76)</f>
        <v>25289</v>
      </c>
      <c r="Z76" s="5" t="str">
        <f>VLOOKUP(AA76,'augjul cfs'!$N$5:$O$94,2,FALSE)</f>
        <v>2003-04</v>
      </c>
      <c r="AA76" s="18">
        <f>LARGE('augjul cfs'!$N$5:$N$94,'augjul cfs rank'!$A76)</f>
        <v>37750.865753424659</v>
      </c>
    </row>
    <row r="77" spans="1:27" x14ac:dyDescent="0.2">
      <c r="A77" s="11">
        <v>72</v>
      </c>
      <c r="B77" s="5" t="str">
        <f>VLOOKUP(C77,'augjul cfs'!$B$5:$O$94,14,FALSE)</f>
        <v>1961-62</v>
      </c>
      <c r="C77" s="18">
        <f>LARGE('augjul cfs'!$B$5:$B$94,'augjul cfs rank'!$A77)</f>
        <v>15238</v>
      </c>
      <c r="D77" s="5" t="str">
        <f>VLOOKUP(E77,'augjul cfs'!$C$5:$O$94,13,FALSE)</f>
        <v>1930-31</v>
      </c>
      <c r="E77" s="18">
        <f>LARGE('augjul cfs'!$C$5:$C$94,'augjul cfs rank'!$A77)</f>
        <v>15442</v>
      </c>
      <c r="F77" s="5" t="str">
        <f>VLOOKUP(G77,'augjul cfs'!$D$5:$O$94,12,FALSE)</f>
        <v>2005-06</v>
      </c>
      <c r="G77" s="18">
        <f>LARGE('augjul cfs'!$D$5:$D$94,'augjul cfs rank'!$A77)</f>
        <v>18252</v>
      </c>
      <c r="H77" s="5" t="str">
        <f>VLOOKUP(I77,'augjul cfs'!$E$5:$O$94,11,FALSE)</f>
        <v>1952-53</v>
      </c>
      <c r="I77" s="18">
        <f>LARGE('augjul cfs'!$E$5:$E$94,'augjul cfs rank'!$A77)</f>
        <v>20872</v>
      </c>
      <c r="J77" s="5" t="str">
        <f>VLOOKUP(K77,'augjul cfs'!$F$5:$O$94,10,FALSE)</f>
        <v>1934-35</v>
      </c>
      <c r="K77" s="18">
        <f>LARGE('augjul cfs'!$F$5:$F$94,'augjul cfs rank'!$A77)</f>
        <v>21175</v>
      </c>
      <c r="L77" s="5" t="str">
        <f>VLOOKUP(M77,'augjul cfs'!$G$5:$O$94,9,FALSE)</f>
        <v>1956-57</v>
      </c>
      <c r="M77" s="18">
        <f>LARGE('augjul cfs'!$G$5:$G$94,'augjul cfs rank'!$A77)</f>
        <v>21928</v>
      </c>
      <c r="N77" s="5" t="str">
        <f>VLOOKUP(O77,'augjul cfs'!$H$5:$O$94,8,FALSE)</f>
        <v>1945-46</v>
      </c>
      <c r="O77" s="18">
        <f>LARGE('augjul cfs'!$H$5:$H$94,'augjul cfs rank'!$A77)</f>
        <v>26524</v>
      </c>
      <c r="P77" s="5" t="str">
        <f>VLOOKUP(Q77,'augjul cfs'!$I$5:$O$94,7,FALSE)</f>
        <v>1991-92</v>
      </c>
      <c r="Q77" s="18">
        <f>LARGE('augjul cfs'!$I$5:$I$94,'augjul cfs rank'!$A77)</f>
        <v>35865</v>
      </c>
      <c r="R77" s="5" t="str">
        <f>VLOOKUP(S77,'augjul cfs'!$J$5:$O$94,6,FALSE)</f>
        <v>1962-63</v>
      </c>
      <c r="S77" s="18">
        <f>LARGE('augjul cfs'!$J$5:$J$94,'augjul cfs rank'!$A77)</f>
        <v>54169</v>
      </c>
      <c r="T77" s="5" t="str">
        <f>VLOOKUP(U77,'augjul cfs'!$K$5:$O$94,5,FALSE)</f>
        <v>1990-91</v>
      </c>
      <c r="U77" s="18">
        <f>LARGE('augjul cfs'!$K$5:$K$94,'augjul cfs rank'!$A77)</f>
        <v>86723</v>
      </c>
      <c r="V77" s="5" t="str">
        <f>VLOOKUP(W77,'augjul cfs'!$L$5:$O$94,4,FALSE)</f>
        <v>1936-37</v>
      </c>
      <c r="W77" s="18">
        <f>LARGE('augjul cfs'!$L$5:$L$94,'augjul cfs rank'!$A77)</f>
        <v>61038</v>
      </c>
      <c r="X77" s="5" t="str">
        <f>VLOOKUP(Y77,'augjul cfs'!$M$5:$O$94,3,FALSE)</f>
        <v>2002-03</v>
      </c>
      <c r="Y77" s="18">
        <f>LARGE('augjul cfs'!$M$5:$M$94,'augjul cfs rank'!$A77)</f>
        <v>25113</v>
      </c>
      <c r="Z77" s="5" t="str">
        <f>VLOOKUP(AA77,'augjul cfs'!$N$5:$O$94,2,FALSE)</f>
        <v>1989-90</v>
      </c>
      <c r="AA77" s="18">
        <f>LARGE('augjul cfs'!$N$5:$N$94,'augjul cfs rank'!$A77)</f>
        <v>37462.468493150685</v>
      </c>
    </row>
    <row r="78" spans="1:27" x14ac:dyDescent="0.2">
      <c r="A78" s="11">
        <v>73</v>
      </c>
      <c r="B78" s="5" t="str">
        <f>VLOOKUP(C78,'augjul cfs'!$B$5:$O$94,14,FALSE)</f>
        <v>2005-06</v>
      </c>
      <c r="C78" s="18">
        <f>LARGE('augjul cfs'!$B$5:$B$94,'augjul cfs rank'!$A78)</f>
        <v>14836</v>
      </c>
      <c r="D78" s="5" t="str">
        <f>VLOOKUP(E78,'augjul cfs'!$C$5:$O$94,13,FALSE)</f>
        <v>2014-15</v>
      </c>
      <c r="E78" s="18">
        <f>LARGE('augjul cfs'!$C$5:$C$94,'augjul cfs rank'!$A78)</f>
        <v>15310</v>
      </c>
      <c r="F78" s="5" t="str">
        <f>VLOOKUP(G78,'augjul cfs'!$D$5:$O$94,12,FALSE)</f>
        <v>1942-43</v>
      </c>
      <c r="G78" s="18">
        <f>LARGE('augjul cfs'!$D$5:$D$94,'augjul cfs rank'!$A78)</f>
        <v>17769</v>
      </c>
      <c r="H78" s="5" t="str">
        <f>VLOOKUP(I78,'augjul cfs'!$E$5:$O$94,11,FALSE)</f>
        <v>2015-16</v>
      </c>
      <c r="I78" s="18">
        <f>LARGE('augjul cfs'!$E$5:$E$94,'augjul cfs rank'!$A78)</f>
        <v>20769</v>
      </c>
      <c r="J78" s="5" t="str">
        <f>VLOOKUP(K78,'augjul cfs'!$F$5:$O$94,10,FALSE)</f>
        <v>1954-55</v>
      </c>
      <c r="K78" s="18">
        <f>LARGE('augjul cfs'!$F$5:$F$94,'augjul cfs rank'!$A78)</f>
        <v>21149</v>
      </c>
      <c r="L78" s="5" t="str">
        <f>VLOOKUP(M78,'augjul cfs'!$G$5:$O$94,9,FALSE)</f>
        <v>2003-04</v>
      </c>
      <c r="M78" s="18">
        <f>LARGE('augjul cfs'!$G$5:$G$94,'augjul cfs rank'!$A78)</f>
        <v>21917</v>
      </c>
      <c r="N78" s="5" t="str">
        <f>VLOOKUP(O78,'augjul cfs'!$H$5:$O$94,8,FALSE)</f>
        <v>2004-05</v>
      </c>
      <c r="O78" s="18">
        <f>LARGE('augjul cfs'!$H$5:$H$94,'augjul cfs rank'!$A78)</f>
        <v>25809</v>
      </c>
      <c r="P78" s="5" t="str">
        <f>VLOOKUP(Q78,'augjul cfs'!$I$5:$O$94,7,FALSE)</f>
        <v>1993-94</v>
      </c>
      <c r="Q78" s="18">
        <f>LARGE('augjul cfs'!$I$5:$I$94,'augjul cfs rank'!$A78)</f>
        <v>35154</v>
      </c>
      <c r="R78" s="5" t="str">
        <f>VLOOKUP(S78,'augjul cfs'!$J$5:$O$94,6,FALSE)</f>
        <v>2009-10</v>
      </c>
      <c r="S78" s="18">
        <f>LARGE('augjul cfs'!$J$5:$J$94,'augjul cfs rank'!$A78)</f>
        <v>53257</v>
      </c>
      <c r="T78" s="5" t="str">
        <f>VLOOKUP(U78,'augjul cfs'!$K$5:$O$94,5,FALSE)</f>
        <v>1928-29</v>
      </c>
      <c r="U78" s="18">
        <f>LARGE('augjul cfs'!$K$5:$K$94,'augjul cfs rank'!$A78)</f>
        <v>85703</v>
      </c>
      <c r="V78" s="5" t="str">
        <f>VLOOKUP(W78,'augjul cfs'!$L$5:$O$94,4,FALSE)</f>
        <v>2004-05</v>
      </c>
      <c r="W78" s="18">
        <f>LARGE('augjul cfs'!$L$5:$L$94,'augjul cfs rank'!$A78)</f>
        <v>60343</v>
      </c>
      <c r="X78" s="5" t="str">
        <f>VLOOKUP(Y78,'augjul cfs'!$M$5:$O$94,3,FALSE)</f>
        <v>1934-35</v>
      </c>
      <c r="Y78" s="18">
        <f>LARGE('augjul cfs'!$M$5:$M$94,'augjul cfs rank'!$A78)</f>
        <v>24707</v>
      </c>
      <c r="Z78" s="5" t="str">
        <f>VLOOKUP(AA78,'augjul cfs'!$N$5:$O$94,2,FALSE)</f>
        <v>2014-15</v>
      </c>
      <c r="AA78" s="18">
        <f>LARGE('augjul cfs'!$N$5:$N$94,'augjul cfs rank'!$A78)</f>
        <v>37398.997260273973</v>
      </c>
    </row>
    <row r="79" spans="1:27" x14ac:dyDescent="0.2">
      <c r="A79" s="11">
        <v>74</v>
      </c>
      <c r="B79" s="5" t="str">
        <f>VLOOKUP(C79,'augjul cfs'!$B$5:$O$94,14,FALSE)</f>
        <v>2003-04</v>
      </c>
      <c r="C79" s="18">
        <f>LARGE('augjul cfs'!$B$5:$B$94,'augjul cfs rank'!$A79)</f>
        <v>14435</v>
      </c>
      <c r="D79" s="5" t="str">
        <f>VLOOKUP(E79,'augjul cfs'!$C$5:$O$94,13,FALSE)</f>
        <v>1939-40</v>
      </c>
      <c r="E79" s="18">
        <f>LARGE('augjul cfs'!$C$5:$C$94,'augjul cfs rank'!$A79)</f>
        <v>15305</v>
      </c>
      <c r="F79" s="5" t="str">
        <f>VLOOKUP(G79,'augjul cfs'!$D$5:$O$94,12,FALSE)</f>
        <v>2001-02</v>
      </c>
      <c r="G79" s="18">
        <f>LARGE('augjul cfs'!$D$5:$D$94,'augjul cfs rank'!$A79)</f>
        <v>17347</v>
      </c>
      <c r="H79" s="5" t="str">
        <f>VLOOKUP(I79,'augjul cfs'!$E$5:$O$94,11,FALSE)</f>
        <v>2005-06</v>
      </c>
      <c r="I79" s="18">
        <f>LARGE('augjul cfs'!$E$5:$E$94,'augjul cfs rank'!$A79)</f>
        <v>20506</v>
      </c>
      <c r="J79" s="5" t="str">
        <f>VLOOKUP(K79,'augjul cfs'!$F$5:$O$94,10,FALSE)</f>
        <v>1969-70</v>
      </c>
      <c r="K79" s="18">
        <f>LARGE('augjul cfs'!$F$5:$F$94,'augjul cfs rank'!$A79)</f>
        <v>21056</v>
      </c>
      <c r="L79" s="5" t="str">
        <f>VLOOKUP(M79,'augjul cfs'!$G$5:$O$94,9,FALSE)</f>
        <v>1932-33</v>
      </c>
      <c r="M79" s="18">
        <f>LARGE('augjul cfs'!$G$5:$G$94,'augjul cfs rank'!$A79)</f>
        <v>21365</v>
      </c>
      <c r="N79" s="5" t="str">
        <f>VLOOKUP(O79,'augjul cfs'!$H$5:$O$94,8,FALSE)</f>
        <v>2000-01</v>
      </c>
      <c r="O79" s="18">
        <f>LARGE('augjul cfs'!$H$5:$H$94,'augjul cfs rank'!$A79)</f>
        <v>23784</v>
      </c>
      <c r="P79" s="5" t="str">
        <f>VLOOKUP(Q79,'augjul cfs'!$I$5:$O$94,7,FALSE)</f>
        <v>1961-62</v>
      </c>
      <c r="Q79" s="18">
        <f>LARGE('augjul cfs'!$I$5:$I$94,'augjul cfs rank'!$A79)</f>
        <v>34898</v>
      </c>
      <c r="R79" s="5" t="str">
        <f>VLOOKUP(S79,'augjul cfs'!$J$5:$O$94,6,FALSE)</f>
        <v>1986-87</v>
      </c>
      <c r="S79" s="18">
        <f>LARGE('augjul cfs'!$J$5:$J$94,'augjul cfs rank'!$A79)</f>
        <v>52777</v>
      </c>
      <c r="T79" s="5" t="str">
        <f>VLOOKUP(U79,'augjul cfs'!$K$5:$O$94,5,FALSE)</f>
        <v>1965-66</v>
      </c>
      <c r="U79" s="18">
        <f>LARGE('augjul cfs'!$K$5:$K$94,'augjul cfs rank'!$A79)</f>
        <v>83165</v>
      </c>
      <c r="V79" s="5" t="str">
        <f>VLOOKUP(W79,'augjul cfs'!$L$5:$O$94,4,FALSE)</f>
        <v>1965-66</v>
      </c>
      <c r="W79" s="18">
        <f>LARGE('augjul cfs'!$L$5:$L$94,'augjul cfs rank'!$A79)</f>
        <v>59388</v>
      </c>
      <c r="X79" s="5" t="str">
        <f>VLOOKUP(Y79,'augjul cfs'!$M$5:$O$94,3,FALSE)</f>
        <v>1960-61</v>
      </c>
      <c r="Y79" s="18">
        <f>LARGE('augjul cfs'!$M$5:$M$94,'augjul cfs rank'!$A79)</f>
        <v>24543</v>
      </c>
      <c r="Z79" s="5" t="str">
        <f>VLOOKUP(AA79,'augjul cfs'!$N$5:$O$94,2,FALSE)</f>
        <v>1990-91</v>
      </c>
      <c r="AA79" s="18">
        <f>LARGE('augjul cfs'!$N$5:$N$94,'augjul cfs rank'!$A79)</f>
        <v>37247.334246575345</v>
      </c>
    </row>
    <row r="80" spans="1:27" x14ac:dyDescent="0.2">
      <c r="A80" s="11">
        <v>75</v>
      </c>
      <c r="B80" s="5" t="str">
        <f>VLOOKUP(C80,'augjul cfs'!$B$5:$O$94,14,FALSE)</f>
        <v>1939-40</v>
      </c>
      <c r="C80" s="18">
        <f>LARGE('augjul cfs'!$B$5:$B$94,'augjul cfs rank'!$A80)</f>
        <v>14401</v>
      </c>
      <c r="D80" s="5" t="str">
        <f>VLOOKUP(E80,'augjul cfs'!$C$5:$O$94,13,FALSE)</f>
        <v>2007-08</v>
      </c>
      <c r="E80" s="18">
        <f>LARGE('augjul cfs'!$C$5:$C$94,'augjul cfs rank'!$A80)</f>
        <v>15209</v>
      </c>
      <c r="F80" s="5" t="str">
        <f>VLOOKUP(G80,'augjul cfs'!$D$5:$O$94,12,FALSE)</f>
        <v>1932-33</v>
      </c>
      <c r="G80" s="18">
        <f>LARGE('augjul cfs'!$D$5:$D$94,'augjul cfs rank'!$A80)</f>
        <v>17345</v>
      </c>
      <c r="H80" s="5" t="str">
        <f>VLOOKUP(I80,'augjul cfs'!$E$5:$O$94,11,FALSE)</f>
        <v>1937-38</v>
      </c>
      <c r="I80" s="18">
        <f>LARGE('augjul cfs'!$E$5:$E$94,'augjul cfs rank'!$A80)</f>
        <v>20486</v>
      </c>
      <c r="J80" s="5" t="str">
        <f>VLOOKUP(K80,'augjul cfs'!$F$5:$O$94,10,FALSE)</f>
        <v>2000-01</v>
      </c>
      <c r="K80" s="18">
        <f>LARGE('augjul cfs'!$F$5:$F$94,'augjul cfs rank'!$A80)</f>
        <v>20665</v>
      </c>
      <c r="L80" s="5" t="str">
        <f>VLOOKUP(M80,'augjul cfs'!$G$5:$O$94,9,FALSE)</f>
        <v>1948-49</v>
      </c>
      <c r="M80" s="18">
        <f>LARGE('augjul cfs'!$G$5:$G$94,'augjul cfs rank'!$A80)</f>
        <v>20970</v>
      </c>
      <c r="N80" s="5" t="str">
        <f>VLOOKUP(O80,'augjul cfs'!$H$5:$O$94,8,FALSE)</f>
        <v>1963-64</v>
      </c>
      <c r="O80" s="18">
        <f>LARGE('augjul cfs'!$H$5:$H$94,'augjul cfs rank'!$A80)</f>
        <v>23772</v>
      </c>
      <c r="P80" s="5" t="str">
        <f>VLOOKUP(Q80,'augjul cfs'!$I$5:$O$94,7,FALSE)</f>
        <v>1966-67</v>
      </c>
      <c r="Q80" s="18">
        <f>LARGE('augjul cfs'!$I$5:$I$94,'augjul cfs rank'!$A80)</f>
        <v>34676</v>
      </c>
      <c r="R80" s="5" t="str">
        <f>VLOOKUP(S80,'augjul cfs'!$J$5:$O$94,6,FALSE)</f>
        <v>2004-05</v>
      </c>
      <c r="S80" s="18">
        <f>LARGE('augjul cfs'!$J$5:$J$94,'augjul cfs rank'!$A80)</f>
        <v>48946</v>
      </c>
      <c r="T80" s="5" t="str">
        <f>VLOOKUP(U80,'augjul cfs'!$K$5:$O$94,5,FALSE)</f>
        <v>1967-68</v>
      </c>
      <c r="U80" s="18">
        <f>LARGE('augjul cfs'!$K$5:$K$94,'augjul cfs rank'!$A80)</f>
        <v>80103</v>
      </c>
      <c r="V80" s="5" t="str">
        <f>VLOOKUP(W80,'augjul cfs'!$L$5:$O$94,4,FALSE)</f>
        <v>1929-30</v>
      </c>
      <c r="W80" s="18">
        <f>LARGE('augjul cfs'!$L$5:$L$94,'augjul cfs rank'!$A80)</f>
        <v>58766</v>
      </c>
      <c r="X80" s="5" t="str">
        <f>VLOOKUP(Y80,'augjul cfs'!$M$5:$O$94,3,FALSE)</f>
        <v>2012-13</v>
      </c>
      <c r="Y80" s="18">
        <f>LARGE('augjul cfs'!$M$5:$M$94,'augjul cfs rank'!$A80)</f>
        <v>23988</v>
      </c>
      <c r="Z80" s="5" t="str">
        <f>VLOOKUP(AA80,'augjul cfs'!$N$5:$O$94,2,FALSE)</f>
        <v>1972-73</v>
      </c>
      <c r="AA80" s="18">
        <f>LARGE('augjul cfs'!$N$5:$N$94,'augjul cfs rank'!$A80)</f>
        <v>36119.586301369862</v>
      </c>
    </row>
    <row r="81" spans="1:27" x14ac:dyDescent="0.2">
      <c r="A81" s="11">
        <v>76</v>
      </c>
      <c r="B81" s="5" t="str">
        <f>VLOOKUP(C81,'augjul cfs'!$B$5:$O$94,14,FALSE)</f>
        <v>1973-74</v>
      </c>
      <c r="C81" s="18">
        <f>LARGE('augjul cfs'!$B$5:$B$94,'augjul cfs rank'!$A81)</f>
        <v>14370</v>
      </c>
      <c r="D81" s="5" t="str">
        <f>VLOOKUP(E81,'augjul cfs'!$C$5:$O$94,13,FALSE)</f>
        <v>2005-06</v>
      </c>
      <c r="E81" s="18">
        <f>LARGE('augjul cfs'!$C$5:$C$94,'augjul cfs rank'!$A81)</f>
        <v>15022</v>
      </c>
      <c r="F81" s="5" t="str">
        <f>VLOOKUP(G81,'augjul cfs'!$D$5:$O$94,12,FALSE)</f>
        <v>1939-40</v>
      </c>
      <c r="G81" s="18">
        <f>LARGE('augjul cfs'!$D$5:$D$94,'augjul cfs rank'!$A81)</f>
        <v>16947</v>
      </c>
      <c r="H81" s="5" t="str">
        <f>VLOOKUP(I81,'augjul cfs'!$E$5:$O$94,11,FALSE)</f>
        <v>1978-79</v>
      </c>
      <c r="I81" s="18">
        <f>LARGE('augjul cfs'!$E$5:$E$94,'augjul cfs rank'!$A81)</f>
        <v>20420</v>
      </c>
      <c r="J81" s="5" t="str">
        <f>VLOOKUP(K81,'augjul cfs'!$F$5:$O$94,10,FALSE)</f>
        <v>1990-91</v>
      </c>
      <c r="K81" s="18">
        <f>LARGE('augjul cfs'!$F$5:$F$94,'augjul cfs rank'!$A81)</f>
        <v>20610</v>
      </c>
      <c r="L81" s="5" t="str">
        <f>VLOOKUP(M81,'augjul cfs'!$G$5:$O$94,9,FALSE)</f>
        <v>1934-35</v>
      </c>
      <c r="M81" s="18">
        <f>LARGE('augjul cfs'!$G$5:$G$94,'augjul cfs rank'!$A81)</f>
        <v>20833</v>
      </c>
      <c r="N81" s="5" t="str">
        <f>VLOOKUP(O81,'augjul cfs'!$H$5:$O$94,8,FALSE)</f>
        <v>1976-77</v>
      </c>
      <c r="O81" s="18">
        <f>LARGE('augjul cfs'!$H$5:$H$94,'augjul cfs rank'!$A81)</f>
        <v>23708</v>
      </c>
      <c r="P81" s="5" t="str">
        <f>VLOOKUP(Q81,'augjul cfs'!$I$5:$O$94,7,FALSE)</f>
        <v>1929-30</v>
      </c>
      <c r="Q81" s="18">
        <f>LARGE('augjul cfs'!$I$5:$I$94,'augjul cfs rank'!$A81)</f>
        <v>34389</v>
      </c>
      <c r="R81" s="5" t="str">
        <f>VLOOKUP(S81,'augjul cfs'!$J$5:$O$94,6,FALSE)</f>
        <v>1954-55</v>
      </c>
      <c r="S81" s="18">
        <f>LARGE('augjul cfs'!$J$5:$J$94,'augjul cfs rank'!$A81)</f>
        <v>48207</v>
      </c>
      <c r="T81" s="5" t="str">
        <f>VLOOKUP(U81,'augjul cfs'!$K$5:$O$94,5,FALSE)</f>
        <v>2000-01</v>
      </c>
      <c r="U81" s="18">
        <f>LARGE('augjul cfs'!$K$5:$K$94,'augjul cfs rank'!$A81)</f>
        <v>79456</v>
      </c>
      <c r="V81" s="5" t="str">
        <f>VLOOKUP(W81,'augjul cfs'!$L$5:$O$94,4,FALSE)</f>
        <v>2012-13</v>
      </c>
      <c r="W81" s="18">
        <f>LARGE('augjul cfs'!$L$5:$L$94,'augjul cfs rank'!$A81)</f>
        <v>58321</v>
      </c>
      <c r="X81" s="5" t="str">
        <f>VLOOKUP(Y81,'augjul cfs'!$M$5:$O$94,3,FALSE)</f>
        <v>1935-36</v>
      </c>
      <c r="Y81" s="18">
        <f>LARGE('augjul cfs'!$M$5:$M$94,'augjul cfs rank'!$A81)</f>
        <v>22970</v>
      </c>
      <c r="Z81" s="5" t="str">
        <f>VLOOKUP(AA81,'augjul cfs'!$N$5:$O$94,2,FALSE)</f>
        <v>1938-39</v>
      </c>
      <c r="AA81" s="18">
        <f>LARGE('augjul cfs'!$N$5:$N$94,'augjul cfs rank'!$A81)</f>
        <v>36005.109589041094</v>
      </c>
    </row>
    <row r="82" spans="1:27" x14ac:dyDescent="0.2">
      <c r="A82" s="11">
        <v>77</v>
      </c>
      <c r="B82" s="5" t="str">
        <f>VLOOKUP(C82,'augjul cfs'!$B$5:$O$94,14,FALSE)</f>
        <v>2007-08</v>
      </c>
      <c r="C82" s="18">
        <f>LARGE('augjul cfs'!$B$5:$B$94,'augjul cfs rank'!$A82)</f>
        <v>14134</v>
      </c>
      <c r="D82" s="5" t="str">
        <f>VLOOKUP(E82,'augjul cfs'!$C$5:$O$94,13,FALSE)</f>
        <v>1991-92</v>
      </c>
      <c r="E82" s="18">
        <f>LARGE('augjul cfs'!$C$5:$C$94,'augjul cfs rank'!$A82)</f>
        <v>14970</v>
      </c>
      <c r="F82" s="5" t="str">
        <f>VLOOKUP(G82,'augjul cfs'!$D$5:$O$94,12,FALSE)</f>
        <v>1929-30</v>
      </c>
      <c r="G82" s="18">
        <f>LARGE('augjul cfs'!$D$5:$D$94,'augjul cfs rank'!$A82)</f>
        <v>16512</v>
      </c>
      <c r="H82" s="5" t="str">
        <f>VLOOKUP(I82,'augjul cfs'!$E$5:$O$94,11,FALSE)</f>
        <v>1961-62</v>
      </c>
      <c r="I82" s="18">
        <f>LARGE('augjul cfs'!$E$5:$E$94,'augjul cfs rank'!$A82)</f>
        <v>20254</v>
      </c>
      <c r="J82" s="5" t="str">
        <f>VLOOKUP(K82,'augjul cfs'!$F$5:$O$94,10,FALSE)</f>
        <v>1952-53</v>
      </c>
      <c r="K82" s="18">
        <f>LARGE('augjul cfs'!$F$5:$F$94,'augjul cfs rank'!$A82)</f>
        <v>20078</v>
      </c>
      <c r="L82" s="5" t="str">
        <f>VLOOKUP(M82,'augjul cfs'!$G$5:$O$94,9,FALSE)</f>
        <v>1938-39</v>
      </c>
      <c r="M82" s="18">
        <f>LARGE('augjul cfs'!$G$5:$G$94,'augjul cfs rank'!$A82)</f>
        <v>20745</v>
      </c>
      <c r="N82" s="5" t="str">
        <f>VLOOKUP(O82,'augjul cfs'!$H$5:$O$94,8,FALSE)</f>
        <v>1987-88</v>
      </c>
      <c r="O82" s="18">
        <f>LARGE('augjul cfs'!$H$5:$H$94,'augjul cfs rank'!$A82)</f>
        <v>23329</v>
      </c>
      <c r="P82" s="5" t="str">
        <f>VLOOKUP(Q82,'augjul cfs'!$I$5:$O$94,7,FALSE)</f>
        <v>1932-33</v>
      </c>
      <c r="Q82" s="18">
        <f>LARGE('augjul cfs'!$I$5:$I$94,'augjul cfs rank'!$A82)</f>
        <v>34140</v>
      </c>
      <c r="R82" s="5" t="str">
        <f>VLOOKUP(S82,'augjul cfs'!$J$5:$O$94,6,FALSE)</f>
        <v>1944-45</v>
      </c>
      <c r="S82" s="18">
        <f>LARGE('augjul cfs'!$J$5:$J$94,'augjul cfs rank'!$A82)</f>
        <v>47951</v>
      </c>
      <c r="T82" s="5" t="str">
        <f>VLOOKUP(U82,'augjul cfs'!$K$5:$O$94,5,FALSE)</f>
        <v>2009-10</v>
      </c>
      <c r="U82" s="18">
        <f>LARGE('augjul cfs'!$K$5:$K$94,'augjul cfs rank'!$A82)</f>
        <v>74834</v>
      </c>
      <c r="V82" s="5" t="str">
        <f>VLOOKUP(W82,'augjul cfs'!$L$5:$O$94,4,FALSE)</f>
        <v>2015-16</v>
      </c>
      <c r="W82" s="18">
        <f>LARGE('augjul cfs'!$L$5:$L$94,'augjul cfs rank'!$A82)</f>
        <v>56294</v>
      </c>
      <c r="X82" s="5" t="str">
        <f>VLOOKUP(Y82,'augjul cfs'!$M$5:$O$94,3,FALSE)</f>
        <v>1938-39</v>
      </c>
      <c r="Y82" s="18">
        <f>LARGE('augjul cfs'!$M$5:$M$94,'augjul cfs rank'!$A82)</f>
        <v>22818</v>
      </c>
      <c r="Z82" s="5" t="str">
        <f>VLOOKUP(AA82,'augjul cfs'!$N$5:$O$94,2,FALSE)</f>
        <v>2004-05</v>
      </c>
      <c r="AA82" s="18">
        <f>LARGE('augjul cfs'!$N$5:$N$94,'augjul cfs rank'!$A82)</f>
        <v>35978.002739726027</v>
      </c>
    </row>
    <row r="83" spans="1:27" x14ac:dyDescent="0.2">
      <c r="A83" s="11">
        <v>78</v>
      </c>
      <c r="B83" s="5" t="str">
        <f>VLOOKUP(C83,'augjul cfs'!$B$5:$O$94,14,FALSE)</f>
        <v>2001-02</v>
      </c>
      <c r="C83" s="18">
        <f>LARGE('augjul cfs'!$B$5:$B$94,'augjul cfs rank'!$A83)</f>
        <v>13843</v>
      </c>
      <c r="D83" s="5" t="str">
        <f>VLOOKUP(E83,'augjul cfs'!$C$5:$O$94,13,FALSE)</f>
        <v>1990-91</v>
      </c>
      <c r="E83" s="18">
        <f>LARGE('augjul cfs'!$C$5:$C$94,'augjul cfs rank'!$A83)</f>
        <v>14557</v>
      </c>
      <c r="F83" s="5" t="str">
        <f>VLOOKUP(G83,'augjul cfs'!$D$5:$O$94,12,FALSE)</f>
        <v>1994-95</v>
      </c>
      <c r="G83" s="18">
        <f>LARGE('augjul cfs'!$D$5:$D$94,'augjul cfs rank'!$A83)</f>
        <v>16488</v>
      </c>
      <c r="H83" s="5" t="str">
        <f>VLOOKUP(I83,'augjul cfs'!$E$5:$O$94,11,FALSE)</f>
        <v>1930-31</v>
      </c>
      <c r="I83" s="18">
        <f>LARGE('augjul cfs'!$E$5:$E$94,'augjul cfs rank'!$A83)</f>
        <v>19797</v>
      </c>
      <c r="J83" s="5" t="str">
        <f>VLOOKUP(K83,'augjul cfs'!$F$5:$O$94,10,FALSE)</f>
        <v>1993-94</v>
      </c>
      <c r="K83" s="18">
        <f>LARGE('augjul cfs'!$F$5:$F$94,'augjul cfs rank'!$A83)</f>
        <v>19982</v>
      </c>
      <c r="L83" s="5" t="str">
        <f>VLOOKUP(M83,'augjul cfs'!$G$5:$O$94,9,FALSE)</f>
        <v>1954-55</v>
      </c>
      <c r="M83" s="18">
        <f>LARGE('augjul cfs'!$G$5:$G$94,'augjul cfs rank'!$A83)</f>
        <v>20632</v>
      </c>
      <c r="N83" s="5" t="str">
        <f>VLOOKUP(O83,'augjul cfs'!$H$5:$O$94,8,FALSE)</f>
        <v>1934-35</v>
      </c>
      <c r="O83" s="18">
        <f>LARGE('augjul cfs'!$H$5:$H$94,'augjul cfs rank'!$A83)</f>
        <v>22137</v>
      </c>
      <c r="P83" s="5" t="str">
        <f>VLOOKUP(Q83,'augjul cfs'!$I$5:$O$94,7,FALSE)</f>
        <v>1941-42</v>
      </c>
      <c r="Q83" s="18">
        <f>LARGE('augjul cfs'!$I$5:$I$94,'augjul cfs rank'!$A83)</f>
        <v>33860</v>
      </c>
      <c r="R83" s="5" t="str">
        <f>VLOOKUP(S83,'augjul cfs'!$J$5:$O$94,6,FALSE)</f>
        <v>2007-08</v>
      </c>
      <c r="S83" s="18">
        <f>LARGE('augjul cfs'!$J$5:$J$94,'augjul cfs rank'!$A83)</f>
        <v>47709</v>
      </c>
      <c r="T83" s="5" t="str">
        <f>VLOOKUP(U83,'augjul cfs'!$K$5:$O$94,5,FALSE)</f>
        <v>1940-41</v>
      </c>
      <c r="U83" s="18">
        <f>LARGE('augjul cfs'!$K$5:$K$94,'augjul cfs rank'!$A83)</f>
        <v>74660</v>
      </c>
      <c r="V83" s="5" t="str">
        <f>VLOOKUP(W83,'augjul cfs'!$L$5:$O$94,4,FALSE)</f>
        <v>1939-40</v>
      </c>
      <c r="W83" s="18">
        <f>LARGE('augjul cfs'!$L$5:$L$94,'augjul cfs rank'!$A83)</f>
        <v>56222</v>
      </c>
      <c r="X83" s="5" t="str">
        <f>VLOOKUP(Y83,'augjul cfs'!$M$5:$O$94,3,FALSE)</f>
        <v>1929-30</v>
      </c>
      <c r="Y83" s="18">
        <f>LARGE('augjul cfs'!$M$5:$M$94,'augjul cfs rank'!$A83)</f>
        <v>21899</v>
      </c>
      <c r="Z83" s="5" t="str">
        <f>VLOOKUP(AA83,'augjul cfs'!$N$5:$O$94,2,FALSE)</f>
        <v>1928-29</v>
      </c>
      <c r="AA83" s="18">
        <f>LARGE('augjul cfs'!$N$5:$N$94,'augjul cfs rank'!$A83)</f>
        <v>34989.043835616438</v>
      </c>
    </row>
    <row r="84" spans="1:27" x14ac:dyDescent="0.2">
      <c r="A84" s="11">
        <v>79</v>
      </c>
      <c r="B84" s="5" t="str">
        <f>VLOOKUP(C84,'augjul cfs'!$B$5:$O$94,14,FALSE)</f>
        <v>1937-38</v>
      </c>
      <c r="C84" s="18">
        <f>LARGE('augjul cfs'!$B$5:$B$94,'augjul cfs rank'!$A84)</f>
        <v>13764</v>
      </c>
      <c r="D84" s="5" t="str">
        <f>VLOOKUP(E84,'augjul cfs'!$C$5:$O$94,13,FALSE)</f>
        <v>2015-16</v>
      </c>
      <c r="E84" s="18">
        <f>LARGE('augjul cfs'!$C$5:$C$94,'augjul cfs rank'!$A84)</f>
        <v>14474</v>
      </c>
      <c r="F84" s="5" t="str">
        <f>VLOOKUP(G84,'augjul cfs'!$D$5:$O$94,12,FALSE)</f>
        <v>1987-88</v>
      </c>
      <c r="G84" s="18">
        <f>LARGE('augjul cfs'!$D$5:$D$94,'augjul cfs rank'!$A84)</f>
        <v>16306</v>
      </c>
      <c r="H84" s="5" t="str">
        <f>VLOOKUP(I84,'augjul cfs'!$E$5:$O$94,11,FALSE)</f>
        <v>1979-80</v>
      </c>
      <c r="I84" s="18">
        <f>LARGE('augjul cfs'!$E$5:$E$94,'augjul cfs rank'!$A84)</f>
        <v>19740</v>
      </c>
      <c r="J84" s="5" t="str">
        <f>VLOOKUP(K84,'augjul cfs'!$F$5:$O$94,10,FALSE)</f>
        <v>1988-89</v>
      </c>
      <c r="K84" s="18">
        <f>LARGE('augjul cfs'!$F$5:$F$94,'augjul cfs rank'!$A84)</f>
        <v>19783</v>
      </c>
      <c r="L84" s="5" t="str">
        <f>VLOOKUP(M84,'augjul cfs'!$G$5:$O$94,9,FALSE)</f>
        <v>2000-01</v>
      </c>
      <c r="M84" s="18">
        <f>LARGE('augjul cfs'!$G$5:$G$94,'augjul cfs rank'!$A84)</f>
        <v>19981</v>
      </c>
      <c r="N84" s="5" t="str">
        <f>VLOOKUP(O84,'augjul cfs'!$H$5:$O$94,8,FALSE)</f>
        <v>1943-44</v>
      </c>
      <c r="O84" s="18">
        <f>LARGE('augjul cfs'!$H$5:$H$94,'augjul cfs rank'!$A84)</f>
        <v>21877</v>
      </c>
      <c r="P84" s="5" t="str">
        <f>VLOOKUP(Q84,'augjul cfs'!$I$5:$O$94,7,FALSE)</f>
        <v>1930-31</v>
      </c>
      <c r="Q84" s="18">
        <f>LARGE('augjul cfs'!$I$5:$I$94,'augjul cfs rank'!$A84)</f>
        <v>33803</v>
      </c>
      <c r="R84" s="5" t="str">
        <f>VLOOKUP(S84,'augjul cfs'!$J$5:$O$94,6,FALSE)</f>
        <v>1943-44</v>
      </c>
      <c r="S84" s="18">
        <f>LARGE('augjul cfs'!$J$5:$J$94,'augjul cfs rank'!$A84)</f>
        <v>46921</v>
      </c>
      <c r="T84" s="5" t="str">
        <f>VLOOKUP(U84,'augjul cfs'!$K$5:$O$94,5,FALSE)</f>
        <v>1930-31</v>
      </c>
      <c r="U84" s="18">
        <f>LARGE('augjul cfs'!$K$5:$K$94,'augjul cfs rank'!$A84)</f>
        <v>74172</v>
      </c>
      <c r="V84" s="5" t="str">
        <f>VLOOKUP(W84,'augjul cfs'!$L$5:$O$94,4,FALSE)</f>
        <v>1987-88</v>
      </c>
      <c r="W84" s="18">
        <f>LARGE('augjul cfs'!$L$5:$L$94,'augjul cfs rank'!$A84)</f>
        <v>54099</v>
      </c>
      <c r="X84" s="5" t="str">
        <f>VLOOKUP(Y84,'augjul cfs'!$M$5:$O$94,3,FALSE)</f>
        <v>1936-37</v>
      </c>
      <c r="Y84" s="18">
        <f>LARGE('augjul cfs'!$M$5:$M$94,'augjul cfs rank'!$A84)</f>
        <v>21718</v>
      </c>
      <c r="Z84" s="5" t="str">
        <f>VLOOKUP(AA84,'augjul cfs'!$N$5:$O$94,2,FALSE)</f>
        <v>1986-87</v>
      </c>
      <c r="AA84" s="18">
        <f>LARGE('augjul cfs'!$N$5:$N$94,'augjul cfs rank'!$A84)</f>
        <v>34114.980821917808</v>
      </c>
    </row>
    <row r="85" spans="1:27" x14ac:dyDescent="0.2">
      <c r="A85" s="11">
        <v>80</v>
      </c>
      <c r="B85" s="5" t="str">
        <f>VLOOKUP(C85,'augjul cfs'!$B$5:$O$94,14,FALSE)</f>
        <v>2013-14</v>
      </c>
      <c r="C85" s="18">
        <f>LARGE('augjul cfs'!$B$5:$B$94,'augjul cfs rank'!$A85)</f>
        <v>13656</v>
      </c>
      <c r="D85" s="5" t="str">
        <f>VLOOKUP(E85,'augjul cfs'!$C$5:$O$94,13,FALSE)</f>
        <v>1929-30</v>
      </c>
      <c r="E85" s="18">
        <f>LARGE('augjul cfs'!$C$5:$C$94,'augjul cfs rank'!$A85)</f>
        <v>14372</v>
      </c>
      <c r="F85" s="5" t="str">
        <f>VLOOKUP(G85,'augjul cfs'!$D$5:$O$94,12,FALSE)</f>
        <v>1991-92</v>
      </c>
      <c r="G85" s="18">
        <f>LARGE('augjul cfs'!$D$5:$D$94,'augjul cfs rank'!$A85)</f>
        <v>16202</v>
      </c>
      <c r="H85" s="5" t="str">
        <f>VLOOKUP(I85,'augjul cfs'!$E$5:$O$94,11,FALSE)</f>
        <v>1993-94</v>
      </c>
      <c r="I85" s="18">
        <f>LARGE('augjul cfs'!$E$5:$E$94,'augjul cfs rank'!$A85)</f>
        <v>19289</v>
      </c>
      <c r="J85" s="5" t="str">
        <f>VLOOKUP(K85,'augjul cfs'!$F$5:$O$94,10,FALSE)</f>
        <v>2002-03</v>
      </c>
      <c r="K85" s="18">
        <f>LARGE('augjul cfs'!$F$5:$F$94,'augjul cfs rank'!$A85)</f>
        <v>19462</v>
      </c>
      <c r="L85" s="5" t="str">
        <f>VLOOKUP(M85,'augjul cfs'!$G$5:$O$94,9,FALSE)</f>
        <v>1935-36</v>
      </c>
      <c r="M85" s="18">
        <f>LARGE('augjul cfs'!$G$5:$G$94,'augjul cfs rank'!$A85)</f>
        <v>19940</v>
      </c>
      <c r="N85" s="5" t="str">
        <f>VLOOKUP(O85,'augjul cfs'!$H$5:$O$94,8,FALSE)</f>
        <v>1988-89</v>
      </c>
      <c r="O85" s="18">
        <f>LARGE('augjul cfs'!$H$5:$H$94,'augjul cfs rank'!$A85)</f>
        <v>21664</v>
      </c>
      <c r="P85" s="5" t="str">
        <f>VLOOKUP(Q85,'augjul cfs'!$I$5:$O$94,7,FALSE)</f>
        <v>2009-10</v>
      </c>
      <c r="Q85" s="18">
        <f>LARGE('augjul cfs'!$I$5:$I$94,'augjul cfs rank'!$A85)</f>
        <v>33527</v>
      </c>
      <c r="R85" s="5" t="str">
        <f>VLOOKUP(S85,'augjul cfs'!$J$5:$O$94,6,FALSE)</f>
        <v>1991-92</v>
      </c>
      <c r="S85" s="18">
        <f>LARGE('augjul cfs'!$J$5:$J$94,'augjul cfs rank'!$A85)</f>
        <v>46449</v>
      </c>
      <c r="T85" s="5" t="str">
        <f>VLOOKUP(U85,'augjul cfs'!$K$5:$O$94,5,FALSE)</f>
        <v>1943-44</v>
      </c>
      <c r="U85" s="18">
        <f>LARGE('augjul cfs'!$K$5:$K$94,'augjul cfs rank'!$A85)</f>
        <v>73181</v>
      </c>
      <c r="V85" s="5" t="str">
        <f>VLOOKUP(W85,'augjul cfs'!$L$5:$O$94,4,FALSE)</f>
        <v>1972-73</v>
      </c>
      <c r="W85" s="18">
        <f>LARGE('augjul cfs'!$L$5:$L$94,'augjul cfs rank'!$A85)</f>
        <v>53803</v>
      </c>
      <c r="X85" s="5" t="str">
        <f>VLOOKUP(Y85,'augjul cfs'!$M$5:$O$94,3,FALSE)</f>
        <v>2006-07</v>
      </c>
      <c r="Y85" s="18">
        <f>LARGE('augjul cfs'!$M$5:$M$94,'augjul cfs rank'!$A85)</f>
        <v>21525</v>
      </c>
      <c r="Z85" s="5" t="str">
        <f>VLOOKUP(AA85,'augjul cfs'!$N$5:$O$94,2,FALSE)</f>
        <v>1940-41</v>
      </c>
      <c r="AA85" s="18">
        <f>LARGE('augjul cfs'!$N$5:$N$94,'augjul cfs rank'!$A85)</f>
        <v>33939.789041095893</v>
      </c>
    </row>
    <row r="86" spans="1:27" x14ac:dyDescent="0.2">
      <c r="A86" s="11">
        <v>81</v>
      </c>
      <c r="B86" s="5" t="str">
        <f>VLOOKUP(C86,'augjul cfs'!$B$5:$O$94,14,FALSE)</f>
        <v>1940-41</v>
      </c>
      <c r="C86" s="18">
        <f>LARGE('augjul cfs'!$B$5:$B$94,'augjul cfs rank'!$A86)</f>
        <v>13643</v>
      </c>
      <c r="D86" s="5" t="str">
        <f>VLOOKUP(E86,'augjul cfs'!$C$5:$O$94,13,FALSE)</f>
        <v>2003-04</v>
      </c>
      <c r="E86" s="18">
        <f>LARGE('augjul cfs'!$C$5:$C$94,'augjul cfs rank'!$A86)</f>
        <v>14056</v>
      </c>
      <c r="F86" s="5" t="str">
        <f>VLOOKUP(G86,'augjul cfs'!$D$5:$O$94,12,FALSE)</f>
        <v>2015-16</v>
      </c>
      <c r="G86" s="18">
        <f>LARGE('augjul cfs'!$D$5:$D$94,'augjul cfs rank'!$A86)</f>
        <v>15975</v>
      </c>
      <c r="H86" s="5" t="str">
        <f>VLOOKUP(I86,'augjul cfs'!$E$5:$O$94,11,FALSE)</f>
        <v>1992-93</v>
      </c>
      <c r="I86" s="18">
        <f>LARGE('augjul cfs'!$E$5:$E$94,'augjul cfs rank'!$A86)</f>
        <v>19267</v>
      </c>
      <c r="J86" s="5" t="str">
        <f>VLOOKUP(K86,'augjul cfs'!$F$5:$O$94,10,FALSE)</f>
        <v>1928-29</v>
      </c>
      <c r="K86" s="18">
        <f>LARGE('augjul cfs'!$F$5:$F$94,'augjul cfs rank'!$A86)</f>
        <v>19420</v>
      </c>
      <c r="L86" s="5" t="str">
        <f>VLOOKUP(M86,'augjul cfs'!$G$5:$O$94,9,FALSE)</f>
        <v>1988-89</v>
      </c>
      <c r="M86" s="18">
        <f>LARGE('augjul cfs'!$G$5:$G$94,'augjul cfs rank'!$A86)</f>
        <v>19918</v>
      </c>
      <c r="N86" s="5" t="str">
        <f>VLOOKUP(O86,'augjul cfs'!$H$5:$O$94,8,FALSE)</f>
        <v>1993-94</v>
      </c>
      <c r="O86" s="18">
        <f>LARGE('augjul cfs'!$H$5:$H$94,'augjul cfs rank'!$A86)</f>
        <v>21410</v>
      </c>
      <c r="P86" s="5" t="str">
        <f>VLOOKUP(Q86,'augjul cfs'!$I$5:$O$94,7,FALSE)</f>
        <v>1990-91</v>
      </c>
      <c r="Q86" s="18">
        <f>LARGE('augjul cfs'!$I$5:$I$94,'augjul cfs rank'!$A86)</f>
        <v>32841</v>
      </c>
      <c r="R86" s="5" t="str">
        <f>VLOOKUP(S86,'augjul cfs'!$J$5:$O$94,6,FALSE)</f>
        <v>1936-37</v>
      </c>
      <c r="S86" s="18">
        <f>LARGE('augjul cfs'!$J$5:$J$94,'augjul cfs rank'!$A86)</f>
        <v>46224</v>
      </c>
      <c r="T86" s="5" t="str">
        <f>VLOOKUP(U86,'augjul cfs'!$K$5:$O$94,5,FALSE)</f>
        <v>1929-30</v>
      </c>
      <c r="U86" s="18">
        <f>LARGE('augjul cfs'!$K$5:$K$94,'augjul cfs rank'!$A86)</f>
        <v>72938</v>
      </c>
      <c r="V86" s="5" t="str">
        <f>VLOOKUP(W86,'augjul cfs'!$L$5:$O$94,4,FALSE)</f>
        <v>2006-07</v>
      </c>
      <c r="W86" s="18">
        <f>LARGE('augjul cfs'!$L$5:$L$94,'augjul cfs rank'!$A86)</f>
        <v>49743</v>
      </c>
      <c r="X86" s="5" t="str">
        <f>VLOOKUP(Y86,'augjul cfs'!$M$5:$O$94,3,FALSE)</f>
        <v>2000-01</v>
      </c>
      <c r="Y86" s="18">
        <f>LARGE('augjul cfs'!$M$5:$M$94,'augjul cfs rank'!$A86)</f>
        <v>21172</v>
      </c>
      <c r="Z86" s="5" t="str">
        <f>VLOOKUP(AA86,'augjul cfs'!$N$5:$O$94,2,FALSE)</f>
        <v>1943-44</v>
      </c>
      <c r="AA86" s="18">
        <f>LARGE('augjul cfs'!$N$5:$N$94,'augjul cfs rank'!$A86)</f>
        <v>33364.42191780822</v>
      </c>
    </row>
    <row r="87" spans="1:27" x14ac:dyDescent="0.2">
      <c r="A87" s="11">
        <v>82</v>
      </c>
      <c r="B87" s="5" t="str">
        <f>VLOOKUP(C87,'augjul cfs'!$B$5:$O$94,14,FALSE)</f>
        <v>1935-36</v>
      </c>
      <c r="C87" s="18">
        <f>LARGE('augjul cfs'!$B$5:$B$94,'augjul cfs rank'!$A87)</f>
        <v>13612</v>
      </c>
      <c r="D87" s="5" t="str">
        <f>VLOOKUP(E87,'augjul cfs'!$C$5:$O$94,13,FALSE)</f>
        <v>1987-88</v>
      </c>
      <c r="E87" s="18">
        <f>LARGE('augjul cfs'!$C$5:$C$94,'augjul cfs rank'!$A87)</f>
        <v>13599</v>
      </c>
      <c r="F87" s="5" t="str">
        <f>VLOOKUP(G87,'augjul cfs'!$D$5:$O$94,12,FALSE)</f>
        <v>2002-03</v>
      </c>
      <c r="G87" s="18">
        <f>LARGE('augjul cfs'!$D$5:$D$94,'augjul cfs rank'!$A87)</f>
        <v>15685</v>
      </c>
      <c r="H87" s="5" t="str">
        <f>VLOOKUP(I87,'augjul cfs'!$E$5:$O$94,11,FALSE)</f>
        <v>1994-95</v>
      </c>
      <c r="I87" s="18">
        <f>LARGE('augjul cfs'!$E$5:$E$94,'augjul cfs rank'!$A87)</f>
        <v>19247</v>
      </c>
      <c r="J87" s="5" t="str">
        <f>VLOOKUP(K87,'augjul cfs'!$F$5:$O$94,10,FALSE)</f>
        <v>2009-10</v>
      </c>
      <c r="K87" s="18">
        <f>LARGE('augjul cfs'!$F$5:$F$94,'augjul cfs rank'!$A87)</f>
        <v>19366</v>
      </c>
      <c r="L87" s="5" t="str">
        <f>VLOOKUP(M87,'augjul cfs'!$G$5:$O$94,9,FALSE)</f>
        <v>1991-92</v>
      </c>
      <c r="M87" s="18">
        <f>LARGE('augjul cfs'!$G$5:$G$94,'augjul cfs rank'!$A87)</f>
        <v>19654</v>
      </c>
      <c r="N87" s="5" t="str">
        <f>VLOOKUP(O87,'augjul cfs'!$H$5:$O$94,8,FALSE)</f>
        <v>1938-39</v>
      </c>
      <c r="O87" s="18">
        <f>LARGE('augjul cfs'!$H$5:$H$94,'augjul cfs rank'!$A87)</f>
        <v>20843</v>
      </c>
      <c r="P87" s="5" t="str">
        <f>VLOOKUP(Q87,'augjul cfs'!$I$5:$O$94,7,FALSE)</f>
        <v>1944-45</v>
      </c>
      <c r="Q87" s="18">
        <f>LARGE('augjul cfs'!$I$5:$I$94,'augjul cfs rank'!$A87)</f>
        <v>32541</v>
      </c>
      <c r="R87" s="5" t="str">
        <f>VLOOKUP(S87,'augjul cfs'!$J$5:$O$94,6,FALSE)</f>
        <v>1969-70</v>
      </c>
      <c r="S87" s="18">
        <f>LARGE('augjul cfs'!$J$5:$J$94,'augjul cfs rank'!$A87)</f>
        <v>45357</v>
      </c>
      <c r="T87" s="5" t="str">
        <f>VLOOKUP(U87,'augjul cfs'!$K$5:$O$94,5,FALSE)</f>
        <v>1989-90</v>
      </c>
      <c r="U87" s="18">
        <f>LARGE('augjul cfs'!$K$5:$K$94,'augjul cfs rank'!$A87)</f>
        <v>72134</v>
      </c>
      <c r="V87" s="5" t="str">
        <f>VLOOKUP(W87,'augjul cfs'!$L$5:$O$94,4,FALSE)</f>
        <v>1938-39</v>
      </c>
      <c r="W87" s="18">
        <f>LARGE('augjul cfs'!$L$5:$L$94,'augjul cfs rank'!$A87)</f>
        <v>45302</v>
      </c>
      <c r="X87" s="5" t="str">
        <f>VLOOKUP(Y87,'augjul cfs'!$M$5:$O$94,3,FALSE)</f>
        <v>1939-40</v>
      </c>
      <c r="Y87" s="18">
        <f>LARGE('augjul cfs'!$M$5:$M$94,'augjul cfs rank'!$A87)</f>
        <v>20318</v>
      </c>
      <c r="Z87" s="5" t="str">
        <f>VLOOKUP(AA87,'augjul cfs'!$N$5:$O$94,2,FALSE)</f>
        <v>1934-35</v>
      </c>
      <c r="AA87" s="18">
        <f>LARGE('augjul cfs'!$N$5:$N$94,'augjul cfs rank'!$A87)</f>
        <v>32980.964383561644</v>
      </c>
    </row>
    <row r="88" spans="1:27" x14ac:dyDescent="0.2">
      <c r="A88" s="11">
        <v>83</v>
      </c>
      <c r="B88" s="5" t="str">
        <f>VLOOKUP(C88,'augjul cfs'!$B$5:$O$94,14,FALSE)</f>
        <v>1987-88</v>
      </c>
      <c r="C88" s="18">
        <f>LARGE('augjul cfs'!$B$5:$B$94,'augjul cfs rank'!$A88)</f>
        <v>13419</v>
      </c>
      <c r="D88" s="5" t="str">
        <f>VLOOKUP(E88,'augjul cfs'!$C$5:$O$94,13,FALSE)</f>
        <v>1988-89</v>
      </c>
      <c r="E88" s="18">
        <f>LARGE('augjul cfs'!$C$5:$C$94,'augjul cfs rank'!$A88)</f>
        <v>13222</v>
      </c>
      <c r="F88" s="5" t="str">
        <f>VLOOKUP(G88,'augjul cfs'!$D$5:$O$94,12,FALSE)</f>
        <v>1988-89</v>
      </c>
      <c r="G88" s="18">
        <f>LARGE('augjul cfs'!$D$5:$D$94,'augjul cfs rank'!$A88)</f>
        <v>15588</v>
      </c>
      <c r="H88" s="5" t="str">
        <f>VLOOKUP(I88,'augjul cfs'!$E$5:$O$94,11,FALSE)</f>
        <v>1929-30</v>
      </c>
      <c r="I88" s="18">
        <f>LARGE('augjul cfs'!$E$5:$E$94,'augjul cfs rank'!$A88)</f>
        <v>19063</v>
      </c>
      <c r="J88" s="5" t="str">
        <f>VLOOKUP(K88,'augjul cfs'!$F$5:$O$94,10,FALSE)</f>
        <v>1978-79</v>
      </c>
      <c r="K88" s="18">
        <f>LARGE('augjul cfs'!$F$5:$F$94,'augjul cfs rank'!$A88)</f>
        <v>19302</v>
      </c>
      <c r="L88" s="5" t="str">
        <f>VLOOKUP(M88,'augjul cfs'!$G$5:$O$94,9,FALSE)</f>
        <v>1928-29</v>
      </c>
      <c r="M88" s="18">
        <f>LARGE('augjul cfs'!$G$5:$G$94,'augjul cfs rank'!$A88)</f>
        <v>19569</v>
      </c>
      <c r="N88" s="5" t="str">
        <f>VLOOKUP(O88,'augjul cfs'!$H$5:$O$94,8,FALSE)</f>
        <v>1930-31</v>
      </c>
      <c r="O88" s="18">
        <f>LARGE('augjul cfs'!$H$5:$H$94,'augjul cfs rank'!$A88)</f>
        <v>20650</v>
      </c>
      <c r="P88" s="5" t="str">
        <f>VLOOKUP(Q88,'augjul cfs'!$I$5:$O$94,7,FALSE)</f>
        <v>2004-05</v>
      </c>
      <c r="Q88" s="18">
        <f>LARGE('augjul cfs'!$I$5:$I$94,'augjul cfs rank'!$A88)</f>
        <v>31993</v>
      </c>
      <c r="R88" s="5" t="str">
        <f>VLOOKUP(S88,'augjul cfs'!$J$5:$O$94,6,FALSE)</f>
        <v>1990-91</v>
      </c>
      <c r="S88" s="18">
        <f>LARGE('augjul cfs'!$J$5:$J$94,'augjul cfs rank'!$A88)</f>
        <v>44619</v>
      </c>
      <c r="T88" s="5" t="str">
        <f>VLOOKUP(U88,'augjul cfs'!$K$5:$O$94,5,FALSE)</f>
        <v>1987-88</v>
      </c>
      <c r="U88" s="18">
        <f>LARGE('augjul cfs'!$K$5:$K$94,'augjul cfs rank'!$A88)</f>
        <v>70601</v>
      </c>
      <c r="V88" s="5" t="str">
        <f>VLOOKUP(W88,'augjul cfs'!$L$5:$O$94,4,FALSE)</f>
        <v>2000-01</v>
      </c>
      <c r="W88" s="18">
        <f>LARGE('augjul cfs'!$L$5:$L$94,'augjul cfs rank'!$A88)</f>
        <v>44565</v>
      </c>
      <c r="X88" s="5" t="str">
        <f>VLOOKUP(Y88,'augjul cfs'!$M$5:$O$94,3,FALSE)</f>
        <v>2014-15</v>
      </c>
      <c r="Y88" s="18">
        <f>LARGE('augjul cfs'!$M$5:$M$94,'augjul cfs rank'!$A88)</f>
        <v>20148</v>
      </c>
      <c r="Z88" s="5" t="str">
        <f>VLOOKUP(AA88,'augjul cfs'!$N$5:$O$94,2,FALSE)</f>
        <v>1929-30</v>
      </c>
      <c r="AA88" s="18">
        <f>LARGE('augjul cfs'!$N$5:$N$94,'augjul cfs rank'!$A88)</f>
        <v>32553.750684931507</v>
      </c>
    </row>
    <row r="89" spans="1:27" x14ac:dyDescent="0.2">
      <c r="A89" s="11">
        <v>84</v>
      </c>
      <c r="B89" s="5" t="str">
        <f>VLOOKUP(C89,'augjul cfs'!$B$5:$O$94,14,FALSE)</f>
        <v>1994-95</v>
      </c>
      <c r="C89" s="18">
        <f>LARGE('augjul cfs'!$B$5:$B$94,'augjul cfs rank'!$A89)</f>
        <v>12723</v>
      </c>
      <c r="D89" s="5" t="str">
        <f>VLOOKUP(E89,'augjul cfs'!$C$5:$O$94,13,FALSE)</f>
        <v>1937-38</v>
      </c>
      <c r="E89" s="18">
        <f>LARGE('augjul cfs'!$C$5:$C$94,'augjul cfs rank'!$A89)</f>
        <v>13175</v>
      </c>
      <c r="F89" s="5" t="str">
        <f>VLOOKUP(G89,'augjul cfs'!$D$5:$O$94,12,FALSE)</f>
        <v>1936-37</v>
      </c>
      <c r="G89" s="18">
        <f>LARGE('augjul cfs'!$D$5:$D$94,'augjul cfs rank'!$A89)</f>
        <v>15475</v>
      </c>
      <c r="H89" s="5" t="str">
        <f>VLOOKUP(I89,'augjul cfs'!$E$5:$O$94,11,FALSE)</f>
        <v>1939-40</v>
      </c>
      <c r="I89" s="18">
        <f>LARGE('augjul cfs'!$E$5:$E$94,'augjul cfs rank'!$A89)</f>
        <v>18482</v>
      </c>
      <c r="J89" s="5" t="str">
        <f>VLOOKUP(K89,'augjul cfs'!$F$5:$O$94,10,FALSE)</f>
        <v>1944-45</v>
      </c>
      <c r="K89" s="18">
        <f>LARGE('augjul cfs'!$F$5:$F$94,'augjul cfs rank'!$A89)</f>
        <v>19151</v>
      </c>
      <c r="L89" s="5" t="str">
        <f>VLOOKUP(M89,'augjul cfs'!$G$5:$O$94,9,FALSE)</f>
        <v>1930-31</v>
      </c>
      <c r="M89" s="18">
        <f>LARGE('augjul cfs'!$G$5:$G$94,'augjul cfs rank'!$A89)</f>
        <v>19518</v>
      </c>
      <c r="N89" s="5" t="str">
        <f>VLOOKUP(O89,'augjul cfs'!$H$5:$O$94,8,FALSE)</f>
        <v>1954-55</v>
      </c>
      <c r="O89" s="18">
        <f>LARGE('augjul cfs'!$H$5:$H$94,'augjul cfs rank'!$A89)</f>
        <v>20465</v>
      </c>
      <c r="P89" s="5" t="str">
        <f>VLOOKUP(Q89,'augjul cfs'!$I$5:$O$94,7,FALSE)</f>
        <v>1987-88</v>
      </c>
      <c r="Q89" s="18">
        <f>LARGE('augjul cfs'!$I$5:$I$94,'augjul cfs rank'!$A89)</f>
        <v>29670</v>
      </c>
      <c r="R89" s="5" t="str">
        <f>VLOOKUP(S89,'augjul cfs'!$J$5:$O$94,6,FALSE)</f>
        <v>1928-29</v>
      </c>
      <c r="S89" s="18">
        <f>LARGE('augjul cfs'!$J$5:$J$94,'augjul cfs rank'!$A89)</f>
        <v>44609</v>
      </c>
      <c r="T89" s="5" t="str">
        <f>VLOOKUP(U89,'augjul cfs'!$K$5:$O$94,5,FALSE)</f>
        <v>1972-73</v>
      </c>
      <c r="U89" s="18">
        <f>LARGE('augjul cfs'!$K$5:$K$94,'augjul cfs rank'!$A89)</f>
        <v>70362</v>
      </c>
      <c r="V89" s="5" t="str">
        <f>VLOOKUP(W89,'augjul cfs'!$L$5:$O$94,4,FALSE)</f>
        <v>1993-94</v>
      </c>
      <c r="W89" s="18">
        <f>LARGE('augjul cfs'!$L$5:$L$94,'augjul cfs rank'!$A89)</f>
        <v>43785</v>
      </c>
      <c r="X89" s="5" t="str">
        <f>VLOOKUP(Y89,'augjul cfs'!$M$5:$O$94,3,FALSE)</f>
        <v>1991-92</v>
      </c>
      <c r="Y89" s="18">
        <f>LARGE('augjul cfs'!$M$5:$M$94,'augjul cfs rank'!$A89)</f>
        <v>19390</v>
      </c>
      <c r="Z89" s="5" t="str">
        <f>VLOOKUP(AA89,'augjul cfs'!$N$5:$O$94,2,FALSE)</f>
        <v>1993-94</v>
      </c>
      <c r="AA89" s="18">
        <f>LARGE('augjul cfs'!$N$5:$N$94,'augjul cfs rank'!$A89)</f>
        <v>31350.435616438357</v>
      </c>
    </row>
    <row r="90" spans="1:27" x14ac:dyDescent="0.2">
      <c r="A90" s="11">
        <v>85</v>
      </c>
      <c r="B90" s="5" t="str">
        <f>VLOOKUP(C90,'augjul cfs'!$B$5:$O$94,14,FALSE)</f>
        <v>2015-16</v>
      </c>
      <c r="C90" s="18">
        <f>LARGE('augjul cfs'!$B$5:$B$94,'augjul cfs rank'!$A90)</f>
        <v>12593</v>
      </c>
      <c r="D90" s="5" t="str">
        <f>VLOOKUP(E90,'augjul cfs'!$C$5:$O$94,13,FALSE)</f>
        <v>2001-02</v>
      </c>
      <c r="E90" s="18">
        <f>LARGE('augjul cfs'!$C$5:$C$94,'augjul cfs rank'!$A90)</f>
        <v>13109</v>
      </c>
      <c r="F90" s="5" t="str">
        <f>VLOOKUP(G90,'augjul cfs'!$D$5:$O$94,12,FALSE)</f>
        <v>1934-35</v>
      </c>
      <c r="G90" s="18">
        <f>LARGE('augjul cfs'!$D$5:$D$94,'augjul cfs rank'!$A90)</f>
        <v>15338</v>
      </c>
      <c r="H90" s="5" t="str">
        <f>VLOOKUP(I90,'augjul cfs'!$E$5:$O$94,11,FALSE)</f>
        <v>1935-36</v>
      </c>
      <c r="I90" s="18">
        <f>LARGE('augjul cfs'!$E$5:$E$94,'augjul cfs rank'!$A90)</f>
        <v>18000</v>
      </c>
      <c r="J90" s="5" t="str">
        <f>VLOOKUP(K90,'augjul cfs'!$F$5:$O$94,10,FALSE)</f>
        <v>1987-88</v>
      </c>
      <c r="K90" s="18">
        <f>LARGE('augjul cfs'!$F$5:$F$94,'augjul cfs rank'!$A90)</f>
        <v>18315</v>
      </c>
      <c r="L90" s="5" t="str">
        <f>VLOOKUP(M90,'augjul cfs'!$G$5:$O$94,9,FALSE)</f>
        <v>1992-93</v>
      </c>
      <c r="M90" s="18">
        <f>LARGE('augjul cfs'!$G$5:$G$94,'augjul cfs rank'!$A90)</f>
        <v>18819</v>
      </c>
      <c r="N90" s="5" t="str">
        <f>VLOOKUP(O90,'augjul cfs'!$H$5:$O$94,8,FALSE)</f>
        <v>1992-93</v>
      </c>
      <c r="O90" s="18">
        <f>LARGE('augjul cfs'!$H$5:$H$94,'augjul cfs rank'!$A90)</f>
        <v>20418</v>
      </c>
      <c r="P90" s="5" t="str">
        <f>VLOOKUP(Q90,'augjul cfs'!$I$5:$O$94,7,FALSE)</f>
        <v>1963-64</v>
      </c>
      <c r="Q90" s="18">
        <f>LARGE('augjul cfs'!$I$5:$I$94,'augjul cfs rank'!$A90)</f>
        <v>29416</v>
      </c>
      <c r="R90" s="5" t="str">
        <f>VLOOKUP(S90,'augjul cfs'!$J$5:$O$94,6,FALSE)</f>
        <v>1967-68</v>
      </c>
      <c r="S90" s="18">
        <f>LARGE('augjul cfs'!$J$5:$J$94,'augjul cfs rank'!$A90)</f>
        <v>44583</v>
      </c>
      <c r="T90" s="5" t="str">
        <f>VLOOKUP(U90,'augjul cfs'!$K$5:$O$94,5,FALSE)</f>
        <v>1993-94</v>
      </c>
      <c r="U90" s="18">
        <f>LARGE('augjul cfs'!$K$5:$K$94,'augjul cfs rank'!$A90)</f>
        <v>69840</v>
      </c>
      <c r="V90" s="5" t="str">
        <f>VLOOKUP(W90,'augjul cfs'!$L$5:$O$94,4,FALSE)</f>
        <v>1976-77</v>
      </c>
      <c r="W90" s="18">
        <f>LARGE('augjul cfs'!$L$5:$L$94,'augjul cfs rank'!$A90)</f>
        <v>40931</v>
      </c>
      <c r="X90" s="5" t="str">
        <f>VLOOKUP(Y90,'augjul cfs'!$M$5:$O$94,3,FALSE)</f>
        <v>1993-94</v>
      </c>
      <c r="Y90" s="18">
        <f>LARGE('augjul cfs'!$M$5:$M$94,'augjul cfs rank'!$A90)</f>
        <v>18956</v>
      </c>
      <c r="Z90" s="5" t="str">
        <f>VLOOKUP(AA90,'augjul cfs'!$N$5:$O$94,2,FALSE)</f>
        <v>2000-01</v>
      </c>
      <c r="AA90" s="18">
        <f>LARGE('augjul cfs'!$N$5:$N$94,'augjul cfs rank'!$A90)</f>
        <v>31282.265753424657</v>
      </c>
    </row>
    <row r="91" spans="1:27" x14ac:dyDescent="0.2">
      <c r="A91" s="11">
        <v>86</v>
      </c>
      <c r="B91" s="5" t="str">
        <f>VLOOKUP(C91,'augjul cfs'!$B$5:$O$94,14,FALSE)</f>
        <v>1977-78</v>
      </c>
      <c r="C91" s="18">
        <f>LARGE('augjul cfs'!$B$5:$B$94,'augjul cfs rank'!$A91)</f>
        <v>12236</v>
      </c>
      <c r="D91" s="5" t="str">
        <f>VLOOKUP(E91,'augjul cfs'!$C$5:$O$94,13,FALSE)</f>
        <v>1992-93</v>
      </c>
      <c r="E91" s="18">
        <f>LARGE('augjul cfs'!$C$5:$C$94,'augjul cfs rank'!$A91)</f>
        <v>12693</v>
      </c>
      <c r="F91" s="5" t="str">
        <f>VLOOKUP(G91,'augjul cfs'!$D$5:$O$94,12,FALSE)</f>
        <v>1937-38</v>
      </c>
      <c r="G91" s="18">
        <f>LARGE('augjul cfs'!$D$5:$D$94,'augjul cfs rank'!$A91)</f>
        <v>15309</v>
      </c>
      <c r="H91" s="5" t="str">
        <f>VLOOKUP(I91,'augjul cfs'!$E$5:$O$94,11,FALSE)</f>
        <v>1987-88</v>
      </c>
      <c r="I91" s="18">
        <f>LARGE('augjul cfs'!$E$5:$E$94,'augjul cfs rank'!$A91)</f>
        <v>17967</v>
      </c>
      <c r="J91" s="5" t="str">
        <f>VLOOKUP(K91,'augjul cfs'!$F$5:$O$94,10,FALSE)</f>
        <v>1930-31</v>
      </c>
      <c r="K91" s="18">
        <f>LARGE('augjul cfs'!$F$5:$F$94,'augjul cfs rank'!$A91)</f>
        <v>18015</v>
      </c>
      <c r="L91" s="5" t="str">
        <f>VLOOKUP(M91,'augjul cfs'!$G$5:$O$94,9,FALSE)</f>
        <v>1943-44</v>
      </c>
      <c r="M91" s="18">
        <f>LARGE('augjul cfs'!$G$5:$G$94,'augjul cfs rank'!$A91)</f>
        <v>18810</v>
      </c>
      <c r="N91" s="5" t="str">
        <f>VLOOKUP(O91,'augjul cfs'!$H$5:$O$94,8,FALSE)</f>
        <v>1932-33</v>
      </c>
      <c r="O91" s="18">
        <f>LARGE('augjul cfs'!$H$5:$H$94,'augjul cfs rank'!$A91)</f>
        <v>18514</v>
      </c>
      <c r="P91" s="5" t="str">
        <f>VLOOKUP(Q91,'augjul cfs'!$I$5:$O$94,7,FALSE)</f>
        <v>1934-35</v>
      </c>
      <c r="Q91" s="18">
        <f>LARGE('augjul cfs'!$I$5:$I$94,'augjul cfs rank'!$A91)</f>
        <v>28570</v>
      </c>
      <c r="R91" s="5" t="str">
        <f>VLOOKUP(S91,'augjul cfs'!$J$5:$O$94,6,FALSE)</f>
        <v>1940-41</v>
      </c>
      <c r="S91" s="18">
        <f>LARGE('augjul cfs'!$J$5:$J$94,'augjul cfs rank'!$A91)</f>
        <v>44559</v>
      </c>
      <c r="T91" s="5" t="str">
        <f>VLOOKUP(U91,'augjul cfs'!$K$5:$O$94,5,FALSE)</f>
        <v>1933-34</v>
      </c>
      <c r="U91" s="18">
        <f>LARGE('augjul cfs'!$K$5:$K$94,'augjul cfs rank'!$A91)</f>
        <v>67620</v>
      </c>
      <c r="V91" s="5" t="str">
        <f>VLOOKUP(W91,'augjul cfs'!$L$5:$O$94,4,FALSE)</f>
        <v>2014-15</v>
      </c>
      <c r="W91" s="18">
        <f>LARGE('augjul cfs'!$L$5:$L$94,'augjul cfs rank'!$A91)</f>
        <v>39358</v>
      </c>
      <c r="X91" s="5" t="str">
        <f>VLOOKUP(Y91,'augjul cfs'!$M$5:$O$94,3,FALSE)</f>
        <v>1986-87</v>
      </c>
      <c r="Y91" s="18">
        <f>LARGE('augjul cfs'!$M$5:$M$94,'augjul cfs rank'!$A91)</f>
        <v>18856</v>
      </c>
      <c r="Z91" s="5" t="str">
        <f>VLOOKUP(AA91,'augjul cfs'!$N$5:$O$94,2,FALSE)</f>
        <v>1936-37</v>
      </c>
      <c r="AA91" s="18">
        <f>LARGE('augjul cfs'!$N$5:$N$94,'augjul cfs rank'!$A91)</f>
        <v>29832.586301369862</v>
      </c>
    </row>
    <row r="92" spans="1:27" x14ac:dyDescent="0.2">
      <c r="A92" s="11">
        <v>87</v>
      </c>
      <c r="B92" s="5" t="str">
        <f>VLOOKUP(C92,'augjul cfs'!$B$5:$O$94,14,FALSE)</f>
        <v>1934-35</v>
      </c>
      <c r="C92" s="18">
        <f>LARGE('augjul cfs'!$B$5:$B$94,'augjul cfs rank'!$A92)</f>
        <v>11406</v>
      </c>
      <c r="D92" s="5" t="str">
        <f>VLOOKUP(E92,'augjul cfs'!$C$5:$O$94,13,FALSE)</f>
        <v>1994-95</v>
      </c>
      <c r="E92" s="18">
        <f>LARGE('augjul cfs'!$C$5:$C$94,'augjul cfs rank'!$A92)</f>
        <v>12464</v>
      </c>
      <c r="F92" s="5" t="str">
        <f>VLOOKUP(G92,'augjul cfs'!$D$5:$O$94,12,FALSE)</f>
        <v>2003-04</v>
      </c>
      <c r="G92" s="18">
        <f>LARGE('augjul cfs'!$D$5:$D$94,'augjul cfs rank'!$A92)</f>
        <v>15245</v>
      </c>
      <c r="H92" s="5" t="str">
        <f>VLOOKUP(I92,'augjul cfs'!$E$5:$O$94,11,FALSE)</f>
        <v>2003-04</v>
      </c>
      <c r="I92" s="18">
        <f>LARGE('augjul cfs'!$E$5:$E$94,'augjul cfs rank'!$A92)</f>
        <v>17680</v>
      </c>
      <c r="J92" s="5" t="str">
        <f>VLOOKUP(K92,'augjul cfs'!$F$5:$O$94,10,FALSE)</f>
        <v>1992-93</v>
      </c>
      <c r="K92" s="18">
        <f>LARGE('augjul cfs'!$F$5:$F$94,'augjul cfs rank'!$A92)</f>
        <v>17980</v>
      </c>
      <c r="L92" s="5" t="str">
        <f>VLOOKUP(M92,'augjul cfs'!$G$5:$O$94,9,FALSE)</f>
        <v>1987-88</v>
      </c>
      <c r="M92" s="18">
        <f>LARGE('augjul cfs'!$G$5:$G$94,'augjul cfs rank'!$A92)</f>
        <v>18791</v>
      </c>
      <c r="N92" s="5" t="str">
        <f>VLOOKUP(O92,'augjul cfs'!$H$5:$O$94,8,FALSE)</f>
        <v>1935-36</v>
      </c>
      <c r="O92" s="18">
        <f>LARGE('augjul cfs'!$H$5:$H$94,'augjul cfs rank'!$A92)</f>
        <v>18442</v>
      </c>
      <c r="P92" s="5" t="str">
        <f>VLOOKUP(Q92,'augjul cfs'!$I$5:$O$94,7,FALSE)</f>
        <v>1936-37</v>
      </c>
      <c r="Q92" s="18">
        <f>LARGE('augjul cfs'!$I$5:$I$94,'augjul cfs rank'!$A92)</f>
        <v>27007</v>
      </c>
      <c r="R92" s="5" t="str">
        <f>VLOOKUP(S92,'augjul cfs'!$J$5:$O$94,6,FALSE)</f>
        <v>2000-01</v>
      </c>
      <c r="S92" s="18">
        <f>LARGE('augjul cfs'!$J$5:$J$94,'augjul cfs rank'!$A92)</f>
        <v>43343</v>
      </c>
      <c r="T92" s="5" t="str">
        <f>VLOOKUP(U92,'augjul cfs'!$K$5:$O$94,5,FALSE)</f>
        <v>2014-15</v>
      </c>
      <c r="U92" s="18">
        <f>LARGE('augjul cfs'!$K$5:$K$94,'augjul cfs rank'!$A92)</f>
        <v>67120</v>
      </c>
      <c r="V92" s="5" t="str">
        <f>VLOOKUP(W92,'augjul cfs'!$L$5:$O$94,4,FALSE)</f>
        <v>1930-31</v>
      </c>
      <c r="W92" s="18">
        <f>LARGE('augjul cfs'!$L$5:$L$94,'augjul cfs rank'!$A92)</f>
        <v>35511</v>
      </c>
      <c r="X92" s="5" t="str">
        <f>VLOOKUP(Y92,'augjul cfs'!$M$5:$O$94,3,FALSE)</f>
        <v>1987-88</v>
      </c>
      <c r="Y92" s="18">
        <f>LARGE('augjul cfs'!$M$5:$M$94,'augjul cfs rank'!$A92)</f>
        <v>18394</v>
      </c>
      <c r="Z92" s="5" t="str">
        <f>VLOOKUP(AA92,'augjul cfs'!$N$5:$O$94,2,FALSE)</f>
        <v>1987-88</v>
      </c>
      <c r="AA92" s="18">
        <f>LARGE('augjul cfs'!$N$5:$N$94,'augjul cfs rank'!$A92)</f>
        <v>29257.145205479454</v>
      </c>
    </row>
    <row r="93" spans="1:27" x14ac:dyDescent="0.2">
      <c r="A93" s="11">
        <v>88</v>
      </c>
      <c r="B93" s="5" t="str">
        <f>VLOOKUP(C93,'augjul cfs'!$B$5:$O$94,14,FALSE)</f>
        <v>1988-89</v>
      </c>
      <c r="C93" s="18">
        <f>LARGE('augjul cfs'!$B$5:$B$94,'augjul cfs rank'!$A93)</f>
        <v>11027</v>
      </c>
      <c r="D93" s="5" t="str">
        <f>VLOOKUP(E93,'augjul cfs'!$C$5:$O$94,13,FALSE)</f>
        <v>1935-36</v>
      </c>
      <c r="E93" s="18">
        <f>LARGE('augjul cfs'!$C$5:$C$94,'augjul cfs rank'!$A93)</f>
        <v>12326</v>
      </c>
      <c r="F93" s="5" t="str">
        <f>VLOOKUP(G93,'augjul cfs'!$D$5:$O$94,12,FALSE)</f>
        <v>1992-93</v>
      </c>
      <c r="G93" s="18">
        <f>LARGE('augjul cfs'!$D$5:$D$94,'augjul cfs rank'!$A93)</f>
        <v>15123</v>
      </c>
      <c r="H93" s="5" t="str">
        <f>VLOOKUP(I93,'augjul cfs'!$E$5:$O$94,11,FALSE)</f>
        <v>2002-03</v>
      </c>
      <c r="I93" s="18">
        <f>LARGE('augjul cfs'!$E$5:$E$94,'augjul cfs rank'!$A93)</f>
        <v>17294</v>
      </c>
      <c r="J93" s="5" t="str">
        <f>VLOOKUP(K93,'augjul cfs'!$F$5:$O$94,10,FALSE)</f>
        <v>1936-37</v>
      </c>
      <c r="K93" s="18">
        <f>LARGE('augjul cfs'!$F$5:$F$94,'augjul cfs rank'!$A93)</f>
        <v>17489</v>
      </c>
      <c r="L93" s="5" t="str">
        <f>VLOOKUP(M93,'augjul cfs'!$G$5:$O$94,9,FALSE)</f>
        <v>1931-32</v>
      </c>
      <c r="M93" s="18">
        <f>LARGE('augjul cfs'!$G$5:$G$94,'augjul cfs rank'!$A93)</f>
        <v>16700</v>
      </c>
      <c r="N93" s="5" t="str">
        <f>VLOOKUP(O93,'augjul cfs'!$H$5:$O$94,8,FALSE)</f>
        <v>1931-32</v>
      </c>
      <c r="O93" s="18">
        <f>LARGE('augjul cfs'!$H$5:$H$94,'augjul cfs rank'!$A93)</f>
        <v>18166</v>
      </c>
      <c r="P93" s="5" t="str">
        <f>VLOOKUP(Q93,'augjul cfs'!$I$5:$O$94,7,FALSE)</f>
        <v>1943-44</v>
      </c>
      <c r="Q93" s="18">
        <f>LARGE('augjul cfs'!$I$5:$I$94,'augjul cfs rank'!$A93)</f>
        <v>26314</v>
      </c>
      <c r="R93" s="5" t="str">
        <f>VLOOKUP(S93,'augjul cfs'!$J$5:$O$94,6,FALSE)</f>
        <v>1966-67</v>
      </c>
      <c r="S93" s="18">
        <f>LARGE('augjul cfs'!$J$5:$J$94,'augjul cfs rank'!$A93)</f>
        <v>42502</v>
      </c>
      <c r="T93" s="5" t="str">
        <f>VLOOKUP(U93,'augjul cfs'!$K$5:$O$94,5,FALSE)</f>
        <v>1986-87</v>
      </c>
      <c r="U93" s="18">
        <f>LARGE('augjul cfs'!$K$5:$K$94,'augjul cfs rank'!$A93)</f>
        <v>62496</v>
      </c>
      <c r="V93" s="5" t="str">
        <f>VLOOKUP(W93,'augjul cfs'!$L$5:$O$94,4,FALSE)</f>
        <v>1986-87</v>
      </c>
      <c r="W93" s="18">
        <f>LARGE('augjul cfs'!$L$5:$L$94,'augjul cfs rank'!$A93)</f>
        <v>31982</v>
      </c>
      <c r="X93" s="5" t="str">
        <f>VLOOKUP(Y93,'augjul cfs'!$M$5:$O$94,3,FALSE)</f>
        <v>1933-34</v>
      </c>
      <c r="Y93" s="18">
        <f>LARGE('augjul cfs'!$M$5:$M$94,'augjul cfs rank'!$A93)</f>
        <v>16130</v>
      </c>
      <c r="Z93" s="5" t="str">
        <f>VLOOKUP(AA93,'augjul cfs'!$N$5:$O$94,2,FALSE)</f>
        <v>1976-77</v>
      </c>
      <c r="AA93" s="18">
        <f>LARGE('augjul cfs'!$N$5:$N$94,'augjul cfs rank'!$A93)</f>
        <v>28605.364383561642</v>
      </c>
    </row>
    <row r="94" spans="1:27" x14ac:dyDescent="0.2">
      <c r="A94" s="11">
        <v>89</v>
      </c>
      <c r="B94" s="5" t="str">
        <f>VLOOKUP(C94,'augjul cfs'!$B$5:$O$94,14,FALSE)</f>
        <v>1992-93</v>
      </c>
      <c r="C94" s="18">
        <f>LARGE('augjul cfs'!$B$5:$B$94,'augjul cfs rank'!$A94)</f>
        <v>10994</v>
      </c>
      <c r="D94" s="5" t="str">
        <f>VLOOKUP(E94,'augjul cfs'!$C$5:$O$94,13,FALSE)</f>
        <v>1934-35</v>
      </c>
      <c r="E94" s="18">
        <f>LARGE('augjul cfs'!$C$5:$C$94,'augjul cfs rank'!$A94)</f>
        <v>11940</v>
      </c>
      <c r="F94" s="5" t="str">
        <f>VLOOKUP(G94,'augjul cfs'!$D$5:$O$94,12,FALSE)</f>
        <v>1935-36</v>
      </c>
      <c r="G94" s="18">
        <f>LARGE('augjul cfs'!$D$5:$D$94,'augjul cfs rank'!$A94)</f>
        <v>14515</v>
      </c>
      <c r="H94" s="5" t="str">
        <f>VLOOKUP(I94,'augjul cfs'!$E$5:$O$94,11,FALSE)</f>
        <v>1931-32</v>
      </c>
      <c r="I94" s="18">
        <f>LARGE('augjul cfs'!$E$5:$E$94,'augjul cfs rank'!$A94)</f>
        <v>17241</v>
      </c>
      <c r="J94" s="5" t="str">
        <f>VLOOKUP(K94,'augjul cfs'!$F$5:$O$94,10,FALSE)</f>
        <v>1931-32</v>
      </c>
      <c r="K94" s="18">
        <f>LARGE('augjul cfs'!$F$5:$F$94,'augjul cfs rank'!$A94)</f>
        <v>17111</v>
      </c>
      <c r="L94" s="5" t="str">
        <f>VLOOKUP(M94,'augjul cfs'!$G$5:$O$94,9,FALSE)</f>
        <v>1929-30</v>
      </c>
      <c r="M94" s="18">
        <f>LARGE('augjul cfs'!$G$5:$G$94,'augjul cfs rank'!$A94)</f>
        <v>15207</v>
      </c>
      <c r="N94" s="5" t="str">
        <f>VLOOKUP(O94,'augjul cfs'!$H$5:$O$94,8,FALSE)</f>
        <v>1928-29</v>
      </c>
      <c r="O94" s="18">
        <f>LARGE('augjul cfs'!$H$5:$H$94,'augjul cfs rank'!$A94)</f>
        <v>17400</v>
      </c>
      <c r="P94" s="5" t="str">
        <f>VLOOKUP(Q94,'augjul cfs'!$I$5:$O$94,7,FALSE)</f>
        <v>1976-77</v>
      </c>
      <c r="Q94" s="18">
        <f>LARGE('augjul cfs'!$I$5:$I$94,'augjul cfs rank'!$A94)</f>
        <v>22564</v>
      </c>
      <c r="R94" s="5" t="str">
        <f>VLOOKUP(S94,'augjul cfs'!$J$5:$O$94,6,FALSE)</f>
        <v>1972-73</v>
      </c>
      <c r="S94" s="18">
        <f>LARGE('augjul cfs'!$J$5:$J$94,'augjul cfs rank'!$A94)</f>
        <v>38171</v>
      </c>
      <c r="T94" s="5" t="str">
        <f>VLOOKUP(U94,'augjul cfs'!$K$5:$O$94,5,FALSE)</f>
        <v>1991-92</v>
      </c>
      <c r="U94" s="18">
        <f>LARGE('augjul cfs'!$K$5:$K$94,'augjul cfs rank'!$A94)</f>
        <v>59069</v>
      </c>
      <c r="V94" s="5" t="str">
        <f>VLOOKUP(W94,'augjul cfs'!$L$5:$O$94,4,FALSE)</f>
        <v>1933-34</v>
      </c>
      <c r="W94" s="18">
        <f>LARGE('augjul cfs'!$L$5:$L$94,'augjul cfs rank'!$A94)</f>
        <v>31292</v>
      </c>
      <c r="X94" s="5" t="str">
        <f>VLOOKUP(Y94,'augjul cfs'!$M$5:$O$94,3,FALSE)</f>
        <v>1976-77</v>
      </c>
      <c r="Y94" s="18">
        <f>LARGE('augjul cfs'!$M$5:$M$94,'augjul cfs rank'!$A94)</f>
        <v>16029</v>
      </c>
      <c r="Z94" s="5" t="str">
        <f>VLOOKUP(AA94,'augjul cfs'!$N$5:$O$94,2,FALSE)</f>
        <v>1930-31</v>
      </c>
      <c r="AA94" s="18">
        <f>LARGE('augjul cfs'!$N$5:$N$94,'augjul cfs rank'!$A94)</f>
        <v>28395.69589041096</v>
      </c>
    </row>
    <row r="95" spans="1:27" x14ac:dyDescent="0.2">
      <c r="A95" s="11">
        <v>90</v>
      </c>
      <c r="B95" s="5" t="str">
        <f>VLOOKUP(C95,'augjul cfs'!$B$5:$O$94,14,FALSE)</f>
        <v>1931-32</v>
      </c>
      <c r="C95" s="18">
        <f>LARGE('augjul cfs'!$B$5:$B$94,'augjul cfs rank'!$A95)</f>
        <v>10401</v>
      </c>
      <c r="D95" s="5" t="str">
        <f>VLOOKUP(E95,'augjul cfs'!$C$5:$O$94,13,FALSE)</f>
        <v>1931-32</v>
      </c>
      <c r="E95" s="18">
        <f>LARGE('augjul cfs'!$C$5:$C$94,'augjul cfs rank'!$A95)</f>
        <v>11619</v>
      </c>
      <c r="F95" s="5" t="str">
        <f>VLOOKUP(G95,'augjul cfs'!$D$5:$O$94,12,FALSE)</f>
        <v>1931-32</v>
      </c>
      <c r="G95" s="18">
        <f>LARGE('augjul cfs'!$D$5:$D$94,'augjul cfs rank'!$A95)</f>
        <v>14055</v>
      </c>
      <c r="H95" s="5" t="str">
        <f>VLOOKUP(I95,'augjul cfs'!$E$5:$O$94,11,FALSE)</f>
        <v>1936-37</v>
      </c>
      <c r="I95" s="18">
        <f>LARGE('augjul cfs'!$E$5:$E$94,'augjul cfs rank'!$A95)</f>
        <v>16984</v>
      </c>
      <c r="J95" s="5" t="str">
        <f>VLOOKUP(K95,'augjul cfs'!$F$5:$O$94,10,FALSE)</f>
        <v>1935-36</v>
      </c>
      <c r="K95" s="18">
        <f>LARGE('augjul cfs'!$F$5:$F$94,'augjul cfs rank'!$A95)</f>
        <v>16018</v>
      </c>
      <c r="L95" s="5" t="str">
        <f>VLOOKUP(M95,'augjul cfs'!$G$5:$O$94,9,FALSE)</f>
        <v>1936-37</v>
      </c>
      <c r="M95" s="18">
        <f>LARGE('augjul cfs'!$G$5:$G$94,'augjul cfs rank'!$A95)</f>
        <v>14231</v>
      </c>
      <c r="N95" s="5" t="str">
        <f>VLOOKUP(O95,'augjul cfs'!$H$5:$O$94,8,FALSE)</f>
        <v>1936-37</v>
      </c>
      <c r="O95" s="18">
        <f>LARGE('augjul cfs'!$H$5:$H$94,'augjul cfs rank'!$A95)</f>
        <v>16719</v>
      </c>
      <c r="P95" s="5" t="str">
        <f>VLOOKUP(Q95,'augjul cfs'!$I$5:$O$94,7,FALSE)</f>
        <v>1954-55</v>
      </c>
      <c r="Q95" s="18">
        <f>LARGE('augjul cfs'!$I$5:$I$94,'augjul cfs rank'!$A95)</f>
        <v>22443</v>
      </c>
      <c r="R95" s="5" t="str">
        <f>VLOOKUP(S95,'augjul cfs'!$J$5:$O$94,6,FALSE)</f>
        <v>1976-77</v>
      </c>
      <c r="S95" s="18">
        <f>LARGE('augjul cfs'!$J$5:$J$94,'augjul cfs rank'!$A95)</f>
        <v>34682</v>
      </c>
      <c r="T95" s="5" t="str">
        <f>VLOOKUP(U95,'augjul cfs'!$K$5:$O$94,5,FALSE)</f>
        <v>1976-77</v>
      </c>
      <c r="U95" s="18">
        <f>LARGE('augjul cfs'!$K$5:$K$94,'augjul cfs rank'!$A95)</f>
        <v>49042</v>
      </c>
      <c r="V95" s="5" t="str">
        <f>VLOOKUP(W95,'augjul cfs'!$L$5:$O$94,4,FALSE)</f>
        <v>1991-92</v>
      </c>
      <c r="W95" s="18">
        <f>LARGE('augjul cfs'!$L$5:$L$94,'augjul cfs rank'!$A95)</f>
        <v>28054</v>
      </c>
      <c r="X95" s="5" t="str">
        <f>VLOOKUP(Y95,'augjul cfs'!$M$5:$O$94,3,FALSE)</f>
        <v>1930-31</v>
      </c>
      <c r="Y95" s="18">
        <f>LARGE('augjul cfs'!$M$5:$M$94,'augjul cfs rank'!$A95)</f>
        <v>14435</v>
      </c>
      <c r="Z95" s="5" t="str">
        <f>VLOOKUP(AA95,'augjul cfs'!$N$5:$O$94,2,FALSE)</f>
        <v>1991-92</v>
      </c>
      <c r="AA95" s="18">
        <f>LARGE('augjul cfs'!$N$5:$N$94,'augjul cfs rank'!$A95)</f>
        <v>27679.216438356165</v>
      </c>
    </row>
    <row r="97" spans="2:27" x14ac:dyDescent="0.2">
      <c r="B97" t="s">
        <v>114</v>
      </c>
      <c r="C97" s="18">
        <f>AVERAGE(C6:C95)</f>
        <v>20400.366666666665</v>
      </c>
      <c r="D97" s="18"/>
      <c r="E97" s="18">
        <f t="shared" ref="E97:AA97" si="0">AVERAGE(E6:E95)</f>
        <v>18897.344444444443</v>
      </c>
      <c r="F97" s="18"/>
      <c r="G97" s="18">
        <f t="shared" si="0"/>
        <v>21684.855555555554</v>
      </c>
      <c r="H97" s="18"/>
      <c r="I97" s="18">
        <f t="shared" si="0"/>
        <v>26000.211111111112</v>
      </c>
      <c r="J97" s="18"/>
      <c r="K97" s="18">
        <f t="shared" si="0"/>
        <v>29677.933333333334</v>
      </c>
      <c r="L97" s="18"/>
      <c r="M97" s="18">
        <f t="shared" si="0"/>
        <v>32911.455555555556</v>
      </c>
      <c r="N97" s="18"/>
      <c r="O97" s="18">
        <f>'octsep cfs'!F96</f>
        <v>39097.187254130607</v>
      </c>
      <c r="P97" s="18"/>
      <c r="Q97" s="18">
        <f t="shared" si="0"/>
        <v>53074.1</v>
      </c>
      <c r="R97" s="18"/>
      <c r="S97" s="18">
        <f t="shared" si="0"/>
        <v>80094.511111111118</v>
      </c>
      <c r="T97" s="18"/>
      <c r="U97" s="18">
        <f t="shared" si="0"/>
        <v>119444.95555555556</v>
      </c>
      <c r="V97" s="18"/>
      <c r="W97" s="18">
        <f t="shared" si="0"/>
        <v>105672.57777777778</v>
      </c>
      <c r="X97" s="18"/>
      <c r="Y97" s="18">
        <f t="shared" si="0"/>
        <v>40326.077777777777</v>
      </c>
      <c r="Z97" s="18"/>
      <c r="AA97" s="18">
        <f t="shared" si="0"/>
        <v>48925.567458143065</v>
      </c>
    </row>
    <row r="98" spans="2:27" x14ac:dyDescent="0.2">
      <c r="B98" t="s">
        <v>115</v>
      </c>
      <c r="C98" s="18">
        <f>MEDIAN(C6:C95)</f>
        <v>18999</v>
      </c>
      <c r="D98" s="18"/>
      <c r="E98" s="18">
        <f t="shared" ref="E98:AA98" si="1">MEDIAN(E6:E95)</f>
        <v>18745</v>
      </c>
      <c r="F98" s="18"/>
      <c r="G98" s="18">
        <f t="shared" si="1"/>
        <v>20969</v>
      </c>
      <c r="H98" s="18"/>
      <c r="I98" s="18">
        <f t="shared" si="1"/>
        <v>24944</v>
      </c>
      <c r="J98" s="18"/>
      <c r="K98" s="18">
        <f t="shared" si="1"/>
        <v>26284</v>
      </c>
      <c r="L98" s="18"/>
      <c r="M98" s="18">
        <f t="shared" si="1"/>
        <v>28524</v>
      </c>
      <c r="N98" s="18"/>
      <c r="O98" s="18">
        <f t="shared" si="1"/>
        <v>35973.5</v>
      </c>
      <c r="P98" s="18"/>
      <c r="Q98" s="18">
        <f t="shared" si="1"/>
        <v>49863.5</v>
      </c>
      <c r="R98" s="18"/>
      <c r="S98" s="18">
        <f t="shared" si="1"/>
        <v>75252.5</v>
      </c>
      <c r="T98" s="18"/>
      <c r="U98" s="18">
        <f t="shared" si="1"/>
        <v>112739.5</v>
      </c>
      <c r="V98" s="18"/>
      <c r="W98" s="18">
        <f t="shared" si="1"/>
        <v>100045.5</v>
      </c>
      <c r="X98" s="18"/>
      <c r="Y98" s="18">
        <f t="shared" si="1"/>
        <v>37903.5</v>
      </c>
      <c r="Z98" s="18"/>
      <c r="AA98" s="18">
        <f t="shared" si="1"/>
        <v>47491.946575342467</v>
      </c>
    </row>
    <row r="99" spans="2:27" x14ac:dyDescent="0.2">
      <c r="B99" t="s">
        <v>116</v>
      </c>
      <c r="C99" s="18">
        <f>STDEV(C6:C95)</f>
        <v>5963.2044368929528</v>
      </c>
      <c r="D99" s="18"/>
      <c r="E99" s="18">
        <f t="shared" ref="E99:AA99" si="2">STDEV(E6:E95)</f>
        <v>3848.346921223761</v>
      </c>
      <c r="F99" s="18"/>
      <c r="G99" s="18">
        <f t="shared" si="2"/>
        <v>4625.6313181295518</v>
      </c>
      <c r="H99" s="18"/>
      <c r="I99" s="18">
        <f t="shared" si="2"/>
        <v>6058.7575477441824</v>
      </c>
      <c r="J99" s="18"/>
      <c r="K99" s="18">
        <f t="shared" si="2"/>
        <v>11516.824848011511</v>
      </c>
      <c r="L99" s="18"/>
      <c r="M99" s="18">
        <f t="shared" si="2"/>
        <v>14371.430982178865</v>
      </c>
      <c r="N99" s="18"/>
      <c r="O99" s="18">
        <f t="shared" si="2"/>
        <v>16655.155050833084</v>
      </c>
      <c r="P99" s="18"/>
      <c r="Q99" s="18">
        <f t="shared" si="2"/>
        <v>22929.671421691626</v>
      </c>
      <c r="R99" s="18"/>
      <c r="S99" s="18">
        <f t="shared" si="2"/>
        <v>29062.495398185238</v>
      </c>
      <c r="T99" s="18"/>
      <c r="U99" s="18">
        <f t="shared" si="2"/>
        <v>38447.897525811553</v>
      </c>
      <c r="V99" s="18"/>
      <c r="W99" s="18">
        <f t="shared" si="2"/>
        <v>45059.900769396008</v>
      </c>
      <c r="X99" s="18"/>
      <c r="Y99" s="18">
        <f t="shared" si="2"/>
        <v>17644.477261959772</v>
      </c>
      <c r="Z99" s="18"/>
      <c r="AA99" s="18">
        <f t="shared" si="2"/>
        <v>13176.919837736757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1129.404255168</v>
      </c>
      <c r="C5" s="6">
        <f xml:space="preserve"> (('augjul cfs'!B5*31) + ('augjul cfs'!C5*30)) * 1.983471 / 1000</f>
        <v>2202.3232231980001</v>
      </c>
      <c r="D5" s="6">
        <f xml:space="preserve"> (('augjul cfs'!$B5*31) + ('augjul cfs'!$C5*30) + ('augjul cfs'!$D5*31)) * 1.983471 / 1000</f>
        <v>3394.3218561840004</v>
      </c>
      <c r="E5" s="6">
        <f xml:space="preserve"> (('augjul cfs'!$B5*31) + ('augjul cfs'!$C5*30) + ('augjul cfs'!$D5*31) + ('augjul cfs'!$E5*30)) * 1.983471 / 1000</f>
        <v>4701.8061046740004</v>
      </c>
      <c r="F5" s="6">
        <f xml:space="preserve"> (('augjul cfs'!$B5*31) + ('augjul cfs'!$C5*30) + ('augjul cfs'!$D5*31) + ('augjul cfs'!$E5*30) + ('augjul cfs'!$F5*31)) * 1.983471 / 1000</f>
        <v>5895.895316094</v>
      </c>
      <c r="G5" s="6">
        <f xml:space="preserve"> 'augjul cfs'!$G5*31*1.983471/1000</f>
        <v>1203.250863969</v>
      </c>
      <c r="H5" s="6">
        <f xml:space="preserve"> ('augjul cfs'!$G5*31 + 'augjul cfs'!$H5*28)*1.983471/1000</f>
        <v>2169.5979351690003</v>
      </c>
      <c r="I5" s="6">
        <f xml:space="preserve"> ('augjul cfs'!$G5*31 + 'augjul cfs'!$H5*28 + 'augjul cfs'!$I5*31)*1.983471/1000</f>
        <v>4410.4520660130001</v>
      </c>
      <c r="J5" s="6">
        <f xml:space="preserve"> ('augjul cfs'!$G5*31 + 'augjul cfs'!$H5*28 + 'augjul cfs'!$I5*31 + 'augjul cfs'!$J5*30)*1.983471/1000</f>
        <v>7064.8718011830006</v>
      </c>
      <c r="K5" s="6">
        <f xml:space="preserve"> ('augjul cfs'!$G5*31 + 'augjul cfs'!$H5*28 + 'augjul cfs'!$I5*31 + 'augjul cfs'!$J5*30 + 'augjul cfs'!$K5*31)*1.983471/1000</f>
        <v>12334.543669686002</v>
      </c>
      <c r="L5" s="6">
        <f xml:space="preserve"> ('augjul cfs'!$G5*31 + 'augjul cfs'!$H5*28 + 'augjul cfs'!$I5*31 + 'augjul cfs'!$J5*30 + 'augjul cfs'!$K5*31 + 'augjul cfs'!$L5*30)*1.983471/1000</f>
        <v>17633.981487486002</v>
      </c>
      <c r="M5" s="6">
        <f xml:space="preserve"> ('augjul cfs'!$G5*31 + 'augjul cfs'!$H5*28 + 'augjul cfs'!$I5*31 + 'augjul cfs'!$J5*30 + 'augjul cfs'!$K5*31 + 'augjul cfs'!$L5*30 + 'augjul cfs'!$M5*31)*1.983471/1000</f>
        <v>19435.014808377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24925.216916544003</v>
      </c>
      <c r="O5" s="22" t="s">
        <v>28</v>
      </c>
    </row>
    <row r="6" spans="1:15" x14ac:dyDescent="0.2">
      <c r="A6" t="s">
        <v>41</v>
      </c>
      <c r="B6" s="6">
        <f>'augjul cfs'!B6*31*1.983471/1000</f>
        <v>941.43665891099999</v>
      </c>
      <c r="C6" s="6">
        <f xml:space="preserve"> (('augjul cfs'!B6*31) + ('augjul cfs'!C6*30)) * 1.983471 / 1000</f>
        <v>1796.630015271</v>
      </c>
      <c r="D6" s="6">
        <f xml:space="preserve"> (('augjul cfs'!$B6*31) + ('augjul cfs'!$C6*30) + ('augjul cfs'!$D6*31)) * 1.983471 / 1000</f>
        <v>2811.913282983</v>
      </c>
      <c r="E6" s="6">
        <f xml:space="preserve"> (('augjul cfs'!$B6*31) + ('augjul cfs'!$C6*30) + ('augjul cfs'!$D6*31) + ('augjul cfs'!$E6*30)) * 1.983471 / 1000</f>
        <v>3946.2405131730002</v>
      </c>
      <c r="F6" s="6">
        <f xml:space="preserve"> (('augjul cfs'!$B6*31) + ('augjul cfs'!$C6*30) + ('augjul cfs'!$D6*31) + ('augjul cfs'!$E6*30) + ('augjul cfs'!$F6*31)) * 1.983471 / 1000</f>
        <v>5355.9667412999997</v>
      </c>
      <c r="G6" s="6">
        <f xml:space="preserve"> 'augjul cfs'!$G6*31*1.983471/1000</f>
        <v>935.04194840700006</v>
      </c>
      <c r="H6" s="6">
        <f xml:space="preserve"> ('augjul cfs'!$G6*31 + 'augjul cfs'!$H6*28)*1.983471/1000</f>
        <v>2645.1430413029998</v>
      </c>
      <c r="I6" s="6">
        <f xml:space="preserve"> ('augjul cfs'!$G6*31 + 'augjul cfs'!$H6*28 + 'augjul cfs'!$I6*31)*1.983471/1000</f>
        <v>4759.6401520919999</v>
      </c>
      <c r="J6" s="6">
        <f xml:space="preserve"> ('augjul cfs'!$G6*31 + 'augjul cfs'!$H6*28 + 'augjul cfs'!$I6*31 + 'augjul cfs'!$J6*30)*1.983471/1000</f>
        <v>8883.7523941319996</v>
      </c>
      <c r="K6" s="6">
        <f xml:space="preserve"> ('augjul cfs'!$G6*31 + 'augjul cfs'!$H6*28 + 'augjul cfs'!$I6*31 + 'augjul cfs'!$J6*30 + 'augjul cfs'!$K6*31)*1.983471/1000</f>
        <v>13368.535035870002</v>
      </c>
      <c r="L6" s="6">
        <f xml:space="preserve"> ('augjul cfs'!$G6*31 + 'augjul cfs'!$H6*28 + 'augjul cfs'!$I6*31 + 'augjul cfs'!$J6*30 + 'augjul cfs'!$K6*31 + 'augjul cfs'!$L6*30)*1.983471/1000</f>
        <v>16865.354739450002</v>
      </c>
      <c r="M6" s="6">
        <f xml:space="preserve"> ('augjul cfs'!$G6*31 + 'augjul cfs'!$H6*28 + 'augjul cfs'!$I6*31 + 'augjul cfs'!$J6*30 + 'augjul cfs'!$K6*31 + 'augjul cfs'!$L6*30 + 'augjul cfs'!$M6*31)*1.983471/1000</f>
        <v>18211.871713748998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23659.607707805997</v>
      </c>
      <c r="O6" s="22" t="s">
        <v>41</v>
      </c>
    </row>
    <row r="7" spans="1:15" x14ac:dyDescent="0.2">
      <c r="A7" t="s">
        <v>47</v>
      </c>
      <c r="B7" s="6">
        <f>'augjul cfs'!B7*31*1.983471/1000</f>
        <v>969.53649256799997</v>
      </c>
      <c r="C7" s="6">
        <f xml:space="preserve"> (('augjul cfs'!B7*31) + ('augjul cfs'!C7*30)) * 1.983471 / 1000</f>
        <v>1888.3992680279998</v>
      </c>
      <c r="D7" s="6">
        <f xml:space="preserve"> (('augjul cfs'!$B7*31) + ('augjul cfs'!$C7*30) + ('augjul cfs'!$D7*31)) * 1.983471 / 1000</f>
        <v>3025.7969113260001</v>
      </c>
      <c r="E7" s="6">
        <f xml:space="preserve"> (('augjul cfs'!$B7*31) + ('augjul cfs'!$C7*30) + ('augjul cfs'!$D7*31) + ('augjul cfs'!$E7*30)) * 1.983471 / 1000</f>
        <v>4203.8001729360003</v>
      </c>
      <c r="F7" s="6">
        <f xml:space="preserve"> (('augjul cfs'!$B7*31) + ('augjul cfs'!$C7*30) + ('augjul cfs'!$D7*31) + ('augjul cfs'!$E7*30) + ('augjul cfs'!$F7*31)) * 1.983471 / 1000</f>
        <v>5311.4993049510003</v>
      </c>
      <c r="G7" s="6">
        <f xml:space="preserve"> 'augjul cfs'!$G7*31*1.983471/1000</f>
        <v>1200.1149963179998</v>
      </c>
      <c r="H7" s="6">
        <f xml:space="preserve"> ('augjul cfs'!$G7*31 + 'augjul cfs'!$H7*28)*1.983471/1000</f>
        <v>2346.9579285180002</v>
      </c>
      <c r="I7" s="6">
        <f xml:space="preserve"> ('augjul cfs'!$G7*31 + 'augjul cfs'!$H7*28 + 'augjul cfs'!$I7*31)*1.983471/1000</f>
        <v>4425.4233051210003</v>
      </c>
      <c r="J7" s="6">
        <f xml:space="preserve"> ('augjul cfs'!$G7*31 + 'augjul cfs'!$H7*28 + 'augjul cfs'!$I7*31 + 'augjul cfs'!$J7*30)*1.983471/1000</f>
        <v>7684.7620258710003</v>
      </c>
      <c r="K7" s="6">
        <f xml:space="preserve"> ('augjul cfs'!$G7*31 + 'augjul cfs'!$H7*28 + 'augjul cfs'!$I7*31 + 'augjul cfs'!$J7*30 + 'augjul cfs'!$K7*31)*1.983471/1000</f>
        <v>12245.420367242999</v>
      </c>
      <c r="L7" s="6">
        <f xml:space="preserve"> ('augjul cfs'!$G7*31 + 'augjul cfs'!$H7*28 + 'augjul cfs'!$I7*31 + 'augjul cfs'!$J7*30 + 'augjul cfs'!$K7*31 + 'augjul cfs'!$L7*30)*1.983471/1000</f>
        <v>14358.471527673</v>
      </c>
      <c r="M7" s="6">
        <f xml:space="preserve"> ('augjul cfs'!$G7*31 + 'augjul cfs'!$H7*28 + 'augjul cfs'!$I7*31 + 'augjul cfs'!$J7*30 + 'augjul cfs'!$K7*31 + 'augjul cfs'!$L7*30 + 'augjul cfs'!$M7*31)*1.983471/1000</f>
        <v>15246.045048108001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20000.056109501998</v>
      </c>
      <c r="O7" s="22" t="s">
        <v>47</v>
      </c>
    </row>
    <row r="8" spans="1:15" x14ac:dyDescent="0.2">
      <c r="A8" t="s">
        <v>57</v>
      </c>
      <c r="B8" s="6">
        <f>'augjul cfs'!B8*31*1.983471/1000</f>
        <v>639.53253800099992</v>
      </c>
      <c r="C8" s="6">
        <f xml:space="preserve"> (('augjul cfs'!B8*31) + ('augjul cfs'!C8*30)) * 1.983471 / 1000</f>
        <v>1330.911024471</v>
      </c>
      <c r="D8" s="6">
        <f xml:space="preserve"> (('augjul cfs'!$B8*31) + ('augjul cfs'!$C8*30) + ('augjul cfs'!$D8*31)) * 1.983471 / 1000</f>
        <v>2195.1192565259998</v>
      </c>
      <c r="E8" s="6">
        <f xml:space="preserve"> (('augjul cfs'!$B8*31) + ('augjul cfs'!$C8*30) + ('augjul cfs'!$D8*31) + ('augjul cfs'!$E8*30)) * 1.983471 / 1000</f>
        <v>3221.0299618560002</v>
      </c>
      <c r="F8" s="6">
        <f xml:space="preserve"> (('augjul cfs'!$B8*31) + ('augjul cfs'!$C8*30) + ('augjul cfs'!$D8*31) + ('augjul cfs'!$E8*30) + ('augjul cfs'!$F8*31)) * 1.983471 / 1000</f>
        <v>4273.1443025669996</v>
      </c>
      <c r="G8" s="6">
        <f xml:space="preserve"> 'augjul cfs'!$G8*31*1.983471/1000</f>
        <v>1026.8429366999999</v>
      </c>
      <c r="H8" s="6">
        <f xml:space="preserve"> ('augjul cfs'!$G8*31 + 'augjul cfs'!$H8*29)*1.983471/1000</f>
        <v>2071.7632280939997</v>
      </c>
      <c r="I8" s="6">
        <f xml:space="preserve"> ('augjul cfs'!$G8*31 + 'augjul cfs'!$H8*29 + 'augjul cfs'!$I8*31)*1.983471/1000</f>
        <v>5875.6936639590003</v>
      </c>
      <c r="J8" s="6">
        <f xml:space="preserve"> ('augjul cfs'!$G8*31 + 'augjul cfs'!$H8*29 + 'augjul cfs'!$I8*31 + 'augjul cfs'!$J8*30)*1.983471/1000</f>
        <v>11049.994296368999</v>
      </c>
      <c r="K8" s="6">
        <f xml:space="preserve"> ('augjul cfs'!$G8*31 + 'augjul cfs'!$H8*29 + 'augjul cfs'!$I8*31 + 'augjul cfs'!$J8*30 + 'augjul cfs'!$K8*31)*1.983471/1000</f>
        <v>20030.381397620997</v>
      </c>
      <c r="L8" s="6">
        <f xml:space="preserve"> ('augjul cfs'!$G8*31 + 'augjul cfs'!$H8*29 + 'augjul cfs'!$I8*31 + 'augjul cfs'!$J8*30 + 'augjul cfs'!$K8*31 + 'augjul cfs'!$L8*30)*1.983471/1000</f>
        <v>26448.258842900999</v>
      </c>
      <c r="M8" s="6">
        <f xml:space="preserve"> ('augjul cfs'!$G8*31 + 'augjul cfs'!$H8*29 + 'augjul cfs'!$I8*31 + 'augjul cfs'!$J8*30 + 'augjul cfs'!$K8*31 + 'augjul cfs'!$L8*30 + 'augjul cfs'!$M8*31)*1.983471/1000</f>
        <v>28778.208507594001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33672.331960427997</v>
      </c>
      <c r="O8" s="22" t="s">
        <v>57</v>
      </c>
    </row>
    <row r="9" spans="1:15" x14ac:dyDescent="0.2">
      <c r="A9" t="s">
        <v>63</v>
      </c>
      <c r="B9" s="6">
        <f>'augjul cfs'!B9*31*1.983471/1000</f>
        <v>1010.118309228</v>
      </c>
      <c r="C9" s="6">
        <f xml:space="preserve"> (('augjul cfs'!B9*31) + ('augjul cfs'!C9*30)) * 1.983471 / 1000</f>
        <v>1951.8901747379998</v>
      </c>
      <c r="D9" s="6">
        <f xml:space="preserve"> (('augjul cfs'!$B9*31) + ('augjul cfs'!$C9*30) + ('augjul cfs'!$D9*31)) * 1.983471 / 1000</f>
        <v>3018.3926140829999</v>
      </c>
      <c r="E9" s="6">
        <f xml:space="preserve"> (('augjul cfs'!$B9*31) + ('augjul cfs'!$C9*30) + ('augjul cfs'!$D9*31) + ('augjul cfs'!$E9*30)) * 1.983471 / 1000</f>
        <v>4547.113217913</v>
      </c>
      <c r="F9" s="6">
        <f xml:space="preserve"> (('augjul cfs'!$B9*31) + ('augjul cfs'!$C9*30) + ('augjul cfs'!$D9*31) + ('augjul cfs'!$E9*30) + ('augjul cfs'!$F9*31)) * 1.983471 / 1000</f>
        <v>5908.3257288509994</v>
      </c>
      <c r="G9" s="6">
        <f xml:space="preserve"> 'augjul cfs'!$G9*31*1.983471/1000</f>
        <v>1313.682595365</v>
      </c>
      <c r="H9" s="6">
        <f xml:space="preserve"> ('augjul cfs'!$G9*31 + 'augjul cfs'!$H9*28)*1.983471/1000</f>
        <v>2341.8980939969997</v>
      </c>
      <c r="I9" s="6">
        <f xml:space="preserve"> ('augjul cfs'!$G9*31 + 'augjul cfs'!$H9*28 + 'augjul cfs'!$I9*31)*1.983471/1000</f>
        <v>4441.0847921369996</v>
      </c>
      <c r="J9" s="6">
        <f xml:space="preserve"> ('augjul cfs'!$G9*31 + 'augjul cfs'!$H9*28 + 'augjul cfs'!$I9*31 + 'augjul cfs'!$J9*30)*1.983471/1000</f>
        <v>8103.5639936369998</v>
      </c>
      <c r="K9" s="6">
        <f xml:space="preserve"> ('augjul cfs'!$G9*31 + 'augjul cfs'!$H9*28 + 'augjul cfs'!$I9*31 + 'augjul cfs'!$J9*30 + 'augjul cfs'!$K9*31)*1.983471/1000</f>
        <v>13455.875197883999</v>
      </c>
      <c r="L9" s="6">
        <f xml:space="preserve"> ('augjul cfs'!$G9*31 + 'augjul cfs'!$H9*28 + 'augjul cfs'!$I9*31 + 'augjul cfs'!$J9*30 + 'augjul cfs'!$K9*31 + 'augjul cfs'!$L9*30)*1.983471/1000</f>
        <v>23133.686405214001</v>
      </c>
      <c r="M9" s="6">
        <f xml:space="preserve"> ('augjul cfs'!$G9*31 + 'augjul cfs'!$H9*28 + 'augjul cfs'!$I9*31 + 'augjul cfs'!$J9*30 + 'augjul cfs'!$K9*31 + 'augjul cfs'!$L9*30 + 'augjul cfs'!$M9*31)*1.983471/1000</f>
        <v>25403.439708528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31398.183285378</v>
      </c>
      <c r="O9" s="22" t="s">
        <v>63</v>
      </c>
    </row>
    <row r="10" spans="1:15" x14ac:dyDescent="0.2">
      <c r="A10" t="s">
        <v>35</v>
      </c>
      <c r="B10" s="6">
        <f>'augjul cfs'!B10*31*1.983471/1000</f>
        <v>1060.4766544470001</v>
      </c>
      <c r="C10" s="6">
        <f xml:space="preserve"> (('augjul cfs'!B10*31) + ('augjul cfs'!C10*30)) * 1.983471 / 1000</f>
        <v>2038.3080227369999</v>
      </c>
      <c r="D10" s="6">
        <f xml:space="preserve"> (('augjul cfs'!$B10*31) + ('augjul cfs'!$C10*30) + ('augjul cfs'!$D10*31)) * 1.983471 / 1000</f>
        <v>3239.222357868</v>
      </c>
      <c r="E10" s="6">
        <f xml:space="preserve"> (('augjul cfs'!$B10*31) + ('augjul cfs'!$C10*30) + ('augjul cfs'!$D10*31) + ('augjul cfs'!$E10*30)) * 1.983471 / 1000</f>
        <v>5045.5297281480007</v>
      </c>
      <c r="F10" s="6">
        <f xml:space="preserve"> (('augjul cfs'!$B10*31) + ('augjul cfs'!$C10*30) + ('augjul cfs'!$D10*31) + ('augjul cfs'!$E10*30) + ('augjul cfs'!$F10*31)) * 1.983471 / 1000</f>
        <v>8293.1818377660002</v>
      </c>
      <c r="G10" s="6">
        <f xml:space="preserve"> 'augjul cfs'!$G10*31*1.983471/1000</f>
        <v>3479.337390186</v>
      </c>
      <c r="H10" s="6">
        <f xml:space="preserve"> ('augjul cfs'!$G10*31 + 'augjul cfs'!$H10*28)*1.983471/1000</f>
        <v>5571.5343365219996</v>
      </c>
      <c r="I10" s="6">
        <f xml:space="preserve"> ('augjul cfs'!$G10*31 + 'augjul cfs'!$H10*28 + 'augjul cfs'!$I10*31)*1.983471/1000</f>
        <v>9024.2475954749989</v>
      </c>
      <c r="J10" s="6">
        <f xml:space="preserve"> ('augjul cfs'!$G10*31 + 'augjul cfs'!$H10*28 + 'augjul cfs'!$I10*31 + 'augjul cfs'!$J10*30)*1.983471/1000</f>
        <v>14465.543259194999</v>
      </c>
      <c r="K10" s="6">
        <f xml:space="preserve"> ('augjul cfs'!$G10*31 + 'augjul cfs'!$H10*28 + 'augjul cfs'!$I10*31 + 'augjul cfs'!$J10*30 + 'augjul cfs'!$K10*31)*1.983471/1000</f>
        <v>18623.334838815001</v>
      </c>
      <c r="L10" s="6">
        <f xml:space="preserve"> ('augjul cfs'!$G10*31 + 'augjul cfs'!$H10*28 + 'augjul cfs'!$I10*31 + 'augjul cfs'!$J10*30 + 'augjul cfs'!$K10*31 + 'augjul cfs'!$L10*30)*1.983471/1000</f>
        <v>20485.338074774998</v>
      </c>
      <c r="M10" s="6">
        <f xml:space="preserve"> ('augjul cfs'!$G10*31 + 'augjul cfs'!$H10*28 + 'augjul cfs'!$I10*31 + 'augjul cfs'!$J10*30 + 'augjul cfs'!$K10*31 + 'augjul cfs'!$L10*30 + 'augjul cfs'!$M10*31)*1.983471/1000</f>
        <v>21477.133078905001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29143.813783140002</v>
      </c>
      <c r="O10" s="22" t="s">
        <v>35</v>
      </c>
    </row>
    <row r="11" spans="1:15" x14ac:dyDescent="0.2">
      <c r="A11" t="s">
        <v>72</v>
      </c>
      <c r="B11" s="6">
        <f>'augjul cfs'!B11*31*1.983471/1000</f>
        <v>701.32757700599996</v>
      </c>
      <c r="C11" s="6">
        <f xml:space="preserve"> (('augjul cfs'!B11*31) + ('augjul cfs'!C11*30)) * 1.983471 / 1000</f>
        <v>1411.8068892059998</v>
      </c>
      <c r="D11" s="6">
        <f xml:space="preserve"> (('augjul cfs'!$B11*31) + ('augjul cfs'!$C11*30) + ('augjul cfs'!$D11*31)) * 1.983471 / 1000</f>
        <v>2354.9037133439997</v>
      </c>
      <c r="E11" s="6">
        <f xml:space="preserve"> (('augjul cfs'!$B11*31) + ('augjul cfs'!$C11*30) + ('augjul cfs'!$D11*31) + ('augjul cfs'!$E11*30)) * 1.983471 / 1000</f>
        <v>3649.7135821440002</v>
      </c>
      <c r="F11" s="6">
        <f xml:space="preserve"> (('augjul cfs'!$B11*31) + ('augjul cfs'!$C11*30) + ('augjul cfs'!$D11*31) + ('augjul cfs'!$E11*30) + ('augjul cfs'!$F11*31)) * 1.983471 / 1000</f>
        <v>4951.7135333189999</v>
      </c>
      <c r="G11" s="6">
        <f xml:space="preserve"> 'augjul cfs'!$G11*31*1.983471/1000</f>
        <v>1280.971191633</v>
      </c>
      <c r="H11" s="6">
        <f xml:space="preserve"> ('augjul cfs'!$G11*31 + 'augjul cfs'!$H11*28)*1.983471/1000</f>
        <v>2510.3979223890001</v>
      </c>
      <c r="I11" s="6">
        <f xml:space="preserve"> ('augjul cfs'!$G11*31 + 'augjul cfs'!$H11*28 + 'augjul cfs'!$I11*31)*1.983471/1000</f>
        <v>4267.0986829589992</v>
      </c>
      <c r="J11" s="6">
        <f xml:space="preserve"> ('augjul cfs'!$G11*31 + 'augjul cfs'!$H11*28 + 'augjul cfs'!$I11*31 + 'augjul cfs'!$J11*30)*1.983471/1000</f>
        <v>7552.321700259</v>
      </c>
      <c r="K11" s="6">
        <f xml:space="preserve"> ('augjul cfs'!$G11*31 + 'augjul cfs'!$H11*28 + 'augjul cfs'!$I11*31 + 'augjul cfs'!$J11*30 + 'augjul cfs'!$K11*31)*1.983471/1000</f>
        <v>12891.720508295999</v>
      </c>
      <c r="L11" s="6">
        <f xml:space="preserve"> ('augjul cfs'!$G11*31 + 'augjul cfs'!$H11*28 + 'augjul cfs'!$I11*31 + 'augjul cfs'!$J11*30 + 'augjul cfs'!$K11*31 + 'augjul cfs'!$L11*30)*1.983471/1000</f>
        <v>17406.239347266001</v>
      </c>
      <c r="M11" s="6">
        <f xml:space="preserve"> ('augjul cfs'!$G11*31 + 'augjul cfs'!$H11*28 + 'augjul cfs'!$I11*31 + 'augjul cfs'!$J11*30 + 'augjul cfs'!$K11*31 + 'augjul cfs'!$L11*30 + 'augjul cfs'!$M11*31)*1.983471/1000</f>
        <v>18925.413505173001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24035.737280477999</v>
      </c>
      <c r="O11" s="22" t="s">
        <v>72</v>
      </c>
    </row>
    <row r="12" spans="1:15" x14ac:dyDescent="0.2">
      <c r="A12" t="s">
        <v>76</v>
      </c>
      <c r="B12" s="6">
        <f>'augjul cfs'!B12*31*1.983471/1000</f>
        <v>836.96922481199999</v>
      </c>
      <c r="C12" s="6">
        <f xml:space="preserve"> (('augjul cfs'!B12*31) + ('augjul cfs'!C12*30)) * 1.983471 / 1000</f>
        <v>1570.4171311919999</v>
      </c>
      <c r="D12" s="6">
        <f xml:space="preserve"> (('augjul cfs'!$B12*31) + ('augjul cfs'!$C12*30) + ('augjul cfs'!$D12*31)) * 1.983471 / 1000</f>
        <v>2462.9096597070002</v>
      </c>
      <c r="E12" s="6">
        <f xml:space="preserve"> (('augjul cfs'!$B12*31) + ('augjul cfs'!$C12*30) + ('augjul cfs'!$D12*31) + ('augjul cfs'!$E12*30)) * 1.983471 / 1000</f>
        <v>3533.9839997069998</v>
      </c>
      <c r="F12" s="6">
        <f xml:space="preserve"> (('augjul cfs'!$B12*31) + ('augjul cfs'!$C12*30) + ('augjul cfs'!$D12*31) + ('augjul cfs'!$E12*30) + ('augjul cfs'!$F12*31)) * 1.983471 / 1000</f>
        <v>4518.8923925249992</v>
      </c>
      <c r="G12" s="6">
        <f xml:space="preserve"> 'augjul cfs'!$G12*31*1.983471/1000</f>
        <v>1226.06276394</v>
      </c>
      <c r="H12" s="6">
        <f xml:space="preserve"> ('augjul cfs'!$G12*31 + 'augjul cfs'!$H12*29)*1.983471/1000</f>
        <v>2286.8587572179999</v>
      </c>
      <c r="I12" s="6">
        <f xml:space="preserve"> ('augjul cfs'!$G12*31 + 'augjul cfs'!$H12*29 + 'augjul cfs'!$I12*31)*1.983471/1000</f>
        <v>4692.4996587420001</v>
      </c>
      <c r="J12" s="6">
        <f xml:space="preserve"> ('augjul cfs'!$G12*31 + 'augjul cfs'!$H12*29 + 'augjul cfs'!$I12*31 + 'augjul cfs'!$J12*30)*1.983471/1000</f>
        <v>11066.582064341999</v>
      </c>
      <c r="K12" s="6">
        <f xml:space="preserve"> ('augjul cfs'!$G12*31 + 'augjul cfs'!$H12*29 + 'augjul cfs'!$I12*31 + 'augjul cfs'!$J12*30 + 'augjul cfs'!$K12*31)*1.983471/1000</f>
        <v>19561.770506103003</v>
      </c>
      <c r="L12" s="6">
        <f xml:space="preserve"> ('augjul cfs'!$G12*31 + 'augjul cfs'!$H12*29 + 'augjul cfs'!$I12*31 + 'augjul cfs'!$J12*30 + 'augjul cfs'!$K12*31 + 'augjul cfs'!$L12*30)*1.983471/1000</f>
        <v>23763.595141923</v>
      </c>
      <c r="M12" s="6">
        <f xml:space="preserve"> ('augjul cfs'!$G12*31 + 'augjul cfs'!$H12*29 + 'augjul cfs'!$I12*31 + 'augjul cfs'!$J12*30 + 'augjul cfs'!$K12*31 + 'augjul cfs'!$L12*30 + 'augjul cfs'!$M12*31)*1.983471/1000</f>
        <v>25175.965336893001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30010.544990307</v>
      </c>
      <c r="O12" s="22" t="s">
        <v>76</v>
      </c>
    </row>
    <row r="13" spans="1:15" x14ac:dyDescent="0.2">
      <c r="A13" t="s">
        <v>79</v>
      </c>
      <c r="B13" s="6">
        <f>'augjul cfs'!B13*31*1.983471/1000</f>
        <v>942.66641093099997</v>
      </c>
      <c r="C13" s="6">
        <f xml:space="preserve"> (('augjul cfs'!B13*31) + ('augjul cfs'!C13*30)) * 1.983471 / 1000</f>
        <v>1886.104392081</v>
      </c>
      <c r="D13" s="6">
        <f xml:space="preserve"> (('augjul cfs'!$B13*31) + ('augjul cfs'!$C13*30) + ('augjul cfs'!$D13*31)) * 1.983471 / 1000</f>
        <v>2837.6250175559999</v>
      </c>
      <c r="E13" s="6">
        <f xml:space="preserve"> (('augjul cfs'!$B13*31) + ('augjul cfs'!$C13*30) + ('augjul cfs'!$D13*31) + ('augjul cfs'!$E13*30)) * 1.983471 / 1000</f>
        <v>3848.2431614759998</v>
      </c>
      <c r="F13" s="6">
        <f xml:space="preserve"> (('augjul cfs'!$B13*31) + ('augjul cfs'!$C13*30) + ('augjul cfs'!$D13*31) + ('augjul cfs'!$E13*30) + ('augjul cfs'!$F13*31)) * 1.983471 / 1000</f>
        <v>4923.5998153649998</v>
      </c>
      <c r="G13" s="6">
        <f xml:space="preserve"> 'augjul cfs'!$G13*31*1.983471/1000</f>
        <v>875.03004983100004</v>
      </c>
      <c r="H13" s="6">
        <f xml:space="preserve"> ('augjul cfs'!$G13*31 + 'augjul cfs'!$H13*28)*1.983471/1000</f>
        <v>1803.5562960029999</v>
      </c>
      <c r="I13" s="6">
        <f xml:space="preserve"> ('augjul cfs'!$G13*31 + 'augjul cfs'!$H13*28 + 'augjul cfs'!$I13*31)*1.983471/1000</f>
        <v>3464.1519362099998</v>
      </c>
      <c r="J13" s="6">
        <f xml:space="preserve"> ('augjul cfs'!$G13*31 + 'augjul cfs'!$H13*28 + 'augjul cfs'!$I13*31 + 'augjul cfs'!$J13*30)*1.983471/1000</f>
        <v>6214.6708413300003</v>
      </c>
      <c r="K13" s="6">
        <f xml:space="preserve"> ('augjul cfs'!$G13*31 + 'augjul cfs'!$H13*28 + 'augjul cfs'!$I13*31 + 'augjul cfs'!$J13*30 + 'augjul cfs'!$K13*31)*1.983471/1000</f>
        <v>11706.804850251001</v>
      </c>
      <c r="L13" s="6">
        <f xml:space="preserve"> ('augjul cfs'!$G13*31 + 'augjul cfs'!$H13*28 + 'augjul cfs'!$I13*31 + 'augjul cfs'!$J13*30 + 'augjul cfs'!$K13*31 + 'augjul cfs'!$L13*30)*1.983471/1000</f>
        <v>15338.817937191001</v>
      </c>
      <c r="M13" s="6">
        <f xml:space="preserve"> ('augjul cfs'!$G13*31 + 'augjul cfs'!$H13*28 + 'augjul cfs'!$I13*31 + 'augjul cfs'!$J13*30 + 'augjul cfs'!$K13*31 + 'augjul cfs'!$L13*30 + 'augjul cfs'!$M13*31)*1.983471/1000</f>
        <v>16674.205655709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21341.983331907002</v>
      </c>
      <c r="O13" s="22" t="s">
        <v>79</v>
      </c>
    </row>
    <row r="14" spans="1:15" x14ac:dyDescent="0.2">
      <c r="A14" t="s">
        <v>68</v>
      </c>
      <c r="B14" s="6">
        <f>'augjul cfs'!B14*31*1.983471/1000</f>
        <v>846.31534016399996</v>
      </c>
      <c r="C14" s="6">
        <f xml:space="preserve"> (('augjul cfs'!B14*31) + ('augjul cfs'!C14*30)) * 1.983471 / 1000</f>
        <v>1630.2822529140001</v>
      </c>
      <c r="D14" s="6">
        <f xml:space="preserve"> (('augjul cfs'!$B14*31) + ('augjul cfs'!$C14*30) + ('augjul cfs'!$D14*31)) * 1.983471 / 1000</f>
        <v>2571.5959366229999</v>
      </c>
      <c r="E14" s="6">
        <f xml:space="preserve"> (('augjul cfs'!$B14*31) + ('augjul cfs'!$C14*30) + ('augjul cfs'!$D14*31) + ('augjul cfs'!$E14*30)) * 1.983471 / 1000</f>
        <v>3790.597543803</v>
      </c>
      <c r="F14" s="6">
        <f xml:space="preserve"> (('augjul cfs'!$B14*31) + ('augjul cfs'!$C14*30) + ('augjul cfs'!$D14*31) + ('augjul cfs'!$E14*30) + ('augjul cfs'!$F14*31)) * 1.983471 / 1000</f>
        <v>5477.4483896370002</v>
      </c>
      <c r="G14" s="6">
        <f xml:space="preserve"> 'augjul cfs'!$G14*31*1.983471/1000</f>
        <v>1570.946717949</v>
      </c>
      <c r="H14" s="6">
        <f xml:space="preserve"> ('augjul cfs'!$G14*31 + 'augjul cfs'!$H14*28)*1.983471/1000</f>
        <v>3087.1119503489999</v>
      </c>
      <c r="I14" s="6">
        <f xml:space="preserve"> ('augjul cfs'!$G14*31 + 'augjul cfs'!$H14*28 + 'augjul cfs'!$I14*31)*1.983471/1000</f>
        <v>6233.3710059180003</v>
      </c>
      <c r="J14" s="6">
        <f xml:space="preserve"> ('augjul cfs'!$G14*31 + 'augjul cfs'!$H14*28 + 'augjul cfs'!$I14*31 + 'augjul cfs'!$J14*30)*1.983471/1000</f>
        <v>11523.466675308</v>
      </c>
      <c r="K14" s="6">
        <f xml:space="preserve"> ('augjul cfs'!$G14*31 + 'augjul cfs'!$H14*28 + 'augjul cfs'!$I14*31 + 'augjul cfs'!$J14*30 + 'augjul cfs'!$K14*31)*1.983471/1000</f>
        <v>19904.165204007</v>
      </c>
      <c r="L14" s="6">
        <f xml:space="preserve"> ('augjul cfs'!$G14*31 + 'augjul cfs'!$H14*28 + 'augjul cfs'!$I14*31 + 'augjul cfs'!$J14*30 + 'augjul cfs'!$K14*31 + 'augjul cfs'!$L14*30)*1.983471/1000</f>
        <v>26805.811226186997</v>
      </c>
      <c r="M14" s="6">
        <f xml:space="preserve"> ('augjul cfs'!$G14*31 + 'augjul cfs'!$H14*28 + 'augjul cfs'!$I14*31 + 'augjul cfs'!$J14*30 + 'augjul cfs'!$K14*31 + 'augjul cfs'!$L14*30 + 'augjul cfs'!$M14*31)*1.983471/1000</f>
        <v>29529.466000083001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35532.442965053997</v>
      </c>
      <c r="O14" s="22" t="s">
        <v>68</v>
      </c>
    </row>
    <row r="15" spans="1:15" x14ac:dyDescent="0.2">
      <c r="A15" t="s">
        <v>44</v>
      </c>
      <c r="B15" s="6">
        <f>'augjul cfs'!B15*31*1.983471/1000</f>
        <v>1135.5530152680001</v>
      </c>
      <c r="C15" s="6">
        <f xml:space="preserve"> (('augjul cfs'!B15*31) + ('augjul cfs'!C15*30)) * 1.983471 / 1000</f>
        <v>2155.8108282479998</v>
      </c>
      <c r="D15" s="6">
        <f xml:space="preserve"> (('augjul cfs'!$B15*31) + ('augjul cfs'!$C15*30) + ('augjul cfs'!$D15*31)) * 1.983471 / 1000</f>
        <v>3370.9902868110003</v>
      </c>
      <c r="E15" s="6">
        <f xml:space="preserve"> (('augjul cfs'!$B15*31) + ('augjul cfs'!$C15*30) + ('augjul cfs'!$D15*31) + ('augjul cfs'!$E15*30)) * 1.983471 / 1000</f>
        <v>4701.8596583909994</v>
      </c>
      <c r="F15" s="6">
        <f xml:space="preserve"> (('augjul cfs'!$B15*31) + ('augjul cfs'!$C15*30) + ('augjul cfs'!$D15*31) + ('augjul cfs'!$E15*30) + ('augjul cfs'!$F15*31)) * 1.983471 / 1000</f>
        <v>6128.2490263890004</v>
      </c>
      <c r="G15" s="6">
        <f xml:space="preserve"> 'augjul cfs'!$G15*31*1.983471/1000</f>
        <v>1275.560282745</v>
      </c>
      <c r="H15" s="6">
        <f xml:space="preserve"> ('augjul cfs'!$G15*31 + 'augjul cfs'!$H15*28)*1.983471/1000</f>
        <v>2433.121892229</v>
      </c>
      <c r="I15" s="6">
        <f xml:space="preserve"> ('augjul cfs'!$G15*31 + 'augjul cfs'!$H15*28 + 'augjul cfs'!$I15*31)*1.983471/1000</f>
        <v>5441.4027711539993</v>
      </c>
      <c r="J15" s="6">
        <f xml:space="preserve"> ('augjul cfs'!$G15*31 + 'augjul cfs'!$H15*28 + 'augjul cfs'!$I15*31 + 'augjul cfs'!$J15*30)*1.983471/1000</f>
        <v>9776.0406251340009</v>
      </c>
      <c r="K15" s="6">
        <f xml:space="preserve"> ('augjul cfs'!$G15*31 + 'augjul cfs'!$H15*28 + 'augjul cfs'!$I15*31 + 'augjul cfs'!$J15*30 + 'augjul cfs'!$K15*31)*1.983471/1000</f>
        <v>15839.578910148</v>
      </c>
      <c r="L15" s="6">
        <f xml:space="preserve"> ('augjul cfs'!$G15*31 + 'augjul cfs'!$H15*28 + 'augjul cfs'!$I15*31 + 'augjul cfs'!$J15*30 + 'augjul cfs'!$K15*31 + 'augjul cfs'!$L15*30)*1.983471/1000</f>
        <v>18535.235007408002</v>
      </c>
      <c r="M15" s="6">
        <f xml:space="preserve"> ('augjul cfs'!$G15*31 + 'augjul cfs'!$H15*28 + 'augjul cfs'!$I15*31 + 'augjul cfs'!$J15*30 + 'augjul cfs'!$K15*31 + 'augjul cfs'!$L15*30 + 'augjul cfs'!$M15*31)*1.983471/1000</f>
        <v>19938.259087025999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25706.890936817999</v>
      </c>
      <c r="O15" s="22" t="s">
        <v>44</v>
      </c>
    </row>
    <row r="16" spans="1:15" x14ac:dyDescent="0.2">
      <c r="A16" t="s">
        <v>31</v>
      </c>
      <c r="B16" s="6">
        <f>'augjul cfs'!B16*31*1.983471/1000</f>
        <v>885.48294200100008</v>
      </c>
      <c r="C16" s="6">
        <f xml:space="preserve"> (('augjul cfs'!B16*31) + ('augjul cfs'!C16*30)) * 1.983471 / 1000</f>
        <v>1796.193651651</v>
      </c>
      <c r="D16" s="6">
        <f xml:space="preserve"> (('augjul cfs'!$B16*31) + ('augjul cfs'!$C16*30) + ('augjul cfs'!$D16*31)) * 1.983471 / 1000</f>
        <v>2838.2240257979997</v>
      </c>
      <c r="E16" s="6">
        <f xml:space="preserve"> (('augjul cfs'!$B16*31) + ('augjul cfs'!$C16*30) + ('augjul cfs'!$D16*31) + ('augjul cfs'!$E16*30)) * 1.983471 / 1000</f>
        <v>3937.979356458</v>
      </c>
      <c r="F16" s="6">
        <f xml:space="preserve"> (('augjul cfs'!$B16*31) + ('augjul cfs'!$C16*30) + ('augjul cfs'!$D16*31) + ('augjul cfs'!$E16*30) + ('augjul cfs'!$F16*31)) * 1.983471 / 1000</f>
        <v>5273.2440997740005</v>
      </c>
      <c r="G16" s="6">
        <f xml:space="preserve"> 'augjul cfs'!$G16*31*1.983471/1000</f>
        <v>1420.6710211050001</v>
      </c>
      <c r="H16" s="6">
        <f xml:space="preserve"> ('augjul cfs'!$G16*31 + 'augjul cfs'!$H16*29)*1.983471/1000</f>
        <v>3602.3720963159999</v>
      </c>
      <c r="I16" s="6">
        <f xml:space="preserve"> ('augjul cfs'!$G16*31 + 'augjul cfs'!$H16*29 + 'augjul cfs'!$I16*31)*1.983471/1000</f>
        <v>7095.3597339239996</v>
      </c>
      <c r="J16" s="6">
        <f xml:space="preserve"> ('augjul cfs'!$G16*31 + 'augjul cfs'!$H16*29 + 'augjul cfs'!$I16*31 + 'augjul cfs'!$J16*30)*1.983471/1000</f>
        <v>12035.928143694</v>
      </c>
      <c r="K16" s="6">
        <f xml:space="preserve"> ('augjul cfs'!$G16*31 + 'augjul cfs'!$H16*29 + 'augjul cfs'!$I16*31 + 'augjul cfs'!$J16*30 + 'augjul cfs'!$K16*31)*1.983471/1000</f>
        <v>18192.128243414998</v>
      </c>
      <c r="L16" s="6">
        <f xml:space="preserve"> ('augjul cfs'!$G16*31 + 'augjul cfs'!$H16*29 + 'augjul cfs'!$I16*31 + 'augjul cfs'!$J16*30 + 'augjul cfs'!$K16*31 + 'augjul cfs'!$L16*30)*1.983471/1000</f>
        <v>21537.569440274998</v>
      </c>
      <c r="M16" s="6">
        <f xml:space="preserve"> ('augjul cfs'!$G16*31 + 'augjul cfs'!$H16*29 + 'augjul cfs'!$I16*31 + 'augjul cfs'!$J16*30 + 'augjul cfs'!$K16*31 + 'augjul cfs'!$L16*30 + 'augjul cfs'!$M16*31)*1.983471/1000</f>
        <v>22786.874517393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28110.681259899</v>
      </c>
      <c r="O16" s="22" t="s">
        <v>31</v>
      </c>
    </row>
    <row r="17" spans="1:15" x14ac:dyDescent="0.2">
      <c r="A17" t="s">
        <v>29</v>
      </c>
      <c r="B17" s="6">
        <f>'augjul cfs'!B17*31*1.983471/1000</f>
        <v>838.87534044299991</v>
      </c>
      <c r="C17" s="6">
        <f xml:space="preserve"> (('augjul cfs'!B17*31) + ('augjul cfs'!C17*30)) * 1.983471 / 1000</f>
        <v>1846.7562943829998</v>
      </c>
      <c r="D17" s="6">
        <f xml:space="preserve"> (('augjul cfs'!$B17*31) + ('augjul cfs'!$C17*30) + ('augjul cfs'!$D17*31)) * 1.983471 / 1000</f>
        <v>3136.6431881610001</v>
      </c>
      <c r="E17" s="6">
        <f xml:space="preserve"> (('augjul cfs'!$B17*31) + ('augjul cfs'!$C17*30) + ('augjul cfs'!$D17*31) + ('augjul cfs'!$E17*30)) * 1.983471 / 1000</f>
        <v>4516.7224752510001</v>
      </c>
      <c r="F17" s="6">
        <f xml:space="preserve"> (('augjul cfs'!$B17*31) + ('augjul cfs'!$C17*30) + ('augjul cfs'!$D17*31) + ('augjul cfs'!$E17*30) + ('augjul cfs'!$F17*31)) * 1.983471 / 1000</f>
        <v>6176.5187766449999</v>
      </c>
      <c r="G17" s="6">
        <f xml:space="preserve"> 'augjul cfs'!$G17*31*1.983471/1000</f>
        <v>1533.685231743</v>
      </c>
      <c r="H17" s="6">
        <f xml:space="preserve"> ('augjul cfs'!$G17*31 + 'augjul cfs'!$H17*28)*1.983471/1000</f>
        <v>3063.0127776990003</v>
      </c>
      <c r="I17" s="6">
        <f xml:space="preserve"> ('augjul cfs'!$G17*31 + 'augjul cfs'!$H17*28 + 'augjul cfs'!$I17*31)*1.983471/1000</f>
        <v>5293.6599667769997</v>
      </c>
      <c r="J17" s="6">
        <f xml:space="preserve"> ('augjul cfs'!$G17*31 + 'augjul cfs'!$H17*28 + 'augjul cfs'!$I17*31 + 'augjul cfs'!$J17*30)*1.983471/1000</f>
        <v>7945.1044954469999</v>
      </c>
      <c r="K17" s="6">
        <f xml:space="preserve"> ('augjul cfs'!$G17*31 + 'augjul cfs'!$H17*28 + 'augjul cfs'!$I17*31 + 'augjul cfs'!$J17*30 + 'augjul cfs'!$K17*31)*1.983471/1000</f>
        <v>12535.768786107001</v>
      </c>
      <c r="L17" s="6">
        <f xml:space="preserve"> ('augjul cfs'!$G17*31 + 'augjul cfs'!$H17*28 + 'augjul cfs'!$I17*31 + 'augjul cfs'!$J17*30 + 'augjul cfs'!$K17*31 + 'augjul cfs'!$L17*30)*1.983471/1000</f>
        <v>16633.699210947001</v>
      </c>
      <c r="M17" s="6">
        <f xml:space="preserve"> ('augjul cfs'!$G17*31 + 'augjul cfs'!$H17*28 + 'augjul cfs'!$I17*31 + 'augjul cfs'!$J17*30 + 'augjul cfs'!$K17*31 + 'augjul cfs'!$L17*30 + 'augjul cfs'!$M17*31)*1.983471/1000</f>
        <v>18394.765591187999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25191.337237142998</v>
      </c>
      <c r="O17" s="22" t="s">
        <v>29</v>
      </c>
    </row>
    <row r="18" spans="1:15" x14ac:dyDescent="0.2">
      <c r="A18" t="s">
        <v>58</v>
      </c>
      <c r="B18" s="6">
        <f>'augjul cfs'!B18*31*1.983471/1000</f>
        <v>1171.5232618529999</v>
      </c>
      <c r="C18" s="6">
        <f xml:space="preserve"> (('augjul cfs'!B18*31) + ('augjul cfs'!C18*30)) * 1.983471 / 1000</f>
        <v>2466.8091636930003</v>
      </c>
      <c r="D18" s="6">
        <f xml:space="preserve"> (('augjul cfs'!$B18*31) + ('augjul cfs'!$C18*30) + ('augjul cfs'!$D18*31)) * 1.983471 / 1000</f>
        <v>3978.481834278</v>
      </c>
      <c r="E18" s="6">
        <f xml:space="preserve"> (('augjul cfs'!$B18*31) + ('augjul cfs'!$C18*30) + ('augjul cfs'!$D18*31) + ('augjul cfs'!$E18*30)) * 1.983471 / 1000</f>
        <v>5962.2305202179996</v>
      </c>
      <c r="F18" s="6">
        <f xml:space="preserve"> (('augjul cfs'!$B18*31) + ('augjul cfs'!$C18*30) + ('augjul cfs'!$D18*31) + ('augjul cfs'!$E18*30) + ('augjul cfs'!$F18*31)) * 1.983471 / 1000</f>
        <v>8748.2337215279986</v>
      </c>
      <c r="G18" s="6">
        <f xml:space="preserve"> 'augjul cfs'!$G18*31*1.983471/1000</f>
        <v>1713.0445638599999</v>
      </c>
      <c r="H18" s="6">
        <f xml:space="preserve"> ('augjul cfs'!$G18*31 + 'augjul cfs'!$H18*28)*1.983471/1000</f>
        <v>3487.9575551519997</v>
      </c>
      <c r="I18" s="6">
        <f xml:space="preserve"> ('augjul cfs'!$G18*31 + 'augjul cfs'!$H18*28 + 'augjul cfs'!$I18*31)*1.983471/1000</f>
        <v>5569.9277250119994</v>
      </c>
      <c r="J18" s="6">
        <f xml:space="preserve"> ('augjul cfs'!$G18*31 + 'augjul cfs'!$H18*28 + 'augjul cfs'!$I18*31 + 'augjul cfs'!$J18*30)*1.983471/1000</f>
        <v>10697.398607112</v>
      </c>
      <c r="K18" s="6">
        <f xml:space="preserve"> ('augjul cfs'!$G18*31 + 'augjul cfs'!$H18*28 + 'augjul cfs'!$I18*31 + 'augjul cfs'!$J18*30 + 'augjul cfs'!$K18*31)*1.983471/1000</f>
        <v>16442.984507354999</v>
      </c>
      <c r="L18" s="6">
        <f xml:space="preserve"> ('augjul cfs'!$G18*31 + 'augjul cfs'!$H18*28 + 'augjul cfs'!$I18*31 + 'augjul cfs'!$J18*30 + 'augjul cfs'!$K18*31 + 'augjul cfs'!$L18*30)*1.983471/1000</f>
        <v>21927.718185975002</v>
      </c>
      <c r="M18" s="6">
        <f xml:space="preserve"> ('augjul cfs'!$G18*31 + 'augjul cfs'!$H18*28 + 'augjul cfs'!$I18*31 + 'augjul cfs'!$J18*30 + 'augjul cfs'!$K18*31 + 'augjul cfs'!$L18*30 + 'augjul cfs'!$M18*31)*1.983471/1000</f>
        <v>24364.164375599998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32828.6268681</v>
      </c>
      <c r="O18" s="22" t="s">
        <v>58</v>
      </c>
    </row>
    <row r="19" spans="1:15" x14ac:dyDescent="0.2">
      <c r="A19" t="s">
        <v>61</v>
      </c>
      <c r="B19" s="6">
        <f>'augjul cfs'!B19*31*1.983471/1000</f>
        <v>1125.5305363050002</v>
      </c>
      <c r="C19" s="6">
        <f xml:space="preserve"> (('augjul cfs'!B19*31) + ('augjul cfs'!C19*30)) * 1.983471 / 1000</f>
        <v>2183.0379346650002</v>
      </c>
      <c r="D19" s="6">
        <f xml:space="preserve"> (('augjul cfs'!$B19*31) + ('augjul cfs'!$C19*30) + ('augjul cfs'!$D19*31)) * 1.983471 / 1000</f>
        <v>3275.6111168339999</v>
      </c>
      <c r="E19" s="6">
        <f xml:space="preserve"> (('augjul cfs'!$B19*31) + ('augjul cfs'!$C19*30) + ('augjul cfs'!$D19*31) + ('augjul cfs'!$E19*30)) * 1.983471 / 1000</f>
        <v>4889.2441141740001</v>
      </c>
      <c r="F19" s="6">
        <f xml:space="preserve"> (('augjul cfs'!$B19*31) + ('augjul cfs'!$C19*30) + ('augjul cfs'!$D19*31) + ('augjul cfs'!$E19*30) + ('augjul cfs'!$F19*31)) * 1.983471 / 1000</f>
        <v>6813.3756122669993</v>
      </c>
      <c r="G19" s="6">
        <f xml:space="preserve"> 'augjul cfs'!$G19*31*1.983471/1000</f>
        <v>2159.9979355290002</v>
      </c>
      <c r="H19" s="6">
        <f xml:space="preserve"> ('augjul cfs'!$G19*31 + 'augjul cfs'!$H19*28)*1.983471/1000</f>
        <v>4391.1489262410005</v>
      </c>
      <c r="I19" s="6">
        <f xml:space="preserve"> ('augjul cfs'!$G19*31 + 'augjul cfs'!$H19*28 + 'augjul cfs'!$I19*31)*1.983471/1000</f>
        <v>7920.0453228329998</v>
      </c>
      <c r="J19" s="6">
        <f xml:space="preserve"> ('augjul cfs'!$G19*31 + 'augjul cfs'!$H19*28 + 'augjul cfs'!$I19*31 + 'augjul cfs'!$J19*30)*1.983471/1000</f>
        <v>17031.020187783</v>
      </c>
      <c r="K19" s="6">
        <f xml:space="preserve"> ('augjul cfs'!$G19*31 + 'augjul cfs'!$H19*28 + 'augjul cfs'!$I19*31 + 'augjul cfs'!$J19*30 + 'augjul cfs'!$K19*31)*1.983471/1000</f>
        <v>25131.581206326002</v>
      </c>
      <c r="L19" s="6">
        <f xml:space="preserve"> ('augjul cfs'!$G19*31 + 'augjul cfs'!$H19*28 + 'augjul cfs'!$I19*31 + 'augjul cfs'!$J19*30 + 'augjul cfs'!$K19*31 + 'augjul cfs'!$L19*30)*1.983471/1000</f>
        <v>33941.881702386003</v>
      </c>
      <c r="M19" s="6">
        <f xml:space="preserve"> ('augjul cfs'!$G19*31 + 'augjul cfs'!$H19*28 + 'augjul cfs'!$I19*31 + 'augjul cfs'!$J19*30 + 'augjul cfs'!$K19*31 + 'augjul cfs'!$L19*30 + 'augjul cfs'!$M19*31)*1.983471/1000</f>
        <v>38860.459369179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46297.606858880994</v>
      </c>
      <c r="O19" s="22" t="s">
        <v>61</v>
      </c>
    </row>
    <row r="20" spans="1:15" x14ac:dyDescent="0.2">
      <c r="A20" t="s">
        <v>83</v>
      </c>
      <c r="B20" s="6">
        <f>'augjul cfs'!B20*31*1.983471/1000</f>
        <v>1582.69084974</v>
      </c>
      <c r="C20" s="6">
        <f xml:space="preserve"> (('augjul cfs'!B20*31) + ('augjul cfs'!C20*30)) * 1.983471 / 1000</f>
        <v>2806.8098120999998</v>
      </c>
      <c r="D20" s="6">
        <f xml:space="preserve"> (('augjul cfs'!$B20*31) + ('augjul cfs'!$C20*30) + ('augjul cfs'!$D20*31)) * 1.983471 / 1000</f>
        <v>4128.3013327919998</v>
      </c>
      <c r="E20" s="6">
        <f xml:space="preserve"> (('augjul cfs'!$B20*31) + ('augjul cfs'!$C20*30) + ('augjul cfs'!$D20*31) + ('augjul cfs'!$E20*30)) * 1.983471 / 1000</f>
        <v>5545.0946680920006</v>
      </c>
      <c r="F20" s="6">
        <f xml:space="preserve"> (('augjul cfs'!$B20*31) + ('augjul cfs'!$C20*30) + ('augjul cfs'!$D20*31) + ('augjul cfs'!$E20*30) + ('augjul cfs'!$F20*31)) * 1.983471 / 1000</f>
        <v>6890.6278407749996</v>
      </c>
      <c r="G20" s="6">
        <f xml:space="preserve"> 'augjul cfs'!$G20*31*1.983471/1000</f>
        <v>1156.5817748100001</v>
      </c>
      <c r="H20" s="6">
        <f xml:space="preserve"> ('augjul cfs'!$G20*31 + 'augjul cfs'!$H20*29)*1.983471/1000</f>
        <v>2414.961231753</v>
      </c>
      <c r="I20" s="6">
        <f xml:space="preserve"> ('augjul cfs'!$G20*31 + 'augjul cfs'!$H20*29 + 'augjul cfs'!$I20*31)*1.983471/1000</f>
        <v>4032.9459644669996</v>
      </c>
      <c r="J20" s="6">
        <f xml:space="preserve"> ('augjul cfs'!$G20*31 + 'augjul cfs'!$H20*29 + 'augjul cfs'!$I20*31 + 'augjul cfs'!$J20*30)*1.983471/1000</f>
        <v>6824.9392481969999</v>
      </c>
      <c r="K20" s="6">
        <f xml:space="preserve"> ('augjul cfs'!$G20*31 + 'augjul cfs'!$H20*29 + 'augjul cfs'!$I20*31 + 'augjul cfs'!$J20*30 + 'augjul cfs'!$K20*31)*1.983471/1000</f>
        <v>11324.663376978</v>
      </c>
      <c r="L20" s="6">
        <f xml:space="preserve"> ('augjul cfs'!$G20*31 + 'augjul cfs'!$H20*29 + 'augjul cfs'!$I20*31 + 'augjul cfs'!$J20*30 + 'augjul cfs'!$K20*31 + 'augjul cfs'!$L20*30)*1.983471/1000</f>
        <v>15442.706197758</v>
      </c>
      <c r="M20" s="6">
        <f xml:space="preserve"> ('augjul cfs'!$G20*31 + 'augjul cfs'!$H20*29 + 'augjul cfs'!$I20*31 + 'augjul cfs'!$J20*30 + 'augjul cfs'!$K20*31 + 'augjul cfs'!$L20*30 + 'augjul cfs'!$M20*31)*1.983471/1000</f>
        <v>17307.502160886001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23555.241430728001</v>
      </c>
      <c r="O20" s="22" t="s">
        <v>83</v>
      </c>
    </row>
    <row r="21" spans="1:15" x14ac:dyDescent="0.2">
      <c r="A21" t="s">
        <v>81</v>
      </c>
      <c r="B21" s="6">
        <f>'augjul cfs'!B21*31*1.983471/1000</f>
        <v>1126.8832635270001</v>
      </c>
      <c r="C21" s="6">
        <f xml:space="preserve"> (('augjul cfs'!B21*31) + ('augjul cfs'!C21*30)) * 1.983471 / 1000</f>
        <v>2163.9212411670001</v>
      </c>
      <c r="D21" s="6">
        <f xml:space="preserve"> (('augjul cfs'!$B21*31) + ('augjul cfs'!$C21*30) + ('augjul cfs'!$D21*31)) * 1.983471 / 1000</f>
        <v>3290.0666534819998</v>
      </c>
      <c r="E21" s="6">
        <f xml:space="preserve"> (('augjul cfs'!$B21*31) + ('augjul cfs'!$C21*30) + ('augjul cfs'!$D21*31) + ('augjul cfs'!$E21*30)) * 1.983471 / 1000</f>
        <v>4621.0550333219999</v>
      </c>
      <c r="F21" s="6">
        <f xml:space="preserve"> (('augjul cfs'!$B21*31) + ('augjul cfs'!$C21*30) + ('augjul cfs'!$D21*31) + ('augjul cfs'!$E21*30) + ('augjul cfs'!$F21*31)) * 1.983471 / 1000</f>
        <v>5798.6040800729997</v>
      </c>
      <c r="G21" s="6">
        <f xml:space="preserve"> 'augjul cfs'!$G21*31*1.983471/1000</f>
        <v>1533.9311821470001</v>
      </c>
      <c r="H21" s="6">
        <f xml:space="preserve"> ('augjul cfs'!$G21*31 + 'augjul cfs'!$H21*28)*1.983471/1000</f>
        <v>3334.0025196030001</v>
      </c>
      <c r="I21" s="6">
        <f xml:space="preserve"> ('augjul cfs'!$G21*31 + 'augjul cfs'!$H21*28 + 'augjul cfs'!$I21*31)*1.983471/1000</f>
        <v>5334.8705437439994</v>
      </c>
      <c r="J21" s="6">
        <f xml:space="preserve"> ('augjul cfs'!$G21*31 + 'augjul cfs'!$H21*28 + 'augjul cfs'!$I21*31 + 'augjul cfs'!$J21*30)*1.983471/1000</f>
        <v>8188.1530813740001</v>
      </c>
      <c r="K21" s="6">
        <f xml:space="preserve"> ('augjul cfs'!$G21*31 + 'augjul cfs'!$H21*28 + 'augjul cfs'!$I21*31 + 'augjul cfs'!$J21*30 + 'augjul cfs'!$K21*31)*1.983471/1000</f>
        <v>15080.482740267</v>
      </c>
      <c r="L21" s="6">
        <f xml:space="preserve"> ('augjul cfs'!$G21*31 + 'augjul cfs'!$H21*28 + 'augjul cfs'!$I21*31 + 'augjul cfs'!$J21*30 + 'augjul cfs'!$K21*31 + 'augjul cfs'!$L21*30)*1.983471/1000</f>
        <v>21267.067632236998</v>
      </c>
      <c r="M21" s="6">
        <f xml:space="preserve"> ('augjul cfs'!$G21*31 + 'augjul cfs'!$H21*28 + 'augjul cfs'!$I21*31 + 'augjul cfs'!$J21*30 + 'augjul cfs'!$K21*31 + 'augjul cfs'!$L21*30 + 'augjul cfs'!$M21*31)*1.983471/1000</f>
        <v>23546.228538504001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29470.546994027998</v>
      </c>
      <c r="O21" s="22" t="s">
        <v>81</v>
      </c>
    </row>
    <row r="22" spans="1:15" x14ac:dyDescent="0.2">
      <c r="A22" t="s">
        <v>62</v>
      </c>
      <c r="B22" s="6">
        <f>'augjul cfs'!B22*31*1.983471/1000</f>
        <v>1150.310039508</v>
      </c>
      <c r="C22" s="6">
        <f xml:space="preserve"> (('augjul cfs'!B22*31) + ('augjul cfs'!C22*30)) * 1.983471 / 1000</f>
        <v>2289.6356166179999</v>
      </c>
      <c r="D22" s="6">
        <f xml:space="preserve"> (('augjul cfs'!$B22*31) + ('augjul cfs'!$C22*30) + ('augjul cfs'!$D22*31)) * 1.983471 / 1000</f>
        <v>3498.5433398790001</v>
      </c>
      <c r="E22" s="6">
        <f xml:space="preserve"> (('augjul cfs'!$B22*31) + ('augjul cfs'!$C22*30) + ('augjul cfs'!$D22*31) + ('augjul cfs'!$E22*30)) * 1.983471 / 1000</f>
        <v>5079.1515450689994</v>
      </c>
      <c r="F22" s="6">
        <f xml:space="preserve"> (('augjul cfs'!$B22*31) + ('augjul cfs'!$C22*30) + ('augjul cfs'!$D22*31) + ('augjul cfs'!$E22*30) + ('augjul cfs'!$F22*31)) * 1.983471 / 1000</f>
        <v>6890.1458573219998</v>
      </c>
      <c r="G22" s="6">
        <f xml:space="preserve"> 'augjul cfs'!$G22*31*1.983471/1000</f>
        <v>1963.8524883389998</v>
      </c>
      <c r="H22" s="6">
        <f xml:space="preserve"> ('augjul cfs'!$G22*31 + 'augjul cfs'!$H22*28)*1.983471/1000</f>
        <v>3436.920862851</v>
      </c>
      <c r="I22" s="6">
        <f xml:space="preserve"> ('augjul cfs'!$G22*31 + 'augjul cfs'!$H22*28 + 'augjul cfs'!$I22*31)*1.983471/1000</f>
        <v>6972.3964327499998</v>
      </c>
      <c r="J22" s="6">
        <f xml:space="preserve"> ('augjul cfs'!$G22*31 + 'augjul cfs'!$H22*28 + 'augjul cfs'!$I22*31 + 'augjul cfs'!$J22*30)*1.983471/1000</f>
        <v>12979.814389289999</v>
      </c>
      <c r="K22" s="6">
        <f xml:space="preserve"> ('augjul cfs'!$G22*31 + 'augjul cfs'!$H22*28 + 'augjul cfs'!$I22*31 + 'augjul cfs'!$J22*30 + 'augjul cfs'!$K22*31)*1.983471/1000</f>
        <v>20981.195907419999</v>
      </c>
      <c r="L22" s="6">
        <f xml:space="preserve"> ('augjul cfs'!$G22*31 + 'augjul cfs'!$H22*28 + 'augjul cfs'!$I22*31 + 'augjul cfs'!$J22*30 + 'augjul cfs'!$K22*31 + 'augjul cfs'!$L22*30)*1.983471/1000</f>
        <v>26079.68827821</v>
      </c>
      <c r="M22" s="6">
        <f xml:space="preserve"> ('augjul cfs'!$G22*31 + 'augjul cfs'!$H22*28 + 'augjul cfs'!$I22*31 + 'augjul cfs'!$J22*30 + 'augjul cfs'!$K22*31 + 'augjul cfs'!$L22*30 + 'augjul cfs'!$M22*31)*1.983471/1000</f>
        <v>28293.057451406999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35443.178836170002</v>
      </c>
      <c r="O22" s="22" t="s">
        <v>62</v>
      </c>
    </row>
    <row r="23" spans="1:15" x14ac:dyDescent="0.2">
      <c r="A23" t="s">
        <v>65</v>
      </c>
      <c r="B23" s="6">
        <f>'augjul cfs'!B23*31*1.983471/1000</f>
        <v>1213.088880129</v>
      </c>
      <c r="C23" s="6">
        <f xml:space="preserve"> (('augjul cfs'!B23*31) + ('augjul cfs'!C23*30)) * 1.983471 / 1000</f>
        <v>2549.6111440590003</v>
      </c>
      <c r="D23" s="6">
        <f xml:space="preserve"> (('augjul cfs'!$B23*31) + ('augjul cfs'!$C23*30) + ('augjul cfs'!$D23*31)) * 1.983471 / 1000</f>
        <v>4293.2150456159998</v>
      </c>
      <c r="E23" s="6">
        <f xml:space="preserve"> (('augjul cfs'!$B23*31) + ('augjul cfs'!$C23*30) + ('augjul cfs'!$D23*31) + ('augjul cfs'!$E23*30)) * 1.983471 / 1000</f>
        <v>6292.5538136160003</v>
      </c>
      <c r="F23" s="6">
        <f xml:space="preserve"> (('augjul cfs'!$B23*31) + ('augjul cfs'!$C23*30) + ('augjul cfs'!$D23*31) + ('augjul cfs'!$E23*30) + ('augjul cfs'!$F23*31)) * 1.983471 / 1000</f>
        <v>9903.1672319370009</v>
      </c>
      <c r="G23" s="6">
        <f xml:space="preserve"> 'augjul cfs'!$G23*31*1.983471/1000</f>
        <v>1904.455465773</v>
      </c>
      <c r="H23" s="6">
        <f xml:space="preserve"> ('augjul cfs'!$G23*31 + 'augjul cfs'!$H23*28)*1.983471/1000</f>
        <v>4339.0947133170002</v>
      </c>
      <c r="I23" s="6">
        <f xml:space="preserve"> ('augjul cfs'!$G23*31 + 'augjul cfs'!$H23*28 + 'augjul cfs'!$I23*31)*1.983471/1000</f>
        <v>7341.9031957529996</v>
      </c>
      <c r="J23" s="6">
        <f xml:space="preserve"> ('augjul cfs'!$G23*31 + 'augjul cfs'!$H23*28 + 'augjul cfs'!$I23*31 + 'augjul cfs'!$J23*30)*1.983471/1000</f>
        <v>11700.402205863002</v>
      </c>
      <c r="K23" s="6">
        <f xml:space="preserve"> ('augjul cfs'!$G23*31 + 'augjul cfs'!$H23*28 + 'augjul cfs'!$I23*31 + 'augjul cfs'!$J23*30 + 'augjul cfs'!$K23*31)*1.983471/1000</f>
        <v>21097.798217096999</v>
      </c>
      <c r="L23" s="6">
        <f xml:space="preserve"> ('augjul cfs'!$G23*31 + 'augjul cfs'!$H23*28 + 'augjul cfs'!$I23*31 + 'augjul cfs'!$J23*30 + 'augjul cfs'!$K23*31 + 'augjul cfs'!$L23*30)*1.983471/1000</f>
        <v>26772.171558026999</v>
      </c>
      <c r="M23" s="6">
        <f xml:space="preserve"> ('augjul cfs'!$G23*31 + 'augjul cfs'!$H23*28 + 'augjul cfs'!$I23*31 + 'augjul cfs'!$J23*30 + 'augjul cfs'!$K23*31 + 'augjul cfs'!$L23*30 + 'augjul cfs'!$M23*31)*1.983471/1000</f>
        <v>28976.071640670001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38840.906312060994</v>
      </c>
      <c r="O23" s="22" t="s">
        <v>65</v>
      </c>
    </row>
    <row r="24" spans="1:15" x14ac:dyDescent="0.2">
      <c r="A24" t="s">
        <v>42</v>
      </c>
      <c r="B24" s="6">
        <f>'augjul cfs'!B24*31*1.983471/1000</f>
        <v>1251.4571431529998</v>
      </c>
      <c r="C24" s="6">
        <f xml:space="preserve"> (('augjul cfs'!B24*31) + ('augjul cfs'!C24*30)) * 1.983471 / 1000</f>
        <v>2511.2785835129998</v>
      </c>
      <c r="D24" s="6">
        <f xml:space="preserve"> (('augjul cfs'!$B24*31) + ('augjul cfs'!$C24*30) + ('augjul cfs'!$D24*31)) * 1.983471 / 1000</f>
        <v>4229.9185190640001</v>
      </c>
      <c r="E24" s="6">
        <f xml:space="preserve"> (('augjul cfs'!$B24*31) + ('augjul cfs'!$C24*30) + ('augjul cfs'!$D24*31) + ('augjul cfs'!$E24*30)) * 1.983471 / 1000</f>
        <v>6166.5399340439999</v>
      </c>
      <c r="F24" s="6">
        <f xml:space="preserve"> (('augjul cfs'!$B24*31) + ('augjul cfs'!$C24*30) + ('augjul cfs'!$D24*31) + ('augjul cfs'!$E24*30) + ('augjul cfs'!$F24*31)) * 1.983471 / 1000</f>
        <v>8261.4225001140003</v>
      </c>
      <c r="G24" s="6">
        <f xml:space="preserve"> 'augjul cfs'!$G24*31*1.983471/1000</f>
        <v>2474.9989154519999</v>
      </c>
      <c r="H24" s="6">
        <f xml:space="preserve"> ('augjul cfs'!$G24*31 + 'augjul cfs'!$H24*29)*1.983471/1000</f>
        <v>4559.0299116810002</v>
      </c>
      <c r="I24" s="6">
        <f xml:space="preserve"> ('augjul cfs'!$G24*31 + 'augjul cfs'!$H24*29 + 'augjul cfs'!$I24*31)*1.983471/1000</f>
        <v>6839.605032771</v>
      </c>
      <c r="J24" s="6">
        <f xml:space="preserve"> ('augjul cfs'!$G24*31 + 'augjul cfs'!$H24*29 + 'augjul cfs'!$I24*31 + 'augjul cfs'!$J24*30)*1.983471/1000</f>
        <v>11636.708985110999</v>
      </c>
      <c r="K24" s="6">
        <f xml:space="preserve"> ('augjul cfs'!$G24*31 + 'augjul cfs'!$H24*29 + 'augjul cfs'!$I24*31 + 'augjul cfs'!$J24*30 + 'augjul cfs'!$K24*31)*1.983471/1000</f>
        <v>22772.05203861</v>
      </c>
      <c r="L24" s="6">
        <f xml:space="preserve"> ('augjul cfs'!$G24*31 + 'augjul cfs'!$H24*29 + 'augjul cfs'!$I24*31 + 'augjul cfs'!$J24*30 + 'augjul cfs'!$K24*31 + 'augjul cfs'!$L24*30)*1.983471/1000</f>
        <v>33053.949173699999</v>
      </c>
      <c r="M24" s="6">
        <f xml:space="preserve"> ('augjul cfs'!$G24*31 + 'augjul cfs'!$H24*29 + 'augjul cfs'!$I24*31 + 'augjul cfs'!$J24*30 + 'augjul cfs'!$K24*31 + 'augjul cfs'!$L24*30 + 'augjul cfs'!$M24*31)*1.983471/1000</f>
        <v>35959.668734157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44471.345770341002</v>
      </c>
      <c r="O24" s="22" t="s">
        <v>42</v>
      </c>
    </row>
    <row r="25" spans="1:15" x14ac:dyDescent="0.2">
      <c r="A25" t="s">
        <v>87</v>
      </c>
      <c r="B25" s="6">
        <f>'augjul cfs'!B25*31*1.983471/1000</f>
        <v>1514.6240754329999</v>
      </c>
      <c r="C25" s="6">
        <f xml:space="preserve"> (('augjul cfs'!B25*31) + ('augjul cfs'!C25*30)) * 1.983471 / 1000</f>
        <v>2761.5331195829999</v>
      </c>
      <c r="D25" s="6">
        <f xml:space="preserve"> (('augjul cfs'!$B25*31) + ('augjul cfs'!$C25*30) + ('augjul cfs'!$D25*31)) * 1.983471 / 1000</f>
        <v>4167.8160420539998</v>
      </c>
      <c r="E25" s="6">
        <f xml:space="preserve"> (('augjul cfs'!$B25*31) + ('augjul cfs'!$C25*30) + ('augjul cfs'!$D25*31) + ('augjul cfs'!$E25*30)) * 1.983471 / 1000</f>
        <v>5671.9019360640004</v>
      </c>
      <c r="F25" s="6">
        <f xml:space="preserve"> (('augjul cfs'!$B25*31) + ('augjul cfs'!$C25*30) + ('augjul cfs'!$D25*31) + ('augjul cfs'!$E25*30) + ('augjul cfs'!$F25*31)) * 1.983471 / 1000</f>
        <v>7103.2717997429991</v>
      </c>
      <c r="G25" s="6">
        <f xml:space="preserve"> 'augjul cfs'!$G25*31*1.983471/1000</f>
        <v>1289.39499297</v>
      </c>
      <c r="H25" s="6">
        <f xml:space="preserve"> ('augjul cfs'!$G25*31 + 'augjul cfs'!$H25*28)*1.983471/1000</f>
        <v>3149.8352537820001</v>
      </c>
      <c r="I25" s="6">
        <f xml:space="preserve"> ('augjul cfs'!$G25*31 + 'augjul cfs'!$H25*28 + 'augjul cfs'!$I25*31)*1.983471/1000</f>
        <v>7017.0979186770001</v>
      </c>
      <c r="J25" s="6">
        <f xml:space="preserve"> ('augjul cfs'!$G25*31 + 'augjul cfs'!$H25*28 + 'augjul cfs'!$I25*31 + 'augjul cfs'!$J25*30)*1.983471/1000</f>
        <v>12602.929114167</v>
      </c>
      <c r="K25" s="6">
        <f xml:space="preserve"> ('augjul cfs'!$G25*31 + 'augjul cfs'!$H25*28 + 'augjul cfs'!$I25*31 + 'augjul cfs'!$J25*30 + 'augjul cfs'!$K25*31)*1.983471/1000</f>
        <v>23085.089382243001</v>
      </c>
      <c r="L25" s="6">
        <f xml:space="preserve"> ('augjul cfs'!$G25*31 + 'augjul cfs'!$H25*28 + 'augjul cfs'!$I25*31 + 'augjul cfs'!$J25*30 + 'augjul cfs'!$K25*31 + 'augjul cfs'!$L25*30)*1.983471/1000</f>
        <v>28362.391663683</v>
      </c>
      <c r="M25" s="6">
        <f xml:space="preserve"> ('augjul cfs'!$G25*31 + 'augjul cfs'!$H25*28 + 'augjul cfs'!$I25*31 + 'augjul cfs'!$J25*30 + 'augjul cfs'!$K25*31 + 'augjul cfs'!$L25*30 + 'augjul cfs'!$M25*31)*1.983471/1000</f>
        <v>30180.825975657001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36718.362259424997</v>
      </c>
      <c r="O25" s="22" t="s">
        <v>87</v>
      </c>
    </row>
    <row r="26" spans="1:15" x14ac:dyDescent="0.2">
      <c r="A26" t="s">
        <v>55</v>
      </c>
      <c r="B26" s="6">
        <f>'augjul cfs'!B26*31*1.983471/1000</f>
        <v>1104.194338758</v>
      </c>
      <c r="C26" s="6">
        <f xml:space="preserve"> (('augjul cfs'!B26*31) + ('augjul cfs'!C26*30)) * 1.983471 / 1000</f>
        <v>2195.7976036079999</v>
      </c>
      <c r="D26" s="6">
        <f xml:space="preserve"> (('augjul cfs'!$B26*31) + ('augjul cfs'!$C26*30) + ('augjul cfs'!$D26*31)) * 1.983471 / 1000</f>
        <v>3558.7932549749999</v>
      </c>
      <c r="E26" s="6">
        <f xml:space="preserve"> (('augjul cfs'!$B26*31) + ('augjul cfs'!$C26*30) + ('augjul cfs'!$D26*31) + ('augjul cfs'!$E26*30)) * 1.983471 / 1000</f>
        <v>5118.4560064049992</v>
      </c>
      <c r="F26" s="6">
        <f xml:space="preserve"> (('augjul cfs'!$B26*31) + ('augjul cfs'!$C26*30) + ('augjul cfs'!$D26*31) + ('augjul cfs'!$E26*30) + ('augjul cfs'!$F26*31)) * 1.983471 / 1000</f>
        <v>6659.2123122630001</v>
      </c>
      <c r="G26" s="6">
        <f xml:space="preserve"> 'augjul cfs'!$G26*31*1.983471/1000</f>
        <v>1533.8082069449999</v>
      </c>
      <c r="H26" s="6">
        <f xml:space="preserve"> ('augjul cfs'!$G26*31 + 'augjul cfs'!$H26*28)*1.983471/1000</f>
        <v>3722.1955628969999</v>
      </c>
      <c r="I26" s="6">
        <f xml:space="preserve"> ('augjul cfs'!$G26*31 + 'augjul cfs'!$H26*28 + 'augjul cfs'!$I26*31)*1.983471/1000</f>
        <v>7606.9821940769998</v>
      </c>
      <c r="J26" s="6">
        <f xml:space="preserve"> ('augjul cfs'!$G26*31 + 'augjul cfs'!$H26*28 + 'augjul cfs'!$I26*31 + 'augjul cfs'!$J26*30)*1.983471/1000</f>
        <v>13053.097692327001</v>
      </c>
      <c r="K26" s="6">
        <f xml:space="preserve"> ('augjul cfs'!$G26*31 + 'augjul cfs'!$H26*28 + 'augjul cfs'!$I26*31 + 'augjul cfs'!$J26*30 + 'augjul cfs'!$K26*31)*1.983471/1000</f>
        <v>20323.330146966</v>
      </c>
      <c r="L26" s="6">
        <f xml:space="preserve"> ('augjul cfs'!$G26*31 + 'augjul cfs'!$H26*28 + 'augjul cfs'!$I26*31 + 'augjul cfs'!$J26*30 + 'augjul cfs'!$K26*31 + 'augjul cfs'!$L26*30)*1.983471/1000</f>
        <v>29766.873594485998</v>
      </c>
      <c r="M26" s="6">
        <f xml:space="preserve"> ('augjul cfs'!$G26*31 + 'augjul cfs'!$H26*28 + 'augjul cfs'!$I26*31 + 'augjul cfs'!$J26*30 + 'augjul cfs'!$K26*31 + 'augjul cfs'!$L26*30 + 'augjul cfs'!$M26*31)*1.983471/1000</f>
        <v>34022.430459695999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41357.022581343001</v>
      </c>
      <c r="O26" s="22" t="s">
        <v>55</v>
      </c>
    </row>
    <row r="27" spans="1:15" x14ac:dyDescent="0.2">
      <c r="A27" t="s">
        <v>82</v>
      </c>
      <c r="B27" s="6">
        <f>'augjul cfs'!B27*31*1.983471/1000</f>
        <v>1584.0435769620001</v>
      </c>
      <c r="C27" s="6">
        <f xml:space="preserve"> (('augjul cfs'!B27*31) + ('augjul cfs'!C27*30)) * 1.983471 / 1000</f>
        <v>2871.177412992</v>
      </c>
      <c r="D27" s="6">
        <f xml:space="preserve"> (('augjul cfs'!$B27*31) + ('augjul cfs'!$C27*30) + ('augjul cfs'!$D27*31)) * 1.983471 / 1000</f>
        <v>4618.7165210129997</v>
      </c>
      <c r="E27" s="6">
        <f xml:space="preserve"> (('augjul cfs'!$B27*31) + ('augjul cfs'!$C27*30) + ('augjul cfs'!$D27*31) + ('augjul cfs'!$E27*30)) * 1.983471 / 1000</f>
        <v>6785.4999108330003</v>
      </c>
      <c r="F27" s="6">
        <f xml:space="preserve"> (('augjul cfs'!$B27*31) + ('augjul cfs'!$C27*30) + ('augjul cfs'!$D27*31) + ('augjul cfs'!$E27*30) + ('augjul cfs'!$F27*31)) * 1.983471 / 1000</f>
        <v>9393.5579948489994</v>
      </c>
      <c r="G27" s="6">
        <f xml:space="preserve"> 'augjul cfs'!$G27*31*1.983471/1000</f>
        <v>2453.4167675009999</v>
      </c>
      <c r="H27" s="6">
        <f xml:space="preserve"> ('augjul cfs'!$G27*31 + 'augjul cfs'!$H27*28)*1.983471/1000</f>
        <v>5821.191847821</v>
      </c>
      <c r="I27" s="6">
        <f xml:space="preserve"> ('augjul cfs'!$G27*31 + 'augjul cfs'!$H27*28 + 'augjul cfs'!$I27*31)*1.983471/1000</f>
        <v>9072.2872630950005</v>
      </c>
      <c r="J27" s="6">
        <f xml:space="preserve"> ('augjul cfs'!$G27*31 + 'augjul cfs'!$H27*28 + 'augjul cfs'!$I27*31 + 'augjul cfs'!$J27*30)*1.983471/1000</f>
        <v>15979.943202405</v>
      </c>
      <c r="K27" s="6">
        <f xml:space="preserve"> ('augjul cfs'!$G27*31 + 'augjul cfs'!$H27*28 + 'augjul cfs'!$I27*31 + 'augjul cfs'!$J27*30 + 'augjul cfs'!$K27*31)*1.983471/1000</f>
        <v>25124.440710726001</v>
      </c>
      <c r="L27" s="6">
        <f xml:space="preserve"> ('augjul cfs'!$G27*31 + 'augjul cfs'!$H27*28 + 'augjul cfs'!$I27*31 + 'augjul cfs'!$J27*30 + 'augjul cfs'!$K27*31 + 'augjul cfs'!$L27*30)*1.983471/1000</f>
        <v>31051.706604155999</v>
      </c>
      <c r="M27" s="6">
        <f xml:space="preserve"> ('augjul cfs'!$G27*31 + 'augjul cfs'!$H27*28 + 'augjul cfs'!$I27*31 + 'augjul cfs'!$J27*30 + 'augjul cfs'!$K27*31 + 'augjul cfs'!$L27*30 + 'augjul cfs'!$M27*31)*1.983471/1000</f>
        <v>33990.137568345002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43268.400360905995</v>
      </c>
      <c r="O27" s="22" t="s">
        <v>82</v>
      </c>
    </row>
    <row r="28" spans="1:15" x14ac:dyDescent="0.2">
      <c r="A28" t="s">
        <v>86</v>
      </c>
      <c r="B28" s="6">
        <f>'augjul cfs'!B28*31*1.983471/1000</f>
        <v>1562.6458918139999</v>
      </c>
      <c r="C28" s="6">
        <f xml:space="preserve"> (('augjul cfs'!B28*31) + ('augjul cfs'!C28*30)) * 1.983471 / 1000</f>
        <v>2755.882210704</v>
      </c>
      <c r="D28" s="6">
        <f xml:space="preserve"> (('augjul cfs'!$B28*31) + ('augjul cfs'!$C28*30) + ('augjul cfs'!$D28*31)) * 1.983471 / 1000</f>
        <v>4544.1261105869999</v>
      </c>
      <c r="E28" s="6">
        <f xml:space="preserve"> (('augjul cfs'!$B28*31) + ('augjul cfs'!$C28*30) + ('augjul cfs'!$D28*31) + ('augjul cfs'!$E28*30)) * 1.983471 / 1000</f>
        <v>6197.6863791570004</v>
      </c>
      <c r="F28" s="6">
        <f xml:space="preserve"> (('augjul cfs'!$B28*31) + ('augjul cfs'!$C28*30) + ('augjul cfs'!$D28*31) + ('augjul cfs'!$E28*30) + ('augjul cfs'!$F28*31)) * 1.983471 / 1000</f>
        <v>8196.0948992579997</v>
      </c>
      <c r="G28" s="6">
        <f xml:space="preserve"> 'augjul cfs'!$G28*31*1.983471/1000</f>
        <v>1770.9658840020002</v>
      </c>
      <c r="H28" s="6">
        <f xml:space="preserve"> ('augjul cfs'!$G28*31 + 'augjul cfs'!$H28*29)*1.983471/1000</f>
        <v>3845.7935747909996</v>
      </c>
      <c r="I28" s="6">
        <f xml:space="preserve"> ('augjul cfs'!$G28*31 + 'augjul cfs'!$H28*29 + 'augjul cfs'!$I28*31)*1.983471/1000</f>
        <v>6686.7052037939993</v>
      </c>
      <c r="J28" s="6">
        <f xml:space="preserve"> ('augjul cfs'!$G28*31 + 'augjul cfs'!$H28*29 + 'augjul cfs'!$I28*31 + 'augjul cfs'!$J28*30)*1.983471/1000</f>
        <v>15927.696592794</v>
      </c>
      <c r="K28" s="6">
        <f xml:space="preserve"> ('augjul cfs'!$G28*31 + 'augjul cfs'!$H28*29 + 'augjul cfs'!$I28*31 + 'augjul cfs'!$J28*30 + 'augjul cfs'!$K28*31)*1.983471/1000</f>
        <v>27689.352350079</v>
      </c>
      <c r="L28" s="6">
        <f xml:space="preserve"> ('augjul cfs'!$G28*31 + 'augjul cfs'!$H28*29 + 'augjul cfs'!$I28*31 + 'augjul cfs'!$J28*30 + 'augjul cfs'!$K28*31 + 'augjul cfs'!$L28*30)*1.983471/1000</f>
        <v>34455.090939338996</v>
      </c>
      <c r="M28" s="6">
        <f xml:space="preserve"> ('augjul cfs'!$G28*31 + 'augjul cfs'!$H28*29 + 'augjul cfs'!$I28*31 + 'augjul cfs'!$J28*30 + 'augjul cfs'!$K28*31 + 'augjul cfs'!$L28*30 + 'augjul cfs'!$M28*31)*1.983471/1000</f>
        <v>37544.289501179999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45708.664732206002</v>
      </c>
      <c r="O28" s="22" t="s">
        <v>86</v>
      </c>
    </row>
    <row r="29" spans="1:15" x14ac:dyDescent="0.2">
      <c r="A29" t="s">
        <v>89</v>
      </c>
      <c r="B29" s="6">
        <f>'augjul cfs'!B29*31*1.983471/1000</f>
        <v>1473.980771172</v>
      </c>
      <c r="C29" s="6">
        <f xml:space="preserve"> (('augjul cfs'!B29*31) + ('augjul cfs'!C29*30)) * 1.983471 / 1000</f>
        <v>2724.1625424719996</v>
      </c>
      <c r="D29" s="6">
        <f xml:space="preserve"> (('augjul cfs'!$B29*31) + ('augjul cfs'!$C29*30) + ('augjul cfs'!$D29*31)) * 1.983471 / 1000</f>
        <v>3970.7621651459999</v>
      </c>
      <c r="E29" s="6">
        <f xml:space="preserve"> (('augjul cfs'!$B29*31) + ('augjul cfs'!$C29*30) + ('augjul cfs'!$D29*31) + ('augjul cfs'!$E29*30)) * 1.983471 / 1000</f>
        <v>5212.7323665060003</v>
      </c>
      <c r="F29" s="6">
        <f xml:space="preserve"> (('augjul cfs'!$B29*31) + ('augjul cfs'!$C29*30) + ('augjul cfs'!$D29*31) + ('augjul cfs'!$E29*30) + ('augjul cfs'!$F29*31)) * 1.983471 / 1000</f>
        <v>6447.2804193840002</v>
      </c>
      <c r="G29" s="6">
        <f xml:space="preserve"> 'augjul cfs'!$G29*31*1.983471/1000</f>
        <v>2520.2537897879997</v>
      </c>
      <c r="H29" s="6">
        <f xml:space="preserve"> ('augjul cfs'!$G29*31 + 'augjul cfs'!$H29*28)*1.983471/1000</f>
        <v>4877.3075856959995</v>
      </c>
      <c r="I29" s="6">
        <f xml:space="preserve"> ('augjul cfs'!$G29*31 + 'augjul cfs'!$H29*28 + 'augjul cfs'!$I29*31)*1.983471/1000</f>
        <v>7188.7494824879996</v>
      </c>
      <c r="J29" s="6">
        <f xml:space="preserve"> ('augjul cfs'!$G29*31 + 'augjul cfs'!$H29*28 + 'augjul cfs'!$I29*31 + 'augjul cfs'!$J29*30)*1.983471/1000</f>
        <v>10792.379099418</v>
      </c>
      <c r="K29" s="6">
        <f xml:space="preserve"> ('augjul cfs'!$G29*31 + 'augjul cfs'!$H29*28 + 'augjul cfs'!$I29*31 + 'augjul cfs'!$J29*30 + 'augjul cfs'!$K29*31)*1.983471/1000</f>
        <v>17098.424482776001</v>
      </c>
      <c r="L29" s="6">
        <f xml:space="preserve"> ('augjul cfs'!$G29*31 + 'augjul cfs'!$H29*28 + 'augjul cfs'!$I29*31 + 'augjul cfs'!$J29*30 + 'augjul cfs'!$K29*31 + 'augjul cfs'!$L29*30)*1.983471/1000</f>
        <v>26420.698513356001</v>
      </c>
      <c r="M29" s="6">
        <f xml:space="preserve"> ('augjul cfs'!$G29*31 + 'augjul cfs'!$H29*28 + 'augjul cfs'!$I29*31 + 'augjul cfs'!$J29*30 + 'augjul cfs'!$K29*31 + 'augjul cfs'!$L29*30 + 'augjul cfs'!$M29*31)*1.983471/1000</f>
        <v>30183.493744151998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36781.815480186</v>
      </c>
      <c r="O29" s="22" t="s">
        <v>89</v>
      </c>
    </row>
    <row r="30" spans="1:15" x14ac:dyDescent="0.2">
      <c r="A30" t="s">
        <v>38</v>
      </c>
      <c r="B30" s="6">
        <f>'augjul cfs'!B30*31*1.983471/1000</f>
        <v>1655.369194122</v>
      </c>
      <c r="C30" s="6">
        <f xml:space="preserve"> (('augjul cfs'!B30*31) + ('augjul cfs'!C30*30)) * 1.983471 / 1000</f>
        <v>2875.2038591220003</v>
      </c>
      <c r="D30" s="6">
        <f xml:space="preserve"> (('augjul cfs'!$B30*31) + ('augjul cfs'!$C30*30) + ('augjul cfs'!$D30*31)) * 1.983471 / 1000</f>
        <v>4170.8090997930003</v>
      </c>
      <c r="E30" s="6">
        <f xml:space="preserve"> (('augjul cfs'!$B30*31) + ('augjul cfs'!$C30*30) + ('augjul cfs'!$D30*31) + ('augjul cfs'!$E30*30)) * 1.983471 / 1000</f>
        <v>5580.6404518830004</v>
      </c>
      <c r="F30" s="6">
        <f xml:space="preserve"> (('augjul cfs'!$B30*31) + ('augjul cfs'!$C30*30) + ('augjul cfs'!$D30*31) + ('augjul cfs'!$E30*30) + ('augjul cfs'!$F30*31)) * 1.983471 / 1000</f>
        <v>7151.3412194279999</v>
      </c>
      <c r="G30" s="6">
        <f xml:space="preserve"> 'augjul cfs'!$G30*31*1.983471/1000</f>
        <v>1548.9341567909999</v>
      </c>
      <c r="H30" s="6">
        <f xml:space="preserve"> ('augjul cfs'!$G30*31 + 'augjul cfs'!$H30*28)*1.983471/1000</f>
        <v>3601.9218483989998</v>
      </c>
      <c r="I30" s="6">
        <f xml:space="preserve"> ('augjul cfs'!$G30*31 + 'augjul cfs'!$H30*28 + 'augjul cfs'!$I30*31)*1.983471/1000</f>
        <v>5889.1376303970001</v>
      </c>
      <c r="J30" s="6">
        <f xml:space="preserve"> ('augjul cfs'!$G30*31 + 'augjul cfs'!$H30*28 + 'augjul cfs'!$I30*31 + 'augjul cfs'!$J30*30)*1.983471/1000</f>
        <v>10031.101111437001</v>
      </c>
      <c r="K30" s="6">
        <f xml:space="preserve"> ('augjul cfs'!$G30*31 + 'augjul cfs'!$H30*28 + 'augjul cfs'!$I30*31 + 'augjul cfs'!$J30*30 + 'augjul cfs'!$K30*31)*1.983471/1000</f>
        <v>18262.569232508999</v>
      </c>
      <c r="L30" s="6">
        <f xml:space="preserve"> ('augjul cfs'!$G30*31 + 'augjul cfs'!$H30*28 + 'augjul cfs'!$I30*31 + 'augjul cfs'!$J30*30 + 'augjul cfs'!$K30*31 + 'augjul cfs'!$L30*30)*1.983471/1000</f>
        <v>24365.253301179</v>
      </c>
      <c r="M30" s="6">
        <f xml:space="preserve"> ('augjul cfs'!$G30*31 + 'augjul cfs'!$H30*28 + 'augjul cfs'!$I30*31 + 'augjul cfs'!$J30*30 + 'augjul cfs'!$K30*31 + 'augjul cfs'!$L30*30 + 'augjul cfs'!$M30*31)*1.983471/1000</f>
        <v>27804.685238316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34812.476711060997</v>
      </c>
      <c r="O30" s="22" t="s">
        <v>38</v>
      </c>
    </row>
    <row r="31" spans="1:15" x14ac:dyDescent="0.2">
      <c r="A31" t="s">
        <v>43</v>
      </c>
      <c r="B31" s="6">
        <f>'augjul cfs'!B31*31*1.983471/1000</f>
        <v>1483.019448519</v>
      </c>
      <c r="C31" s="6">
        <f xml:space="preserve"> (('augjul cfs'!B31*31) + ('augjul cfs'!C31*30)) * 1.983471 / 1000</f>
        <v>2731.6541124390001</v>
      </c>
      <c r="D31" s="6">
        <f xml:space="preserve"> (('augjul cfs'!$B31*31) + ('augjul cfs'!$C31*30) + ('augjul cfs'!$D31*31)) * 1.983471 / 1000</f>
        <v>4085.9800120649998</v>
      </c>
      <c r="E31" s="6">
        <f xml:space="preserve"> (('augjul cfs'!$B31*31) + ('augjul cfs'!$C31*30) + ('augjul cfs'!$D31*31) + ('augjul cfs'!$E31*30)) * 1.983471 / 1000</f>
        <v>5493.8477278650007</v>
      </c>
      <c r="F31" s="6">
        <f xml:space="preserve"> (('augjul cfs'!$B31*31) + ('augjul cfs'!$C31*30) + ('augjul cfs'!$D31*31) + ('augjul cfs'!$E31*30) + ('augjul cfs'!$F31*31)) * 1.983471 / 1000</f>
        <v>6794.2490014140003</v>
      </c>
      <c r="G31" s="6">
        <f xml:space="preserve"> 'augjul cfs'!$G31*31*1.983471/1000</f>
        <v>1268.612183832</v>
      </c>
      <c r="H31" s="6">
        <f xml:space="preserve"> ('augjul cfs'!$G31*31 + 'augjul cfs'!$H31*28)*1.983471/1000</f>
        <v>2405.1807362520003</v>
      </c>
      <c r="I31" s="6">
        <f xml:space="preserve"> ('augjul cfs'!$G31*31 + 'augjul cfs'!$H31*28 + 'augjul cfs'!$I31*31)*1.983471/1000</f>
        <v>3785.1469654950001</v>
      </c>
      <c r="J31" s="6">
        <f xml:space="preserve"> ('augjul cfs'!$G31*31 + 'augjul cfs'!$H31*28 + 'augjul cfs'!$I31*31 + 'augjul cfs'!$J31*30)*1.983471/1000</f>
        <v>6653.6625604050005</v>
      </c>
      <c r="K31" s="6">
        <f xml:space="preserve"> ('augjul cfs'!$G31*31 + 'augjul cfs'!$H31*28 + 'augjul cfs'!$I31*31 + 'augjul cfs'!$J31*30 + 'augjul cfs'!$K31*31)*1.983471/1000</f>
        <v>12726.731423574001</v>
      </c>
      <c r="L31" s="6">
        <f xml:space="preserve"> ('augjul cfs'!$G31*31 + 'augjul cfs'!$H31*28 + 'augjul cfs'!$I31*31 + 'augjul cfs'!$J31*30 + 'augjul cfs'!$K31*31 + 'augjul cfs'!$L31*30)*1.983471/1000</f>
        <v>20344.866675083998</v>
      </c>
      <c r="M31" s="6">
        <f xml:space="preserve"> ('augjul cfs'!$G31*31 + 'augjul cfs'!$H31*28 + 'augjul cfs'!$I31*31 + 'augjul cfs'!$J31*30 + 'augjul cfs'!$K31*31 + 'augjul cfs'!$L31*30 + 'augjul cfs'!$M31*31)*1.983471/1000</f>
        <v>23735.170019022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30140.454406923</v>
      </c>
      <c r="O31" s="22" t="s">
        <v>43</v>
      </c>
    </row>
    <row r="32" spans="1:15" x14ac:dyDescent="0.2">
      <c r="A32" t="s">
        <v>84</v>
      </c>
      <c r="B32" s="6">
        <f>'augjul cfs'!B32*31*1.983471/1000</f>
        <v>1273.162266306</v>
      </c>
      <c r="C32" s="6">
        <f xml:space="preserve"> (('augjul cfs'!B32*31) + ('augjul cfs'!C32*30)) * 1.983471 / 1000</f>
        <v>2342.6894989260004</v>
      </c>
      <c r="D32" s="6">
        <f xml:space="preserve"> (('augjul cfs'!$B32*31) + ('augjul cfs'!$C32*30) + ('augjul cfs'!$D32*31)) * 1.983471 / 1000</f>
        <v>3625.7512689929999</v>
      </c>
      <c r="E32" s="6">
        <f xml:space="preserve"> (('augjul cfs'!$B32*31) + ('augjul cfs'!$C32*30) + ('augjul cfs'!$D32*31) + ('augjul cfs'!$E32*30)) * 1.983471 / 1000</f>
        <v>5372.4355010129993</v>
      </c>
      <c r="F32" s="6">
        <f xml:space="preserve"> (('augjul cfs'!$B32*31) + ('augjul cfs'!$C32*30) + ('augjul cfs'!$D32*31) + ('augjul cfs'!$E32*30) + ('augjul cfs'!$F32*31)) * 1.983471 / 1000</f>
        <v>8689.0766989530002</v>
      </c>
      <c r="G32" s="6">
        <f xml:space="preserve"> 'augjul cfs'!$G32*31*1.983471/1000</f>
        <v>2684.7946100639997</v>
      </c>
      <c r="H32" s="6">
        <f xml:space="preserve"> ('augjul cfs'!$G32*31 + 'augjul cfs'!$H32*29)*1.983471/1000</f>
        <v>4430.891734668</v>
      </c>
      <c r="I32" s="6">
        <f xml:space="preserve"> ('augjul cfs'!$G32*31 + 'augjul cfs'!$H32*29 + 'augjul cfs'!$I32*31)*1.983471/1000</f>
        <v>8143.9434962550004</v>
      </c>
      <c r="J32" s="6">
        <f xml:space="preserve"> ('augjul cfs'!$G32*31 + 'augjul cfs'!$H32*29 + 'augjul cfs'!$I32*31 + 'augjul cfs'!$J32*30)*1.983471/1000</f>
        <v>15810.931638495</v>
      </c>
      <c r="K32" s="6">
        <f xml:space="preserve"> ('augjul cfs'!$G32*31 + 'augjul cfs'!$H32*29 + 'augjul cfs'!$I32*31 + 'augjul cfs'!$J32*30 + 'augjul cfs'!$K32*31)*1.983471/1000</f>
        <v>27730.917968354999</v>
      </c>
      <c r="L32" s="6">
        <f xml:space="preserve"> ('augjul cfs'!$G32*31 + 'augjul cfs'!$H32*29 + 'augjul cfs'!$I32*31 + 'augjul cfs'!$J32*30 + 'augjul cfs'!$K32*31 + 'augjul cfs'!$L32*30)*1.983471/1000</f>
        <v>36273.509383544995</v>
      </c>
      <c r="M32" s="6">
        <f xml:space="preserve"> ('augjul cfs'!$G32*31 + 'augjul cfs'!$H32*29 + 'augjul cfs'!$I32*31 + 'augjul cfs'!$J32*30 + 'augjul cfs'!$K32*31 + 'augjul cfs'!$L32*30 + 'augjul cfs'!$M32*31)*1.983471/1000</f>
        <v>39130.469276409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48368.427938249995</v>
      </c>
      <c r="O32" s="22" t="s">
        <v>84</v>
      </c>
    </row>
    <row r="33" spans="1:15" x14ac:dyDescent="0.2">
      <c r="A33" t="s">
        <v>36</v>
      </c>
      <c r="B33" s="6">
        <f>'augjul cfs'!B33*31*1.983471/1000</f>
        <v>1614.9103526639999</v>
      </c>
      <c r="C33" s="6">
        <f xml:space="preserve"> (('augjul cfs'!B33*31) + ('augjul cfs'!C33*30)) * 1.983471 / 1000</f>
        <v>2891.571461814</v>
      </c>
      <c r="D33" s="6">
        <f xml:space="preserve"> (('augjul cfs'!$B33*31) + ('augjul cfs'!$C33*30) + ('augjul cfs'!$D33*31)) * 1.983471 / 1000</f>
        <v>4404.4738844189997</v>
      </c>
      <c r="E33" s="6">
        <f xml:space="preserve"> (('augjul cfs'!$B33*31) + ('augjul cfs'!$C33*30) + ('augjul cfs'!$D33*31) + ('augjul cfs'!$E33*30)) * 1.983471 / 1000</f>
        <v>5997.7564692989999</v>
      </c>
      <c r="F33" s="6">
        <f xml:space="preserve"> (('augjul cfs'!$B33*31) + ('augjul cfs'!$C33*30) + ('augjul cfs'!$D33*31) + ('augjul cfs'!$E33*30) + ('augjul cfs'!$F33*31)) * 1.983471 / 1000</f>
        <v>7826.3362354379997</v>
      </c>
      <c r="G33" s="6">
        <f xml:space="preserve"> 'augjul cfs'!$G33*31*1.983471/1000</f>
        <v>1348.3001147279999</v>
      </c>
      <c r="H33" s="6">
        <f xml:space="preserve"> ('augjul cfs'!$G33*31 + 'augjul cfs'!$H33*28)*1.983471/1000</f>
        <v>3421.8921030839997</v>
      </c>
      <c r="I33" s="6">
        <f xml:space="preserve"> ('augjul cfs'!$G33*31 + 'augjul cfs'!$H33*28 + 'augjul cfs'!$I33*31)*1.983471/1000</f>
        <v>7372.1015417280005</v>
      </c>
      <c r="J33" s="6">
        <f xml:space="preserve"> ('augjul cfs'!$G33*31 + 'augjul cfs'!$H33*28 + 'augjul cfs'!$I33*31 + 'augjul cfs'!$J33*30)*1.983471/1000</f>
        <v>12298.031935518</v>
      </c>
      <c r="K33" s="6">
        <f xml:space="preserve"> ('augjul cfs'!$G33*31 + 'augjul cfs'!$H33*28 + 'augjul cfs'!$I33*31 + 'augjul cfs'!$J33*30 + 'augjul cfs'!$K33*31)*1.983471/1000</f>
        <v>24404.817597215999</v>
      </c>
      <c r="L33" s="6">
        <f xml:space="preserve"> ('augjul cfs'!$G33*31 + 'augjul cfs'!$H33*28 + 'augjul cfs'!$I33*31 + 'augjul cfs'!$J33*30 + 'augjul cfs'!$K33*31 + 'augjul cfs'!$L33*30)*1.983471/1000</f>
        <v>31977.670205795999</v>
      </c>
      <c r="M33" s="6">
        <f xml:space="preserve"> ('augjul cfs'!$G33*31 + 'augjul cfs'!$H33*28 + 'augjul cfs'!$I33*31 + 'augjul cfs'!$J33*30 + 'augjul cfs'!$K33*31 + 'augjul cfs'!$L33*30 + 'augjul cfs'!$M33*31)*1.983471/1000</f>
        <v>34403.479040448001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41961.191814884995</v>
      </c>
      <c r="O33" s="22" t="s">
        <v>36</v>
      </c>
    </row>
    <row r="34" spans="1:15" x14ac:dyDescent="0.2">
      <c r="A34" t="s">
        <v>70</v>
      </c>
      <c r="B34" s="6">
        <f>'augjul cfs'!B34*31*1.983471/1000</f>
        <v>1422.392673933</v>
      </c>
      <c r="C34" s="6">
        <f xml:space="preserve"> (('augjul cfs'!B34*31) + ('augjul cfs'!C34*30)) * 1.983471 / 1000</f>
        <v>2622.9480008129999</v>
      </c>
      <c r="D34" s="6">
        <f xml:space="preserve"> (('augjul cfs'!$B34*31) + ('augjul cfs'!$C34*30) + ('augjul cfs'!$D34*31)) * 1.983471 / 1000</f>
        <v>4022.5902623760003</v>
      </c>
      <c r="E34" s="6">
        <f xml:space="preserve"> (('augjul cfs'!$B34*31) + ('augjul cfs'!$C34*30) + ('augjul cfs'!$D34*31) + ('augjul cfs'!$E34*30)) * 1.983471 / 1000</f>
        <v>5357.2083941459996</v>
      </c>
      <c r="F34" s="6">
        <f xml:space="preserve"> (('augjul cfs'!$B34*31) + ('augjul cfs'!$C34*30) + ('augjul cfs'!$D34*31) + ('augjul cfs'!$E34*30) + ('augjul cfs'!$F34*31)) * 1.983471 / 1000</f>
        <v>6935.718087018</v>
      </c>
      <c r="G34" s="6">
        <f xml:space="preserve"> 'augjul cfs'!$G34*31*1.983471/1000</f>
        <v>1575.0663872159998</v>
      </c>
      <c r="H34" s="6">
        <f xml:space="preserve"> ('augjul cfs'!$G34*31 + 'augjul cfs'!$H34*28)*1.983471/1000</f>
        <v>4451.6705768640004</v>
      </c>
      <c r="I34" s="6">
        <f xml:space="preserve"> ('augjul cfs'!$G34*31 + 'augjul cfs'!$H34*28 + 'augjul cfs'!$I34*31)*1.983471/1000</f>
        <v>6921.2585834279998</v>
      </c>
      <c r="J34" s="6">
        <f xml:space="preserve"> ('augjul cfs'!$G34*31 + 'augjul cfs'!$H34*28 + 'augjul cfs'!$I34*31 + 'augjul cfs'!$J34*30)*1.983471/1000</f>
        <v>11769.060054527999</v>
      </c>
      <c r="K34" s="6">
        <f xml:space="preserve"> ('augjul cfs'!$G34*31 + 'augjul cfs'!$H34*28 + 'augjul cfs'!$I34*31 + 'augjul cfs'!$J34*30 + 'augjul cfs'!$K34*31)*1.983471/1000</f>
        <v>22297.643461358999</v>
      </c>
      <c r="L34" s="6">
        <f xml:space="preserve"> ('augjul cfs'!$G34*31 + 'augjul cfs'!$H34*28 + 'augjul cfs'!$I34*31 + 'augjul cfs'!$J34*30 + 'augjul cfs'!$K34*31 + 'augjul cfs'!$L34*30)*1.983471/1000</f>
        <v>28520.823393279003</v>
      </c>
      <c r="M34" s="6">
        <f xml:space="preserve"> ('augjul cfs'!$G34*31 + 'augjul cfs'!$H34*28 + 'augjul cfs'!$I34*31 + 'augjul cfs'!$J34*30 + 'augjul cfs'!$K34*31 + 'augjul cfs'!$L34*30 + 'augjul cfs'!$M34*31)*1.983471/1000</f>
        <v>30889.448759000999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37778.321227941</v>
      </c>
      <c r="O34" s="22" t="s">
        <v>70</v>
      </c>
    </row>
    <row r="35" spans="1:15" x14ac:dyDescent="0.2">
      <c r="A35" t="s">
        <v>80</v>
      </c>
      <c r="B35" s="6">
        <f>'augjul cfs'!B35*31*1.983471/1000</f>
        <v>1351.804907985</v>
      </c>
      <c r="C35" s="6">
        <f xml:space="preserve"> (('augjul cfs'!B35*31) + ('augjul cfs'!C35*30)) * 1.983471 / 1000</f>
        <v>2576.102382735</v>
      </c>
      <c r="D35" s="6">
        <f xml:space="preserve"> (('augjul cfs'!$B35*31) + ('augjul cfs'!$C35*30) + ('augjul cfs'!$D35*31)) * 1.983471 / 1000</f>
        <v>3997.5727426530002</v>
      </c>
      <c r="E35" s="6">
        <f xml:space="preserve"> (('augjul cfs'!$B35*31) + ('augjul cfs'!$C35*30) + ('augjul cfs'!$D35*31) + ('augjul cfs'!$E35*30)) * 1.983471 / 1000</f>
        <v>6209.8172877930001</v>
      </c>
      <c r="F35" s="6">
        <f xml:space="preserve"> (('augjul cfs'!$B35*31) + ('augjul cfs'!$C35*30) + ('augjul cfs'!$D35*31) + ('augjul cfs'!$E35*30) + ('augjul cfs'!$F35*31)) * 1.983471 / 1000</f>
        <v>9063.9487510109993</v>
      </c>
      <c r="G35" s="6">
        <f xml:space="preserve"> 'augjul cfs'!$G35*31*1.983471/1000</f>
        <v>3018.3648454889999</v>
      </c>
      <c r="H35" s="6">
        <f xml:space="preserve"> ('augjul cfs'!$G35*31 + 'augjul cfs'!$H35*28)*1.983471/1000</f>
        <v>5208.8070773970003</v>
      </c>
      <c r="I35" s="6">
        <f xml:space="preserve"> ('augjul cfs'!$G35*31 + 'augjul cfs'!$H35*28 + 'augjul cfs'!$I35*31)*1.983471/1000</f>
        <v>7735.1481396839999</v>
      </c>
      <c r="J35" s="6">
        <f xml:space="preserve"> ('augjul cfs'!$G35*31 + 'augjul cfs'!$H35*28 + 'augjul cfs'!$I35*31 + 'augjul cfs'!$J35*30)*1.983471/1000</f>
        <v>12042.533102124</v>
      </c>
      <c r="K35" s="6">
        <f xml:space="preserve"> ('augjul cfs'!$G35*31 + 'augjul cfs'!$H35*28 + 'augjul cfs'!$I35*31 + 'augjul cfs'!$J35*30 + 'augjul cfs'!$K35*31)*1.983471/1000</f>
        <v>18337.326254498999</v>
      </c>
      <c r="L35" s="6">
        <f xml:space="preserve"> ('augjul cfs'!$G35*31 + 'augjul cfs'!$H35*28 + 'augjul cfs'!$I35*31 + 'augjul cfs'!$J35*30 + 'augjul cfs'!$K35*31 + 'augjul cfs'!$L35*30)*1.983471/1000</f>
        <v>25733.808621759003</v>
      </c>
      <c r="M35" s="6">
        <f xml:space="preserve"> ('augjul cfs'!$G35*31 + 'augjul cfs'!$H35*28 + 'augjul cfs'!$I35*31 + 'augjul cfs'!$J35*30 + 'augjul cfs'!$K35*31 + 'augjul cfs'!$L35*30 + 'augjul cfs'!$M35*31)*1.983471/1000</f>
        <v>28306.634310401998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37743.862386257999</v>
      </c>
      <c r="O35" s="22" t="s">
        <v>80</v>
      </c>
    </row>
    <row r="36" spans="1:15" x14ac:dyDescent="0.2">
      <c r="A36" t="s">
        <v>59</v>
      </c>
      <c r="B36" s="6">
        <f>'augjul cfs'!B36*31*1.983471/1000</f>
        <v>1298.6181331199998</v>
      </c>
      <c r="C36" s="6">
        <f xml:space="preserve"> (('augjul cfs'!B36*31) + ('augjul cfs'!C36*30)) * 1.983471 / 1000</f>
        <v>2949.3817075800002</v>
      </c>
      <c r="D36" s="6">
        <f xml:space="preserve"> (('augjul cfs'!$B36*31) + ('augjul cfs'!$C36*30) + ('augjul cfs'!$D36*31)) * 1.983471 / 1000</f>
        <v>5627.6586319380003</v>
      </c>
      <c r="E36" s="6">
        <f xml:space="preserve"> (('augjul cfs'!$B36*31) + ('augjul cfs'!$C36*30) + ('augjul cfs'!$D36*31) + ('augjul cfs'!$E36*30)) * 1.983471 / 1000</f>
        <v>8037.7544093279994</v>
      </c>
      <c r="F36" s="6">
        <f xml:space="preserve"> (('augjul cfs'!$B36*31) + ('augjul cfs'!$C36*30) + ('augjul cfs'!$D36*31) + ('augjul cfs'!$E36*30) + ('augjul cfs'!$F36*31)) * 1.983471 / 1000</f>
        <v>9967.4197915109999</v>
      </c>
      <c r="G36" s="6">
        <f xml:space="preserve"> 'augjul cfs'!$G36*31*1.983471/1000</f>
        <v>1474.534159581</v>
      </c>
      <c r="H36" s="6">
        <f xml:space="preserve"> ('augjul cfs'!$G36*31 + 'augjul cfs'!$H36*29)*1.983471/1000</f>
        <v>3413.03788854</v>
      </c>
      <c r="I36" s="6">
        <f xml:space="preserve"> ('augjul cfs'!$G36*31 + 'augjul cfs'!$H36*29 + 'augjul cfs'!$I36*31)*1.983471/1000</f>
        <v>6747.2645403659999</v>
      </c>
      <c r="J36" s="6">
        <f xml:space="preserve"> ('augjul cfs'!$G36*31 + 'augjul cfs'!$H36*29 + 'augjul cfs'!$I36*31 + 'augjul cfs'!$J36*30)*1.983471/1000</f>
        <v>11504.441221476</v>
      </c>
      <c r="K36" s="6">
        <f xml:space="preserve"> ('augjul cfs'!$G36*31 + 'augjul cfs'!$H36*29 + 'augjul cfs'!$I36*31 + 'augjul cfs'!$J36*30 + 'augjul cfs'!$K36*31)*1.983471/1000</f>
        <v>17289.071748353999</v>
      </c>
      <c r="L36" s="6">
        <f xml:space="preserve"> ('augjul cfs'!$G36*31 + 'augjul cfs'!$H36*29 + 'augjul cfs'!$I36*31 + 'augjul cfs'!$J36*30 + 'augjul cfs'!$K36*31 + 'augjul cfs'!$L36*30)*1.983471/1000</f>
        <v>23350.578959063998</v>
      </c>
      <c r="M36" s="6">
        <f xml:space="preserve"> ('augjul cfs'!$G36*31 + 'augjul cfs'!$H36*29 + 'augjul cfs'!$I36*31 + 'augjul cfs'!$J36*30 + 'augjul cfs'!$K36*31 + 'augjul cfs'!$L36*30 + 'augjul cfs'!$M36*31)*1.983471/1000</f>
        <v>25334.660868131999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34729.240350546002</v>
      </c>
      <c r="O36" s="22" t="s">
        <v>59</v>
      </c>
    </row>
    <row r="37" spans="1:15" x14ac:dyDescent="0.2">
      <c r="A37" t="s">
        <v>54</v>
      </c>
      <c r="B37" s="6">
        <f>'augjul cfs'!B37*31*1.983471/1000</f>
        <v>1250.8422671429998</v>
      </c>
      <c r="C37" s="6">
        <f xml:space="preserve"> (('augjul cfs'!B37*31) + ('augjul cfs'!C37*30)) * 1.983471 / 1000</f>
        <v>2376.5413984829997</v>
      </c>
      <c r="D37" s="6">
        <f xml:space="preserve"> (('augjul cfs'!$B37*31) + ('augjul cfs'!$C37*30) + ('augjul cfs'!$D37*31)) * 1.983471 / 1000</f>
        <v>3598.1155675499999</v>
      </c>
      <c r="E37" s="6">
        <f xml:space="preserve"> (('augjul cfs'!$B37*31) + ('augjul cfs'!$C37*30) + ('augjul cfs'!$D37*31) + ('augjul cfs'!$E37*30)) * 1.983471 / 1000</f>
        <v>5166.88245087</v>
      </c>
      <c r="F37" s="6">
        <f xml:space="preserve"> (('augjul cfs'!$B37*31) + ('augjul cfs'!$C37*30) + ('augjul cfs'!$D37*31) + ('augjul cfs'!$E37*30) + ('augjul cfs'!$F37*31)) * 1.983471 / 1000</f>
        <v>6591.1812404339998</v>
      </c>
      <c r="G37" s="6">
        <f xml:space="preserve"> 'augjul cfs'!$G37*31*1.983471/1000</f>
        <v>1392.940113054</v>
      </c>
      <c r="H37" s="6">
        <f xml:space="preserve"> ('augjul cfs'!$G37*31 + 'augjul cfs'!$H37*28)*1.983471/1000</f>
        <v>4282.2623187539994</v>
      </c>
      <c r="I37" s="6">
        <f xml:space="preserve"> ('augjul cfs'!$G37*31 + 'augjul cfs'!$H37*28 + 'augjul cfs'!$I37*31)*1.983471/1000</f>
        <v>7129.4456830589997</v>
      </c>
      <c r="J37" s="6">
        <f xml:space="preserve"> ('augjul cfs'!$G37*31 + 'augjul cfs'!$H37*28 + 'augjul cfs'!$I37*31 + 'augjul cfs'!$J37*30)*1.983471/1000</f>
        <v>10409.908369959001</v>
      </c>
      <c r="K37" s="6">
        <f xml:space="preserve"> ('augjul cfs'!$G37*31 + 'augjul cfs'!$H37*28 + 'augjul cfs'!$I37*31 + 'augjul cfs'!$J37*30 + 'augjul cfs'!$K37*31)*1.983471/1000</f>
        <v>16653.297887897999</v>
      </c>
      <c r="L37" s="6">
        <f xml:space="preserve"> ('augjul cfs'!$G37*31 + 'augjul cfs'!$H37*28 + 'augjul cfs'!$I37*31 + 'augjul cfs'!$J37*30 + 'augjul cfs'!$K37*31 + 'augjul cfs'!$L37*30)*1.983471/1000</f>
        <v>22489.938991338</v>
      </c>
      <c r="M37" s="6">
        <f xml:space="preserve"> ('augjul cfs'!$G37*31 + 'augjul cfs'!$H37*28 + 'augjul cfs'!$I37*31 + 'augjul cfs'!$J37*30 + 'augjul cfs'!$K37*31 + 'augjul cfs'!$L37*30 + 'augjul cfs'!$M37*31)*1.983471/1000</f>
        <v>23999.029182680999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30196.937710590002</v>
      </c>
      <c r="O37" s="22" t="s">
        <v>54</v>
      </c>
    </row>
    <row r="38" spans="1:15" x14ac:dyDescent="0.2">
      <c r="A38" t="s">
        <v>69</v>
      </c>
      <c r="B38" s="6">
        <f>'augjul cfs'!B38*31*1.983471/1000</f>
        <v>936.94806403799998</v>
      </c>
      <c r="C38" s="6">
        <f xml:space="preserve"> (('augjul cfs'!B38*31) + ('augjul cfs'!C38*30)) * 1.983471 / 1000</f>
        <v>1983.2686859579999</v>
      </c>
      <c r="D38" s="6">
        <f xml:space="preserve"> (('augjul cfs'!$B38*31) + ('augjul cfs'!$C38*30) + ('augjul cfs'!$D38*31)) * 1.983471 / 1000</f>
        <v>3272.0488029180001</v>
      </c>
      <c r="E38" s="6">
        <f xml:space="preserve"> (('augjul cfs'!$B38*31) + ('augjul cfs'!$C38*30) + ('augjul cfs'!$D38*31) + ('augjul cfs'!$E38*30)) * 1.983471 / 1000</f>
        <v>4477.2454519379999</v>
      </c>
      <c r="F38" s="6">
        <f xml:space="preserve"> (('augjul cfs'!$B38*31) + ('augjul cfs'!$C38*30) + ('augjul cfs'!$D38*31) + ('augjul cfs'!$E38*30) + ('augjul cfs'!$F38*31)) * 1.983471 / 1000</f>
        <v>5803.348542705</v>
      </c>
      <c r="G38" s="6">
        <f xml:space="preserve"> 'augjul cfs'!$G38*31*1.983471/1000</f>
        <v>1497.5305223550001</v>
      </c>
      <c r="H38" s="6">
        <f xml:space="preserve"> ('augjul cfs'!$G38*31 + 'augjul cfs'!$H38*28)*1.983471/1000</f>
        <v>3582.118873935</v>
      </c>
      <c r="I38" s="6">
        <f xml:space="preserve"> ('augjul cfs'!$G38*31 + 'augjul cfs'!$H38*28 + 'augjul cfs'!$I38*31)*1.983471/1000</f>
        <v>5727.913173633</v>
      </c>
      <c r="J38" s="6">
        <f xml:space="preserve"> ('augjul cfs'!$G38*31 + 'augjul cfs'!$H38*28 + 'augjul cfs'!$I38*31 + 'augjul cfs'!$J38*30)*1.983471/1000</f>
        <v>10922.385706113</v>
      </c>
      <c r="K38" s="6">
        <f xml:space="preserve"> ('augjul cfs'!$G38*31 + 'augjul cfs'!$H38*28 + 'augjul cfs'!$I38*31 + 'augjul cfs'!$J38*30 + 'augjul cfs'!$K38*31)*1.983471/1000</f>
        <v>17331.238358343002</v>
      </c>
      <c r="L38" s="6">
        <f xml:space="preserve"> ('augjul cfs'!$G38*31 + 'augjul cfs'!$H38*28 + 'augjul cfs'!$I38*31 + 'augjul cfs'!$J38*30 + 'augjul cfs'!$K38*31 + 'augjul cfs'!$L38*30)*1.983471/1000</f>
        <v>23410.715816312997</v>
      </c>
      <c r="M38" s="6">
        <f xml:space="preserve"> ('augjul cfs'!$G38*31 + 'augjul cfs'!$H38*28 + 'augjul cfs'!$I38*31 + 'augjul cfs'!$J38*30 + 'augjul cfs'!$K38*31 + 'augjul cfs'!$L38*30 + 'augjul cfs'!$M38*31)*1.983471/1000</f>
        <v>25821.583163922001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31921.62524922</v>
      </c>
      <c r="O38" s="22" t="s">
        <v>69</v>
      </c>
    </row>
    <row r="39" spans="1:15" x14ac:dyDescent="0.2">
      <c r="A39" t="s">
        <v>33</v>
      </c>
      <c r="B39" s="6">
        <f>'augjul cfs'!B39*31*1.983471/1000</f>
        <v>1302.3688767810002</v>
      </c>
      <c r="C39" s="6">
        <f xml:space="preserve"> (('augjul cfs'!B39*31) + ('augjul cfs'!C39*30)) * 1.983471 / 1000</f>
        <v>2279.962228551</v>
      </c>
      <c r="D39" s="6">
        <f xml:space="preserve"> (('augjul cfs'!$B39*31) + ('augjul cfs'!$C39*30) + ('augjul cfs'!$D39*31)) * 1.983471 / 1000</f>
        <v>4230.9638082809997</v>
      </c>
      <c r="E39" s="6">
        <f xml:space="preserve"> (('augjul cfs'!$B39*31) + ('augjul cfs'!$C39*30) + ('augjul cfs'!$D39*31) + ('augjul cfs'!$E39*30)) * 1.983471 / 1000</f>
        <v>6295.162077981</v>
      </c>
      <c r="F39" s="6">
        <f xml:space="preserve"> (('augjul cfs'!$B39*31) + ('augjul cfs'!$C39*30) + ('augjul cfs'!$D39*31) + ('augjul cfs'!$E39*30) + ('augjul cfs'!$F39*31)) * 1.983471 / 1000</f>
        <v>8734.6211600549996</v>
      </c>
      <c r="G39" s="6">
        <f xml:space="preserve"> 'augjul cfs'!$G39*31*1.983471/1000</f>
        <v>1540.387380252</v>
      </c>
      <c r="H39" s="6">
        <f xml:space="preserve"> ('augjul cfs'!$G39*31 + 'augjul cfs'!$H39*28)*1.983471/1000</f>
        <v>4848.9042809760003</v>
      </c>
      <c r="I39" s="6">
        <f xml:space="preserve"> ('augjul cfs'!$G39*31 + 'augjul cfs'!$H39*28 + 'augjul cfs'!$I39*31)*1.983471/1000</f>
        <v>7145.5891535280007</v>
      </c>
      <c r="J39" s="6">
        <f xml:space="preserve"> ('augjul cfs'!$G39*31 + 'augjul cfs'!$H39*28 + 'augjul cfs'!$I39*31 + 'augjul cfs'!$J39*30)*1.983471/1000</f>
        <v>10368.868371498</v>
      </c>
      <c r="K39" s="6">
        <f xml:space="preserve"> ('augjul cfs'!$G39*31 + 'augjul cfs'!$H39*28 + 'augjul cfs'!$I39*31 + 'augjul cfs'!$J39*30 + 'augjul cfs'!$K39*31)*1.983471/1000</f>
        <v>16805.021518571997</v>
      </c>
      <c r="L39" s="6">
        <f xml:space="preserve"> ('augjul cfs'!$G39*31 + 'augjul cfs'!$H39*28 + 'augjul cfs'!$I39*31 + 'augjul cfs'!$J39*30 + 'augjul cfs'!$K39*31 + 'augjul cfs'!$L39*30)*1.983471/1000</f>
        <v>22763.408071991998</v>
      </c>
      <c r="M39" s="6">
        <f xml:space="preserve"> ('augjul cfs'!$G39*31 + 'augjul cfs'!$H39*28 + 'augjul cfs'!$I39*31 + 'augjul cfs'!$J39*30 + 'augjul cfs'!$K39*31 + 'augjul cfs'!$L39*30 + 'augjul cfs'!$M39*31)*1.983471/1000</f>
        <v>25345.026487578001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34320.681027024002</v>
      </c>
      <c r="O39" s="22" t="s">
        <v>33</v>
      </c>
    </row>
    <row r="40" spans="1:15" x14ac:dyDescent="0.2">
      <c r="A40" t="s">
        <v>78</v>
      </c>
      <c r="B40" s="6">
        <f>'augjul cfs'!B40*31*1.983471/1000</f>
        <v>1288.9030921620001</v>
      </c>
      <c r="C40" s="6">
        <f xml:space="preserve"> (('augjul cfs'!B40*31) + ('augjul cfs'!C40*30)) * 1.983471 / 1000</f>
        <v>2520.9956079419999</v>
      </c>
      <c r="D40" s="6">
        <f xml:space="preserve"> (('augjul cfs'!$B40*31) + ('augjul cfs'!$C40*30) + ('augjul cfs'!$D40*31)) * 1.983471 / 1000</f>
        <v>3806.7013448520001</v>
      </c>
      <c r="E40" s="6">
        <f xml:space="preserve"> (('augjul cfs'!$B40*31) + ('augjul cfs'!$C40*30) + ('augjul cfs'!$D40*31) + ('augjul cfs'!$E40*30)) * 1.983471 / 1000</f>
        <v>5331.9707091420005</v>
      </c>
      <c r="F40" s="6">
        <f xml:space="preserve"> (('augjul cfs'!$B40*31) + ('augjul cfs'!$C40*30) + ('augjul cfs'!$D40*31) + ('augjul cfs'!$E40*30) + ('augjul cfs'!$F40*31)) * 1.983471 / 1000</f>
        <v>6729.3994170690003</v>
      </c>
      <c r="G40" s="6">
        <f xml:space="preserve"> 'augjul cfs'!$G40*31*1.983471/1000</f>
        <v>1413.7844097929999</v>
      </c>
      <c r="H40" s="6">
        <f xml:space="preserve"> ('augjul cfs'!$G40*31 + 'augjul cfs'!$H40*29)*1.983471/1000</f>
        <v>2781.1655155409999</v>
      </c>
      <c r="I40" s="6">
        <f xml:space="preserve"> ('augjul cfs'!$G40*31 + 'augjul cfs'!$H40*29 + 'augjul cfs'!$I40*31)*1.983471/1000</f>
        <v>4589.8847865570006</v>
      </c>
      <c r="J40" s="6">
        <f xml:space="preserve"> ('augjul cfs'!$G40*31 + 'augjul cfs'!$H40*29 + 'augjul cfs'!$I40*31 + 'augjul cfs'!$J40*30)*1.983471/1000</f>
        <v>8508.6482759669998</v>
      </c>
      <c r="K40" s="6">
        <f xml:space="preserve"> ('augjul cfs'!$G40*31 + 'augjul cfs'!$H40*29 + 'augjul cfs'!$I40*31 + 'augjul cfs'!$J40*30 + 'augjul cfs'!$K40*31)*1.983471/1000</f>
        <v>15569.884374806999</v>
      </c>
      <c r="L40" s="6">
        <f xml:space="preserve"> ('augjul cfs'!$G40*31 + 'augjul cfs'!$H40*29 + 'augjul cfs'!$I40*31 + 'augjul cfs'!$J40*30 + 'augjul cfs'!$K40*31 + 'augjul cfs'!$L40*30)*1.983471/1000</f>
        <v>25859.457542667002</v>
      </c>
      <c r="M40" s="6">
        <f xml:space="preserve"> ('augjul cfs'!$G40*31 + 'augjul cfs'!$H40*29 + 'augjul cfs'!$I40*31 + 'augjul cfs'!$J40*30 + 'augjul cfs'!$K40*31 + 'augjul cfs'!$L40*30 + 'augjul cfs'!$M40*31)*1.983471/1000</f>
        <v>29361.914270828998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36710.222094441</v>
      </c>
      <c r="O40" s="22" t="s">
        <v>78</v>
      </c>
    </row>
    <row r="41" spans="1:15" x14ac:dyDescent="0.2">
      <c r="A41" t="s">
        <v>48</v>
      </c>
      <c r="B41" s="6">
        <f>'augjul cfs'!B41*31*1.983471/1000</f>
        <v>1674.6148132349999</v>
      </c>
      <c r="C41" s="6">
        <f xml:space="preserve"> (('augjul cfs'!B41*31) + ('augjul cfs'!C41*30)) * 1.983471 / 1000</f>
        <v>3139.9040144850001</v>
      </c>
      <c r="D41" s="6">
        <f xml:space="preserve"> (('augjul cfs'!$B41*31) + ('augjul cfs'!$C41*30) + ('augjul cfs'!$D41*31)) * 1.983471 / 1000</f>
        <v>4607.981975961</v>
      </c>
      <c r="E41" s="6">
        <f xml:space="preserve"> (('augjul cfs'!$B41*31) + ('augjul cfs'!$C41*30) + ('augjul cfs'!$D41*31) + ('augjul cfs'!$E41*30)) * 1.983471 / 1000</f>
        <v>6171.6315041010002</v>
      </c>
      <c r="F41" s="6">
        <f xml:space="preserve"> (('augjul cfs'!$B41*31) + ('augjul cfs'!$C41*30) + ('augjul cfs'!$D41*31) + ('augjul cfs'!$E41*30) + ('augjul cfs'!$F41*31)) * 1.983471 / 1000</f>
        <v>10333.665728189999</v>
      </c>
      <c r="G41" s="6">
        <f xml:space="preserve"> 'augjul cfs'!$G41*31*1.983471/1000</f>
        <v>4016.8619981280003</v>
      </c>
      <c r="H41" s="6">
        <f xml:space="preserve"> ('augjul cfs'!$G41*31 + 'augjul cfs'!$H41*28)*1.983471/1000</f>
        <v>7781.7835098360001</v>
      </c>
      <c r="I41" s="6">
        <f xml:space="preserve"> ('augjul cfs'!$G41*31 + 'augjul cfs'!$H41*28 + 'augjul cfs'!$I41*31)*1.983471/1000</f>
        <v>11487.579734505</v>
      </c>
      <c r="J41" s="6">
        <f xml:space="preserve"> ('augjul cfs'!$G41*31 + 'augjul cfs'!$H41*28 + 'augjul cfs'!$I41*31 + 'augjul cfs'!$J41*30)*1.983471/1000</f>
        <v>19237.100105055</v>
      </c>
      <c r="K41" s="6">
        <f xml:space="preserve"> ('augjul cfs'!$G41*31 + 'augjul cfs'!$H41*28 + 'augjul cfs'!$I41*31 + 'augjul cfs'!$J41*30 + 'augjul cfs'!$K41*31)*1.983471/1000</f>
        <v>29081.510975558998</v>
      </c>
      <c r="L41" s="6">
        <f xml:space="preserve"> ('augjul cfs'!$G41*31 + 'augjul cfs'!$H41*28 + 'augjul cfs'!$I41*31 + 'augjul cfs'!$J41*30 + 'augjul cfs'!$K41*31 + 'augjul cfs'!$L41*30)*1.983471/1000</f>
        <v>39077.609774258999</v>
      </c>
      <c r="M41" s="6">
        <f xml:space="preserve"> ('augjul cfs'!$G41*31 + 'augjul cfs'!$H41*28 + 'augjul cfs'!$I41*31 + 'augjul cfs'!$J41*30 + 'augjul cfs'!$K41*31 + 'augjul cfs'!$L41*30 + 'augjul cfs'!$M41*31)*1.983471/1000</f>
        <v>43131.241357785002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54215.166892550995</v>
      </c>
      <c r="O41" s="23" t="s">
        <v>48</v>
      </c>
    </row>
    <row r="42" spans="1:15" x14ac:dyDescent="0.2">
      <c r="A42" t="s">
        <v>60</v>
      </c>
      <c r="B42" s="6">
        <f>'augjul cfs'!B42*31*1.983471/1000</f>
        <v>2245.5886761210004</v>
      </c>
      <c r="C42" s="6">
        <f xml:space="preserve"> (('augjul cfs'!B42*31) + ('augjul cfs'!C42*30)) * 1.983471 / 1000</f>
        <v>3890.1638210609999</v>
      </c>
      <c r="D42" s="6">
        <f xml:space="preserve"> (('augjul cfs'!$B42*31) + ('augjul cfs'!$C42*30) + ('augjul cfs'!$D42*31)) * 1.983471 / 1000</f>
        <v>5445.8616139619999</v>
      </c>
      <c r="E42" s="6">
        <f xml:space="preserve"> (('augjul cfs'!$B42*31) + ('augjul cfs'!$C42*30) + ('augjul cfs'!$D42*31) + ('augjul cfs'!$E42*30)) * 1.983471 / 1000</f>
        <v>7089.3061804320005</v>
      </c>
      <c r="F42" s="6">
        <f xml:space="preserve"> (('augjul cfs'!$B42*31) + ('augjul cfs'!$C42*30) + ('augjul cfs'!$D42*31) + ('augjul cfs'!$E42*30) + ('augjul cfs'!$F42*31)) * 1.983471 / 1000</f>
        <v>8576.998686627001</v>
      </c>
      <c r="G42" s="6">
        <f xml:space="preserve"> 'augjul cfs'!$G42*31*1.983471/1000</f>
        <v>1955.3057117999999</v>
      </c>
      <c r="H42" s="6">
        <f xml:space="preserve"> ('augjul cfs'!$G42*31 + 'augjul cfs'!$H42*28)*1.983471/1000</f>
        <v>3621.2547402360001</v>
      </c>
      <c r="I42" s="6">
        <f xml:space="preserve"> ('augjul cfs'!$G42*31 + 'augjul cfs'!$H42*28 + 'augjul cfs'!$I42*31)*1.983471/1000</f>
        <v>6247.4516665470001</v>
      </c>
      <c r="J42" s="6">
        <f xml:space="preserve"> ('augjul cfs'!$G42*31 + 'augjul cfs'!$H42*28 + 'augjul cfs'!$I42*31 + 'augjul cfs'!$J42*30)*1.983471/1000</f>
        <v>10135.392016617001</v>
      </c>
      <c r="K42" s="6">
        <f xml:space="preserve"> ('augjul cfs'!$G42*31 + 'augjul cfs'!$H42*28 + 'augjul cfs'!$I42*31 + 'augjul cfs'!$J42*30 + 'augjul cfs'!$K42*31)*1.983471/1000</f>
        <v>15249.008353781999</v>
      </c>
      <c r="L42" s="6">
        <f xml:space="preserve"> ('augjul cfs'!$G42*31 + 'augjul cfs'!$H42*28 + 'augjul cfs'!$I42*31 + 'augjul cfs'!$J42*30 + 'augjul cfs'!$K42*31 + 'augjul cfs'!$L42*30)*1.983471/1000</f>
        <v>18782.839626222001</v>
      </c>
      <c r="M42" s="6">
        <f xml:space="preserve"> ('augjul cfs'!$G42*31 + 'augjul cfs'!$H42*28 + 'augjul cfs'!$I42*31 + 'augjul cfs'!$J42*30 + 'augjul cfs'!$K42*31 + 'augjul cfs'!$L42*30 + 'augjul cfs'!$M42*31)*1.983471/1000</f>
        <v>20594.879227691999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27334.388396448001</v>
      </c>
      <c r="O42" s="23" t="s">
        <v>60</v>
      </c>
    </row>
    <row r="43" spans="1:15" x14ac:dyDescent="0.2">
      <c r="A43" t="s">
        <v>39</v>
      </c>
      <c r="B43" s="6">
        <f>'augjul cfs'!B43*31*1.983471/1000</f>
        <v>1040.9850849300001</v>
      </c>
      <c r="C43" s="6">
        <f xml:space="preserve"> (('augjul cfs'!B43*31) + ('augjul cfs'!C43*30)) * 1.983471 / 1000</f>
        <v>2052.67430319</v>
      </c>
      <c r="D43" s="6">
        <f xml:space="preserve"> (('augjul cfs'!$B43*31) + ('augjul cfs'!$C43*30) + ('augjul cfs'!$D43*31)) * 1.983471 / 1000</f>
        <v>3273.387645843</v>
      </c>
      <c r="E43" s="6">
        <f xml:space="preserve"> (('augjul cfs'!$B43*31) + ('augjul cfs'!$C43*30) + ('augjul cfs'!$D43*31) + ('augjul cfs'!$E43*30)) * 1.983471 / 1000</f>
        <v>4690.7760224430003</v>
      </c>
      <c r="F43" s="6">
        <f xml:space="preserve"> (('augjul cfs'!$B43*31) + ('augjul cfs'!$C43*30) + ('augjul cfs'!$D43*31) + ('augjul cfs'!$E43*30) + ('augjul cfs'!$F43*31)) * 1.983471 / 1000</f>
        <v>6359.3035631789999</v>
      </c>
      <c r="G43" s="6">
        <f xml:space="preserve"> 'augjul cfs'!$G43*31*1.983471/1000</f>
        <v>2040.220088781</v>
      </c>
      <c r="H43" s="6">
        <f xml:space="preserve"> ('augjul cfs'!$G43*31 + 'augjul cfs'!$H43*28)*1.983471/1000</f>
        <v>3843.0127484489999</v>
      </c>
      <c r="I43" s="6">
        <f xml:space="preserve"> ('augjul cfs'!$G43*31 + 'augjul cfs'!$H43*28 + 'augjul cfs'!$I43*31)*1.983471/1000</f>
        <v>5975.1568007249998</v>
      </c>
      <c r="J43" s="6">
        <f xml:space="preserve"> ('augjul cfs'!$G43*31 + 'augjul cfs'!$H43*28 + 'augjul cfs'!$I43*31 + 'augjul cfs'!$J43*30)*1.983471/1000</f>
        <v>8504.201333985</v>
      </c>
      <c r="K43" s="6">
        <f xml:space="preserve"> ('augjul cfs'!$G43*31 + 'augjul cfs'!$H43*28 + 'augjul cfs'!$I43*31 + 'augjul cfs'!$J43*30 + 'augjul cfs'!$K43*31)*1.983471/1000</f>
        <v>15456.235453449</v>
      </c>
      <c r="L43" s="6">
        <f xml:space="preserve"> ('augjul cfs'!$G43*31 + 'augjul cfs'!$H43*28 + 'augjul cfs'!$I43*31 + 'augjul cfs'!$J43*30 + 'augjul cfs'!$K43*31 + 'augjul cfs'!$L43*30)*1.983471/1000</f>
        <v>24278.674792029</v>
      </c>
      <c r="M43" s="6">
        <f xml:space="preserve"> ('augjul cfs'!$G43*31 + 'augjul cfs'!$H43*28 + 'augjul cfs'!$I43*31 + 'augjul cfs'!$J43*30 + 'augjul cfs'!$K43*31 + 'augjul cfs'!$L43*30 + 'augjul cfs'!$M43*31)*1.983471/1000</f>
        <v>27409.438972145999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34079.627812922998</v>
      </c>
      <c r="O43" s="23" t="s">
        <v>39</v>
      </c>
    </row>
    <row r="44" spans="1:15" x14ac:dyDescent="0.2">
      <c r="A44" t="s">
        <v>52</v>
      </c>
      <c r="B44" s="6">
        <f>'augjul cfs'!B44*31*1.983471/1000</f>
        <v>1268.981109438</v>
      </c>
      <c r="C44" s="6">
        <f xml:space="preserve"> (('augjul cfs'!B44*31) + ('augjul cfs'!C44*30)) * 1.983471 / 1000</f>
        <v>2363.5595807879999</v>
      </c>
      <c r="D44" s="6">
        <f xml:space="preserve"> (('augjul cfs'!$B44*31) + ('augjul cfs'!$C44*30) + ('augjul cfs'!$D44*31)) * 1.983471 / 1000</f>
        <v>3931.4319186869998</v>
      </c>
      <c r="E44" s="6">
        <f xml:space="preserve"> (('augjul cfs'!$B44*31) + ('augjul cfs'!$C44*30) + ('augjul cfs'!$D44*31) + ('augjul cfs'!$E44*30)) * 1.983471 / 1000</f>
        <v>5701.5012737970001</v>
      </c>
      <c r="F44" s="6">
        <f xml:space="preserve"> (('augjul cfs'!$B44*31) + ('augjul cfs'!$C44*30) + ('augjul cfs'!$D44*31) + ('augjul cfs'!$E44*30) + ('augjul cfs'!$F44*31)) * 1.983471 / 1000</f>
        <v>7378.8830290770002</v>
      </c>
      <c r="G44" s="6">
        <f xml:space="preserve"> 'augjul cfs'!$G44*31*1.983471/1000</f>
        <v>1796.2372880130001</v>
      </c>
      <c r="H44" s="6">
        <f xml:space="preserve"> ('augjul cfs'!$G44*31 + 'augjul cfs'!$H44*29)*1.983471/1000</f>
        <v>5079.9766690050001</v>
      </c>
      <c r="I44" s="6">
        <f xml:space="preserve"> ('augjul cfs'!$G44*31 + 'augjul cfs'!$H44*29 + 'augjul cfs'!$I44*31)*1.983471/1000</f>
        <v>8119.8621748439991</v>
      </c>
      <c r="J44" s="6">
        <f xml:space="preserve"> ('augjul cfs'!$G44*31 + 'augjul cfs'!$H44*29 + 'augjul cfs'!$I44*31 + 'augjul cfs'!$J44*30)*1.983471/1000</f>
        <v>10772.734802634001</v>
      </c>
      <c r="K44" s="6">
        <f xml:space="preserve"> ('augjul cfs'!$G44*31 + 'augjul cfs'!$H44*29 + 'augjul cfs'!$I44*31 + 'augjul cfs'!$J44*30 + 'augjul cfs'!$K44*31)*1.983471/1000</f>
        <v>15698.076105536999</v>
      </c>
      <c r="L44" s="6">
        <f xml:space="preserve"> ('augjul cfs'!$G44*31 + 'augjul cfs'!$H44*29 + 'augjul cfs'!$I44*31 + 'augjul cfs'!$J44*30 + 'augjul cfs'!$K44*31 + 'augjul cfs'!$L44*30)*1.983471/1000</f>
        <v>21318.538704686998</v>
      </c>
      <c r="M44" s="6">
        <f xml:space="preserve"> ('augjul cfs'!$G44*31 + 'augjul cfs'!$H44*29 + 'augjul cfs'!$I44*31 + 'augjul cfs'!$J44*30 + 'augjul cfs'!$K44*31 + 'augjul cfs'!$L44*30 + 'augjul cfs'!$M44*31)*1.983471/1000</f>
        <v>23399.279122527001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31386.810062663997</v>
      </c>
      <c r="O44" s="23" t="s">
        <v>52</v>
      </c>
    </row>
    <row r="45" spans="1:15" x14ac:dyDescent="0.2">
      <c r="A45" t="s">
        <v>71</v>
      </c>
      <c r="B45" s="6">
        <f>'augjul cfs'!B45*31*1.983471/1000</f>
        <v>1504.4786212680001</v>
      </c>
      <c r="C45" s="6">
        <f xml:space="preserve"> (('augjul cfs'!B45*31) + ('augjul cfs'!C45*30)) * 1.983471 / 1000</f>
        <v>2972.2074918479998</v>
      </c>
      <c r="D45" s="6">
        <f xml:space="preserve"> (('augjul cfs'!$B45*31) + ('augjul cfs'!$C45*30) + ('augjul cfs'!$D45*31)) * 1.983471 / 1000</f>
        <v>4784.1241181159994</v>
      </c>
      <c r="E45" s="6">
        <f xml:space="preserve"> (('augjul cfs'!$B45*31) + ('augjul cfs'!$C45*30) + ('augjul cfs'!$D45*31) + ('augjul cfs'!$E45*30)) * 1.983471 / 1000</f>
        <v>6991.9653576359997</v>
      </c>
      <c r="F45" s="6">
        <f xml:space="preserve"> (('augjul cfs'!$B45*31) + ('augjul cfs'!$C45*30) + ('augjul cfs'!$D45*31) + ('augjul cfs'!$E45*30) + ('augjul cfs'!$F45*31)) * 1.983471 / 1000</f>
        <v>8944.3811521890002</v>
      </c>
      <c r="G45" s="6">
        <f xml:space="preserve"> 'augjul cfs'!$G45*31*1.983471/1000</f>
        <v>3363.1258242959998</v>
      </c>
      <c r="H45" s="6">
        <f xml:space="preserve"> ('augjul cfs'!$G45*31 + 'augjul cfs'!$H45*28)*1.983471/1000</f>
        <v>5376.7376496120005</v>
      </c>
      <c r="I45" s="6">
        <f xml:space="preserve"> ('augjul cfs'!$G45*31 + 'augjul cfs'!$H45*28 + 'augjul cfs'!$I45*31)*1.983471/1000</f>
        <v>8557.2452989379999</v>
      </c>
      <c r="J45" s="6">
        <f xml:space="preserve"> ('augjul cfs'!$G45*31 + 'augjul cfs'!$H45*28 + 'augjul cfs'!$I45*31 + 'augjul cfs'!$J45*30)*1.983471/1000</f>
        <v>16040.008654698</v>
      </c>
      <c r="K45" s="6">
        <f xml:space="preserve"> ('augjul cfs'!$G45*31 + 'augjul cfs'!$H45*28 + 'augjul cfs'!$I45*31 + 'augjul cfs'!$J45*30 + 'augjul cfs'!$K45*31)*1.983471/1000</f>
        <v>25525.208960159998</v>
      </c>
      <c r="L45" s="6">
        <f xml:space="preserve"> ('augjul cfs'!$G45*31 + 'augjul cfs'!$H45*28 + 'augjul cfs'!$I45*31 + 'augjul cfs'!$J45*30 + 'augjul cfs'!$K45*31 + 'augjul cfs'!$L45*30)*1.983471/1000</f>
        <v>30881.949255150001</v>
      </c>
      <c r="M45" s="6">
        <f xml:space="preserve"> ('augjul cfs'!$G45*31 + 'augjul cfs'!$H45*28 + 'augjul cfs'!$I45*31 + 'augjul cfs'!$J45*30 + 'augjul cfs'!$K45*31 + 'augjul cfs'!$L45*30 + 'augjul cfs'!$M45*31)*1.983471/1000</f>
        <v>33269.266851576001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41511.433815222001</v>
      </c>
      <c r="O45" s="23" t="s">
        <v>71</v>
      </c>
    </row>
    <row r="46" spans="1:15" x14ac:dyDescent="0.2">
      <c r="A46" t="s">
        <v>88</v>
      </c>
      <c r="B46" s="6">
        <f>'augjul cfs'!B46*31*1.983471/1000</f>
        <v>1164.8826009450001</v>
      </c>
      <c r="C46" s="6">
        <f xml:space="preserve"> (('augjul cfs'!B46*31) + ('augjul cfs'!C46*30)) * 1.983471 / 1000</f>
        <v>2269.9933033050002</v>
      </c>
      <c r="D46" s="6">
        <f xml:space="preserve"> (('augjul cfs'!$B46*31) + ('augjul cfs'!$C46*30) + ('augjul cfs'!$D46*31)) * 1.983471 / 1000</f>
        <v>3675.2309365589999</v>
      </c>
      <c r="E46" s="6">
        <f xml:space="preserve"> (('augjul cfs'!$B46*31) + ('augjul cfs'!$C46*30) + ('augjul cfs'!$D46*31) + ('augjul cfs'!$E46*30)) * 1.983471 / 1000</f>
        <v>4966.0540286489995</v>
      </c>
      <c r="F46" s="6">
        <f xml:space="preserve"> (('augjul cfs'!$B46*31) + ('augjul cfs'!$C46*30) + ('augjul cfs'!$D46*31) + ('augjul cfs'!$E46*30) + ('augjul cfs'!$F46*31)) * 1.983471 / 1000</f>
        <v>6260.7369553050003</v>
      </c>
      <c r="G46" s="6">
        <f xml:space="preserve"> 'augjul cfs'!$G46*31*1.983471/1000</f>
        <v>3218.138061138</v>
      </c>
      <c r="H46" s="6">
        <f xml:space="preserve"> ('augjul cfs'!$G46*31 + 'augjul cfs'!$H46*28)*1.983471/1000</f>
        <v>5699.7062325420002</v>
      </c>
      <c r="I46" s="6">
        <f xml:space="preserve"> ('augjul cfs'!$G46*31 + 'augjul cfs'!$H46*28 + 'augjul cfs'!$I46*31)*1.983471/1000</f>
        <v>8153.8608512549999</v>
      </c>
      <c r="J46" s="6">
        <f xml:space="preserve"> ('augjul cfs'!$G46*31 + 'augjul cfs'!$H46*28 + 'augjul cfs'!$I46*31 + 'augjul cfs'!$J46*30)*1.983471/1000</f>
        <v>10852.789675665001</v>
      </c>
      <c r="K46" s="6">
        <f xml:space="preserve"> ('augjul cfs'!$G46*31 + 'augjul cfs'!$H46*28 + 'augjul cfs'!$I46*31 + 'augjul cfs'!$J46*30 + 'augjul cfs'!$K46*31)*1.983471/1000</f>
        <v>18320.704767519001</v>
      </c>
      <c r="L46" s="6">
        <f xml:space="preserve"> ('augjul cfs'!$G46*31 + 'augjul cfs'!$H46*28 + 'augjul cfs'!$I46*31 + 'augjul cfs'!$J46*30 + 'augjul cfs'!$K46*31 + 'augjul cfs'!$L46*30)*1.983471/1000</f>
        <v>27402.522608768999</v>
      </c>
      <c r="M46" s="6">
        <f xml:space="preserve"> ('augjul cfs'!$G46*31 + 'augjul cfs'!$H46*28 + 'augjul cfs'!$I46*31 + 'augjul cfs'!$J46*30 + 'augjul cfs'!$K46*31 + 'augjul cfs'!$L46*30 + 'augjul cfs'!$M46*31)*1.983471/1000</f>
        <v>30543.616705853998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37346.259756539999</v>
      </c>
      <c r="O46" s="23" t="s">
        <v>88</v>
      </c>
    </row>
    <row r="47" spans="1:15" x14ac:dyDescent="0.2">
      <c r="A47" t="s">
        <v>77</v>
      </c>
      <c r="B47" s="6">
        <f>'augjul cfs'!B47*31*1.983471/1000</f>
        <v>1375.231683966</v>
      </c>
      <c r="C47" s="6">
        <f xml:space="preserve"> (('augjul cfs'!B47*31) + ('augjul cfs'!C47*30)) * 1.983471 / 1000</f>
        <v>2811.899398686</v>
      </c>
      <c r="D47" s="6">
        <f xml:space="preserve"> (('augjul cfs'!$B47*31) + ('augjul cfs'!$C47*30) + ('augjul cfs'!$D47*31)) * 1.983471 / 1000</f>
        <v>4317.4233091709993</v>
      </c>
      <c r="E47" s="6">
        <f xml:space="preserve"> (('augjul cfs'!$B47*31) + ('augjul cfs'!$C47*30) + ('augjul cfs'!$D47*31) + ('augjul cfs'!$E47*30)) * 1.983471 / 1000</f>
        <v>6133.7868774210001</v>
      </c>
      <c r="F47" s="6">
        <f xml:space="preserve"> (('augjul cfs'!$B47*31) + ('augjul cfs'!$C47*30) + ('augjul cfs'!$D47*31) + ('augjul cfs'!$E47*30) + ('augjul cfs'!$F47*31)) * 1.983471 / 1000</f>
        <v>8093.8271344980003</v>
      </c>
      <c r="G47" s="6">
        <f xml:space="preserve"> 'augjul cfs'!$G47*31*1.983471/1000</f>
        <v>4209.2567016570001</v>
      </c>
      <c r="H47" s="6">
        <f xml:space="preserve"> ('augjul cfs'!$G47*31 + 'augjul cfs'!$H47*28)*1.983471/1000</f>
        <v>7894.0935882690001</v>
      </c>
      <c r="I47" s="6">
        <f xml:space="preserve"> ('augjul cfs'!$G47*31 + 'augjul cfs'!$H47*28 + 'augjul cfs'!$I47*31)*1.983471/1000</f>
        <v>12027.720540696</v>
      </c>
      <c r="J47" s="6">
        <f xml:space="preserve"> ('augjul cfs'!$G47*31 + 'augjul cfs'!$H47*28 + 'augjul cfs'!$I47*31 + 'augjul cfs'!$J47*30)*1.983471/1000</f>
        <v>18451.786415496001</v>
      </c>
      <c r="K47" s="6">
        <f xml:space="preserve"> ('augjul cfs'!$G47*31 + 'augjul cfs'!$H47*28 + 'augjul cfs'!$I47*31 + 'augjul cfs'!$J47*30 + 'augjul cfs'!$K47*31)*1.983471/1000</f>
        <v>31111.09965978</v>
      </c>
      <c r="L47" s="6">
        <f xml:space="preserve"> ('augjul cfs'!$G47*31 + 'augjul cfs'!$H47*28 + 'augjul cfs'!$I47*31 + 'augjul cfs'!$J47*30 + 'augjul cfs'!$K47*31 + 'augjul cfs'!$L47*30)*1.983471/1000</f>
        <v>41776.381904459995</v>
      </c>
      <c r="M47" s="6">
        <f xml:space="preserve"> ('augjul cfs'!$G47*31 + 'augjul cfs'!$H47*28 + 'augjul cfs'!$I47*31 + 'augjul cfs'!$J47*30 + 'augjul cfs'!$K47*31 + 'augjul cfs'!$L47*30 + 'augjul cfs'!$M47*31)*1.983471/1000</f>
        <v>46035.443562927001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54268.254493865999</v>
      </c>
      <c r="O47" s="23" t="s">
        <v>77</v>
      </c>
    </row>
    <row r="48" spans="1:15" x14ac:dyDescent="0.2">
      <c r="A48" t="s">
        <v>37</v>
      </c>
      <c r="B48" s="6">
        <f>'augjul cfs'!B48*31*1.983471/1000</f>
        <v>1658.7510121770001</v>
      </c>
      <c r="C48" s="6">
        <f xml:space="preserve"> (('augjul cfs'!B48*31) + ('augjul cfs'!C48*30)) * 1.983471 / 1000</f>
        <v>2950.8831951269999</v>
      </c>
      <c r="D48" s="6">
        <f xml:space="preserve"> (('augjul cfs'!$B48*31) + ('augjul cfs'!$C48*30) + ('augjul cfs'!$D48*31)) * 1.983471 / 1000</f>
        <v>4431.5661148079998</v>
      </c>
      <c r="E48" s="6">
        <f xml:space="preserve"> (('augjul cfs'!$B48*31) + ('augjul cfs'!$C48*30) + ('augjul cfs'!$D48*31) + ('augjul cfs'!$E48*30)) * 1.983471 / 1000</f>
        <v>5913.6949848479999</v>
      </c>
      <c r="F48" s="6">
        <f xml:space="preserve"> (('augjul cfs'!$B48*31) + ('augjul cfs'!$C48*30) + ('augjul cfs'!$D48*31) + ('augjul cfs'!$E48*30) + ('augjul cfs'!$F48*31)) * 1.983471 / 1000</f>
        <v>7879.0231756109997</v>
      </c>
      <c r="G48" s="6">
        <f xml:space="preserve"> 'augjul cfs'!$G48*31*1.983471/1000</f>
        <v>3036.9341009909999</v>
      </c>
      <c r="H48" s="6">
        <f xml:space="preserve"> ('augjul cfs'!$G48*31 + 'augjul cfs'!$H48*29)*1.983471/1000</f>
        <v>6276.2675332349991</v>
      </c>
      <c r="I48" s="6">
        <f xml:space="preserve"> ('augjul cfs'!$G48*31 + 'augjul cfs'!$H48*29 + 'augjul cfs'!$I48*31)*1.983471/1000</f>
        <v>14707.139944350001</v>
      </c>
      <c r="J48" s="6">
        <f xml:space="preserve"> ('augjul cfs'!$G48*31 + 'augjul cfs'!$H48*29 + 'augjul cfs'!$I48*31 + 'augjul cfs'!$J48*30)*1.983471/1000</f>
        <v>20112.554617679998</v>
      </c>
      <c r="K48" s="6">
        <f xml:space="preserve"> ('augjul cfs'!$G48*31 + 'augjul cfs'!$H48*29 + 'augjul cfs'!$I48*31 + 'augjul cfs'!$J48*30 + 'augjul cfs'!$K48*31)*1.983471/1000</f>
        <v>30291.581012825998</v>
      </c>
      <c r="L48" s="6">
        <f xml:space="preserve"> ('augjul cfs'!$G48*31 + 'augjul cfs'!$H48*29 + 'augjul cfs'!$I48*31 + 'augjul cfs'!$J48*30 + 'augjul cfs'!$K48*31 + 'augjul cfs'!$L48*30)*1.983471/1000</f>
        <v>41594.688026976</v>
      </c>
      <c r="M48" s="6">
        <f xml:space="preserve"> ('augjul cfs'!$G48*31 + 'augjul cfs'!$H48*29 + 'augjul cfs'!$I48*31 + 'augjul cfs'!$J48*30 + 'augjul cfs'!$K48*31 + 'augjul cfs'!$L48*30 + 'augjul cfs'!$M48*31)*1.983471/1000</f>
        <v>44976.629057177997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52866.977852199001</v>
      </c>
      <c r="O48" s="23" t="s">
        <v>37</v>
      </c>
    </row>
    <row r="49" spans="1:15" x14ac:dyDescent="0.2">
      <c r="A49" t="s">
        <v>85</v>
      </c>
      <c r="B49" s="6">
        <f>'augjul cfs'!B49*31*1.983471/1000</f>
        <v>1616.939443497</v>
      </c>
      <c r="C49" s="6">
        <f xml:space="preserve"> (('augjul cfs'!B49*31) + ('augjul cfs'!C49*30)) * 1.983471 / 1000</f>
        <v>2962.2088145369999</v>
      </c>
      <c r="D49" s="6">
        <f xml:space="preserve"> (('augjul cfs'!$B49*31) + ('augjul cfs'!$C49*30) + ('augjul cfs'!$D49*31)) * 1.983471 / 1000</f>
        <v>4450.7621471459997</v>
      </c>
      <c r="E49" s="6">
        <f xml:space="preserve"> (('augjul cfs'!$B49*31) + ('augjul cfs'!$C49*30) + ('augjul cfs'!$D49*31) + ('augjul cfs'!$E49*30)) * 1.983471 / 1000</f>
        <v>5908.0777949759995</v>
      </c>
      <c r="F49" s="6">
        <f xml:space="preserve"> (('augjul cfs'!$B49*31) + ('augjul cfs'!$C49*30) + ('augjul cfs'!$D49*31) + ('augjul cfs'!$E49*30) + ('augjul cfs'!$F49*31)) * 1.983471 / 1000</f>
        <v>8004.9279642779993</v>
      </c>
      <c r="G49" s="6">
        <f xml:space="preserve"> 'augjul cfs'!$G49*31*1.983471/1000</f>
        <v>2601.7248611130003</v>
      </c>
      <c r="H49" s="6">
        <f xml:space="preserve"> ('augjul cfs'!$G49*31 + 'augjul cfs'!$H49*28)*1.983471/1000</f>
        <v>4378.9148771129994</v>
      </c>
      <c r="I49" s="6">
        <f xml:space="preserve"> ('augjul cfs'!$G49*31 + 'augjul cfs'!$H49*28 + 'augjul cfs'!$I49*31)*1.983471/1000</f>
        <v>6758.5465234140001</v>
      </c>
      <c r="J49" s="6">
        <f xml:space="preserve"> ('augjul cfs'!$G49*31 + 'augjul cfs'!$H49*28 + 'augjul cfs'!$I49*31 + 'augjul cfs'!$J49*30)*1.983471/1000</f>
        <v>9029.8786696440002</v>
      </c>
      <c r="K49" s="6">
        <f xml:space="preserve"> ('augjul cfs'!$G49*31 + 'augjul cfs'!$H49*28 + 'augjul cfs'!$I49*31 + 'augjul cfs'!$J49*30 + 'augjul cfs'!$K49*31)*1.983471/1000</f>
        <v>13356.269251206</v>
      </c>
      <c r="L49" s="6">
        <f xml:space="preserve"> ('augjul cfs'!$G49*31 + 'augjul cfs'!$H49*28 + 'augjul cfs'!$I49*31 + 'augjul cfs'!$J49*30 + 'augjul cfs'!$K49*31 + 'augjul cfs'!$L49*30)*1.983471/1000</f>
        <v>16557.769957596</v>
      </c>
      <c r="M49" s="6">
        <f xml:space="preserve"> ('augjul cfs'!$G49*31 + 'augjul cfs'!$H49*28 + 'augjul cfs'!$I49*31 + 'augjul cfs'!$J49*30 + 'augjul cfs'!$K49*31 + 'augjul cfs'!$L49*30 + 'augjul cfs'!$M49*31)*1.983471/1000</f>
        <v>18144.457501401001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25155.751783931999</v>
      </c>
      <c r="O49" s="23" t="s">
        <v>85</v>
      </c>
    </row>
    <row r="50" spans="1:15" x14ac:dyDescent="0.2">
      <c r="A50" t="s">
        <v>49</v>
      </c>
      <c r="B50" s="6">
        <f>'augjul cfs'!B50*31*1.983471/1000</f>
        <v>883.57682637000005</v>
      </c>
      <c r="C50" s="6">
        <f xml:space="preserve"> (('augjul cfs'!B50*31) + ('augjul cfs'!C50*30)) * 1.983471 / 1000</f>
        <v>1968.57513279</v>
      </c>
      <c r="D50" s="6">
        <f xml:space="preserve"> (('augjul cfs'!$B50*31) + ('augjul cfs'!$C50*30) + ('augjul cfs'!$D50*31)) * 1.983471 / 1000</f>
        <v>3225.9965732399996</v>
      </c>
      <c r="E50" s="6">
        <f xml:space="preserve"> (('augjul cfs'!$B50*31) + ('augjul cfs'!$C50*30) + ('augjul cfs'!$D50*31) + ('augjul cfs'!$E50*30)) * 1.983471 / 1000</f>
        <v>5575.8741710700006</v>
      </c>
      <c r="F50" s="6">
        <f xml:space="preserve"> (('augjul cfs'!$B50*31) + ('augjul cfs'!$C50*30) + ('augjul cfs'!$D50*31) + ('augjul cfs'!$E50*30) + ('augjul cfs'!$F50*31)) * 1.983471 / 1000</f>
        <v>8376.3884462160004</v>
      </c>
      <c r="G50" s="6">
        <f xml:space="preserve"> 'augjul cfs'!$G50*31*1.983471/1000</f>
        <v>4538.7687554160002</v>
      </c>
      <c r="H50" s="6">
        <f xml:space="preserve"> ('augjul cfs'!$G50*31 + 'augjul cfs'!$H50*28)*1.983471/1000</f>
        <v>7290.6364208159994</v>
      </c>
      <c r="I50" s="6">
        <f xml:space="preserve"> ('augjul cfs'!$G50*31 + 'augjul cfs'!$H50*28 + 'augjul cfs'!$I50*31)*1.983471/1000</f>
        <v>12369.881189021999</v>
      </c>
      <c r="J50" s="6">
        <f xml:space="preserve"> ('augjul cfs'!$G50*31 + 'augjul cfs'!$H50*28 + 'augjul cfs'!$I50*31 + 'augjul cfs'!$J50*30)*1.983471/1000</f>
        <v>20074.892470332001</v>
      </c>
      <c r="K50" s="6">
        <f xml:space="preserve"> ('augjul cfs'!$G50*31 + 'augjul cfs'!$H50*28 + 'augjul cfs'!$I50*31 + 'augjul cfs'!$J50*30 + 'augjul cfs'!$K50*31)*1.983471/1000</f>
        <v>29232.117912059999</v>
      </c>
      <c r="L50" s="6">
        <f xml:space="preserve"> ('augjul cfs'!$G50*31 + 'augjul cfs'!$H50*28 + 'augjul cfs'!$I50*31 + 'augjul cfs'!$J50*30 + 'augjul cfs'!$K50*31 + 'augjul cfs'!$L50*30)*1.983471/1000</f>
        <v>43240.342180139996</v>
      </c>
      <c r="M50" s="6">
        <f xml:space="preserve"> ('augjul cfs'!$G50*31 + 'augjul cfs'!$H50*28 + 'augjul cfs'!$I50*31 + 'augjul cfs'!$J50*30 + 'augjul cfs'!$K50*31 + 'augjul cfs'!$L50*30 + 'augjul cfs'!$M50*31)*1.983471/1000</f>
        <v>47813.851430120994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57053.375050581002</v>
      </c>
      <c r="O50" s="23" t="s">
        <v>49</v>
      </c>
    </row>
    <row r="51" spans="1:15" x14ac:dyDescent="0.2">
      <c r="A51" t="s">
        <v>74</v>
      </c>
      <c r="B51" s="6">
        <f>'augjul cfs'!B51*31*1.983471/1000</f>
        <v>1651.8029132640002</v>
      </c>
      <c r="C51" s="6">
        <f xml:space="preserve"> (('augjul cfs'!B51*31) + ('augjul cfs'!C51*30)) * 1.983471 / 1000</f>
        <v>2831.7103070339999</v>
      </c>
      <c r="D51" s="6">
        <f xml:space="preserve"> (('augjul cfs'!$B51*31) + ('augjul cfs'!$C51*30) + ('augjul cfs'!$D51*31)) * 1.983471 / 1000</f>
        <v>4171.5866204249996</v>
      </c>
      <c r="E51" s="6">
        <f xml:space="preserve"> (('augjul cfs'!$B51*31) + ('augjul cfs'!$C51*30) + ('augjul cfs'!$D51*31) + ('augjul cfs'!$E51*30)) * 1.983471 / 1000</f>
        <v>5565.6493780649998</v>
      </c>
      <c r="F51" s="6">
        <f xml:space="preserve"> (('augjul cfs'!$B51*31) + ('augjul cfs'!$C51*30) + ('augjul cfs'!$D51*31) + ('augjul cfs'!$E51*30) + ('augjul cfs'!$F51*31)) * 1.983471 / 1000</f>
        <v>6943.6480040760007</v>
      </c>
      <c r="G51" s="6">
        <f xml:space="preserve"> 'augjul cfs'!$G51*31*1.983471/1000</f>
        <v>2031.6733122419998</v>
      </c>
      <c r="H51" s="6">
        <f xml:space="preserve"> ('augjul cfs'!$G51*31 + 'augjul cfs'!$H51*28)*1.983471/1000</f>
        <v>3922.1036545739998</v>
      </c>
      <c r="I51" s="6">
        <f xml:space="preserve"> ('augjul cfs'!$G51*31 + 'augjul cfs'!$H51*28 + 'augjul cfs'!$I51*31)*1.983471/1000</f>
        <v>7147.0053518220002</v>
      </c>
      <c r="J51" s="6">
        <f xml:space="preserve"> ('augjul cfs'!$G51*31 + 'augjul cfs'!$H51*28 + 'augjul cfs'!$I51*31 + 'augjul cfs'!$J51*30)*1.983471/1000</f>
        <v>11023.937437842</v>
      </c>
      <c r="K51" s="6">
        <f xml:space="preserve"> ('augjul cfs'!$G51*31 + 'augjul cfs'!$H51*28 + 'augjul cfs'!$I51*31 + 'augjul cfs'!$J51*30 + 'augjul cfs'!$K51*31)*1.983471/1000</f>
        <v>18600.439633062</v>
      </c>
      <c r="L51" s="6">
        <f xml:space="preserve"> ('augjul cfs'!$G51*31 + 'augjul cfs'!$H51*28 + 'augjul cfs'!$I51*31 + 'augjul cfs'!$J51*30 + 'augjul cfs'!$K51*31 + 'augjul cfs'!$L51*30)*1.983471/1000</f>
        <v>29396.392947221997</v>
      </c>
      <c r="M51" s="6">
        <f xml:space="preserve"> ('augjul cfs'!$G51*31 + 'augjul cfs'!$H51*28 + 'augjul cfs'!$I51*31 + 'augjul cfs'!$J51*30 + 'augjul cfs'!$K51*31 + 'augjul cfs'!$L51*30 + 'augjul cfs'!$M51*31)*1.983471/1000</f>
        <v>34870.388113847999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42319.946181596999</v>
      </c>
      <c r="O51" s="23" t="s">
        <v>74</v>
      </c>
    </row>
    <row r="52" spans="1:15" x14ac:dyDescent="0.2">
      <c r="A52" t="s">
        <v>30</v>
      </c>
      <c r="B52" s="6">
        <f>'augjul cfs'!B52*31*1.983471/1000</f>
        <v>1967.4187691969998</v>
      </c>
      <c r="C52" s="6">
        <f xml:space="preserve"> (('augjul cfs'!B52*31) + ('augjul cfs'!C52*30)) * 1.983471 / 1000</f>
        <v>3337.6203707070003</v>
      </c>
      <c r="D52" s="6">
        <f xml:space="preserve"> (('augjul cfs'!$B52*31) + ('augjul cfs'!$C52*30) + ('augjul cfs'!$D52*31)) * 1.983471 / 1000</f>
        <v>5186.4295575749993</v>
      </c>
      <c r="E52" s="6">
        <f xml:space="preserve"> (('augjul cfs'!$B52*31) + ('augjul cfs'!$C52*30) + ('augjul cfs'!$D52*31) + ('augjul cfs'!$E52*30)) * 1.983471 / 1000</f>
        <v>7215.4608864450001</v>
      </c>
      <c r="F52" s="6">
        <f xml:space="preserve"> (('augjul cfs'!$B52*31) + ('augjul cfs'!$C52*30) + ('augjul cfs'!$D52*31) + ('augjul cfs'!$E52*30) + ('augjul cfs'!$F52*31)) * 1.983471 / 1000</f>
        <v>11110.761897396</v>
      </c>
      <c r="G52" s="6">
        <f xml:space="preserve"> 'augjul cfs'!$G52*31*1.983471/1000</f>
        <v>3269.849133579</v>
      </c>
      <c r="H52" s="6">
        <f xml:space="preserve"> ('augjul cfs'!$G52*31 + 'augjul cfs'!$H52*29)*1.983471/1000</f>
        <v>5794.5458984070001</v>
      </c>
      <c r="I52" s="6">
        <f xml:space="preserve"> ('augjul cfs'!$G52*31 + 'augjul cfs'!$H52*29 + 'augjul cfs'!$I52*31)*1.983471/1000</f>
        <v>9446.0485713929993</v>
      </c>
      <c r="J52" s="6">
        <f xml:space="preserve"> ('augjul cfs'!$G52*31 + 'augjul cfs'!$H52*29 + 'augjul cfs'!$I52*31 + 'augjul cfs'!$J52*30)*1.983471/1000</f>
        <v>16357.631783282999</v>
      </c>
      <c r="K52" s="6">
        <f xml:space="preserve"> ('augjul cfs'!$G52*31 + 'augjul cfs'!$H52*29 + 'augjul cfs'!$I52*31 + 'augjul cfs'!$J52*30 + 'augjul cfs'!$K52*31)*1.983471/1000</f>
        <v>27718.511357250001</v>
      </c>
      <c r="L52" s="6">
        <f xml:space="preserve"> ('augjul cfs'!$G52*31 + 'augjul cfs'!$H52*29 + 'augjul cfs'!$I52*31 + 'augjul cfs'!$J52*30 + 'augjul cfs'!$K52*31 + 'augjul cfs'!$L52*30)*1.983471/1000</f>
        <v>35090.835047729997</v>
      </c>
      <c r="M52" s="6">
        <f xml:space="preserve"> ('augjul cfs'!$G52*31 + 'augjul cfs'!$H52*29 + 'augjul cfs'!$I52*31 + 'augjul cfs'!$J52*30 + 'augjul cfs'!$K52*31 + 'augjul cfs'!$L52*30 + 'augjul cfs'!$M52*31)*1.983471/1000</f>
        <v>38208.748319238002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49438.462939445999</v>
      </c>
      <c r="O52" s="23" t="s">
        <v>30</v>
      </c>
    </row>
    <row r="53" spans="1:15" x14ac:dyDescent="0.2">
      <c r="A53" t="s">
        <v>46</v>
      </c>
      <c r="B53" s="6">
        <f>'augjul cfs'!B53*31*1.983471/1000</f>
        <v>1949.0954640990001</v>
      </c>
      <c r="C53" s="6">
        <f xml:space="preserve"> (('augjul cfs'!B53*31) + ('augjul cfs'!C53*30)) * 1.983471 / 1000</f>
        <v>3456.5730935189999</v>
      </c>
      <c r="D53" s="6">
        <f xml:space="preserve"> (('augjul cfs'!$B53*31) + ('augjul cfs'!$C53*30) + ('augjul cfs'!$D53*31)) * 1.983471 / 1000</f>
        <v>4869.2507264940004</v>
      </c>
      <c r="E53" s="6">
        <f xml:space="preserve"> (('augjul cfs'!$B53*31) + ('augjul cfs'!$C53*30) + ('augjul cfs'!$D53*31) + ('augjul cfs'!$E53*30)) * 1.983471 / 1000</f>
        <v>6317.7002589539998</v>
      </c>
      <c r="F53" s="6">
        <f xml:space="preserve"> (('augjul cfs'!$B53*31) + ('augjul cfs'!$C53*30) + ('augjul cfs'!$D53*31) + ('augjul cfs'!$E53*30) + ('augjul cfs'!$F53*31)) * 1.983471 / 1000</f>
        <v>7921.8502814429994</v>
      </c>
      <c r="G53" s="6">
        <f xml:space="preserve"> 'augjul cfs'!$G53*31*1.983471/1000</f>
        <v>1583.0597753459999</v>
      </c>
      <c r="H53" s="6">
        <f xml:space="preserve"> ('augjul cfs'!$G53*31 + 'augjul cfs'!$H53*28)*1.983471/1000</f>
        <v>2899.7354284500002</v>
      </c>
      <c r="I53" s="6">
        <f xml:space="preserve"> ('augjul cfs'!$G53*31 + 'augjul cfs'!$H53*28 + 'augjul cfs'!$I53*31)*1.983471/1000</f>
        <v>4287.1416574139994</v>
      </c>
      <c r="J53" s="6">
        <f xml:space="preserve"> ('augjul cfs'!$G53*31 + 'augjul cfs'!$H53*28 + 'augjul cfs'!$I53*31 + 'augjul cfs'!$J53*30)*1.983471/1000</f>
        <v>6350.8638940739993</v>
      </c>
      <c r="K53" s="6">
        <f xml:space="preserve"> ('augjul cfs'!$G53*31 + 'augjul cfs'!$H53*28 + 'augjul cfs'!$I53*31 + 'augjul cfs'!$J53*30 + 'augjul cfs'!$K53*31)*1.983471/1000</f>
        <v>9366.338822316</v>
      </c>
      <c r="L53" s="6">
        <f xml:space="preserve"> ('augjul cfs'!$G53*31 + 'augjul cfs'!$H53*28 + 'augjul cfs'!$I53*31 + 'augjul cfs'!$J53*30 + 'augjul cfs'!$K53*31 + 'augjul cfs'!$L53*30)*1.983471/1000</f>
        <v>11801.902367346</v>
      </c>
      <c r="M53" s="6">
        <f xml:space="preserve"> ('augjul cfs'!$G53*31 + 'augjul cfs'!$H53*28 + 'augjul cfs'!$I53*31 + 'augjul cfs'!$J53*30 + 'augjul cfs'!$K53*31 + 'augjul cfs'!$L53*30 + 'augjul cfs'!$M53*31)*1.983471/1000</f>
        <v>12787.487123774999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18931.724909894998</v>
      </c>
      <c r="O53" s="23" t="s">
        <v>46</v>
      </c>
    </row>
    <row r="54" spans="1:15" x14ac:dyDescent="0.2">
      <c r="A54" t="s">
        <v>64</v>
      </c>
      <c r="B54" s="6">
        <f>'augjul cfs'!B54*31*1.983471/1000</f>
        <v>752.36228583599996</v>
      </c>
      <c r="C54" s="6">
        <f xml:space="preserve"> (('augjul cfs'!B54*31) + ('augjul cfs'!C54*30)) * 1.983471 / 1000</f>
        <v>1678.9605981960001</v>
      </c>
      <c r="D54" s="6">
        <f xml:space="preserve"> (('augjul cfs'!$B54*31) + ('augjul cfs'!$C54*30) + ('augjul cfs'!$D54*31)) * 1.983471 / 1000</f>
        <v>2912.1559238519999</v>
      </c>
      <c r="E54" s="6">
        <f xml:space="preserve"> (('augjul cfs'!$B54*31) + ('augjul cfs'!$C54*30) + ('augjul cfs'!$D54*31) + ('augjul cfs'!$E54*30)) * 1.983471 / 1000</f>
        <v>4398.5690912520004</v>
      </c>
      <c r="F54" s="6">
        <f xml:space="preserve"> (('augjul cfs'!$B54*31) + ('augjul cfs'!$C54*30) + ('augjul cfs'!$D54*31) + ('augjul cfs'!$E54*30) + ('augjul cfs'!$F54*31)) * 1.983471 / 1000</f>
        <v>7768.3970640569996</v>
      </c>
      <c r="G54" s="6">
        <f xml:space="preserve"> 'augjul cfs'!$G54*31*1.983471/1000</f>
        <v>2225.113304988</v>
      </c>
      <c r="H54" s="6">
        <f xml:space="preserve"> ('augjul cfs'!$G54*31 + 'augjul cfs'!$H54*28)*1.983471/1000</f>
        <v>4456.2087585119998</v>
      </c>
      <c r="I54" s="6">
        <f xml:space="preserve"> ('augjul cfs'!$G54*31 + 'augjul cfs'!$H54*28 + 'augjul cfs'!$I54*31)*1.983471/1000</f>
        <v>8079.919035846</v>
      </c>
      <c r="J54" s="6">
        <f xml:space="preserve"> ('augjul cfs'!$G54*31 + 'augjul cfs'!$H54*28 + 'augjul cfs'!$I54*31 + 'augjul cfs'!$J54*30)*1.983471/1000</f>
        <v>13131.046119155999</v>
      </c>
      <c r="K54" s="6">
        <f xml:space="preserve"> ('augjul cfs'!$G54*31 + 'augjul cfs'!$H54*28 + 'augjul cfs'!$I54*31 + 'augjul cfs'!$J54*30 + 'augjul cfs'!$K54*31)*1.983471/1000</f>
        <v>19892.468675519998</v>
      </c>
      <c r="L54" s="6">
        <f xml:space="preserve"> ('augjul cfs'!$G54*31 + 'augjul cfs'!$H54*28 + 'augjul cfs'!$I54*31 + 'augjul cfs'!$J54*30 + 'augjul cfs'!$K54*31 + 'augjul cfs'!$L54*30)*1.983471/1000</f>
        <v>26716.818832830002</v>
      </c>
      <c r="M54" s="6">
        <f xml:space="preserve"> ('augjul cfs'!$G54*31 + 'augjul cfs'!$H54*28 + 'augjul cfs'!$I54*31 + 'augjul cfs'!$J54*30 + 'augjul cfs'!$K54*31 + 'augjul cfs'!$L54*30 + 'augjul cfs'!$M54*31)*1.983471/1000</f>
        <v>30067.462674122999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39267.995221665005</v>
      </c>
      <c r="O54" s="23" t="s">
        <v>64</v>
      </c>
    </row>
    <row r="55" spans="1:15" x14ac:dyDescent="0.2">
      <c r="A55" t="s">
        <v>56</v>
      </c>
      <c r="B55" s="6">
        <f>'augjul cfs'!B55*31*1.983471/1000</f>
        <v>1663.3010946509999</v>
      </c>
      <c r="C55" s="6">
        <f xml:space="preserve"> (('augjul cfs'!B55*31) + ('augjul cfs'!C55*30)) * 1.983471 / 1000</f>
        <v>3111.0960816810002</v>
      </c>
      <c r="D55" s="6">
        <f xml:space="preserve"> (('augjul cfs'!$B55*31) + ('augjul cfs'!$C55*30) + ('augjul cfs'!$D55*31)) * 1.983471 / 1000</f>
        <v>4320.0652925429995</v>
      </c>
      <c r="E55" s="6">
        <f xml:space="preserve"> (('augjul cfs'!$B55*31) + ('augjul cfs'!$C55*30) + ('augjul cfs'!$D55*31) + ('augjul cfs'!$E55*30)) * 1.983471 / 1000</f>
        <v>5535.1396271430003</v>
      </c>
      <c r="F55" s="6">
        <f xml:space="preserve"> (('augjul cfs'!$B55*31) + ('augjul cfs'!$C55*30) + ('augjul cfs'!$D55*31) + ('augjul cfs'!$E55*30) + ('augjul cfs'!$F55*31)) * 1.983471 / 1000</f>
        <v>6721.9733016449991</v>
      </c>
      <c r="G55" s="6">
        <f xml:space="preserve"> 'augjul cfs'!$G55*31*1.983471/1000</f>
        <v>1400.68755078</v>
      </c>
      <c r="H55" s="6">
        <f xml:space="preserve"> ('augjul cfs'!$G55*31 + 'augjul cfs'!$H55*28)*1.983471/1000</f>
        <v>3584.5763945039998</v>
      </c>
      <c r="I55" s="6">
        <f xml:space="preserve"> ('augjul cfs'!$G55*31 + 'augjul cfs'!$H55*28 + 'augjul cfs'!$I55*31)*1.983471/1000</f>
        <v>7070.9233712039995</v>
      </c>
      <c r="J55" s="6">
        <f xml:space="preserve"> ('augjul cfs'!$G55*31 + 'augjul cfs'!$H55*28 + 'augjul cfs'!$I55*31 + 'augjul cfs'!$J55*30)*1.983471/1000</f>
        <v>10650.810840263999</v>
      </c>
      <c r="K55" s="6">
        <f xml:space="preserve"> ('augjul cfs'!$G55*31 + 'augjul cfs'!$H55*28 + 'augjul cfs'!$I55*31 + 'augjul cfs'!$J55*30 + 'augjul cfs'!$K55*31)*1.983471/1000</f>
        <v>17955.783789468001</v>
      </c>
      <c r="L55" s="6">
        <f xml:space="preserve"> ('augjul cfs'!$G55*31 + 'augjul cfs'!$H55*28 + 'augjul cfs'!$I55*31 + 'augjul cfs'!$J55*30 + 'augjul cfs'!$K55*31 + 'augjul cfs'!$L55*30)*1.983471/1000</f>
        <v>22310.236518738002</v>
      </c>
      <c r="M55" s="6">
        <f xml:space="preserve"> ('augjul cfs'!$G55*31 + 'augjul cfs'!$H55*28 + 'augjul cfs'!$I55*31 + 'augjul cfs'!$J55*30 + 'augjul cfs'!$K55*31 + 'augjul cfs'!$L55*30 + 'augjul cfs'!$M55*31)*1.983471/1000</f>
        <v>23992.106868891002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29608.691782235997</v>
      </c>
      <c r="O55" s="23" t="s">
        <v>56</v>
      </c>
    </row>
    <row r="56" spans="1:15" x14ac:dyDescent="0.2">
      <c r="A56" t="s">
        <v>53</v>
      </c>
      <c r="B56" s="6">
        <f>'augjul cfs'!B56*31*1.983471/1000</f>
        <v>1040.431696521</v>
      </c>
      <c r="C56" s="6">
        <f xml:space="preserve"> (('augjul cfs'!B56*31) + ('augjul cfs'!C56*30)) * 1.983471 / 1000</f>
        <v>2005.7076933810001</v>
      </c>
      <c r="D56" s="6">
        <f xml:space="preserve"> (('augjul cfs'!$B56*31) + ('augjul cfs'!$C56*30) + ('augjul cfs'!$D56*31)) * 1.983471 / 1000</f>
        <v>3164.0726086200002</v>
      </c>
      <c r="E56" s="6">
        <f xml:space="preserve"> (('augjul cfs'!$B56*31) + ('augjul cfs'!$C56*30) + ('augjul cfs'!$D56*31) + ('augjul cfs'!$E56*30)) * 1.983471 / 1000</f>
        <v>4338.6841348200005</v>
      </c>
      <c r="F56" s="6">
        <f xml:space="preserve"> (('augjul cfs'!$B56*31) + ('augjul cfs'!$C56*30) + ('augjul cfs'!$D56*31) + ('augjul cfs'!$E56*30) + ('augjul cfs'!$F56*31)) * 1.983471 / 1000</f>
        <v>5704.8156538379999</v>
      </c>
      <c r="G56" s="6">
        <f xml:space="preserve"> 'augjul cfs'!$G56*31*1.983471/1000</f>
        <v>1803.6772877339999</v>
      </c>
      <c r="H56" s="6">
        <f xml:space="preserve"> ('augjul cfs'!$G56*31 + 'augjul cfs'!$H56*29)*1.983471/1000</f>
        <v>3867.2884500179998</v>
      </c>
      <c r="I56" s="6">
        <f xml:space="preserve"> ('augjul cfs'!$G56*31 + 'augjul cfs'!$H56*29 + 'augjul cfs'!$I56*31)*1.983471/1000</f>
        <v>6330.543233679</v>
      </c>
      <c r="J56" s="6">
        <f xml:space="preserve"> ('augjul cfs'!$G56*31 + 'augjul cfs'!$H56*29 + 'augjul cfs'!$I56*31 + 'augjul cfs'!$J56*30)*1.983471/1000</f>
        <v>10539.329852708999</v>
      </c>
      <c r="K56" s="6">
        <f xml:space="preserve"> ('augjul cfs'!$G56*31 + 'augjul cfs'!$H56*29 + 'augjul cfs'!$I56*31 + 'augjul cfs'!$J56*30 + 'augjul cfs'!$K56*31)*1.983471/1000</f>
        <v>17951.967591263998</v>
      </c>
      <c r="L56" s="6">
        <f xml:space="preserve"> ('augjul cfs'!$G56*31 + 'augjul cfs'!$H56*29 + 'augjul cfs'!$I56*31 + 'augjul cfs'!$J56*30 + 'augjul cfs'!$K56*31 + 'augjul cfs'!$L56*30)*1.983471/1000</f>
        <v>23899.821913674001</v>
      </c>
      <c r="M56" s="6">
        <f xml:space="preserve"> ('augjul cfs'!$G56*31 + 'augjul cfs'!$H56*29 + 'augjul cfs'!$I56*31 + 'augjul cfs'!$J56*30 + 'augjul cfs'!$K56*31 + 'augjul cfs'!$L56*30 + 'augjul cfs'!$M56*31)*1.983471/1000</f>
        <v>26447.622148710001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32685.003732990001</v>
      </c>
      <c r="O56" s="22" t="s">
        <v>53</v>
      </c>
    </row>
    <row r="57" spans="1:15" x14ac:dyDescent="0.2">
      <c r="A57" t="s">
        <v>50</v>
      </c>
      <c r="B57" s="6">
        <f>'augjul cfs'!B57*31*1.983471/1000</f>
        <v>1158.6108656429999</v>
      </c>
      <c r="C57" s="6">
        <f xml:space="preserve"> (('augjul cfs'!B57*31) + ('augjul cfs'!C57*30)) * 1.983471 / 1000</f>
        <v>2538.273623823</v>
      </c>
      <c r="D57" s="6">
        <f xml:space="preserve"> (('augjul cfs'!$B57*31) + ('augjul cfs'!$C57*30) + ('augjul cfs'!$D57*31)) * 1.983471 / 1000</f>
        <v>3823.4874599250002</v>
      </c>
      <c r="E57" s="6">
        <f xml:space="preserve"> (('augjul cfs'!$B57*31) + ('augjul cfs'!$C57*30) + ('augjul cfs'!$D57*31) + ('augjul cfs'!$E57*30)) * 1.983471 / 1000</f>
        <v>5356.7898817649993</v>
      </c>
      <c r="F57" s="6">
        <f xml:space="preserve"> (('augjul cfs'!$B57*31) + ('augjul cfs'!$C57*30) + ('augjul cfs'!$D57*31) + ('augjul cfs'!$E57*30) + ('augjul cfs'!$F57*31)) * 1.983471 / 1000</f>
        <v>7829.6982187829999</v>
      </c>
      <c r="G57" s="6">
        <f xml:space="preserve"> 'augjul cfs'!$G57*31*1.983471/1000</f>
        <v>2358.4799115569999</v>
      </c>
      <c r="H57" s="6">
        <f xml:space="preserve"> ('augjul cfs'!$G57*31 + 'augjul cfs'!$H57*28)*1.983471/1000</f>
        <v>5258.2986457890001</v>
      </c>
      <c r="I57" s="6">
        <f xml:space="preserve"> ('augjul cfs'!$G57*31 + 'augjul cfs'!$H57*28 + 'augjul cfs'!$I57*31)*1.983471/1000</f>
        <v>7732.0678092209992</v>
      </c>
      <c r="J57" s="6">
        <f xml:space="preserve"> ('augjul cfs'!$G57*31 + 'augjul cfs'!$H57*28 + 'augjul cfs'!$I57*31 + 'augjul cfs'!$J57*30)*1.983471/1000</f>
        <v>11140.999912791001</v>
      </c>
      <c r="K57" s="6">
        <f xml:space="preserve"> ('augjul cfs'!$G57*31 + 'augjul cfs'!$H57*28 + 'augjul cfs'!$I57*31 + 'augjul cfs'!$J57*30 + 'augjul cfs'!$K57*31)*1.983471/1000</f>
        <v>16782.548792141999</v>
      </c>
      <c r="L57" s="6">
        <f xml:space="preserve"> ('augjul cfs'!$G57*31 + 'augjul cfs'!$H57*28 + 'augjul cfs'!$I57*31 + 'augjul cfs'!$J57*30 + 'augjul cfs'!$K57*31 + 'augjul cfs'!$L57*30)*1.983471/1000</f>
        <v>23509.371680381999</v>
      </c>
      <c r="M57" s="6">
        <f xml:space="preserve"> ('augjul cfs'!$G57*31 + 'augjul cfs'!$H57*28 + 'augjul cfs'!$I57*31 + 'augjul cfs'!$J57*30 + 'augjul cfs'!$K57*31 + 'augjul cfs'!$L57*30 + 'augjul cfs'!$M57*31)*1.983471/1000</f>
        <v>25761.539529810001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33080.008015698004</v>
      </c>
      <c r="O57" s="22" t="s">
        <v>50</v>
      </c>
    </row>
    <row r="58" spans="1:15" x14ac:dyDescent="0.2">
      <c r="A58" t="s">
        <v>73</v>
      </c>
      <c r="B58" s="6">
        <f>'augjul cfs'!B58*31*1.983471/1000</f>
        <v>1047.0108698280001</v>
      </c>
      <c r="C58" s="6">
        <f xml:space="preserve"> (('augjul cfs'!B58*31) + ('augjul cfs'!C58*30)) * 1.983471 / 1000</f>
        <v>2027.0438909279999</v>
      </c>
      <c r="D58" s="6">
        <f xml:space="preserve"> (('augjul cfs'!$B58*31) + ('augjul cfs'!$C58*30) + ('augjul cfs'!$D58*31)) * 1.983471 / 1000</f>
        <v>3368.2114439400002</v>
      </c>
      <c r="E58" s="6">
        <f xml:space="preserve"> (('augjul cfs'!$B58*31) + ('augjul cfs'!$C58*30) + ('augjul cfs'!$D58*31) + ('augjul cfs'!$E58*30)) * 1.983471 / 1000</f>
        <v>4864.32378453</v>
      </c>
      <c r="F58" s="6">
        <f xml:space="preserve"> (('augjul cfs'!$B58*31) + ('augjul cfs'!$C58*30) + ('augjul cfs'!$D58*31) + ('augjul cfs'!$E58*30) + ('augjul cfs'!$F58*31)) * 1.983471 / 1000</f>
        <v>6915.6116414909993</v>
      </c>
      <c r="G58" s="6">
        <f xml:space="preserve"> 'augjul cfs'!$G58*31*1.983471/1000</f>
        <v>1835.3434022490001</v>
      </c>
      <c r="H58" s="6">
        <f xml:space="preserve"> ('augjul cfs'!$G58*31 + 'augjul cfs'!$H58*28)*1.983471/1000</f>
        <v>6482.4176081489995</v>
      </c>
      <c r="I58" s="6">
        <f xml:space="preserve"> ('augjul cfs'!$G58*31 + 'augjul cfs'!$H58*28 + 'augjul cfs'!$I58*31)*1.983471/1000</f>
        <v>11440.962215592001</v>
      </c>
      <c r="J58" s="6">
        <f xml:space="preserve"> ('augjul cfs'!$G58*31 + 'augjul cfs'!$H58*28 + 'augjul cfs'!$I58*31 + 'augjul cfs'!$J58*30)*1.983471/1000</f>
        <v>17426.542156422001</v>
      </c>
      <c r="K58" s="6">
        <f xml:space="preserve"> ('augjul cfs'!$G58*31 + 'augjul cfs'!$H58*28 + 'augjul cfs'!$I58*31 + 'augjul cfs'!$J58*30 + 'augjul cfs'!$K58*31)*1.983471/1000</f>
        <v>27357.035668326003</v>
      </c>
      <c r="L58" s="6">
        <f xml:space="preserve"> ('augjul cfs'!$G58*31 + 'augjul cfs'!$H58*28 + 'augjul cfs'!$I58*31 + 'augjul cfs'!$J58*30 + 'augjul cfs'!$K58*31 + 'augjul cfs'!$L58*30)*1.983471/1000</f>
        <v>37760.916269916001</v>
      </c>
      <c r="M58" s="6">
        <f xml:space="preserve"> ('augjul cfs'!$G58*31 + 'augjul cfs'!$H58*28 + 'augjul cfs'!$I58*31 + 'augjul cfs'!$J58*30 + 'augjul cfs'!$K58*31 + 'augjul cfs'!$L58*30 + 'augjul cfs'!$M58*31)*1.983471/1000</f>
        <v>42887.137565286001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51095.678745068995</v>
      </c>
      <c r="O58" s="22" t="s">
        <v>73</v>
      </c>
    </row>
    <row r="59" spans="1:15" x14ac:dyDescent="0.2">
      <c r="A59" t="s">
        <v>75</v>
      </c>
      <c r="B59" s="6">
        <f>'augjul cfs'!B59*31*1.983471/1000</f>
        <v>1911.0346390799998</v>
      </c>
      <c r="C59" s="6">
        <f xml:space="preserve"> (('augjul cfs'!B59*31) + ('augjul cfs'!C59*30)) * 1.983471 / 1000</f>
        <v>3319.9734292199996</v>
      </c>
      <c r="D59" s="6">
        <f xml:space="preserve"> (('augjul cfs'!$B59*31) + ('augjul cfs'!$C59*30) + ('augjul cfs'!$D59*31)) * 1.983471 / 1000</f>
        <v>5081.3472474660002</v>
      </c>
      <c r="E59" s="6">
        <f xml:space="preserve"> (('augjul cfs'!$B59*31) + ('augjul cfs'!$C59*30) + ('augjul cfs'!$D59*31) + ('augjul cfs'!$E59*30)) * 1.983471 / 1000</f>
        <v>6876.5868495659997</v>
      </c>
      <c r="F59" s="6">
        <f xml:space="preserve"> (('augjul cfs'!$B59*31) + ('augjul cfs'!$C59*30) + ('augjul cfs'!$D59*31) + ('augjul cfs'!$E59*30) + ('augjul cfs'!$F59*31)) * 1.983471 / 1000</f>
        <v>9353.2459302449988</v>
      </c>
      <c r="G59" s="6">
        <f xml:space="preserve"> 'augjul cfs'!$G59*31*1.983471/1000</f>
        <v>3053.3512904579998</v>
      </c>
      <c r="H59" s="6">
        <f xml:space="preserve"> ('augjul cfs'!$G59*31 + 'augjul cfs'!$H59*28)*1.983471/1000</f>
        <v>6391.3584380100001</v>
      </c>
      <c r="I59" s="6">
        <f xml:space="preserve"> ('augjul cfs'!$G59*31 + 'augjul cfs'!$H59*28 + 'augjul cfs'!$I59*31)*1.983471/1000</f>
        <v>12751.328447444999</v>
      </c>
      <c r="J59" s="6">
        <f xml:space="preserve"> ('augjul cfs'!$G59*31 + 'augjul cfs'!$H59*28 + 'augjul cfs'!$I59*31 + 'augjul cfs'!$J59*30)*1.983471/1000</f>
        <v>18232.908407175</v>
      </c>
      <c r="K59" s="6">
        <f xml:space="preserve"> ('augjul cfs'!$G59*31 + 'augjul cfs'!$H59*28 + 'augjul cfs'!$I59*31 + 'augjul cfs'!$J59*30 + 'augjul cfs'!$K59*31)*1.983471/1000</f>
        <v>26574.008920830001</v>
      </c>
      <c r="L59" s="6">
        <f xml:space="preserve"> ('augjul cfs'!$G59*31 + 'augjul cfs'!$H59*28 + 'augjul cfs'!$I59*31 + 'augjul cfs'!$J59*30 + 'augjul cfs'!$K59*31 + 'augjul cfs'!$L59*30)*1.983471/1000</f>
        <v>34542.623498039997</v>
      </c>
      <c r="M59" s="6">
        <f xml:space="preserve"> ('augjul cfs'!$G59*31 + 'augjul cfs'!$H59*28 + 'augjul cfs'!$I59*31 + 'augjul cfs'!$J59*30 + 'augjul cfs'!$K59*31 + 'augjul cfs'!$L59*30 + 'augjul cfs'!$M59*31)*1.983471/1000</f>
        <v>38373.301040339997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47531.014415933998</v>
      </c>
      <c r="O59" s="22" t="s">
        <v>75</v>
      </c>
    </row>
    <row r="60" spans="1:15" x14ac:dyDescent="0.2">
      <c r="A60" t="s">
        <v>32</v>
      </c>
      <c r="B60" s="6">
        <f>'augjul cfs'!B60*31*1.983471/1000</f>
        <v>1846.4111704289999</v>
      </c>
      <c r="C60" s="6">
        <f xml:space="preserve"> (('augjul cfs'!B60*31) + ('augjul cfs'!C60*30)) * 1.983471 / 1000</f>
        <v>3124.4408745689998</v>
      </c>
      <c r="D60" s="6">
        <f xml:space="preserve"> (('augjul cfs'!$B60*31) + ('augjul cfs'!$C60*30) + ('augjul cfs'!$D60*31)) * 1.983471 / 1000</f>
        <v>4660.032221943</v>
      </c>
      <c r="E60" s="6">
        <f xml:space="preserve"> (('augjul cfs'!$B60*31) + ('augjul cfs'!$C60*30) + ('augjul cfs'!$D60*31) + ('augjul cfs'!$E60*30)) * 1.983471 / 1000</f>
        <v>6860.7329658629997</v>
      </c>
      <c r="F60" s="6">
        <f xml:space="preserve"> (('augjul cfs'!$B60*31) + ('augjul cfs'!$C60*30) + ('augjul cfs'!$D60*31) + ('augjul cfs'!$E60*30) + ('augjul cfs'!$F60*31)) * 1.983471 / 1000</f>
        <v>9285.373536096</v>
      </c>
      <c r="G60" s="6">
        <f xml:space="preserve"> 'augjul cfs'!$G60*31*1.983471/1000</f>
        <v>3331.8901229880003</v>
      </c>
      <c r="H60" s="6">
        <f xml:space="preserve"> ('augjul cfs'!$G60*31 + 'augjul cfs'!$H60*29)*1.983471/1000</f>
        <v>6053.9977895040001</v>
      </c>
      <c r="I60" s="6">
        <f xml:space="preserve"> ('augjul cfs'!$G60*31 + 'augjul cfs'!$H60*29 + 'augjul cfs'!$I60*31)*1.983471/1000</f>
        <v>12037.72516842</v>
      </c>
      <c r="J60" s="6">
        <f xml:space="preserve"> ('augjul cfs'!$G60*31 + 'augjul cfs'!$H60*29 + 'augjul cfs'!$I60*31 + 'augjul cfs'!$J60*30)*1.983471/1000</f>
        <v>19432.719932429998</v>
      </c>
      <c r="K60" s="6">
        <f xml:space="preserve"> ('augjul cfs'!$G60*31 + 'augjul cfs'!$H60*29 + 'augjul cfs'!$I60*31 + 'augjul cfs'!$J60*30 + 'augjul cfs'!$K60*31)*1.983471/1000</f>
        <v>29270.613117228</v>
      </c>
      <c r="L60" s="6">
        <f xml:space="preserve"> ('augjul cfs'!$G60*31 + 'augjul cfs'!$H60*29 + 'augjul cfs'!$I60*31 + 'augjul cfs'!$J60*30 + 'augjul cfs'!$K60*31 + 'augjul cfs'!$L60*30)*1.983471/1000</f>
        <v>40148.860643177999</v>
      </c>
      <c r="M60" s="6">
        <f xml:space="preserve"> ('augjul cfs'!$G60*31 + 'augjul cfs'!$H60*29 + 'augjul cfs'!$I60*31 + 'augjul cfs'!$J60*30 + 'augjul cfs'!$K60*31 + 'augjul cfs'!$L60*30 + 'augjul cfs'!$M60*31)*1.983471/1000</f>
        <v>44186.259500040003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53755.328893266</v>
      </c>
      <c r="O60" s="22" t="s">
        <v>32</v>
      </c>
    </row>
    <row r="61" spans="1:15" x14ac:dyDescent="0.2">
      <c r="A61" t="s">
        <v>45</v>
      </c>
      <c r="B61" s="6">
        <f>'augjul cfs'!B61*31*1.983471/1000</f>
        <v>1902.979763349</v>
      </c>
      <c r="C61" s="6">
        <f xml:space="preserve"> (('augjul cfs'!B61*31) + ('augjul cfs'!C61*30)) * 1.983471 / 1000</f>
        <v>3408.1367316989999</v>
      </c>
      <c r="D61" s="6">
        <f xml:space="preserve"> (('augjul cfs'!$B61*31) + ('augjul cfs'!$C61*30) + ('augjul cfs'!$D61*31)) * 1.983471 / 1000</f>
        <v>5019.480803505</v>
      </c>
      <c r="E61" s="6">
        <f xml:space="preserve"> (('augjul cfs'!$B61*31) + ('augjul cfs'!$C61*30) + ('augjul cfs'!$D61*31) + ('augjul cfs'!$E61*30)) * 1.983471 / 1000</f>
        <v>7232.0228692950004</v>
      </c>
      <c r="F61" s="6">
        <f xml:space="preserve"> (('augjul cfs'!$B61*31) + ('augjul cfs'!$C61*30) + ('augjul cfs'!$D61*31) + ('augjul cfs'!$E61*30) + ('augjul cfs'!$F61*31)) * 1.983471 / 1000</f>
        <v>9294.870395244001</v>
      </c>
      <c r="G61" s="6">
        <f xml:space="preserve"> 'augjul cfs'!$G61*31*1.983471/1000</f>
        <v>2014.33380876</v>
      </c>
      <c r="H61" s="6">
        <f xml:space="preserve"> ('augjul cfs'!$G61*31 + 'augjul cfs'!$H61*28)*1.983471/1000</f>
        <v>3866.8877888759998</v>
      </c>
      <c r="I61" s="6">
        <f xml:space="preserve"> ('augjul cfs'!$G61*31 + 'augjul cfs'!$H61*28 + 'augjul cfs'!$I61*31)*1.983471/1000</f>
        <v>6642.0691724099997</v>
      </c>
      <c r="J61" s="6">
        <f xml:space="preserve"> ('augjul cfs'!$G61*31 + 'augjul cfs'!$H61*28 + 'augjul cfs'!$I61*31 + 'augjul cfs'!$J61*30)*1.983471/1000</f>
        <v>12410.45903874</v>
      </c>
      <c r="K61" s="6">
        <f xml:space="preserve"> ('augjul cfs'!$G61*31 + 'augjul cfs'!$H61*28 + 'augjul cfs'!$I61*31 + 'augjul cfs'!$J61*30 + 'augjul cfs'!$K61*31)*1.983471/1000</f>
        <v>19322.587705155001</v>
      </c>
      <c r="L61" s="6">
        <f xml:space="preserve"> ('augjul cfs'!$G61*31 + 'augjul cfs'!$H61*28 + 'augjul cfs'!$I61*31 + 'augjul cfs'!$J61*30 + 'augjul cfs'!$K61*31 + 'augjul cfs'!$L61*30)*1.983471/1000</f>
        <v>23854.362741825</v>
      </c>
      <c r="M61" s="6">
        <f xml:space="preserve"> ('augjul cfs'!$G61*31 + 'augjul cfs'!$H61*28 + 'augjul cfs'!$I61*31 + 'augjul cfs'!$J61*30 + 'augjul cfs'!$K61*31 + 'augjul cfs'!$L61*30 + 'augjul cfs'!$M61*31)*1.983471/1000</f>
        <v>25409.322683513998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34036.090624472999</v>
      </c>
      <c r="O61" s="22" t="s">
        <v>45</v>
      </c>
    </row>
    <row r="62" spans="1:15" x14ac:dyDescent="0.2">
      <c r="A62" t="s">
        <v>67</v>
      </c>
      <c r="B62" s="6">
        <f>'augjul cfs'!B62*31*1.983471/1000</f>
        <v>1110.097148454</v>
      </c>
      <c r="C62" s="6">
        <f xml:space="preserve"> (('augjul cfs'!B62*31) + ('augjul cfs'!C62*30)) * 1.983471 / 1000</f>
        <v>2740.0342774139999</v>
      </c>
      <c r="D62" s="6">
        <f xml:space="preserve"> (('augjul cfs'!$B62*31) + ('augjul cfs'!$C62*30) + ('augjul cfs'!$D62*31)) * 1.983471 / 1000</f>
        <v>4422.4580159759998</v>
      </c>
      <c r="E62" s="6">
        <f xml:space="preserve"> (('augjul cfs'!$B62*31) + ('augjul cfs'!$C62*30) + ('augjul cfs'!$D62*31) + ('augjul cfs'!$E62*30)) * 1.983471 / 1000</f>
        <v>6230.7885266760004</v>
      </c>
      <c r="F62" s="6">
        <f xml:space="preserve"> (('augjul cfs'!$B62*31) + ('augjul cfs'!$C62*30) + ('augjul cfs'!$D62*31) + ('augjul cfs'!$E62*30) + ('augjul cfs'!$F62*31)) * 1.983471 / 1000</f>
        <v>7543.0569072179997</v>
      </c>
      <c r="G62" s="6">
        <f xml:space="preserve"> 'augjul cfs'!$G62*31*1.983471/1000</f>
        <v>1929.8498449860001</v>
      </c>
      <c r="H62" s="6">
        <f xml:space="preserve"> ('augjul cfs'!$G62*31 + 'augjul cfs'!$H62*28)*1.983471/1000</f>
        <v>6802.2939597899995</v>
      </c>
      <c r="I62" s="6">
        <f xml:space="preserve"> ('augjul cfs'!$G62*31 + 'augjul cfs'!$H62*28 + 'augjul cfs'!$I62*31)*1.983471/1000</f>
        <v>14429.154500228999</v>
      </c>
      <c r="J62" s="6">
        <f xml:space="preserve"> ('augjul cfs'!$G62*31 + 'augjul cfs'!$H62*28 + 'augjul cfs'!$I62*31 + 'augjul cfs'!$J62*30)*1.983471/1000</f>
        <v>21021.438550538998</v>
      </c>
      <c r="K62" s="6">
        <f xml:space="preserve"> ('augjul cfs'!$G62*31 + 'augjul cfs'!$H62*28 + 'augjul cfs'!$I62*31 + 'augjul cfs'!$J62*30 + 'augjul cfs'!$K62*31)*1.983471/1000</f>
        <v>28813.147349259001</v>
      </c>
      <c r="L62" s="6">
        <f xml:space="preserve"> ('augjul cfs'!$G62*31 + 'augjul cfs'!$H62*28 + 'augjul cfs'!$I62*31 + 'augjul cfs'!$J62*30 + 'augjul cfs'!$K62*31 + 'augjul cfs'!$L62*30)*1.983471/1000</f>
        <v>35758.707419379003</v>
      </c>
      <c r="M62" s="6">
        <f xml:space="preserve"> ('augjul cfs'!$G62*31 + 'augjul cfs'!$H62*28 + 'augjul cfs'!$I62*31 + 'augjul cfs'!$J62*30 + 'augjul cfs'!$K62*31 + 'augjul cfs'!$L62*30 + 'augjul cfs'!$M62*31)*1.983471/1000</f>
        <v>37784.539409525998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45306.938466279003</v>
      </c>
      <c r="O62" s="22" t="s">
        <v>67</v>
      </c>
    </row>
    <row r="63" spans="1:15" x14ac:dyDescent="0.2">
      <c r="A63" t="s">
        <v>34</v>
      </c>
      <c r="B63" s="6">
        <f>'augjul cfs'!B63*31*1.983471/1000</f>
        <v>1307.1649096589999</v>
      </c>
      <c r="C63" s="6">
        <f xml:space="preserve"> (('augjul cfs'!B63*31) + ('augjul cfs'!C63*30)) * 1.983471 / 1000</f>
        <v>2719.3764269489998</v>
      </c>
      <c r="D63" s="6">
        <f xml:space="preserve"> (('augjul cfs'!$B63*31) + ('augjul cfs'!$C63*30) + ('augjul cfs'!$D63*31)) * 1.983471 / 1000</f>
        <v>4356.2993407710001</v>
      </c>
      <c r="E63" s="6">
        <f xml:space="preserve"> (('augjul cfs'!$B63*31) + ('augjul cfs'!$C63*30) + ('augjul cfs'!$D63*31) + ('augjul cfs'!$E63*30)) * 1.983471 / 1000</f>
        <v>6333.9786054509996</v>
      </c>
      <c r="F63" s="6">
        <f xml:space="preserve"> (('augjul cfs'!$B63*31) + ('augjul cfs'!$C63*30) + ('augjul cfs'!$D63*31) + ('augjul cfs'!$E63*30) + ('augjul cfs'!$F63*31)) * 1.983471 / 1000</f>
        <v>8189.3669656259999</v>
      </c>
      <c r="G63" s="6">
        <f xml:space="preserve"> 'augjul cfs'!$G63*31*1.983471/1000</f>
        <v>1751.351339283</v>
      </c>
      <c r="H63" s="6">
        <f xml:space="preserve"> ('augjul cfs'!$G63*31 + 'augjul cfs'!$H63*28)*1.983471/1000</f>
        <v>3570.4163950350003</v>
      </c>
      <c r="I63" s="6">
        <f xml:space="preserve"> ('augjul cfs'!$G63*31 + 'augjul cfs'!$H63*28 + 'augjul cfs'!$I63*31)*1.983471/1000</f>
        <v>6463.1005840800008</v>
      </c>
      <c r="J63" s="6">
        <f xml:space="preserve"> ('augjul cfs'!$G63*31 + 'augjul cfs'!$H63*28 + 'augjul cfs'!$I63*31 + 'augjul cfs'!$J63*30)*1.983471/1000</f>
        <v>9603.5500530900008</v>
      </c>
      <c r="K63" s="6">
        <f xml:space="preserve"> ('augjul cfs'!$G63*31 + 'augjul cfs'!$H63*28 + 'augjul cfs'!$I63*31 + 'augjul cfs'!$J63*30 + 'augjul cfs'!$K63*31)*1.983471/1000</f>
        <v>13446.279165185999</v>
      </c>
      <c r="L63" s="6">
        <f xml:space="preserve"> ('augjul cfs'!$G63*31 + 'augjul cfs'!$H63*28 + 'augjul cfs'!$I63*31 + 'augjul cfs'!$J63*30 + 'augjul cfs'!$K63*31 + 'augjul cfs'!$L63*30)*1.983471/1000</f>
        <v>15349.340250846</v>
      </c>
      <c r="M63" s="6">
        <f xml:space="preserve"> ('augjul cfs'!$G63*31 + 'augjul cfs'!$H63*28 + 'augjul cfs'!$I63*31 + 'augjul cfs'!$J63*30 + 'augjul cfs'!$K63*31 + 'augjul cfs'!$L63*30 + 'augjul cfs'!$M63*31)*1.983471/1000</f>
        <v>16508.750455302001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23613.039775667999</v>
      </c>
      <c r="O63" s="22" t="s">
        <v>34</v>
      </c>
    </row>
    <row r="64" spans="1:15" x14ac:dyDescent="0.2">
      <c r="A64" t="s">
        <v>66</v>
      </c>
      <c r="B64" s="6">
        <f>'augjul cfs'!B64*31*1.983471/1000</f>
        <v>825.102117819</v>
      </c>
      <c r="C64" s="6">
        <f xml:space="preserve"> (('augjul cfs'!B64*31) + ('augjul cfs'!C64*30)) * 1.983471 / 1000</f>
        <v>1634.2987816890002</v>
      </c>
      <c r="D64" s="6">
        <f xml:space="preserve"> (('augjul cfs'!$B64*31) + ('augjul cfs'!$C64*30) + ('augjul cfs'!$D64*31)) * 1.983471 / 1000</f>
        <v>2636.9156035949995</v>
      </c>
      <c r="E64" s="6">
        <f xml:space="preserve"> (('augjul cfs'!$B64*31) + ('augjul cfs'!$C64*30) + ('augjul cfs'!$D64*31) + ('augjul cfs'!$E64*30)) * 1.983471 / 1000</f>
        <v>3706.0263073049996</v>
      </c>
      <c r="F64" s="6">
        <f xml:space="preserve"> (('augjul cfs'!$B64*31) + ('augjul cfs'!$C64*30) + ('augjul cfs'!$D64*31) + ('augjul cfs'!$E64*30) + ('augjul cfs'!$F64*31)) * 1.983471 / 1000</f>
        <v>4832.1717196199997</v>
      </c>
      <c r="G64" s="6">
        <f xml:space="preserve"> 'augjul cfs'!$G64*31*1.983471/1000</f>
        <v>1155.413510391</v>
      </c>
      <c r="H64" s="6">
        <f xml:space="preserve"> ('augjul cfs'!$G64*31 + 'augjul cfs'!$H64*29)*1.983471/1000</f>
        <v>2497.3129642019999</v>
      </c>
      <c r="I64" s="6">
        <f xml:space="preserve"> ('augjul cfs'!$G64*31 + 'augjul cfs'!$H64*29 + 'augjul cfs'!$I64*31)*1.983471/1000</f>
        <v>4321.6500858720001</v>
      </c>
      <c r="J64" s="6">
        <f xml:space="preserve"> ('augjul cfs'!$G64*31 + 'augjul cfs'!$H64*29 + 'augjul cfs'!$I64*31 + 'augjul cfs'!$J64*30)*1.983471/1000</f>
        <v>7704.1028515919998</v>
      </c>
      <c r="K64" s="6">
        <f xml:space="preserve"> ('augjul cfs'!$G64*31 + 'augjul cfs'!$H64*29 + 'augjul cfs'!$I64*31 + 'augjul cfs'!$J64*30 + 'augjul cfs'!$K64*31)*1.983471/1000</f>
        <v>12045.188969793</v>
      </c>
      <c r="L64" s="6">
        <f xml:space="preserve"> ('augjul cfs'!$G64*31 + 'augjul cfs'!$H64*29 + 'augjul cfs'!$I64*31 + 'augjul cfs'!$J64*30 + 'augjul cfs'!$K64*31 + 'augjul cfs'!$L64*30)*1.983471/1000</f>
        <v>15264.302898663</v>
      </c>
      <c r="M64" s="6">
        <f xml:space="preserve"> ('augjul cfs'!$G64*31 + 'augjul cfs'!$H64*29 + 'augjul cfs'!$I64*31 + 'augjul cfs'!$J64*30 + 'augjul cfs'!$K64*31 + 'augjul cfs'!$L64*30 + 'augjul cfs'!$M64*31)*1.983471/1000</f>
        <v>16395.305831457001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21057.966152475001</v>
      </c>
      <c r="O64" s="22" t="s">
        <v>66</v>
      </c>
    </row>
    <row r="65" spans="1:15" x14ac:dyDescent="0.2">
      <c r="A65" t="s">
        <v>51</v>
      </c>
      <c r="B65" s="6">
        <f>'augjul cfs'!B65*31*1.983471/1000</f>
        <v>678.02377622699998</v>
      </c>
      <c r="C65" s="6">
        <f xml:space="preserve"> (('augjul cfs'!B65*31) + ('augjul cfs'!C65*30)) * 1.983471 / 1000</f>
        <v>1464.7873830869999</v>
      </c>
      <c r="D65" s="6">
        <f xml:space="preserve"> (('augjul cfs'!$B65*31) + ('augjul cfs'!$C65*30) + ('augjul cfs'!$D65*31)) * 1.983471 / 1000</f>
        <v>2423.2561074750001</v>
      </c>
      <c r="E65" s="6">
        <f xml:space="preserve"> (('augjul cfs'!$B65*31) + ('augjul cfs'!$C65*30) + ('augjul cfs'!$D65*31) + ('augjul cfs'!$E65*30)) * 1.983471 / 1000</f>
        <v>3710.0329187249999</v>
      </c>
      <c r="F65" s="6">
        <f xml:space="preserve"> (('augjul cfs'!$B65*31) + ('augjul cfs'!$C65*30) + ('augjul cfs'!$D65*31) + ('augjul cfs'!$E65*30) + ('augjul cfs'!$F65*31)) * 1.983471 / 1000</f>
        <v>4926.4421293080004</v>
      </c>
      <c r="G65" s="6">
        <f xml:space="preserve"> 'augjul cfs'!$G65*31*1.983471/1000</f>
        <v>1224.7100367179999</v>
      </c>
      <c r="H65" s="6">
        <f xml:space="preserve"> ('augjul cfs'!$G65*31 + 'augjul cfs'!$H65*28)*1.983471/1000</f>
        <v>2427.8676775500003</v>
      </c>
      <c r="I65" s="6">
        <f xml:space="preserve"> ('augjul cfs'!$G65*31 + 'augjul cfs'!$H65*28 + 'augjul cfs'!$I65*31)*1.983471/1000</f>
        <v>6443.8073616629999</v>
      </c>
      <c r="J65" s="6">
        <f xml:space="preserve"> ('augjul cfs'!$G65*31 + 'augjul cfs'!$H65*28 + 'augjul cfs'!$I65*31 + 'augjul cfs'!$J65*30)*1.983471/1000</f>
        <v>12052.726159592999</v>
      </c>
      <c r="K65" s="6">
        <f xml:space="preserve"> ('augjul cfs'!$G65*31 + 'augjul cfs'!$H65*28 + 'augjul cfs'!$I65*31 + 'augjul cfs'!$J65*30 + 'augjul cfs'!$K65*31)*1.983471/1000</f>
        <v>17990.829738566998</v>
      </c>
      <c r="L65" s="6">
        <f xml:space="preserve"> ('augjul cfs'!$G65*31 + 'augjul cfs'!$H65*28 + 'augjul cfs'!$I65*31 + 'augjul cfs'!$J65*30 + 'augjul cfs'!$K65*31 + 'augjul cfs'!$L65*30)*1.983471/1000</f>
        <v>22790.968401537</v>
      </c>
      <c r="M65" s="6">
        <f xml:space="preserve"> ('augjul cfs'!$G65*31 + 'augjul cfs'!$H65*28 + 'augjul cfs'!$I65*31 + 'augjul cfs'!$J65*30 + 'augjul cfs'!$K65*31 + 'augjul cfs'!$L65*30 + 'augjul cfs'!$M65*31)*1.983471/1000</f>
        <v>24446.645033664001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29953.853422184999</v>
      </c>
      <c r="O65" s="22" t="s">
        <v>51</v>
      </c>
    </row>
    <row r="66" spans="1:15" x14ac:dyDescent="0.2">
      <c r="A66" t="s">
        <v>101</v>
      </c>
      <c r="B66" s="6">
        <f>'augjul cfs'!B66*31*1.983471/1000</f>
        <v>997.32888821999995</v>
      </c>
      <c r="C66" s="6">
        <f xml:space="preserve"> (('augjul cfs'!B66*31) + ('augjul cfs'!C66*30)) * 1.983471 / 1000</f>
        <v>2045.5536422999999</v>
      </c>
      <c r="D66" s="6">
        <f xml:space="preserve"> (('augjul cfs'!$B66*31) + ('augjul cfs'!$C66*30) + ('augjul cfs'!$D66*31)) * 1.983471 / 1000</f>
        <v>3274.6907862900002</v>
      </c>
      <c r="E66" s="6">
        <f xml:space="preserve"> (('augjul cfs'!$B66*31) + ('augjul cfs'!$C66*30) + ('augjul cfs'!$D66*31) + ('augjul cfs'!$E66*30)) * 1.983471 / 1000</f>
        <v>4718.0229635699998</v>
      </c>
      <c r="F66" s="6">
        <f xml:space="preserve"> (('augjul cfs'!$B66*31) + ('augjul cfs'!$C66*30) + ('augjul cfs'!$D66*31) + ('augjul cfs'!$E66*30) + ('augjul cfs'!$F66*31)) * 1.983471 / 1000</f>
        <v>6183.8258838090005</v>
      </c>
      <c r="G66" s="6">
        <f xml:space="preserve"> 'augjul cfs'!$G66*31*1.983471/1000</f>
        <v>1607.839278549</v>
      </c>
      <c r="H66" s="6">
        <f xml:space="preserve"> ('augjul cfs'!$G66*31 + 'augjul cfs'!$H66*28)*1.983471/1000</f>
        <v>3096.2914541369996</v>
      </c>
      <c r="I66" s="6">
        <f xml:space="preserve"> ('augjul cfs'!$G66*31 + 'augjul cfs'!$H66*28 + 'augjul cfs'!$I66*31)*1.983471/1000</f>
        <v>5609.9045830169998</v>
      </c>
      <c r="J66" s="6">
        <f xml:space="preserve"> ('augjul cfs'!$G66*31 + 'augjul cfs'!$H66*28 + 'augjul cfs'!$I66*31 + 'augjul cfs'!$J66*30)*1.983471/1000</f>
        <v>10098.182100656999</v>
      </c>
      <c r="K66" s="6">
        <f xml:space="preserve"> ('augjul cfs'!$G66*31 + 'augjul cfs'!$H66*28 + 'augjul cfs'!$I66*31 + 'augjul cfs'!$J66*30 + 'augjul cfs'!$K66*31)*1.983471/1000</f>
        <v>14533.528711191</v>
      </c>
      <c r="L66" s="6">
        <f xml:space="preserve"> ('augjul cfs'!$G66*31 + 'augjul cfs'!$H66*28 + 'augjul cfs'!$I66*31 + 'augjul cfs'!$J66*30 + 'augjul cfs'!$K66*31 + 'augjul cfs'!$L66*30)*1.983471/1000</f>
        <v>19320.576465561</v>
      </c>
      <c r="M66" s="6">
        <f xml:space="preserve"> ('augjul cfs'!$G66*31 + 'augjul cfs'!$H66*28 + 'augjul cfs'!$I66*31 + 'augjul cfs'!$J66*30 + 'augjul cfs'!$K66*31 + 'augjul cfs'!$L66*30 + 'augjul cfs'!$M66*31)*1.983471/1000</f>
        <v>20937.761859462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26941.163287227002</v>
      </c>
      <c r="O66" s="22" t="s">
        <v>101</v>
      </c>
    </row>
    <row r="67" spans="1:15" x14ac:dyDescent="0.2">
      <c r="A67" t="s">
        <v>117</v>
      </c>
      <c r="B67" s="6">
        <f>'augjul cfs'!B67*31*1.983471/1000</f>
        <v>998.92756584599999</v>
      </c>
      <c r="C67" s="6">
        <f xml:space="preserve"> (('augjul cfs'!B67*31) + ('augjul cfs'!C67*30)) * 1.983471 / 1000</f>
        <v>1865.1291862560001</v>
      </c>
      <c r="D67" s="6">
        <f xml:space="preserve"> (('augjul cfs'!$B67*31) + ('augjul cfs'!$C67*30) + ('augjul cfs'!$D67*31)) * 1.983471 / 1000</f>
        <v>3117.3241806209999</v>
      </c>
      <c r="E67" s="6">
        <f xml:space="preserve"> (('augjul cfs'!$B67*31) + ('augjul cfs'!$C67*30) + ('augjul cfs'!$D67*31) + ('augjul cfs'!$E67*30)) * 1.983471 / 1000</f>
        <v>4758.5075901509999</v>
      </c>
      <c r="F67" s="6">
        <f xml:space="preserve"> (('augjul cfs'!$B67*31) + ('augjul cfs'!$C67*30) + ('augjul cfs'!$D67*31) + ('augjul cfs'!$E67*30) + ('augjul cfs'!$F67*31)) * 1.983471 / 1000</f>
        <v>6025.7670467609996</v>
      </c>
      <c r="G67" s="6">
        <f xml:space="preserve"> 'augjul cfs'!$G67*31*1.983471/1000</f>
        <v>1570.39332954</v>
      </c>
      <c r="H67" s="6">
        <f xml:space="preserve"> ('augjul cfs'!$G67*31 + 'augjul cfs'!$H67*28)*1.983471/1000</f>
        <v>3543.4074704280001</v>
      </c>
      <c r="I67" s="6">
        <f xml:space="preserve"> ('augjul cfs'!$G67*31 + 'augjul cfs'!$H67*28 + 'augjul cfs'!$I67*31)*1.983471/1000</f>
        <v>5562.721774869</v>
      </c>
      <c r="J67" s="6">
        <f xml:space="preserve"> ('augjul cfs'!$G67*31 + 'augjul cfs'!$H67*28 + 'augjul cfs'!$I67*31 + 'augjul cfs'!$J67*30)*1.983471/1000</f>
        <v>8217.7365513389996</v>
      </c>
      <c r="K67" s="6">
        <f xml:space="preserve"> ('augjul cfs'!$G67*31 + 'augjul cfs'!$H67*28 + 'augjul cfs'!$I67*31 + 'augjul cfs'!$J67*30 + 'augjul cfs'!$K67*31)*1.983471/1000</f>
        <v>13550.125772862</v>
      </c>
      <c r="L67" s="6">
        <f xml:space="preserve"> ('augjul cfs'!$G67*31 + 'augjul cfs'!$H67*28 + 'augjul cfs'!$I67*31 + 'augjul cfs'!$J67*30 + 'augjul cfs'!$K67*31 + 'augjul cfs'!$L67*30)*1.983471/1000</f>
        <v>18608.214839381999</v>
      </c>
      <c r="M67" s="6">
        <f xml:space="preserve"> ('augjul cfs'!$G67*31 + 'augjul cfs'!$H67*28 + 'augjul cfs'!$I67*31 + 'augjul cfs'!$J67*30 + 'augjul cfs'!$K67*31 + 'augjul cfs'!$L67*30 + 'augjul cfs'!$M67*31)*1.983471/1000</f>
        <v>20940.070619706003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26955.180476783997</v>
      </c>
      <c r="O67" s="22" t="s">
        <v>117</v>
      </c>
    </row>
    <row r="68" spans="1:15" x14ac:dyDescent="0.2">
      <c r="A68" t="s">
        <v>118</v>
      </c>
      <c r="B68" s="6">
        <f>'augjul cfs'!B68*31*1.983471/1000</f>
        <v>963.69517047300008</v>
      </c>
      <c r="C68" s="6">
        <f xml:space="preserve"> (('augjul cfs'!B68*31) + ('augjul cfs'!C68*30)) * 1.983471 / 1000</f>
        <v>1854.4719965730001</v>
      </c>
      <c r="D68" s="6">
        <f xml:space="preserve"> (('augjul cfs'!$B68*31) + ('augjul cfs'!$C68*30) + ('augjul cfs'!$D68*31)) * 1.983471 / 1000</f>
        <v>2850.694107975</v>
      </c>
      <c r="E68" s="6">
        <f xml:space="preserve"> (('augjul cfs'!$B68*31) + ('augjul cfs'!$C68*30) + ('augjul cfs'!$D68*31) + ('augjul cfs'!$E68*30)) * 1.983471 / 1000</f>
        <v>4169.6626535549995</v>
      </c>
      <c r="F68" s="6">
        <f xml:space="preserve"> (('augjul cfs'!$B68*31) + ('augjul cfs'!$C68*30) + ('augjul cfs'!$D68*31) + ('augjul cfs'!$E68*30) + ('augjul cfs'!$F68*31)) * 1.983471 / 1000</f>
        <v>5576.929377642</v>
      </c>
      <c r="G68" s="6">
        <f xml:space="preserve"> 'augjul cfs'!$G68*31*1.983471/1000</f>
        <v>1208.4773100540001</v>
      </c>
      <c r="H68" s="6">
        <f xml:space="preserve"> ('augjul cfs'!$G68*31 + 'augjul cfs'!$H68*29)*1.983471/1000</f>
        <v>3063.1159181909998</v>
      </c>
      <c r="I68" s="6">
        <f xml:space="preserve"> ('augjul cfs'!$G68*31 + 'augjul cfs'!$H68*29 + 'augjul cfs'!$I68*31)*1.983471/1000</f>
        <v>5268.3687280559998</v>
      </c>
      <c r="J68" s="6">
        <f xml:space="preserve"> ('augjul cfs'!$G68*31 + 'augjul cfs'!$H68*29 + 'augjul cfs'!$I68*31 + 'augjul cfs'!$J68*30)*1.983471/1000</f>
        <v>8032.276062426</v>
      </c>
      <c r="K68" s="6">
        <f xml:space="preserve"> ('augjul cfs'!$G68*31 + 'augjul cfs'!$H68*29 + 'augjul cfs'!$I68*31 + 'augjul cfs'!$J68*30 + 'augjul cfs'!$K68*31)*1.983471/1000</f>
        <v>11664.287165895001</v>
      </c>
      <c r="L68" s="6">
        <f xml:space="preserve"> ('augjul cfs'!$G68*31 + 'augjul cfs'!$H68*29 + 'augjul cfs'!$I68*31 + 'augjul cfs'!$J68*30 + 'augjul cfs'!$K68*31 + 'augjul cfs'!$L68*30)*1.983471/1000</f>
        <v>13333.616028914999</v>
      </c>
      <c r="M68" s="6">
        <f xml:space="preserve"> ('augjul cfs'!$G68*31 + 'augjul cfs'!$H68*29 + 'augjul cfs'!$I68*31 + 'augjul cfs'!$J68*30 + 'augjul cfs'!$K68*31 + 'augjul cfs'!$L68*30 + 'augjul cfs'!$M68*31)*1.983471/1000</f>
        <v>14525.860612305001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19679.598600858</v>
      </c>
      <c r="O68" s="22" t="s">
        <v>118</v>
      </c>
    </row>
    <row r="69" spans="1:15" x14ac:dyDescent="0.2">
      <c r="A69" t="s">
        <v>119</v>
      </c>
      <c r="B69" s="6">
        <f>'augjul cfs'!B69*31*1.983471/1000</f>
        <v>675.99468539400004</v>
      </c>
      <c r="C69" s="6">
        <f xml:space="preserve"> (('augjul cfs'!B69*31) + ('augjul cfs'!C69*30)) * 1.983471 / 1000</f>
        <v>1431.280607484</v>
      </c>
      <c r="D69" s="6">
        <f xml:space="preserve"> (('augjul cfs'!$B69*31) + ('augjul cfs'!$C69*30) + ('augjul cfs'!$D69*31)) * 1.983471 / 1000</f>
        <v>2361.1575974070001</v>
      </c>
      <c r="E69" s="6">
        <f xml:space="preserve"> (('augjul cfs'!$B69*31) + ('augjul cfs'!$C69*30) + ('augjul cfs'!$D69*31) + ('augjul cfs'!$E69*30)) * 1.983471 / 1000</f>
        <v>3507.6236701170001</v>
      </c>
      <c r="F69" s="6">
        <f xml:space="preserve"> (('augjul cfs'!$B69*31) + ('augjul cfs'!$C69*30) + ('augjul cfs'!$D69*31) + ('augjul cfs'!$E69*30) + ('augjul cfs'!$F69*31)) * 1.983471 / 1000</f>
        <v>4613.1707360969995</v>
      </c>
      <c r="G69" s="6">
        <f xml:space="preserve"> 'augjul cfs'!$G69*31*1.983471/1000</f>
        <v>1157.1351632189999</v>
      </c>
      <c r="H69" s="6">
        <f xml:space="preserve"> ('augjul cfs'!$G69*31 + 'augjul cfs'!$H69*28)*1.983471/1000</f>
        <v>2291.0934678029998</v>
      </c>
      <c r="I69" s="6">
        <f xml:space="preserve"> ('augjul cfs'!$G69*31 + 'augjul cfs'!$H69*28 + 'augjul cfs'!$I69*31)*1.983471/1000</f>
        <v>5920.3991168279999</v>
      </c>
      <c r="J69" s="6">
        <f xml:space="preserve"> ('augjul cfs'!$G69*31 + 'augjul cfs'!$H69*28 + 'augjul cfs'!$I69*31 + 'augjul cfs'!$J69*30)*1.983471/1000</f>
        <v>10310.435315838</v>
      </c>
      <c r="K69" s="6">
        <f xml:space="preserve"> ('augjul cfs'!$G69*31 + 'augjul cfs'!$H69*28 + 'augjul cfs'!$I69*31 + 'augjul cfs'!$J69*30 + 'augjul cfs'!$K69*31)*1.983471/1000</f>
        <v>19088.466722199002</v>
      </c>
      <c r="L69" s="6">
        <f xml:space="preserve"> ('augjul cfs'!$G69*31 + 'augjul cfs'!$H69*28 + 'augjul cfs'!$I69*31 + 'augjul cfs'!$J69*30 + 'augjul cfs'!$K69*31 + 'augjul cfs'!$L69*30)*1.983471/1000</f>
        <v>24997.583855978999</v>
      </c>
      <c r="M69" s="6">
        <f xml:space="preserve"> ('augjul cfs'!$G69*31 + 'augjul cfs'!$H69*28 + 'augjul cfs'!$I69*31 + 'augjul cfs'!$J69*30 + 'augjul cfs'!$K69*31 + 'augjul cfs'!$L69*30 + 'augjul cfs'!$M69*31)*1.983471/1000</f>
        <v>27582.153676413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33555.211964819995</v>
      </c>
      <c r="O69" s="22" t="s">
        <v>119</v>
      </c>
    </row>
    <row r="70" spans="1:15" x14ac:dyDescent="0.2">
      <c r="A70" t="s">
        <v>120</v>
      </c>
      <c r="B70" s="6">
        <f>'augjul cfs'!B70*31*1.983471/1000</f>
        <v>1599.5384524139999</v>
      </c>
      <c r="C70" s="6">
        <f xml:space="preserve"> (('augjul cfs'!B70*31) + ('augjul cfs'!C70*30)) * 1.983471 / 1000</f>
        <v>2791.1681597940001</v>
      </c>
      <c r="D70" s="6">
        <f xml:space="preserve"> (('augjul cfs'!$B70*31) + ('augjul cfs'!$C70*30) + ('augjul cfs'!$D70*31)) * 1.983471 / 1000</f>
        <v>4082.2233179909999</v>
      </c>
      <c r="E70" s="6">
        <f xml:space="preserve"> (('augjul cfs'!$B70*31) + ('augjul cfs'!$C70*30) + ('augjul cfs'!$D70*31) + ('augjul cfs'!$E70*30)) * 1.983471 / 1000</f>
        <v>5229.9984815609996</v>
      </c>
      <c r="F70" s="6">
        <f xml:space="preserve"> (('augjul cfs'!$B70*31) + ('augjul cfs'!$C70*30) + ('augjul cfs'!$D70*31) + ('augjul cfs'!$E70*30) + ('augjul cfs'!$F70*31)) * 1.983471 / 1000</f>
        <v>6458.6437247430003</v>
      </c>
      <c r="G70" s="6">
        <f xml:space="preserve"> 'augjul cfs'!$G70*31*1.983471/1000</f>
        <v>1377.6911880059999</v>
      </c>
      <c r="H70" s="6">
        <f xml:space="preserve"> ('augjul cfs'!$G70*31 + 'augjul cfs'!$H70*28)*1.983471/1000</f>
        <v>2566.7423830860002</v>
      </c>
      <c r="I70" s="6">
        <f xml:space="preserve"> ('augjul cfs'!$G70*31 + 'augjul cfs'!$H70*28 + 'augjul cfs'!$I70*31)*1.983471/1000</f>
        <v>4728.2775086399997</v>
      </c>
      <c r="J70" s="6">
        <f xml:space="preserve"> ('augjul cfs'!$G70*31 + 'augjul cfs'!$H70*28 + 'augjul cfs'!$I70*31 + 'augjul cfs'!$J70*30)*1.983471/1000</f>
        <v>8172.7930819499998</v>
      </c>
      <c r="K70" s="6">
        <f xml:space="preserve"> ('augjul cfs'!$G70*31 + 'augjul cfs'!$H70*28 + 'augjul cfs'!$I70*31 + 'augjul cfs'!$J70*30 + 'augjul cfs'!$K70*31)*1.983471/1000</f>
        <v>12467.08713579</v>
      </c>
      <c r="L70" s="6">
        <f xml:space="preserve"> ('augjul cfs'!$G70*31 + 'augjul cfs'!$H70*28 + 'augjul cfs'!$I70*31 + 'augjul cfs'!$J70*30 + 'augjul cfs'!$K70*31 + 'augjul cfs'!$L70*30)*1.983471/1000</f>
        <v>15072.475467839999</v>
      </c>
      <c r="M70" s="6">
        <f xml:space="preserve"> ('augjul cfs'!$G70*31 + 'augjul cfs'!$H70*28 + 'augjul cfs'!$I70*31 + 'augjul cfs'!$J70*30 + 'augjul cfs'!$K70*31 + 'augjul cfs'!$L70*30 + 'augjul cfs'!$M70*31)*1.983471/1000</f>
        <v>16238.034432396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21429.476221188001</v>
      </c>
      <c r="O70" s="22" t="s">
        <v>120</v>
      </c>
    </row>
    <row r="71" spans="1:15" x14ac:dyDescent="0.2">
      <c r="A71" t="s">
        <v>121</v>
      </c>
      <c r="B71" s="6">
        <f>'augjul cfs'!B71*31*1.983471/1000</f>
        <v>782.30674752300001</v>
      </c>
      <c r="C71" s="6">
        <f xml:space="preserve"> (('augjul cfs'!B71*31) + ('augjul cfs'!C71*30)) * 1.983471 / 1000</f>
        <v>1523.9662238429999</v>
      </c>
      <c r="D71" s="6">
        <f xml:space="preserve"> (('augjul cfs'!$B71*31) + ('augjul cfs'!$C71*30) + ('augjul cfs'!$D71*31)) * 1.983471 / 1000</f>
        <v>2537.7737891310003</v>
      </c>
      <c r="E71" s="6">
        <f xml:space="preserve"> (('augjul cfs'!$B71*31) + ('augjul cfs'!$C71*30) + ('augjul cfs'!$D71*31) + ('augjul cfs'!$E71*30)) * 1.983471 / 1000</f>
        <v>3683.0497792409997</v>
      </c>
      <c r="F71" s="6">
        <f xml:space="preserve"> (('augjul cfs'!$B71*31) + ('augjul cfs'!$C71*30) + ('augjul cfs'!$D71*31) + ('augjul cfs'!$E71*30) + ('augjul cfs'!$F71*31)) * 1.983471 / 1000</f>
        <v>5120.0765022120004</v>
      </c>
      <c r="G71" s="6">
        <f xml:space="preserve"> 'augjul cfs'!$G71*31*1.983471/1000</f>
        <v>1953.645546573</v>
      </c>
      <c r="H71" s="6">
        <f xml:space="preserve"> ('augjul cfs'!$G71*31 + 'augjul cfs'!$H71*28)*1.983471/1000</f>
        <v>5399.0060785290007</v>
      </c>
      <c r="I71" s="6">
        <f xml:space="preserve"> ('augjul cfs'!$G71*31 + 'augjul cfs'!$H71*28 + 'augjul cfs'!$I71*31)*1.983471/1000</f>
        <v>9142.9246158179994</v>
      </c>
      <c r="J71" s="6">
        <f xml:space="preserve"> ('augjul cfs'!$G71*31 + 'augjul cfs'!$H71*28 + 'augjul cfs'!$I71*31 + 'augjul cfs'!$J71*30)*1.983471/1000</f>
        <v>12726.739357457998</v>
      </c>
      <c r="K71" s="6">
        <f xml:space="preserve"> ('augjul cfs'!$G71*31 + 'augjul cfs'!$H71*28 + 'augjul cfs'!$I71*31 + 'augjul cfs'!$J71*30 + 'augjul cfs'!$K71*31)*1.983471/1000</f>
        <v>19915.193302767002</v>
      </c>
      <c r="L71" s="6">
        <f xml:space="preserve"> ('augjul cfs'!$G71*31 + 'augjul cfs'!$H71*28 + 'augjul cfs'!$I71*31 + 'augjul cfs'!$J71*30 + 'augjul cfs'!$K71*31 + 'augjul cfs'!$L71*30)*1.983471/1000</f>
        <v>26821.302134697002</v>
      </c>
      <c r="M71" s="6">
        <f xml:space="preserve"> ('augjul cfs'!$G71*31 + 'augjul cfs'!$H71*28 + 'augjul cfs'!$I71*31 + 'augjul cfs'!$J71*30 + 'augjul cfs'!$K71*31 + 'augjul cfs'!$L71*30 + 'augjul cfs'!$M71*31)*1.983471/1000</f>
        <v>30202.874239293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36712.251185273999</v>
      </c>
      <c r="O71" s="22" t="s">
        <v>121</v>
      </c>
    </row>
    <row r="72" spans="1:15" x14ac:dyDescent="0.2">
      <c r="A72" t="s">
        <v>122</v>
      </c>
      <c r="B72" s="6">
        <f>'augjul cfs'!B72*31*1.983471/1000</f>
        <v>1708.2485309820001</v>
      </c>
      <c r="C72" s="6">
        <f xml:space="preserve"> (('augjul cfs'!B72*31) + ('augjul cfs'!C72*30)) * 1.983471 / 1000</f>
        <v>2913.2666676119998</v>
      </c>
      <c r="D72" s="6">
        <f xml:space="preserve"> (('augjul cfs'!$B72*31) + ('augjul cfs'!$C72*30) + ('augjul cfs'!$D72*31)) * 1.983471 / 1000</f>
        <v>4553.8788374939995</v>
      </c>
      <c r="E72" s="6">
        <f xml:space="preserve"> (('augjul cfs'!$B72*31) + ('augjul cfs'!$C72*30) + ('augjul cfs'!$D72*31) + ('augjul cfs'!$E72*30)) * 1.983471 / 1000</f>
        <v>7326.0572459340001</v>
      </c>
      <c r="F72" s="6">
        <f xml:space="preserve"> (('augjul cfs'!$B72*31) + ('augjul cfs'!$C72*30) + ('augjul cfs'!$D72*31) + ('augjul cfs'!$E72*30) + ('augjul cfs'!$F72*31)) * 1.983471 / 1000</f>
        <v>11624.716919445</v>
      </c>
      <c r="G72" s="6">
        <f xml:space="preserve"> 'augjul cfs'!$G72*31*1.983471/1000</f>
        <v>3356.3621881859999</v>
      </c>
      <c r="H72" s="6">
        <f xml:space="preserve"> ('augjul cfs'!$G72*31 + 'augjul cfs'!$H72*29)*1.983471/1000</f>
        <v>9459.3041080859985</v>
      </c>
      <c r="I72" s="6">
        <f xml:space="preserve"> ('augjul cfs'!$G72*31 + 'augjul cfs'!$H72*29 + 'augjul cfs'!$I72*31)*1.983471/1000</f>
        <v>14484.070861806</v>
      </c>
      <c r="J72" s="6">
        <f xml:space="preserve"> ('augjul cfs'!$G72*31 + 'augjul cfs'!$H72*29 + 'augjul cfs'!$I72*31 + 'augjul cfs'!$J72*30)*1.983471/1000</f>
        <v>21929.465623926</v>
      </c>
      <c r="K72" s="6">
        <f xml:space="preserve"> ('augjul cfs'!$G72*31 + 'augjul cfs'!$H72*29 + 'augjul cfs'!$I72*31 + 'augjul cfs'!$J72*30 + 'augjul cfs'!$K72*31)*1.983471/1000</f>
        <v>31319.606098241999</v>
      </c>
      <c r="L72" s="6">
        <f xml:space="preserve"> ('augjul cfs'!$G72*31 + 'augjul cfs'!$H72*29 + 'augjul cfs'!$I72*31 + 'augjul cfs'!$J72*30 + 'augjul cfs'!$K72*31 + 'augjul cfs'!$L72*30)*1.983471/1000</f>
        <v>40045.946266871993</v>
      </c>
      <c r="M72" s="6">
        <f xml:space="preserve"> ('augjul cfs'!$G72*31 + 'augjul cfs'!$H72*29 + 'augjul cfs'!$I72*31 + 'augjul cfs'!$J72*30 + 'augjul cfs'!$K72*31 + 'augjul cfs'!$L72*30 + 'augjul cfs'!$M72*31)*1.983471/1000</f>
        <v>43362.034076402997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54861.264719562001</v>
      </c>
      <c r="O72" s="22" t="s">
        <v>122</v>
      </c>
    </row>
    <row r="73" spans="1:15" x14ac:dyDescent="0.2">
      <c r="A73" t="s">
        <v>123</v>
      </c>
      <c r="B73" s="6">
        <f>'augjul cfs'!B73*31*1.983471/1000</f>
        <v>1507.4300261160001</v>
      </c>
      <c r="C73" s="6">
        <f xml:space="preserve"> (('augjul cfs'!B73*31) + ('augjul cfs'!C73*30)) * 1.983471 / 1000</f>
        <v>2787.780391326</v>
      </c>
      <c r="D73" s="6">
        <f xml:space="preserve"> (('augjul cfs'!$B73*31) + ('augjul cfs'!$C73*30) + ('augjul cfs'!$D73*31)) * 1.983471 / 1000</f>
        <v>4129.7472831509995</v>
      </c>
      <c r="E73" s="6">
        <f xml:space="preserve"> (('augjul cfs'!$B73*31) + ('augjul cfs'!$C73*30) + ('augjul cfs'!$D73*31) + ('augjul cfs'!$E73*30)) * 1.983471 / 1000</f>
        <v>5804.372013741</v>
      </c>
      <c r="F73" s="6">
        <f xml:space="preserve"> (('augjul cfs'!$B73*31) + ('augjul cfs'!$C73*30) + ('augjul cfs'!$D73*31) + ('augjul cfs'!$E73*30) + ('augjul cfs'!$F73*31)) * 1.983471 / 1000</f>
        <v>8321.4284482769999</v>
      </c>
      <c r="G73" s="6">
        <f xml:space="preserve"> 'augjul cfs'!$G73*31*1.983471/1000</f>
        <v>5767.8444118050002</v>
      </c>
      <c r="H73" s="6">
        <f xml:space="preserve"> ('augjul cfs'!$G73*31 + 'augjul cfs'!$H73*28)*1.983471/1000</f>
        <v>9570.4756741649999</v>
      </c>
      <c r="I73" s="6">
        <f xml:space="preserve"> ('augjul cfs'!$G73*31 + 'augjul cfs'!$H73*28 + 'augjul cfs'!$I73*31)*1.983471/1000</f>
        <v>15448.628842164</v>
      </c>
      <c r="J73" s="6">
        <f xml:space="preserve"> ('augjul cfs'!$G73*31 + 'augjul cfs'!$H73*28 + 'augjul cfs'!$I73*31 + 'augjul cfs'!$J73*30)*1.983471/1000</f>
        <v>23434.618625333998</v>
      </c>
      <c r="K73" s="6">
        <f xml:space="preserve"> ('augjul cfs'!$G73*31 + 'augjul cfs'!$H73*28 + 'augjul cfs'!$I73*31 + 'augjul cfs'!$J73*30 + 'augjul cfs'!$K73*31)*1.983471/1000</f>
        <v>36783.330852030005</v>
      </c>
      <c r="L73" s="6">
        <f xml:space="preserve"> ('augjul cfs'!$G73*31 + 'augjul cfs'!$H73*28 + 'augjul cfs'!$I73*31 + 'augjul cfs'!$J73*30 + 'augjul cfs'!$K73*31 + 'augjul cfs'!$L73*30)*1.983471/1000</f>
        <v>47843.899032300003</v>
      </c>
      <c r="M73" s="6">
        <f xml:space="preserve"> ('augjul cfs'!$G73*31 + 'augjul cfs'!$H73*28 + 'augjul cfs'!$I73*31 + 'augjul cfs'!$J73*30 + 'augjul cfs'!$K73*31 + 'augjul cfs'!$L73*30 + 'augjul cfs'!$M73*31)*1.983471/1000</f>
        <v>51720.692275349997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60889.943501750997</v>
      </c>
      <c r="O73" s="22" t="s">
        <v>123</v>
      </c>
    </row>
    <row r="74" spans="1:15" x14ac:dyDescent="0.2">
      <c r="A74" t="s">
        <v>124</v>
      </c>
      <c r="B74" s="6">
        <f>'augjul cfs'!B74*31*1.983471/1000</f>
        <v>2133.0048786900002</v>
      </c>
      <c r="C74" s="6">
        <f xml:space="preserve"> (('augjul cfs'!B74*31) + ('augjul cfs'!C74*30)) * 1.983471 / 1000</f>
        <v>3635.6031694499998</v>
      </c>
      <c r="D74" s="6">
        <f xml:space="preserve"> (('augjul cfs'!$B74*31) + ('augjul cfs'!$C74*30) + ('augjul cfs'!$D74*31)) * 1.983471 / 1000</f>
        <v>5258.9373234510003</v>
      </c>
      <c r="E74" s="6">
        <f xml:space="preserve"> (('augjul cfs'!$B74*31) + ('augjul cfs'!$C74*30) + ('augjul cfs'!$D74*31) + ('augjul cfs'!$E74*30)) * 1.983471 / 1000</f>
        <v>7238.9372492009998</v>
      </c>
      <c r="F74" s="6">
        <f xml:space="preserve"> (('augjul cfs'!$B74*31) + ('augjul cfs'!$C74*30) + ('augjul cfs'!$D74*31) + ('augjul cfs'!$E74*30) + ('augjul cfs'!$F74*31)) * 1.983471 / 1000</f>
        <v>9196.8254402429993</v>
      </c>
      <c r="G74" s="6">
        <f xml:space="preserve"> 'augjul cfs'!$G74*31*1.983471/1000</f>
        <v>2551.673953899</v>
      </c>
      <c r="H74" s="6">
        <f xml:space="preserve"> ('augjul cfs'!$G74*31 + 'augjul cfs'!$H74*28)*1.983471/1000</f>
        <v>4993.9217961989998</v>
      </c>
      <c r="I74" s="6">
        <f xml:space="preserve"> ('augjul cfs'!$G74*31 + 'augjul cfs'!$H74*28 + 'augjul cfs'!$I74*31)*1.983471/1000</f>
        <v>8647.3920724170002</v>
      </c>
      <c r="J74" s="6">
        <f xml:space="preserve"> ('augjul cfs'!$G74*31 + 'augjul cfs'!$H74*28 + 'augjul cfs'!$I74*31 + 'augjul cfs'!$J74*30)*1.983471/1000</f>
        <v>13274.849750127001</v>
      </c>
      <c r="K74" s="6">
        <f xml:space="preserve"> ('augjul cfs'!$G74*31 + 'augjul cfs'!$H74*28 + 'augjul cfs'!$I74*31 + 'augjul cfs'!$J74*30 + 'augjul cfs'!$K74*31)*1.983471/1000</f>
        <v>23055.928391600999</v>
      </c>
      <c r="L74" s="6">
        <f xml:space="preserve"> ('augjul cfs'!$G74*31 + 'augjul cfs'!$H74*28 + 'augjul cfs'!$I74*31 + 'augjul cfs'!$J74*30 + 'augjul cfs'!$K74*31 + 'augjul cfs'!$L74*30)*1.983471/1000</f>
        <v>29558.480213871</v>
      </c>
      <c r="M74" s="6">
        <f xml:space="preserve"> ('augjul cfs'!$G74*31 + 'augjul cfs'!$H74*28 + 'augjul cfs'!$I74*31 + 'augjul cfs'!$J74*30 + 'augjul cfs'!$K74*31 + 'augjul cfs'!$L74*30 + 'augjul cfs'!$M74*31)*1.983471/1000</f>
        <v>32919.453972132003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41587.140919821002</v>
      </c>
      <c r="O74" s="22" t="s">
        <v>124</v>
      </c>
    </row>
    <row r="75" spans="1:15" x14ac:dyDescent="0.2">
      <c r="A75" t="s">
        <v>125</v>
      </c>
      <c r="B75" s="6">
        <f>'augjul cfs'!B75*31*1.983471/1000</f>
        <v>1715.2581174959998</v>
      </c>
      <c r="C75" s="6">
        <f xml:space="preserve"> (('augjul cfs'!B75*31) + ('augjul cfs'!C75*30)) * 1.983471 / 1000</f>
        <v>3106.4646768959997</v>
      </c>
      <c r="D75" s="6">
        <f xml:space="preserve"> (('augjul cfs'!$B75*31) + ('augjul cfs'!$C75*30) + ('augjul cfs'!$D75*31)) * 1.983471 / 1000</f>
        <v>4487.1687573509998</v>
      </c>
      <c r="E75" s="6">
        <f xml:space="preserve"> (('augjul cfs'!$B75*31) + ('augjul cfs'!$C75*30) + ('augjul cfs'!$D75*31) + ('augjul cfs'!$E75*30)) * 1.983471 / 1000</f>
        <v>6072.8943177210003</v>
      </c>
      <c r="F75" s="6">
        <f xml:space="preserve"> (('augjul cfs'!$B75*31) + ('augjul cfs'!$C75*30) + ('augjul cfs'!$D75*31) + ('augjul cfs'!$E75*30) + ('augjul cfs'!$F75*31)) * 1.983471 / 1000</f>
        <v>8331.9487784609992</v>
      </c>
      <c r="G75" s="6">
        <f xml:space="preserve"> 'augjul cfs'!$G75*31*1.983471/1000</f>
        <v>3173.744013216</v>
      </c>
      <c r="H75" s="6">
        <f xml:space="preserve"> ('augjul cfs'!$G75*31 + 'augjul cfs'!$H75*28)*1.983471/1000</f>
        <v>5943.661264716</v>
      </c>
      <c r="I75" s="6">
        <f xml:space="preserve"> ('augjul cfs'!$G75*31 + 'augjul cfs'!$H75*28 + 'augjul cfs'!$I75*31)*1.983471/1000</f>
        <v>11334.709657593001</v>
      </c>
      <c r="J75" s="6">
        <f xml:space="preserve"> ('augjul cfs'!$G75*31 + 'augjul cfs'!$H75*28 + 'augjul cfs'!$I75*31 + 'augjul cfs'!$J75*30)*1.983471/1000</f>
        <v>17180.097868142999</v>
      </c>
      <c r="K75" s="6">
        <f xml:space="preserve"> ('augjul cfs'!$G75*31 + 'augjul cfs'!$H75*28 + 'augjul cfs'!$I75*31 + 'augjul cfs'!$J75*30 + 'augjul cfs'!$K75*31)*1.983471/1000</f>
        <v>25567.990446159001</v>
      </c>
      <c r="L75" s="6">
        <f xml:space="preserve"> ('augjul cfs'!$G75*31 + 'augjul cfs'!$H75*28 + 'augjul cfs'!$I75*31 + 'augjul cfs'!$J75*30 + 'augjul cfs'!$K75*31 + 'augjul cfs'!$L75*30)*1.983471/1000</f>
        <v>35216.644629789</v>
      </c>
      <c r="M75" s="6">
        <f xml:space="preserve"> ('augjul cfs'!$G75*31 + 'augjul cfs'!$H75*28 + 'augjul cfs'!$I75*31 + 'augjul cfs'!$J75*30 + 'augjul cfs'!$K75*31 + 'augjul cfs'!$L75*30 + 'augjul cfs'!$M75*31)*1.983471/1000</f>
        <v>38872.697385248997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47004.906667067997</v>
      </c>
      <c r="O75" s="22" t="s">
        <v>125</v>
      </c>
    </row>
    <row r="76" spans="1:15" x14ac:dyDescent="0.2">
      <c r="A76" t="s">
        <v>126</v>
      </c>
      <c r="B76" s="6">
        <f>'augjul cfs'!B76*31*1.983471/1000</f>
        <v>1760.021091024</v>
      </c>
      <c r="C76" s="6">
        <f xml:space="preserve"> (('augjul cfs'!B76*31) + ('augjul cfs'!C76*30)) * 1.983471 / 1000</f>
        <v>2906.725180254</v>
      </c>
      <c r="D76" s="6">
        <f xml:space="preserve"> (('augjul cfs'!$B76*31) + ('augjul cfs'!$C76*30) + ('augjul cfs'!$D76*31)) * 1.983471 / 1000</f>
        <v>4301.7558717419997</v>
      </c>
      <c r="E76" s="6">
        <f xml:space="preserve"> (('augjul cfs'!$B76*31) + ('augjul cfs'!$C76*30) + ('augjul cfs'!$D76*31) + ('augjul cfs'!$E76*30)) * 1.983471 / 1000</f>
        <v>5884.506225612</v>
      </c>
      <c r="F76" s="6">
        <f xml:space="preserve"> (('augjul cfs'!$B76*31) + ('augjul cfs'!$C76*30) + ('augjul cfs'!$D76*31) + ('augjul cfs'!$E76*30) + ('augjul cfs'!$F76*31)) * 1.983471 / 1000</f>
        <v>7950.0592060049994</v>
      </c>
      <c r="G76" s="6">
        <f xml:space="preserve"> 'augjul cfs'!$G76*31*1.983471/1000</f>
        <v>2317.4676816900001</v>
      </c>
      <c r="H76" s="6">
        <f xml:space="preserve"> ('augjul cfs'!$G76*31 + 'augjul cfs'!$H76*29)*1.983471/1000</f>
        <v>5320.0460814899998</v>
      </c>
      <c r="I76" s="6">
        <f xml:space="preserve"> ('augjul cfs'!$G76*31 + 'augjul cfs'!$H76*29 + 'augjul cfs'!$I76*31)*1.983471/1000</f>
        <v>8956.9761930389996</v>
      </c>
      <c r="J76" s="6">
        <f xml:space="preserve"> ('augjul cfs'!$G76*31 + 'augjul cfs'!$H76*29 + 'augjul cfs'!$I76*31 + 'augjul cfs'!$J76*30)*1.983471/1000</f>
        <v>14753.868537639</v>
      </c>
      <c r="K76" s="6">
        <f xml:space="preserve"> ('augjul cfs'!$G76*31 + 'augjul cfs'!$H76*29 + 'augjul cfs'!$I76*31 + 'augjul cfs'!$J76*30 + 'augjul cfs'!$K76*31)*1.983471/1000</f>
        <v>21431.544981440999</v>
      </c>
      <c r="L76" s="6">
        <f xml:space="preserve"> ('augjul cfs'!$G76*31 + 'augjul cfs'!$H76*29 + 'augjul cfs'!$I76*31 + 'augjul cfs'!$J76*30 + 'augjul cfs'!$K76*31 + 'augjul cfs'!$L76*30)*1.983471/1000</f>
        <v>26175.273729171</v>
      </c>
      <c r="M76" s="6">
        <f xml:space="preserve"> ('augjul cfs'!$G76*31 + 'augjul cfs'!$H76*29 + 'augjul cfs'!$I76*31 + 'augjul cfs'!$J76*30 + 'augjul cfs'!$K76*31 + 'augjul cfs'!$L76*30 + 'augjul cfs'!$M76*31)*1.983471/1000</f>
        <v>28175.649852504001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35520.585775416002</v>
      </c>
      <c r="O76" s="22" t="s">
        <v>126</v>
      </c>
    </row>
    <row r="77" spans="1:15" x14ac:dyDescent="0.2">
      <c r="A77" t="s">
        <v>127</v>
      </c>
      <c r="B77" s="6">
        <f>'augjul cfs'!B77*31*1.983471/1000</f>
        <v>1109.9126856509999</v>
      </c>
      <c r="C77" s="6">
        <f xml:space="preserve"> (('augjul cfs'!B77*31) + ('augjul cfs'!C77*30)) * 1.983471 / 1000</f>
        <v>2301.6018971610001</v>
      </c>
      <c r="D77" s="6">
        <f xml:space="preserve"> (('augjul cfs'!$B77*31) + ('augjul cfs'!$C77*30) + ('augjul cfs'!$D77*31)) * 1.983471 / 1000</f>
        <v>3871.1344002870001</v>
      </c>
      <c r="E77" s="6">
        <f xml:space="preserve"> (('augjul cfs'!$B77*31) + ('augjul cfs'!$C77*30) + ('augjul cfs'!$D77*31) + ('augjul cfs'!$E77*30)) * 1.983471 / 1000</f>
        <v>5177.3095579169994</v>
      </c>
      <c r="F77" s="6">
        <f xml:space="preserve"> (('augjul cfs'!$B77*31) + ('augjul cfs'!$C77*30) + ('augjul cfs'!$D77*31) + ('augjul cfs'!$E77*30) + ('augjul cfs'!$F77*31)) * 1.983471 / 1000</f>
        <v>6447.9508325819997</v>
      </c>
      <c r="G77" s="6">
        <f xml:space="preserve"> 'augjul cfs'!$G77*31*1.983471/1000</f>
        <v>1228.5837555809999</v>
      </c>
      <c r="H77" s="6">
        <f xml:space="preserve"> ('augjul cfs'!$G77*31 + 'augjul cfs'!$H77*28)*1.983471/1000</f>
        <v>2549.4802349729998</v>
      </c>
      <c r="I77" s="6">
        <f xml:space="preserve"> ('augjul cfs'!$G77*31 + 'augjul cfs'!$H77*28 + 'augjul cfs'!$I77*31)*1.983471/1000</f>
        <v>4781.1112256669994</v>
      </c>
      <c r="J77" s="6">
        <f xml:space="preserve"> ('augjul cfs'!$G77*31 + 'augjul cfs'!$H77*28 + 'augjul cfs'!$I77*31 + 'augjul cfs'!$J77*30)*1.983471/1000</f>
        <v>7360.1987322570003</v>
      </c>
      <c r="K77" s="6">
        <f xml:space="preserve"> ('augjul cfs'!$G77*31 + 'augjul cfs'!$H77*28 + 'augjul cfs'!$I77*31 + 'augjul cfs'!$J77*30 + 'augjul cfs'!$K77*31)*1.983471/1000</f>
        <v>12245.757557313002</v>
      </c>
      <c r="L77" s="6">
        <f xml:space="preserve"> ('augjul cfs'!$G77*31 + 'augjul cfs'!$H77*28 + 'augjul cfs'!$I77*31 + 'augjul cfs'!$J77*30 + 'augjul cfs'!$K77*31 + 'augjul cfs'!$L77*30)*1.983471/1000</f>
        <v>14897.559110763001</v>
      </c>
      <c r="M77" s="6">
        <f xml:space="preserve"> ('augjul cfs'!$G77*31 + 'augjul cfs'!$H77*28 + 'augjul cfs'!$I77*31 + 'augjul cfs'!$J77*30 + 'augjul cfs'!$K77*31 + 'augjul cfs'!$L77*30 + 'augjul cfs'!$M77*31)*1.983471/1000</f>
        <v>16199.374599135001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21976.936035369003</v>
      </c>
      <c r="O77" s="22" t="s">
        <v>127</v>
      </c>
    </row>
    <row r="78" spans="1:15" x14ac:dyDescent="0.2">
      <c r="A78" t="s">
        <v>128</v>
      </c>
      <c r="B78" s="6">
        <f>'augjul cfs'!B78*31*1.983471/1000</f>
        <v>851.17286064300004</v>
      </c>
      <c r="C78" s="6">
        <f xml:space="preserve"> (('augjul cfs'!B78*31) + ('augjul cfs'!C78*30)) * 1.983471 / 1000</f>
        <v>1631.2125008129999</v>
      </c>
      <c r="D78" s="6">
        <f xml:space="preserve"> (('augjul cfs'!$B78*31) + ('augjul cfs'!$C78*30) + ('augjul cfs'!$D78*31)) * 1.983471 / 1000</f>
        <v>2697.8379153599999</v>
      </c>
      <c r="E78" s="6">
        <f xml:space="preserve"> (('augjul cfs'!$B78*31) + ('augjul cfs'!$C78*30) + ('augjul cfs'!$D78*31) + ('augjul cfs'!$E78*30)) * 1.983471 / 1000</f>
        <v>3987.8279496300001</v>
      </c>
      <c r="F78" s="6">
        <f xml:space="preserve"> (('augjul cfs'!$B78*31) + ('augjul cfs'!$C78*30) + ('augjul cfs'!$D78*31) + ('augjul cfs'!$E78*30) + ('augjul cfs'!$F78*31)) * 1.983471 / 1000</f>
        <v>5336.3125271610006</v>
      </c>
      <c r="G78" s="6">
        <f xml:space="preserve"> 'augjul cfs'!$G78*31*1.983471/1000</f>
        <v>1735.118612619</v>
      </c>
      <c r="H78" s="6">
        <f xml:space="preserve"> ('augjul cfs'!$G78*31 + 'augjul cfs'!$H78*28)*1.983471/1000</f>
        <v>3236.1777298829998</v>
      </c>
      <c r="I78" s="6">
        <f xml:space="preserve"> ('augjul cfs'!$G78*31 + 'augjul cfs'!$H78*28 + 'augjul cfs'!$I78*31)*1.983471/1000</f>
        <v>5730.5452396499995</v>
      </c>
      <c r="J78" s="6">
        <f xml:space="preserve"> ('augjul cfs'!$G78*31 + 'augjul cfs'!$H78*28 + 'augjul cfs'!$I78*31 + 'augjul cfs'!$J78*30)*1.983471/1000</f>
        <v>10556.627703299999</v>
      </c>
      <c r="K78" s="6">
        <f xml:space="preserve"> ('augjul cfs'!$G78*31 + 'augjul cfs'!$H78*28 + 'augjul cfs'!$I78*31 + 'augjul cfs'!$J78*30 + 'augjul cfs'!$K78*31)*1.983471/1000</f>
        <v>16570.053593499</v>
      </c>
      <c r="L78" s="6">
        <f xml:space="preserve"> ('augjul cfs'!$G78*31 + 'augjul cfs'!$H78*28 + 'augjul cfs'!$I78*31 + 'augjul cfs'!$J78*30 + 'augjul cfs'!$K78*31 + 'augjul cfs'!$L78*30)*1.983471/1000</f>
        <v>23094.145910829</v>
      </c>
      <c r="M78" s="6">
        <f xml:space="preserve"> ('augjul cfs'!$G78*31 + 'augjul cfs'!$H78*28 + 'augjul cfs'!$I78*31 + 'augjul cfs'!$J78*30 + 'augjul cfs'!$K78*31 + 'augjul cfs'!$L78*30 + 'augjul cfs'!$M78*31)*1.983471/1000</f>
        <v>25183.002692000999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30824.037852363002</v>
      </c>
      <c r="O78" s="22" t="s">
        <v>128</v>
      </c>
    </row>
    <row r="79" spans="1:15" x14ac:dyDescent="0.2">
      <c r="A79" t="s">
        <v>129</v>
      </c>
      <c r="B79" s="6">
        <f>'augjul cfs'!B79*31*1.983471/1000</f>
        <v>987.73682246399994</v>
      </c>
      <c r="C79" s="6">
        <f xml:space="preserve"> (('augjul cfs'!B79*31) + ('augjul cfs'!C79*30)) * 1.983471 / 1000</f>
        <v>1935.9351340139999</v>
      </c>
      <c r="D79" s="6">
        <f xml:space="preserve"> (('augjul cfs'!$B79*31) + ('augjul cfs'!$C79*30) + ('augjul cfs'!$D79*31)) * 1.983471 / 1000</f>
        <v>2900.3681556989995</v>
      </c>
      <c r="E79" s="6">
        <f xml:space="preserve"> (('augjul cfs'!$B79*31) + ('augjul cfs'!$C79*30) + ('augjul cfs'!$D79*31) + ('augjul cfs'!$E79*30)) * 1.983471 / 1000</f>
        <v>3929.4325799190001</v>
      </c>
      <c r="F79" s="6">
        <f xml:space="preserve"> (('augjul cfs'!$B79*31) + ('augjul cfs'!$C79*30) + ('augjul cfs'!$D79*31) + ('augjul cfs'!$E79*30) + ('augjul cfs'!$F79*31)) * 1.983471 / 1000</f>
        <v>5126.1042705809996</v>
      </c>
      <c r="G79" s="6">
        <f xml:space="preserve"> 'augjul cfs'!$G79*31*1.983471/1000</f>
        <v>1819.787039196</v>
      </c>
      <c r="H79" s="6">
        <f xml:space="preserve"> ('augjul cfs'!$G79*31 + 'augjul cfs'!$H79*28)*1.983471/1000</f>
        <v>4261.0352121120004</v>
      </c>
      <c r="I79" s="6">
        <f xml:space="preserve"> ('augjul cfs'!$G79*31 + 'augjul cfs'!$H79*28 + 'augjul cfs'!$I79*31)*1.983471/1000</f>
        <v>7831.3127641769997</v>
      </c>
      <c r="J79" s="6">
        <f xml:space="preserve"> ('augjul cfs'!$G79*31 + 'augjul cfs'!$H79*28 + 'augjul cfs'!$I79*31 + 'augjul cfs'!$J79*30)*1.983471/1000</f>
        <v>11940.489469587001</v>
      </c>
      <c r="K79" s="6">
        <f xml:space="preserve"> ('augjul cfs'!$G79*31 + 'augjul cfs'!$H79*28 + 'augjul cfs'!$I79*31 + 'augjul cfs'!$J79*30 + 'augjul cfs'!$K79*31)*1.983471/1000</f>
        <v>18221.01749853</v>
      </c>
      <c r="L79" s="6">
        <f xml:space="preserve"> ('augjul cfs'!$G79*31 + 'augjul cfs'!$H79*28 + 'augjul cfs'!$I79*31 + 'augjul cfs'!$J79*30 + 'augjul cfs'!$K79*31 + 'augjul cfs'!$L79*30)*1.983471/1000</f>
        <v>24114.068517209998</v>
      </c>
      <c r="M79" s="6">
        <f xml:space="preserve"> ('augjul cfs'!$G79*31 + 'augjul cfs'!$H79*28 + 'augjul cfs'!$I79*31 + 'augjul cfs'!$J79*30 + 'augjul cfs'!$K79*31 + 'augjul cfs'!$L79*30 + 'augjul cfs'!$M79*31)*1.983471/1000</f>
        <v>25658.206641123001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30572.339349405</v>
      </c>
      <c r="O79" s="22" t="s">
        <v>129</v>
      </c>
    </row>
    <row r="80" spans="1:15" x14ac:dyDescent="0.2">
      <c r="A80" t="s">
        <v>130</v>
      </c>
      <c r="B80" s="6">
        <f>'augjul cfs'!B80*31*1.983471/1000</f>
        <v>887.57352043499998</v>
      </c>
      <c r="C80" s="6">
        <f xml:space="preserve"> (('augjul cfs'!B80*31) + ('augjul cfs'!C80*30)) * 1.983471 / 1000</f>
        <v>1723.9635717150002</v>
      </c>
      <c r="D80" s="6">
        <f xml:space="preserve"> (('augjul cfs'!$B80*31) + ('augjul cfs'!$C80*30) + ('augjul cfs'!$D80*31)) * 1.983471 / 1000</f>
        <v>2661.3420489599998</v>
      </c>
      <c r="E80" s="6">
        <f xml:space="preserve"> (('augjul cfs'!$B80*31) + ('augjul cfs'!$C80*30) + ('augjul cfs'!$D80*31) + ('augjul cfs'!$E80*30)) * 1.983471 / 1000</f>
        <v>3713.3750673599998</v>
      </c>
      <c r="F80" s="6">
        <f xml:space="preserve"> (('augjul cfs'!$B80*31) + ('augjul cfs'!$C80*30) + ('augjul cfs'!$D80*31) + ('augjul cfs'!$E80*30) + ('augjul cfs'!$F80*31)) * 1.983471 / 1000</f>
        <v>5062.8434465070004</v>
      </c>
      <c r="G80" s="6">
        <f xml:space="preserve"> 'augjul cfs'!$G80*31*1.983471/1000</f>
        <v>1347.623751117</v>
      </c>
      <c r="H80" s="6">
        <f xml:space="preserve"> ('augjul cfs'!$G80*31 + 'augjul cfs'!$H80*29)*1.983471/1000</f>
        <v>3159.5245096169997</v>
      </c>
      <c r="I80" s="6">
        <f xml:space="preserve"> ('augjul cfs'!$G80*31 + 'augjul cfs'!$H80*29 + 'augjul cfs'!$I80*31)*1.983471/1000</f>
        <v>6282.9101776139996</v>
      </c>
      <c r="J80" s="6">
        <f xml:space="preserve"> ('augjul cfs'!$G80*31 + 'augjul cfs'!$H80*29 + 'augjul cfs'!$I80*31 + 'augjul cfs'!$J80*30)*1.983471/1000</f>
        <v>10045.653838164</v>
      </c>
      <c r="K80" s="6">
        <f xml:space="preserve"> ('augjul cfs'!$G80*31 + 'augjul cfs'!$H80*29 + 'augjul cfs'!$I80*31 + 'augjul cfs'!$J80*30 + 'augjul cfs'!$K80*31)*1.983471/1000</f>
        <v>15955.903533885001</v>
      </c>
      <c r="L80" s="6">
        <f xml:space="preserve"> ('augjul cfs'!$G80*31 + 'augjul cfs'!$H80*29 + 'augjul cfs'!$I80*31 + 'augjul cfs'!$J80*30 + 'augjul cfs'!$K80*31 + 'augjul cfs'!$L80*30)*1.983471/1000</f>
        <v>20680.055422844998</v>
      </c>
      <c r="M80" s="6">
        <f xml:space="preserve"> ('augjul cfs'!$G80*31 + 'augjul cfs'!$H80*29 + 'augjul cfs'!$I80*31 + 'augjul cfs'!$J80*30 + 'augjul cfs'!$K80*31 + 'augjul cfs'!$L80*30 + 'augjul cfs'!$M80*31)*1.983471/1000</f>
        <v>22330.013708078997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27995.608206362998</v>
      </c>
      <c r="O80" s="22" t="s">
        <v>130</v>
      </c>
    </row>
    <row r="81" spans="1:15" x14ac:dyDescent="0.2">
      <c r="A81" t="s">
        <v>131</v>
      </c>
      <c r="B81" s="6">
        <f>'augjul cfs'!B81*31*1.983471/1000</f>
        <v>1067.547728562</v>
      </c>
      <c r="C81" s="6">
        <f xml:space="preserve"> (('augjul cfs'!B81*31) + ('augjul cfs'!C81*30)) * 1.983471 / 1000</f>
        <v>2326.7146234920001</v>
      </c>
      <c r="D81" s="6">
        <f xml:space="preserve"> (('augjul cfs'!$B81*31) + ('augjul cfs'!$C81*30) + ('augjul cfs'!$D81*31)) * 1.983471 / 1000</f>
        <v>3622.6887897689999</v>
      </c>
      <c r="E81" s="6">
        <f xml:space="preserve"> (('augjul cfs'!$B81*31) + ('augjul cfs'!$C81*30) + ('augjul cfs'!$D81*31) + ('augjul cfs'!$E81*30)) * 1.983471 / 1000</f>
        <v>5060.2490664389998</v>
      </c>
      <c r="F81" s="6">
        <f xml:space="preserve"> (('augjul cfs'!$B81*31) + ('augjul cfs'!$C81*30) + ('augjul cfs'!$D81*31) + ('augjul cfs'!$E81*30) + ('augjul cfs'!$F81*31)) * 1.983471 / 1000</f>
        <v>6868.2919738440005</v>
      </c>
      <c r="G81" s="6">
        <f xml:space="preserve"> 'augjul cfs'!$G81*31*1.983471/1000</f>
        <v>1758.1764629939998</v>
      </c>
      <c r="H81" s="6">
        <f xml:space="preserve"> ('augjul cfs'!$G81*31 + 'augjul cfs'!$H81*28)*1.983471/1000</f>
        <v>3191.5357480859998</v>
      </c>
      <c r="I81" s="6">
        <f xml:space="preserve"> ('augjul cfs'!$G81*31 + 'augjul cfs'!$H81*28 + 'augjul cfs'!$I81*31)*1.983471/1000</f>
        <v>5158.7085668789996</v>
      </c>
      <c r="J81" s="6">
        <f xml:space="preserve"> ('augjul cfs'!$G81*31 + 'augjul cfs'!$H81*28 + 'augjul cfs'!$I81*31 + 'augjul cfs'!$J81*30)*1.983471/1000</f>
        <v>8071.197713859</v>
      </c>
      <c r="K81" s="6">
        <f xml:space="preserve"> ('augjul cfs'!$G81*31 + 'augjul cfs'!$H81*28 + 'augjul cfs'!$I81*31 + 'augjul cfs'!$J81*30 + 'augjul cfs'!$K81*31)*1.983471/1000</f>
        <v>14025.534019496999</v>
      </c>
      <c r="L81" s="6">
        <f xml:space="preserve"> ('augjul cfs'!$G81*31 + 'augjul cfs'!$H81*28 + 'augjul cfs'!$I81*31 + 'augjul cfs'!$J81*30 + 'augjul cfs'!$K81*31 + 'augjul cfs'!$L81*30)*1.983471/1000</f>
        <v>17616.191736086999</v>
      </c>
      <c r="M81" s="6">
        <f xml:space="preserve"> ('augjul cfs'!$G81*31 + 'augjul cfs'!$H81*28 + 'augjul cfs'!$I81*31 + 'augjul cfs'!$J81*30 + 'augjul cfs'!$K81*31 + 'augjul cfs'!$L81*30 + 'augjul cfs'!$M81*31)*1.983471/1000</f>
        <v>19178.591677496999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25526.270117144999</v>
      </c>
      <c r="O81" s="22" t="s">
        <v>131</v>
      </c>
    </row>
    <row r="82" spans="1:15" x14ac:dyDescent="0.2">
      <c r="A82" t="s">
        <v>132</v>
      </c>
      <c r="B82" s="6">
        <f>'augjul cfs'!B82*31*1.983471/1000</f>
        <v>912.23004843600006</v>
      </c>
      <c r="C82" s="6">
        <f xml:space="preserve"> (('augjul cfs'!B82*31) + ('augjul cfs'!C82*30)) * 1.983471 / 1000</f>
        <v>1806.1010892960001</v>
      </c>
      <c r="D82" s="6">
        <f xml:space="preserve"> (('augjul cfs'!$B82*31) + ('augjul cfs'!$C82*30) + ('augjul cfs'!$D82*31)) * 1.983471 / 1000</f>
        <v>2928.3727827479997</v>
      </c>
      <c r="E82" s="6">
        <f xml:space="preserve"> (('augjul cfs'!$B82*31) + ('augjul cfs'!$C82*30) + ('augjul cfs'!$D82*31) + ('augjul cfs'!$E82*30)) * 1.983471 / 1000</f>
        <v>4148.5644725279999</v>
      </c>
      <c r="F82" s="6">
        <f xml:space="preserve"> (('augjul cfs'!$B82*31) + ('augjul cfs'!$C82*30) + ('augjul cfs'!$D82*31) + ('augjul cfs'!$E82*30) + ('augjul cfs'!$F82*31)) * 1.983471 / 1000</f>
        <v>5866.0976312610001</v>
      </c>
      <c r="G82" s="6">
        <f xml:space="preserve"> 'augjul cfs'!$G82*31*1.983471/1000</f>
        <v>2933.4504685080001</v>
      </c>
      <c r="H82" s="6">
        <f xml:space="preserve"> ('augjul cfs'!$G82*31 + 'augjul cfs'!$H82*28)*1.983471/1000</f>
        <v>4895.1350230440003</v>
      </c>
      <c r="I82" s="6">
        <f xml:space="preserve"> ('augjul cfs'!$G82*31 + 'augjul cfs'!$H82*28 + 'augjul cfs'!$I82*31)*1.983471/1000</f>
        <v>8189.7021722250001</v>
      </c>
      <c r="J82" s="6">
        <f xml:space="preserve"> ('augjul cfs'!$G82*31 + 'augjul cfs'!$H82*28 + 'augjul cfs'!$I82*31 + 'augjul cfs'!$J82*30)*1.983471/1000</f>
        <v>15381.549836415001</v>
      </c>
      <c r="K82" s="6">
        <f xml:space="preserve"> ('augjul cfs'!$G82*31 + 'augjul cfs'!$H82*28 + 'augjul cfs'!$I82*31 + 'augjul cfs'!$J82*30 + 'augjul cfs'!$K82*31)*1.983471/1000</f>
        <v>25204.624509371999</v>
      </c>
      <c r="L82" s="6">
        <f xml:space="preserve"> ('augjul cfs'!$G82*31 + 'augjul cfs'!$H82*28 + 'augjul cfs'!$I82*31 + 'augjul cfs'!$J82*30 + 'augjul cfs'!$K82*31 + 'augjul cfs'!$L82*30)*1.983471/1000</f>
        <v>31214.422631111996</v>
      </c>
      <c r="M82" s="6">
        <f xml:space="preserve"> ('augjul cfs'!$G82*31 + 'augjul cfs'!$H82*28 + 'augjul cfs'!$I82*31 + 'augjul cfs'!$J82*30 + 'augjul cfs'!$K82*31 + 'augjul cfs'!$L82*30 + 'augjul cfs'!$M82*31)*1.983471/1000</f>
        <v>33130.068840266998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39358.431581910001</v>
      </c>
      <c r="O82" s="22" t="s">
        <v>132</v>
      </c>
    </row>
    <row r="83" spans="1:15" x14ac:dyDescent="0.2">
      <c r="A83" t="s">
        <v>133</v>
      </c>
      <c r="B83" s="6">
        <f>'augjul cfs'!B83*31*1.983471/1000</f>
        <v>1107.8835948179999</v>
      </c>
      <c r="C83" s="6">
        <f xml:space="preserve"> (('augjul cfs'!B83*31) + ('augjul cfs'!C83*30)) * 1.983471 / 1000</f>
        <v>2168.3661996780002</v>
      </c>
      <c r="D83" s="6">
        <f xml:space="preserve"> (('augjul cfs'!$B83*31) + ('augjul cfs'!$C83*30) + ('augjul cfs'!$D83*31)) * 1.983471 / 1000</f>
        <v>3390.4937571539999</v>
      </c>
      <c r="E83" s="6">
        <f xml:space="preserve"> (('augjul cfs'!$B83*31) + ('augjul cfs'!$C83*30) + ('augjul cfs'!$D83*31) + ('augjul cfs'!$E83*30)) * 1.983471 / 1000</f>
        <v>5403.0424420140007</v>
      </c>
      <c r="F83" s="6">
        <f xml:space="preserve"> (('augjul cfs'!$B83*31) + ('augjul cfs'!$C83*30) + ('augjul cfs'!$D83*31) + ('augjul cfs'!$E83*30) + ('augjul cfs'!$F83*31)) * 1.983471 / 1000</f>
        <v>7198.4189036130001</v>
      </c>
      <c r="G83" s="6">
        <f xml:space="preserve"> 'augjul cfs'!$G83*31*1.983471/1000</f>
        <v>1650.757624047</v>
      </c>
      <c r="H83" s="6">
        <f xml:space="preserve"> ('augjul cfs'!$G83*31 + 'augjul cfs'!$H83*28)*1.983471/1000</f>
        <v>3700.579695939</v>
      </c>
      <c r="I83" s="6">
        <f xml:space="preserve"> ('augjul cfs'!$G83*31 + 'augjul cfs'!$H83*28 + 'augjul cfs'!$I83*31)*1.983471/1000</f>
        <v>7211.644688241</v>
      </c>
      <c r="J83" s="6">
        <f xml:space="preserve"> ('augjul cfs'!$G83*31 + 'augjul cfs'!$H83*28 + 'augjul cfs'!$I83*31 + 'augjul cfs'!$J83*30)*1.983471/1000</f>
        <v>10489.965226461001</v>
      </c>
      <c r="K83" s="6">
        <f xml:space="preserve"> ('augjul cfs'!$G83*31 + 'augjul cfs'!$H83*28 + 'augjul cfs'!$I83*31 + 'augjul cfs'!$J83*30 + 'augjul cfs'!$K83*31)*1.983471/1000</f>
        <v>15860.784198609001</v>
      </c>
      <c r="L83" s="6">
        <f xml:space="preserve"> ('augjul cfs'!$G83*31 + 'augjul cfs'!$H83*28 + 'augjul cfs'!$I83*31 + 'augjul cfs'!$J83*30 + 'augjul cfs'!$K83*31 + 'augjul cfs'!$L83*30)*1.983471/1000</f>
        <v>18820.698137199</v>
      </c>
      <c r="M83" s="6">
        <f xml:space="preserve"> ('augjul cfs'!$G83*31 + 'augjul cfs'!$H83*28 + 'augjul cfs'!$I83*31 + 'augjul cfs'!$J83*30 + 'augjul cfs'!$K83*31 + 'augjul cfs'!$L83*30 + 'augjul cfs'!$M83*31)*1.983471/1000</f>
        <v>20144.218748723997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26948.335518362997</v>
      </c>
      <c r="O83" s="22" t="s">
        <v>133</v>
      </c>
    </row>
    <row r="84" spans="1:15" x14ac:dyDescent="0.2">
      <c r="A84" t="s">
        <v>134</v>
      </c>
      <c r="B84" s="6">
        <f>'augjul cfs'!B84*31*1.983471/1000</f>
        <v>869.06575253400001</v>
      </c>
      <c r="C84" s="6">
        <f xml:space="preserve"> (('augjul cfs'!B84*31) + ('augjul cfs'!C84*30)) * 1.983471 / 1000</f>
        <v>1774.0640657039999</v>
      </c>
      <c r="D84" s="6">
        <f xml:space="preserve"> (('augjul cfs'!$B84*31) + ('augjul cfs'!$C84*30) + ('augjul cfs'!$D84*31)) * 1.983471 / 1000</f>
        <v>3001.3565816640003</v>
      </c>
      <c r="E84" s="6">
        <f xml:space="preserve"> (('augjul cfs'!$B84*31) + ('augjul cfs'!$C84*30) + ('augjul cfs'!$D84*31) + ('augjul cfs'!$E84*30)) * 1.983471 / 1000</f>
        <v>4385.6011578540001</v>
      </c>
      <c r="F84" s="6">
        <f xml:space="preserve"> (('augjul cfs'!$B84*31) + ('augjul cfs'!$C84*30) + ('augjul cfs'!$D84*31) + ('augjul cfs'!$E84*30) + ('augjul cfs'!$F84*31)) * 1.983471 / 1000</f>
        <v>5928.2635793429999</v>
      </c>
      <c r="G84" s="6">
        <f xml:space="preserve"> 'augjul cfs'!$G84*31*1.983471/1000</f>
        <v>1364.2254033870001</v>
      </c>
      <c r="H84" s="6">
        <f xml:space="preserve"> ('augjul cfs'!$G84*31 + 'augjul cfs'!$H84*29)*1.983471/1000</f>
        <v>2926.3714605089999</v>
      </c>
      <c r="I84" s="6">
        <f xml:space="preserve"> ('augjul cfs'!$G84*31 + 'augjul cfs'!$H84*29 + 'augjul cfs'!$I84*31)*1.983471/1000</f>
        <v>5344.9862458440002</v>
      </c>
      <c r="J84" s="6">
        <f xml:space="preserve"> ('augjul cfs'!$G84*31 + 'augjul cfs'!$H84*29 + 'augjul cfs'!$I84*31 + 'augjul cfs'!$J84*30)*1.983471/1000</f>
        <v>8183.8687840139992</v>
      </c>
      <c r="K84" s="6">
        <f xml:space="preserve"> ('augjul cfs'!$G84*31 + 'augjul cfs'!$H84*29 + 'augjul cfs'!$I84*31 + 'augjul cfs'!$J84*30 + 'augjul cfs'!$K84*31)*1.983471/1000</f>
        <v>17287.354062467999</v>
      </c>
      <c r="L84" s="6">
        <f xml:space="preserve"> ('augjul cfs'!$G84*31 + 'augjul cfs'!$H84*29 + 'augjul cfs'!$I84*31 + 'augjul cfs'!$J84*30 + 'augjul cfs'!$K84*31 + 'augjul cfs'!$L84*30)*1.983471/1000</f>
        <v>26010.004975037999</v>
      </c>
      <c r="M84" s="6">
        <f xml:space="preserve"> ('augjul cfs'!$G84*31 + 'augjul cfs'!$H84*29 + 'augjul cfs'!$I84*31 + 'augjul cfs'!$J84*30 + 'augjul cfs'!$K84*31 + 'augjul cfs'!$L84*30 + 'augjul cfs'!$M84*31)*1.983471/1000</f>
        <v>29196.476921661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35808.058161330002</v>
      </c>
      <c r="O84" s="22" t="s">
        <v>134</v>
      </c>
    </row>
    <row r="85" spans="1:15" x14ac:dyDescent="0.2">
      <c r="A85" t="s">
        <v>137</v>
      </c>
      <c r="B85" s="6">
        <f>'augjul cfs'!B85*31*1.983471/1000</f>
        <v>1331.2065616500001</v>
      </c>
      <c r="C85" s="6">
        <f xml:space="preserve"> (('augjul cfs'!B85*31) + ('augjul cfs'!C85*30)) * 1.983471 / 1000</f>
        <v>2457.3817260300002</v>
      </c>
      <c r="D85" s="6">
        <f xml:space="preserve"> (('augjul cfs'!$B85*31) + ('augjul cfs'!$C85*30) + ('augjul cfs'!$D85*31)) * 1.983471 / 1000</f>
        <v>3680.1856471169999</v>
      </c>
      <c r="E85" s="6">
        <f xml:space="preserve"> (('augjul cfs'!$B85*31) + ('augjul cfs'!$C85*30) + ('augjul cfs'!$D85*31) + ('augjul cfs'!$E85*30)) * 1.983471 / 1000</f>
        <v>5384.4434344470001</v>
      </c>
      <c r="F85" s="6">
        <f xml:space="preserve"> (('augjul cfs'!$B85*31) + ('augjul cfs'!$C85*30) + ('augjul cfs'!$D85*31) + ('augjul cfs'!$E85*30) + ('augjul cfs'!$F85*31)) * 1.983471 / 1000</f>
        <v>6817.3504881509998</v>
      </c>
      <c r="G85" s="6">
        <f xml:space="preserve"> 'augjul cfs'!$G85*31*1.983471/1000</f>
        <v>2296.8078477539998</v>
      </c>
      <c r="H85" s="6">
        <f xml:space="preserve"> ('augjul cfs'!$G85*31 + 'augjul cfs'!$H85*28)*1.983471/1000</f>
        <v>3878.8957223100001</v>
      </c>
      <c r="I85" s="6">
        <f xml:space="preserve"> ('augjul cfs'!$G85*31 + 'augjul cfs'!$H85*28 + 'augjul cfs'!$I85*31)*1.983471/1000</f>
        <v>6970.9842013980006</v>
      </c>
      <c r="J85" s="6">
        <f xml:space="preserve"> ('augjul cfs'!$G85*31 + 'augjul cfs'!$H85*28 + 'augjul cfs'!$I85*31 + 'augjul cfs'!$J85*30)*1.983471/1000</f>
        <v>12236.326152707999</v>
      </c>
      <c r="K85" s="6">
        <f xml:space="preserve"> ('augjul cfs'!$G85*31 + 'augjul cfs'!$H85*28 + 'augjul cfs'!$I85*31 + 'augjul cfs'!$J85*30 + 'augjul cfs'!$K85*31)*1.983471/1000</f>
        <v>20655.515919633002</v>
      </c>
      <c r="L85" s="6">
        <f xml:space="preserve"> ('augjul cfs'!$G85*31 + 'augjul cfs'!$H85*28 + 'augjul cfs'!$I85*31 + 'augjul cfs'!$J85*30 + 'augjul cfs'!$K85*31 + 'augjul cfs'!$L85*30)*1.983471/1000</f>
        <v>27650.226401133001</v>
      </c>
      <c r="M85" s="6">
        <f xml:space="preserve"> ('augjul cfs'!$G85*31 + 'augjul cfs'!$H85*28 + 'augjul cfs'!$I85*31 + 'augjul cfs'!$J85*30 + 'augjul cfs'!$K85*31 + 'augjul cfs'!$L85*30 + 'augjul cfs'!$M85*31)*1.983471/1000</f>
        <v>29981.467305447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36830.636635379997</v>
      </c>
      <c r="O85" s="22" t="s">
        <v>137</v>
      </c>
    </row>
    <row r="86" spans="1:15" x14ac:dyDescent="0.2">
      <c r="A86" t="s">
        <v>138</v>
      </c>
      <c r="B86" s="6">
        <f>'augjul cfs'!B86*31*1.983471/1000</f>
        <v>1445.0815987020001</v>
      </c>
      <c r="C86" s="6">
        <f xml:space="preserve"> (('augjul cfs'!B86*31) + ('augjul cfs'!C86*30)) * 1.983471 / 1000</f>
        <v>2489.2005678119999</v>
      </c>
      <c r="D86" s="6">
        <f xml:space="preserve"> (('augjul cfs'!$B86*31) + ('augjul cfs'!$C86*30) + ('augjul cfs'!$D86*31)) * 1.983471 / 1000</f>
        <v>3743.363165409</v>
      </c>
      <c r="E86" s="6">
        <f xml:space="preserve"> (('augjul cfs'!$B86*31) + ('augjul cfs'!$C86*30) + ('augjul cfs'!$D86*31) + ('augjul cfs'!$E86*30)) * 1.983471 / 1000</f>
        <v>4993.9019614890003</v>
      </c>
      <c r="F86" s="6">
        <f xml:space="preserve"> (('augjul cfs'!$B86*31) + ('augjul cfs'!$C86*30) + ('augjul cfs'!$D86*31) + ('augjul cfs'!$E86*30) + ('augjul cfs'!$F86*31)) * 1.983471 / 1000</f>
        <v>6184.6708424549997</v>
      </c>
      <c r="G86" s="6">
        <f xml:space="preserve"> 'augjul cfs'!$G86*31*1.983471/1000</f>
        <v>1756.3933225650001</v>
      </c>
      <c r="H86" s="6">
        <f xml:space="preserve"> ('augjul cfs'!$G86*31 + 'augjul cfs'!$H86*28)*1.983471/1000</f>
        <v>3330.1506189209999</v>
      </c>
      <c r="I86" s="6">
        <f xml:space="preserve"> ('augjul cfs'!$G86*31 + 'augjul cfs'!$H86*28 + 'augjul cfs'!$I86*31)*1.983471/1000</f>
        <v>5391.6454176480001</v>
      </c>
      <c r="J86" s="6">
        <f xml:space="preserve"> ('augjul cfs'!$G86*31 + 'augjul cfs'!$H86*28 + 'augjul cfs'!$I86*31 + 'augjul cfs'!$J86*30)*1.983471/1000</f>
        <v>8560.6568690580007</v>
      </c>
      <c r="K86" s="6">
        <f xml:space="preserve"> ('augjul cfs'!$G86*31 + 'augjul cfs'!$H86*28 + 'augjul cfs'!$I86*31 + 'augjul cfs'!$J86*30 + 'augjul cfs'!$K86*31)*1.983471/1000</f>
        <v>13162.020002292</v>
      </c>
      <c r="L86" s="6">
        <f xml:space="preserve"> ('augjul cfs'!$G86*31 + 'augjul cfs'!$H86*28 + 'augjul cfs'!$I86*31 + 'augjul cfs'!$J86*30 + 'augjul cfs'!$K86*31 + 'augjul cfs'!$L86*30)*1.983471/1000</f>
        <v>21229.589947691999</v>
      </c>
      <c r="M86" s="6">
        <f xml:space="preserve"> ('augjul cfs'!$G86*31 + 'augjul cfs'!$H86*28 + 'augjul cfs'!$I86*31 + 'augjul cfs'!$J86*30 + 'augjul cfs'!$K86*31 + 'augjul cfs'!$L86*30 + 'augjul cfs'!$M86*31)*1.983471/1000</f>
        <v>23921.332656668998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29956.941686531998</v>
      </c>
      <c r="O86" s="22" t="s">
        <v>138</v>
      </c>
    </row>
    <row r="87" spans="1:15" x14ac:dyDescent="0.2">
      <c r="A87" t="s">
        <v>139</v>
      </c>
      <c r="B87" s="6">
        <f>'augjul cfs'!B87*31*1.983471/1000</f>
        <v>1195.9338394500001</v>
      </c>
      <c r="C87" s="6">
        <f xml:space="preserve"> (('augjul cfs'!B87*31) + ('augjul cfs'!C87*30)) * 1.983471 / 1000</f>
        <v>2340.1387552200003</v>
      </c>
      <c r="D87" s="6">
        <f xml:space="preserve"> (('augjul cfs'!$B87*31) + ('augjul cfs'!$C87*30) + ('augjul cfs'!$D87*31)) * 1.983471 / 1000</f>
        <v>3570.8745768360004</v>
      </c>
      <c r="E87" s="6">
        <f xml:space="preserve"> (('augjul cfs'!$B87*31) + ('augjul cfs'!$C87*30) + ('augjul cfs'!$D87*31) + ('augjul cfs'!$E87*30)) * 1.983471 / 1000</f>
        <v>4975.9455985260001</v>
      </c>
      <c r="F87" s="6">
        <f xml:space="preserve"> (('augjul cfs'!$B87*31) + ('augjul cfs'!$C87*30) + ('augjul cfs'!$D87*31) + ('augjul cfs'!$E87*30) + ('augjul cfs'!$F87*31)) * 1.983471 / 1000</f>
        <v>6819.2209013040001</v>
      </c>
      <c r="G87" s="6">
        <f xml:space="preserve"> 'augjul cfs'!$G87*31*1.983471/1000</f>
        <v>3024.5136055890002</v>
      </c>
      <c r="H87" s="6">
        <f xml:space="preserve"> ('augjul cfs'!$G87*31 + 'augjul cfs'!$H87*28)*1.983471/1000</f>
        <v>5059.6183226610001</v>
      </c>
      <c r="I87" s="6">
        <f xml:space="preserve"> ('augjul cfs'!$G87*31 + 'augjul cfs'!$H87*28 + 'augjul cfs'!$I87*31)*1.983471/1000</f>
        <v>9200.6852748089987</v>
      </c>
      <c r="J87" s="6">
        <f xml:space="preserve"> ('augjul cfs'!$G87*31 + 'augjul cfs'!$H87*28 + 'augjul cfs'!$I87*31 + 'augjul cfs'!$J87*30)*1.983471/1000</f>
        <v>15388.162728729001</v>
      </c>
      <c r="K87" s="6">
        <f xml:space="preserve"> ('augjul cfs'!$G87*31 + 'augjul cfs'!$H87*28 + 'augjul cfs'!$I87*31 + 'augjul cfs'!$J87*30 + 'augjul cfs'!$K87*31)*1.983471/1000</f>
        <v>25413.839046981</v>
      </c>
      <c r="L87" s="6">
        <f xml:space="preserve"> ('augjul cfs'!$G87*31 + 'augjul cfs'!$H87*28 + 'augjul cfs'!$I87*31 + 'augjul cfs'!$J87*30 + 'augjul cfs'!$K87*31 + 'augjul cfs'!$L87*30)*1.983471/1000</f>
        <v>37630.631977280995</v>
      </c>
      <c r="M87" s="6">
        <f xml:space="preserve"> ('augjul cfs'!$G87*31 + 'augjul cfs'!$H87*28 + 'augjul cfs'!$I87*31 + 'augjul cfs'!$J87*30 + 'augjul cfs'!$K87*31 + 'augjul cfs'!$L87*30 + 'augjul cfs'!$M87*31)*1.983471/1000</f>
        <v>43639.938198212993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51248.209648439995</v>
      </c>
      <c r="O87" s="22" t="s">
        <v>139</v>
      </c>
    </row>
    <row r="88" spans="1:15" x14ac:dyDescent="0.2">
      <c r="A88" t="s">
        <v>140</v>
      </c>
      <c r="B88" s="6">
        <f>'augjul cfs'!B88*31*1.983471/1000</f>
        <v>1901.3810857229998</v>
      </c>
      <c r="C88" s="6">
        <f xml:space="preserve"> (('augjul cfs'!B88*31) + ('augjul cfs'!C88*30)) * 1.983471 / 1000</f>
        <v>3129.1893041429998</v>
      </c>
      <c r="D88" s="6">
        <f xml:space="preserve"> (('augjul cfs'!$B88*31) + ('augjul cfs'!$C88*30) + ('augjul cfs'!$D88*31)) * 1.983471 / 1000</f>
        <v>4663.612387098</v>
      </c>
      <c r="E88" s="6">
        <f xml:space="preserve"> (('augjul cfs'!$B88*31) + ('augjul cfs'!$C88*30) + ('augjul cfs'!$D88*31) + ('augjul cfs'!$E88*30)) * 1.983471 / 1000</f>
        <v>6033.1594431779995</v>
      </c>
      <c r="F88" s="6">
        <f xml:space="preserve"> (('augjul cfs'!$B88*31) + ('augjul cfs'!$C88*30) + ('augjul cfs'!$D88*31) + ('augjul cfs'!$E88*30) + ('augjul cfs'!$F88*31)) * 1.983471 / 1000</f>
        <v>7661.2896300570001</v>
      </c>
      <c r="G88" s="6">
        <f xml:space="preserve"> 'augjul cfs'!$G88*31*1.983471/1000</f>
        <v>2331.0564415110002</v>
      </c>
      <c r="H88" s="6">
        <f xml:space="preserve"> ('augjul cfs'!$G88*31 + 'augjul cfs'!$H88*29)*1.983471/1000</f>
        <v>4600.0163564250006</v>
      </c>
      <c r="I88" s="6">
        <f xml:space="preserve"> ('augjul cfs'!$G88*31 + 'augjul cfs'!$H88*29 + 'augjul cfs'!$I88*31)*1.983471/1000</f>
        <v>8671.7252946450008</v>
      </c>
      <c r="J88" s="6">
        <f xml:space="preserve"> ('augjul cfs'!$G88*31 + 'augjul cfs'!$H88*29 + 'augjul cfs'!$I88*31 + 'augjul cfs'!$J88*30)*1.983471/1000</f>
        <v>16221.906829694999</v>
      </c>
      <c r="K88" s="6">
        <f xml:space="preserve"> ('augjul cfs'!$G88*31 + 'augjul cfs'!$H88*29 + 'augjul cfs'!$I88*31 + 'augjul cfs'!$J88*30 + 'augjul cfs'!$K88*31)*1.983471/1000</f>
        <v>23926.549185398999</v>
      </c>
      <c r="L88" s="6">
        <f xml:space="preserve"> ('augjul cfs'!$G88*31 + 'augjul cfs'!$H88*29 + 'augjul cfs'!$I88*31 + 'augjul cfs'!$J88*30 + 'augjul cfs'!$K88*31 + 'augjul cfs'!$L88*30)*1.983471/1000</f>
        <v>29838.879542199</v>
      </c>
      <c r="M88" s="6">
        <f xml:space="preserve"> ('augjul cfs'!$G88*31 + 'augjul cfs'!$H88*29 + 'augjul cfs'!$I88*31 + 'augjul cfs'!$J88*30 + 'augjul cfs'!$K88*31 + 'augjul cfs'!$L88*30 + 'augjul cfs'!$M88*31)*1.983471/1000</f>
        <v>32482.170021588001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39149.468945118002</v>
      </c>
      <c r="O88" s="22" t="s">
        <v>140</v>
      </c>
    </row>
    <row r="89" spans="1:15" x14ac:dyDescent="0.2">
      <c r="A89" t="s">
        <v>141</v>
      </c>
      <c r="B89" s="6">
        <f>'augjul cfs'!B89*31*1.983471/1000</f>
        <v>1131.125907996</v>
      </c>
      <c r="C89" s="6">
        <f xml:space="preserve"> (('augjul cfs'!B89*31) + ('augjul cfs'!C89*30)) * 1.983471 / 1000</f>
        <v>2135.1985976159999</v>
      </c>
      <c r="D89" s="6">
        <f xml:space="preserve"> (('augjul cfs'!$B89*31) + ('augjul cfs'!$C89*30) + ('augjul cfs'!$D89*31)) * 1.983471 / 1000</f>
        <v>3412.111607583</v>
      </c>
      <c r="E89" s="6">
        <f xml:space="preserve"> (('augjul cfs'!$B89*31) + ('augjul cfs'!$C89*30) + ('augjul cfs'!$D89*31) + ('augjul cfs'!$E89*30)) * 1.983471 / 1000</f>
        <v>5010.0355146029997</v>
      </c>
      <c r="F89" s="6">
        <f xml:space="preserve"> (('augjul cfs'!$B89*31) + ('augjul cfs'!$C89*30) + ('augjul cfs'!$D89*31) + ('augjul cfs'!$E89*30) + ('augjul cfs'!$F89*31)) * 1.983471 / 1000</f>
        <v>7351.5448482839993</v>
      </c>
      <c r="G89" s="6">
        <f xml:space="preserve"> 'augjul cfs'!$G89*31*1.983471/1000</f>
        <v>1453.9973008469999</v>
      </c>
      <c r="H89" s="6">
        <f xml:space="preserve"> ('augjul cfs'!$G89*31 + 'augjul cfs'!$H89*28)*1.983471/1000</f>
        <v>3194.8659958950002</v>
      </c>
      <c r="I89" s="6">
        <f xml:space="preserve"> ('augjul cfs'!$G89*31 + 'augjul cfs'!$H89*28 + 'augjul cfs'!$I89*31)*1.983471/1000</f>
        <v>5747.7082142129993</v>
      </c>
      <c r="J89" s="6">
        <f xml:space="preserve"> ('augjul cfs'!$G89*31 + 'augjul cfs'!$H89*28 + 'augjul cfs'!$I89*31 + 'augjul cfs'!$J89*30)*1.983471/1000</f>
        <v>9444.6403069829994</v>
      </c>
      <c r="K89" s="6">
        <f xml:space="preserve"> ('augjul cfs'!$G89*31 + 'augjul cfs'!$H89*28 + 'augjul cfs'!$I89*31 + 'augjul cfs'!$J89*30 + 'augjul cfs'!$K89*31)*1.983471/1000</f>
        <v>15349.602069018001</v>
      </c>
      <c r="L89" s="6">
        <f xml:space="preserve"> ('augjul cfs'!$G89*31 + 'augjul cfs'!$H89*28 + 'augjul cfs'!$I89*31 + 'augjul cfs'!$J89*30 + 'augjul cfs'!$K89*31 + 'augjul cfs'!$L89*30)*1.983471/1000</f>
        <v>18819.942434748002</v>
      </c>
      <c r="M89" s="6">
        <f xml:space="preserve"> ('augjul cfs'!$G89*31 + 'augjul cfs'!$H89*28 + 'augjul cfs'!$I89*31 + 'augjul cfs'!$J89*30 + 'augjul cfs'!$K89*31 + 'augjul cfs'!$L89*30 + 'augjul cfs'!$M89*31)*1.983471/1000</f>
        <v>20294.907007536003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27301.86343899</v>
      </c>
      <c r="O89" s="22" t="s">
        <v>141</v>
      </c>
    </row>
    <row r="90" spans="1:15" x14ac:dyDescent="0.2">
      <c r="A90" t="s">
        <v>142</v>
      </c>
      <c r="B90" s="6">
        <f>'augjul cfs'!B90*31*1.983471/1000</f>
        <v>839.67467925599999</v>
      </c>
      <c r="C90" s="6">
        <f xml:space="preserve"> (('augjul cfs'!B90*31) + ('augjul cfs'!C90*30)) * 1.983471 / 1000</f>
        <v>1790.610180786</v>
      </c>
      <c r="D90" s="6">
        <f xml:space="preserve"> (('augjul cfs'!$B90*31) + ('augjul cfs'!$C90*30) + ('augjul cfs'!$D90*31)) * 1.983471 / 1000</f>
        <v>3120.4025276130001</v>
      </c>
      <c r="E90" s="6">
        <f xml:space="preserve"> (('augjul cfs'!$B90*31) + ('augjul cfs'!$C90*30) + ('augjul cfs'!$D90*31) + ('augjul cfs'!$E90*30)) * 1.983471 / 1000</f>
        <v>4426.994214153</v>
      </c>
      <c r="F90" s="6">
        <f xml:space="preserve"> (('augjul cfs'!$B90*31) + ('augjul cfs'!$C90*30) + ('augjul cfs'!$D90*31) + ('augjul cfs'!$E90*30) + ('augjul cfs'!$F90*31)) * 1.983471 / 1000</f>
        <v>5893.3505228009999</v>
      </c>
      <c r="G90" s="6">
        <f xml:space="preserve"> 'augjul cfs'!$G90*31*1.983471/1000</f>
        <v>1439.178789006</v>
      </c>
      <c r="H90" s="6">
        <f xml:space="preserve"> ('augjul cfs'!$G90*31 + 'augjul cfs'!$H90*28)*1.983471/1000</f>
        <v>3292.288141002</v>
      </c>
      <c r="I90" s="6">
        <f xml:space="preserve"> ('augjul cfs'!$G90*31 + 'augjul cfs'!$H90*28 + 'augjul cfs'!$I90*31)*1.983471/1000</f>
        <v>7993.8145762650001</v>
      </c>
      <c r="J90" s="6">
        <f xml:space="preserve"> ('augjul cfs'!$G90*31 + 'augjul cfs'!$H90*28 + 'augjul cfs'!$I90*31 + 'augjul cfs'!$J90*30)*1.983471/1000</f>
        <v>12461.206144275</v>
      </c>
      <c r="K90" s="6">
        <f xml:space="preserve"> ('augjul cfs'!$G90*31 + 'augjul cfs'!$H90*28 + 'augjul cfs'!$I90*31 + 'augjul cfs'!$J90*30 + 'augjul cfs'!$K90*31)*1.983471/1000</f>
        <v>20531.884188731998</v>
      </c>
      <c r="L90" s="6">
        <f xml:space="preserve"> ('augjul cfs'!$G90*31 + 'augjul cfs'!$H90*28 + 'augjul cfs'!$I90*31 + 'augjul cfs'!$J90*30 + 'augjul cfs'!$K90*31 + 'augjul cfs'!$L90*30)*1.983471/1000</f>
        <v>26345.913722771998</v>
      </c>
      <c r="M90" s="6">
        <f xml:space="preserve"> ('augjul cfs'!$G90*31 + 'augjul cfs'!$H90*28 + 'augjul cfs'!$I90*31 + 'augjul cfs'!$J90*30 + 'augjul cfs'!$K90*31 + 'augjul cfs'!$L90*30 + 'augjul cfs'!$M90*31)*1.983471/1000</f>
        <v>28792.197928557001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34984.233398835</v>
      </c>
      <c r="O90" s="22" t="s">
        <v>142</v>
      </c>
    </row>
    <row r="91" spans="1:15" x14ac:dyDescent="0.2">
      <c r="A91" t="s">
        <v>143</v>
      </c>
      <c r="B91" s="6">
        <f>'augjul cfs'!B91*31*1.983471/1000</f>
        <v>1178.286897963</v>
      </c>
      <c r="C91" s="6">
        <f xml:space="preserve"> (('augjul cfs'!B91*31) + ('augjul cfs'!C91*30)) * 1.983471 / 1000</f>
        <v>2089.2951282630002</v>
      </c>
      <c r="D91" s="6">
        <f xml:space="preserve"> (('augjul cfs'!$B91*31) + ('augjul cfs'!$C91*30) + ('augjul cfs'!$D91*31)) * 1.983471 / 1000</f>
        <v>3303.49078521</v>
      </c>
      <c r="E91" s="6">
        <f xml:space="preserve"> (('augjul cfs'!$B91*31) + ('augjul cfs'!$C91*30) + ('augjul cfs'!$D91*31) + ('augjul cfs'!$E91*30)) * 1.983471 / 1000</f>
        <v>4848.5155206600002</v>
      </c>
      <c r="F91" s="6">
        <f xml:space="preserve"> (('augjul cfs'!$B91*31) + ('augjul cfs'!$C91*30) + ('augjul cfs'!$D91*31) + ('augjul cfs'!$E91*30) + ('augjul cfs'!$F91*31)) * 1.983471 / 1000</f>
        <v>6965.5336230900002</v>
      </c>
      <c r="G91" s="6">
        <f xml:space="preserve"> 'augjul cfs'!$G91*31*1.983471/1000</f>
        <v>2303.6329714650001</v>
      </c>
      <c r="H91" s="6">
        <f xml:space="preserve"> ('augjul cfs'!$G91*31 + 'augjul cfs'!$H91*28)*1.983471/1000</f>
        <v>5755.6024287930004</v>
      </c>
      <c r="I91" s="6">
        <f xml:space="preserve"> ('augjul cfs'!$G91*31 + 'augjul cfs'!$H91*28 + 'augjul cfs'!$I91*31)*1.983471/1000</f>
        <v>9143.138830685999</v>
      </c>
      <c r="J91" s="6">
        <f xml:space="preserve"> ('augjul cfs'!$G91*31 + 'augjul cfs'!$H91*28 + 'augjul cfs'!$I91*31 + 'augjul cfs'!$J91*30)*1.983471/1000</f>
        <v>12402.239534916</v>
      </c>
      <c r="K91" s="6">
        <f xml:space="preserve"> ('augjul cfs'!$G91*31 + 'augjul cfs'!$H91*28 + 'augjul cfs'!$I91*31 + 'augjul cfs'!$J91*30 + 'augjul cfs'!$K91*31)*1.983471/1000</f>
        <v>16529.287314035999</v>
      </c>
      <c r="L91" s="6">
        <f xml:space="preserve"> ('augjul cfs'!$G91*31 + 'augjul cfs'!$H91*28 + 'augjul cfs'!$I91*31 + 'augjul cfs'!$J91*30 + 'augjul cfs'!$K91*31 + 'augjul cfs'!$L91*30)*1.983471/1000</f>
        <v>18871.250862576002</v>
      </c>
      <c r="M91" s="6">
        <f xml:space="preserve"> ('augjul cfs'!$G91*31 + 'augjul cfs'!$H91*28 + 'augjul cfs'!$I91*31 + 'augjul cfs'!$J91*30 + 'augjul cfs'!$K91*31 + 'augjul cfs'!$L91*30 + 'augjul cfs'!$M91*31)*1.983471/1000</f>
        <v>20110.103047524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26621.917679364</v>
      </c>
      <c r="O91" s="22" t="s">
        <v>143</v>
      </c>
    </row>
    <row r="92" spans="1:15" x14ac:dyDescent="0.2">
      <c r="A92" t="s">
        <v>144</v>
      </c>
      <c r="B92" s="6">
        <f>'augjul cfs'!B92*31*1.983471/1000</f>
        <v>774.31335939300004</v>
      </c>
      <c r="C92" s="6">
        <f xml:space="preserve"> (('augjul cfs'!B92*31) + ('augjul cfs'!C92*30)) * 1.983471 / 1000</f>
        <v>1635.5761370129999</v>
      </c>
      <c r="D92" s="6">
        <f xml:space="preserve"> (('augjul cfs'!$B92*31) + ('augjul cfs'!$C92*30) + ('augjul cfs'!$D92*31)) * 1.983471 / 1000</f>
        <v>2617.8405629879999</v>
      </c>
      <c r="E92" s="6">
        <f xml:space="preserve"> (('augjul cfs'!$B92*31) + ('augjul cfs'!$C92*30) + ('augjul cfs'!$D92*31) + ('augjul cfs'!$E92*30)) * 1.983471 / 1000</f>
        <v>3853.6818389579998</v>
      </c>
      <c r="F92" s="6">
        <f xml:space="preserve"> (('augjul cfs'!$B92*31) + ('augjul cfs'!$C92*30) + ('augjul cfs'!$D92*31) + ('augjul cfs'!$E92*30) + ('augjul cfs'!$F92*31)) * 1.983471 / 1000</f>
        <v>5520.6721896689996</v>
      </c>
      <c r="G92" s="6">
        <f xml:space="preserve"> 'augjul cfs'!$G92*31*1.983471/1000</f>
        <v>1703.944398912</v>
      </c>
      <c r="H92" s="6">
        <f xml:space="preserve"> ('augjul cfs'!$G92*31 + 'augjul cfs'!$H92*29)*1.983471/1000</f>
        <v>4336.6074406829994</v>
      </c>
      <c r="I92" s="6">
        <f xml:space="preserve"> ('augjul cfs'!$G92*31 + 'augjul cfs'!$H92*29 + 'augjul cfs'!$I92*31)*1.983471/1000</f>
        <v>8334.7157205060012</v>
      </c>
      <c r="J92" s="6">
        <f xml:space="preserve"> ('augjul cfs'!$G92*31 + 'augjul cfs'!$H92*29 + 'augjul cfs'!$I92*31 + 'augjul cfs'!$J92*30)*1.983471/1000</f>
        <v>14112.804760026</v>
      </c>
      <c r="K92" s="6">
        <f xml:space="preserve"> ('augjul cfs'!$G92*31 + 'augjul cfs'!$H92*29 + 'augjul cfs'!$I92*31 + 'augjul cfs'!$J92*30 + 'augjul cfs'!$K92*31)*1.983471/1000</f>
        <v>20549.818733513999</v>
      </c>
      <c r="L92" s="6">
        <f xml:space="preserve"> ('augjul cfs'!$G92*31 + 'augjul cfs'!$H92*29 + 'augjul cfs'!$I92*31 + 'augjul cfs'!$J92*30 + 'augjul cfs'!$K92*31 + 'augjul cfs'!$L92*30)*1.983471/1000</f>
        <v>23899.544227734001</v>
      </c>
      <c r="M92" s="6">
        <f xml:space="preserve"> ('augjul cfs'!$G92*31 + 'augjul cfs'!$H92*29 + 'augjul cfs'!$I92*31 + 'augjul cfs'!$J92*30 + 'augjul cfs'!$K92*31 + 'augjul cfs'!$L92*30 + 'augjul cfs'!$M92*31)*1.983471/1000</f>
        <v>25540.033422414002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31436.32939965</v>
      </c>
      <c r="O92" s="22" t="s">
        <v>144</v>
      </c>
    </row>
    <row r="93" spans="1:15" x14ac:dyDescent="0.2">
      <c r="A93" t="s">
        <v>145</v>
      </c>
      <c r="B93" s="6">
        <f>'augjul cfs'!B93*31*1.983471/1000</f>
        <v>1039.1404568999999</v>
      </c>
      <c r="C93" s="6">
        <f xml:space="preserve"> (('augjul cfs'!B93*31) + ('augjul cfs'!C93*30)) * 1.983471 / 1000</f>
        <v>2011.1999245799998</v>
      </c>
      <c r="D93" s="6">
        <f xml:space="preserve"> (('augjul cfs'!$B93*31) + ('augjul cfs'!$C93*30) + ('augjul cfs'!$D93*31)) * 1.983471 / 1000</f>
        <v>3487.7016873929997</v>
      </c>
      <c r="E93" s="6">
        <f xml:space="preserve"> (('augjul cfs'!$B93*31) + ('augjul cfs'!$C93*30) + ('augjul cfs'!$D93*31) + ('augjul cfs'!$E93*30)) * 1.983471 / 1000</f>
        <v>5187.2586484530002</v>
      </c>
      <c r="F93" s="6">
        <f xml:space="preserve"> (('augjul cfs'!$B93*31) + ('augjul cfs'!$C93*30) + ('augjul cfs'!$D93*31) + ('augjul cfs'!$E93*30) + ('augjul cfs'!$F93*31)) * 1.983471 / 1000</f>
        <v>6589.5448768590004</v>
      </c>
      <c r="G93" s="6">
        <f xml:space="preserve"> 'augjul cfs'!$G93*31*1.983471/1000</f>
        <v>1459.2237469319998</v>
      </c>
      <c r="H93" s="6">
        <f xml:space="preserve"> ('augjul cfs'!$G93*31 + 'augjul cfs'!$H93*28)*1.983471/1000</f>
        <v>5321.0576517</v>
      </c>
      <c r="I93" s="6">
        <f xml:space="preserve"> ('augjul cfs'!$G93*31 + 'augjul cfs'!$H93*28 + 'augjul cfs'!$I93*31)*1.983471/1000</f>
        <v>14407.080451470001</v>
      </c>
      <c r="J93" s="6">
        <f xml:space="preserve"> ('augjul cfs'!$G93*31 + 'augjul cfs'!$H93*28 + 'augjul cfs'!$I93*31 + 'augjul cfs'!$J93*30)*1.983471/1000</f>
        <v>22782.822286139999</v>
      </c>
      <c r="K93" s="6">
        <f xml:space="preserve"> ('augjul cfs'!$G93*31 + 'augjul cfs'!$H93*28 + 'augjul cfs'!$I93*31 + 'augjul cfs'!$J93*30 + 'augjul cfs'!$K93*31)*1.983471/1000</f>
        <v>33682.544852606996</v>
      </c>
      <c r="L93" s="6">
        <f xml:space="preserve"> ('augjul cfs'!$G93*31 + 'augjul cfs'!$H93*28 + 'augjul cfs'!$I93*31 + 'augjul cfs'!$J93*30 + 'augjul cfs'!$K93*31 + 'augjul cfs'!$L93*30)*1.983471/1000</f>
        <v>42212.342879846998</v>
      </c>
      <c r="M93" s="6">
        <f xml:space="preserve"> ('augjul cfs'!$G93*31 + 'augjul cfs'!$H93*28 + 'augjul cfs'!$I93*31 + 'augjul cfs'!$J93*30 + 'augjul cfs'!$K93*31 + 'augjul cfs'!$L93*30 + 'augjul cfs'!$M93*31)*1.983471/1000</f>
        <v>44753.440966374001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52104.283665923998</v>
      </c>
      <c r="O93" s="22" t="s">
        <v>145</v>
      </c>
    </row>
    <row r="94" spans="1:15" x14ac:dyDescent="0.2">
      <c r="A94" t="s">
        <v>146</v>
      </c>
      <c r="B94" s="6">
        <f>'augjul cfs'!B94*31*1.983471/1000</f>
        <v>1500.358952001</v>
      </c>
      <c r="C94" s="6">
        <f xml:space="preserve"> (('augjul cfs'!B94*31) + ('augjul cfs'!C94*30)) * 1.983471 / 1000</f>
        <v>2772.4977472709998</v>
      </c>
      <c r="D94" s="6">
        <f xml:space="preserve"> (('augjul cfs'!$B94*31) + ('augjul cfs'!$C94*30) + ('augjul cfs'!$D94*31)) * 1.983471 / 1000</f>
        <v>4255.0252949820006</v>
      </c>
      <c r="E94" s="6">
        <f xml:space="preserve"> (('augjul cfs'!$B94*31) + ('augjul cfs'!$C94*30) + ('augjul cfs'!$D94*31) + ('augjul cfs'!$E94*30)) * 1.983471 / 1000</f>
        <v>6232.2285266220006</v>
      </c>
      <c r="F94" s="6">
        <f xml:space="preserve"> (('augjul cfs'!$B94*31) + ('augjul cfs'!$C94*30) + ('augjul cfs'!$D94*31) + ('augjul cfs'!$E94*30) + ('augjul cfs'!$F94*31)) * 1.983471 / 1000</f>
        <v>8102.4968862389997</v>
      </c>
      <c r="G94" s="6">
        <f xml:space="preserve"> 'augjul cfs'!$G94*31*1.983471/1000</f>
        <v>3154.9288073100001</v>
      </c>
      <c r="H94" s="6">
        <f xml:space="preserve"> ('augjul cfs'!$G94*31 + 'augjul cfs'!$H94*28)*1.983471/1000</f>
        <v>6461.2242205140001</v>
      </c>
      <c r="I94" s="6">
        <f xml:space="preserve"> ('augjul cfs'!$G94*31 + 'augjul cfs'!$H94*28 + 'augjul cfs'!$I94*31)*1.983471/1000</f>
        <v>10242.342756408001</v>
      </c>
      <c r="J94" s="6">
        <f xml:space="preserve"> ('augjul cfs'!$G94*31 + 'augjul cfs'!$H94*28 + 'augjul cfs'!$I94*31 + 'augjul cfs'!$J94*30)*1.983471/1000</f>
        <v>16734.897884837999</v>
      </c>
      <c r="K94" s="6">
        <f xml:space="preserve"> ('augjul cfs'!$G94*31 + 'augjul cfs'!$H94*28 + 'augjul cfs'!$I94*31 + 'augjul cfs'!$J94*30 + 'augjul cfs'!$K94*31)*1.983471/1000</f>
        <v>27683.195656094998</v>
      </c>
      <c r="L94" s="6">
        <f xml:space="preserve"> ('augjul cfs'!$G94*31 + 'augjul cfs'!$H94*28 + 'augjul cfs'!$I94*31 + 'augjul cfs'!$J94*30 + 'augjul cfs'!$K94*31 + 'augjul cfs'!$L94*30)*1.983471/1000</f>
        <v>33183.519416775001</v>
      </c>
      <c r="M94" s="6">
        <f xml:space="preserve"> ('augjul cfs'!$G94*31 + 'augjul cfs'!$H94*28 + 'augjul cfs'!$I94*31 + 'augjul cfs'!$J94*30 + 'augjul cfs'!$K94*31 + 'augjul cfs'!$L94*30 + 'augjul cfs'!$M94*31)*1.983471/1000</f>
        <v>35173.012234730995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42800.850626373001</v>
      </c>
      <c r="O94" s="22" t="s">
        <v>146</v>
      </c>
    </row>
    <row r="96" spans="1:15" x14ac:dyDescent="0.2">
      <c r="A96" t="s">
        <v>114</v>
      </c>
      <c r="B96" s="10">
        <f>AVERAGE(B5:B94)</f>
        <v>1254.3696058537</v>
      </c>
      <c r="C96" s="10">
        <f t="shared" ref="C96:N96" si="0">AVERAGE(C5:C94)</f>
        <v>2378.8396463306995</v>
      </c>
      <c r="D96" s="10">
        <f t="shared" si="0"/>
        <v>3712.1893924733331</v>
      </c>
      <c r="E96" s="10">
        <f t="shared" si="0"/>
        <v>5259.3093344563322</v>
      </c>
      <c r="F96" s="10">
        <f t="shared" si="0"/>
        <v>7084.1342577609348</v>
      </c>
      <c r="G96" s="10">
        <f t="shared" si="0"/>
        <v>2023.6464475292337</v>
      </c>
      <c r="H96" s="10">
        <f t="shared" si="0"/>
        <v>4213.9504976242333</v>
      </c>
      <c r="I96" s="10">
        <f t="shared" si="0"/>
        <v>7477.3495818583333</v>
      </c>
      <c r="J96" s="10">
        <f t="shared" si="0"/>
        <v>12243.303783300333</v>
      </c>
      <c r="K96" s="10">
        <f t="shared" si="0"/>
        <v>19587.687551963059</v>
      </c>
      <c r="L96" s="10">
        <f t="shared" si="0"/>
        <v>25875.642357487086</v>
      </c>
      <c r="M96" s="10">
        <f t="shared" si="0"/>
        <v>28355.19613778203</v>
      </c>
      <c r="N96" s="10">
        <f t="shared" si="0"/>
        <v>35440.391684759379</v>
      </c>
    </row>
    <row r="97" spans="1:14" x14ac:dyDescent="0.2">
      <c r="A97" t="s">
        <v>115</v>
      </c>
      <c r="B97" s="10">
        <f>MEDIAN(B5:B94)</f>
        <v>1168.2029313990001</v>
      </c>
      <c r="C97" s="10">
        <f t="shared" ref="C97:N97" si="1">MEDIAN(C5:C94)</f>
        <v>2333.4266893560002</v>
      </c>
      <c r="D97" s="10">
        <f t="shared" si="1"/>
        <v>3650.4911027759999</v>
      </c>
      <c r="E97" s="10">
        <f t="shared" si="1"/>
        <v>5199.9955074794998</v>
      </c>
      <c r="F97" s="10">
        <f t="shared" si="1"/>
        <v>6879.2189155830001</v>
      </c>
      <c r="G97" s="10">
        <f t="shared" si="1"/>
        <v>1753.8723309239999</v>
      </c>
      <c r="H97" s="10">
        <f t="shared" si="1"/>
        <v>3844.40316162</v>
      </c>
      <c r="I97" s="10">
        <f t="shared" si="1"/>
        <v>6994.7471757134999</v>
      </c>
      <c r="J97" s="10">
        <f t="shared" si="1"/>
        <v>11322.7205671335</v>
      </c>
      <c r="K97" s="10">
        <f t="shared" si="1"/>
        <v>18291.637000014001</v>
      </c>
      <c r="L97" s="10">
        <f t="shared" si="1"/>
        <v>24321.964046604</v>
      </c>
      <c r="M97" s="10">
        <f t="shared" si="1"/>
        <v>27495.796324279501</v>
      </c>
      <c r="N97" s="10">
        <f t="shared" si="1"/>
        <v>34200.1544199735</v>
      </c>
    </row>
    <row r="98" spans="1:14" x14ac:dyDescent="0.2">
      <c r="A98" t="s">
        <v>116</v>
      </c>
      <c r="B98" s="10">
        <f>STDEV(B5:B94)</f>
        <v>366.66313509710409</v>
      </c>
      <c r="C98" s="10">
        <f t="shared" ref="C98:N98" si="2">STDEV(C5:C94)</f>
        <v>566.47909562094912</v>
      </c>
      <c r="D98" s="10">
        <f t="shared" si="2"/>
        <v>789.96230014679838</v>
      </c>
      <c r="E98" s="10">
        <f t="shared" si="2"/>
        <v>1056.3363056518081</v>
      </c>
      <c r="F98" s="10">
        <f t="shared" si="2"/>
        <v>1554.1186095258336</v>
      </c>
      <c r="G98" s="10">
        <f t="shared" si="2"/>
        <v>883.66481403125078</v>
      </c>
      <c r="H98" s="10">
        <f t="shared" si="2"/>
        <v>1597.848254601284</v>
      </c>
      <c r="I98" s="10">
        <f t="shared" si="2"/>
        <v>2700.6406259323198</v>
      </c>
      <c r="J98" s="10">
        <f t="shared" si="2"/>
        <v>4036.5672081559396</v>
      </c>
      <c r="K98" s="10">
        <f t="shared" si="2"/>
        <v>5941.3169236966378</v>
      </c>
      <c r="L98" s="10">
        <f t="shared" si="2"/>
        <v>7909.6149130940812</v>
      </c>
      <c r="M98" s="10">
        <f t="shared" si="2"/>
        <v>8738.6923204634186</v>
      </c>
      <c r="N98" s="10">
        <f t="shared" si="2"/>
        <v>9821.5029104151454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1965-66</v>
      </c>
      <c r="C6" s="18">
        <f>LARGE('augdate &amp; jandate kaf'!$B$5:$B$94,'augdate &amp; jandate kaf rank'!$A6)</f>
        <v>2245.5886761210004</v>
      </c>
      <c r="D6" s="5" t="str">
        <f>VLOOKUP(E6,'augdate &amp; jandate kaf'!$C$5:$O$94,13,FALSE)</f>
        <v>1965-66</v>
      </c>
      <c r="E6" s="18">
        <f>LARGE('augdate &amp; jandate kaf'!$C$5:$C$94,'augdate &amp; jandate kaf rank'!$A6)</f>
        <v>3890.1638210609999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5627.6586319380003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8037.7544093279994</v>
      </c>
      <c r="J6" s="5" t="str">
        <f>VLOOKUP(K6,'augdate &amp; jandate kaf'!$F$5:$O$94,10,FALSE)</f>
        <v>1995-96</v>
      </c>
      <c r="K6" s="18">
        <f>LARGE('augdate &amp; jandate kaf'!$F$5:$F$94,'augdate &amp; jandate kaf rank'!$A6)</f>
        <v>11624.716919445</v>
      </c>
      <c r="L6" s="5" t="str">
        <f>VLOOKUP(M6,'augdate &amp; jandate kaf'!$G$5:$O$94,9,FALSE)</f>
        <v>1996-97</v>
      </c>
      <c r="M6" s="18">
        <f>LARGE('augdate &amp; jandate kaf'!$G$5:$G$94,'augdate &amp; jandate kaf rank'!$A6)</f>
        <v>5767.8444118050002</v>
      </c>
      <c r="N6" s="5" t="str">
        <f>VLOOKUP(O6,'augdate &amp; jandate kaf'!$H$5:$O$94,8,FALSE)</f>
        <v>1996-97</v>
      </c>
      <c r="O6" s="18">
        <f>LARGE('augdate &amp; jandate kaf'!$H$5:$H$94,'augdate &amp; jandate kaf rank'!$A6)</f>
        <v>9570.4756741649999</v>
      </c>
      <c r="P6" s="5" t="str">
        <f>VLOOKUP(Q6,'augdate &amp; jandate kaf'!$I$5:$O$94,7,FALSE)</f>
        <v>1996-97</v>
      </c>
      <c r="Q6" s="18">
        <f>LARGE('augdate &amp; jandate kaf'!$I$5:$I$94,'augdate &amp; jandate kaf rank'!$A6)</f>
        <v>15448.628842164</v>
      </c>
      <c r="R6" s="5" t="str">
        <f>VLOOKUP(S6,'augdate &amp; jandate kaf'!$J$5:$O$94,6,FALSE)</f>
        <v>1996-97</v>
      </c>
      <c r="S6" s="18">
        <f>LARGE('augdate &amp; jandate kaf'!$J$5:$J$94,'augdate &amp; jandate kaf rank'!$A6)</f>
        <v>23434.618625333998</v>
      </c>
      <c r="T6" s="5" t="str">
        <f>VLOOKUP(U6,'augdate &amp; jandate kaf'!$K$5:$O$94,5,FALSE)</f>
        <v>1996-97</v>
      </c>
      <c r="U6" s="18">
        <f>LARGE('augdate &amp; jandate kaf'!$K$5:$K$94,'augdate &amp; jandate kaf rank'!$A6)</f>
        <v>36783.330852030005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47843.899032300003</v>
      </c>
      <c r="X6" s="5" t="str">
        <f>VLOOKUP(Y6,'augdate &amp; jandate kaf'!$M$5:$O$94,3,FALSE)</f>
        <v>1996-97</v>
      </c>
      <c r="Y6" s="18">
        <f>LARGE('augdate &amp; jandate kaf'!$M$5:$M$94,'augdate &amp; jandate kaf rank'!$A6)</f>
        <v>51720.692275349997</v>
      </c>
      <c r="Z6" s="5" t="str">
        <f>VLOOKUP(AA6,'augdate &amp; jandate kaf'!$N$5:$O$94,2,FALSE)</f>
        <v>1996-97</v>
      </c>
      <c r="AA6" s="18">
        <f>LARGE('augdate &amp; jandate kaf'!$N$5:$N$94,'augdate &amp; jandate kaf rank'!$A6)</f>
        <v>60889.943501750997</v>
      </c>
    </row>
    <row r="7" spans="1:27" x14ac:dyDescent="0.2">
      <c r="A7" s="5">
        <v>2</v>
      </c>
      <c r="B7" s="5" t="str">
        <f>VLOOKUP(C7,'augdate &amp; jandate kaf'!$B$5:$O$94,14,FALSE)</f>
        <v>1997-98</v>
      </c>
      <c r="C7" s="18">
        <f>LARGE('augdate &amp; jandate kaf'!$B$5:$B$94,'augdate &amp; jandate kaf rank'!$A7)</f>
        <v>2133.0048786900002</v>
      </c>
      <c r="D7" s="5" t="str">
        <f>VLOOKUP(E7,'augdate &amp; jandate kaf'!$C$5:$O$94,13,FALSE)</f>
        <v>1997-98</v>
      </c>
      <c r="E7" s="18">
        <f>LARGE('augdate &amp; jandate kaf'!$C$5:$C$94,'augdate &amp; jandate kaf rank'!$A7)</f>
        <v>3635.6031694499998</v>
      </c>
      <c r="F7" s="5" t="str">
        <f>VLOOKUP(G7,'augdate &amp; jandate kaf'!$D$5:$O$94,12,FALSE)</f>
        <v>1965-66</v>
      </c>
      <c r="G7" s="18">
        <f>LARGE('augdate &amp; jandate kaf'!$D$5:$D$94,'augdate &amp; jandate kaf rank'!$A7)</f>
        <v>5445.8616139619999</v>
      </c>
      <c r="H7" s="5" t="str">
        <f>VLOOKUP(I7,'augdate &amp; jandate kaf'!$E$5:$O$94,11,FALSE)</f>
        <v>1995-96</v>
      </c>
      <c r="I7" s="18">
        <f>LARGE('augdate &amp; jandate kaf'!$E$5:$E$94,'augdate &amp; jandate kaf rank'!$A7)</f>
        <v>7326.0572459340001</v>
      </c>
      <c r="J7" s="5" t="str">
        <f>VLOOKUP(K7,'augdate &amp; jandate kaf'!$F$5:$O$94,10,FALSE)</f>
        <v>1975-76</v>
      </c>
      <c r="K7" s="18">
        <f>LARGE('augdate &amp; jandate kaf'!$F$5:$F$94,'augdate &amp; jandate kaf rank'!$A7)</f>
        <v>11110.761897396</v>
      </c>
      <c r="L7" s="5" t="str">
        <f>VLOOKUP(M7,'augdate &amp; jandate kaf'!$G$5:$O$94,9,FALSE)</f>
        <v>1973-74</v>
      </c>
      <c r="M7" s="18">
        <f>LARGE('augdate &amp; jandate kaf'!$G$5:$G$94,'augdate &amp; jandate kaf rank'!$A7)</f>
        <v>4538.7687554160002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9459.3041080859985</v>
      </c>
      <c r="P7" s="5" t="str">
        <f>VLOOKUP(Q7,'augdate &amp; jandate kaf'!$I$5:$O$94,7,FALSE)</f>
        <v>1971-72</v>
      </c>
      <c r="Q7" s="18">
        <f>LARGE('augdate &amp; jandate kaf'!$I$5:$I$94,'augdate &amp; jandate kaf rank'!$A7)</f>
        <v>14707.139944350001</v>
      </c>
      <c r="R7" s="5" t="str">
        <f>VLOOKUP(S7,'augdate &amp; jandate kaf'!$J$5:$O$94,6,FALSE)</f>
        <v>2016-17</v>
      </c>
      <c r="S7" s="18">
        <f>LARGE('augdate &amp; jandate kaf'!$J$5:$J$94,'augdate &amp; jandate kaf rank'!$A7)</f>
        <v>22782.822286139999</v>
      </c>
      <c r="T7" s="5" t="str">
        <f>VLOOKUP(U7,'augdate &amp; jandate kaf'!$K$5:$O$94,5,FALSE)</f>
        <v>2016-17</v>
      </c>
      <c r="U7" s="18">
        <f>LARGE('augdate &amp; jandate kaf'!$K$5:$K$94,'augdate &amp; jandate kaf rank'!$A7)</f>
        <v>33682.544852606996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43240.342180139996</v>
      </c>
      <c r="X7" s="5" t="str">
        <f>VLOOKUP(Y7,'augdate &amp; jandate kaf'!$M$5:$O$94,3,FALSE)</f>
        <v>1973-74</v>
      </c>
      <c r="Y7" s="18">
        <f>LARGE('augdate &amp; jandate kaf'!$M$5:$M$94,'augdate &amp; jandate kaf rank'!$A7)</f>
        <v>47813.851430120994</v>
      </c>
      <c r="Z7" s="5" t="str">
        <f>VLOOKUP(AA7,'augdate &amp; jandate kaf'!$N$5:$O$94,2,FALSE)</f>
        <v>1973-74</v>
      </c>
      <c r="AA7" s="18">
        <f>LARGE('augdate &amp; jandate kaf'!$N$5:$N$94,'augdate &amp; jandate kaf rank'!$A7)</f>
        <v>57053.375050581002</v>
      </c>
    </row>
    <row r="8" spans="1:27" x14ac:dyDescent="0.2">
      <c r="A8" s="5">
        <v>3</v>
      </c>
      <c r="B8" s="5" t="str">
        <f>VLOOKUP(C8,'augdate &amp; jandate kaf'!$B$5:$O$94,14,FALSE)</f>
        <v>1975-76</v>
      </c>
      <c r="C8" s="18">
        <f>LARGE('augdate &amp; jandate kaf'!$B$5:$B$94,'augdate &amp; jandate kaf rank'!$A8)</f>
        <v>1967.4187691969998</v>
      </c>
      <c r="D8" s="5" t="str">
        <f>VLOOKUP(E8,'augdate &amp; jandate kaf'!$C$5:$O$94,13,FALSE)</f>
        <v>1976-77</v>
      </c>
      <c r="E8" s="18">
        <f>LARGE('augdate &amp; jandate kaf'!$C$5:$C$94,'augdate &amp; jandate kaf rank'!$A8)</f>
        <v>3456.5730935189999</v>
      </c>
      <c r="F8" s="5" t="str">
        <f>VLOOKUP(G8,'augdate &amp; jandate kaf'!$D$5:$O$94,12,FALSE)</f>
        <v>1997-98</v>
      </c>
      <c r="G8" s="18">
        <f>LARGE('augdate &amp; jandate kaf'!$D$5:$D$94,'augdate &amp; jandate kaf rank'!$A8)</f>
        <v>5258.9373234510003</v>
      </c>
      <c r="H8" s="5" t="str">
        <f>VLOOKUP(I8,'augdate &amp; jandate kaf'!$E$5:$O$94,11,FALSE)</f>
        <v>1997-98</v>
      </c>
      <c r="I8" s="18">
        <f>LARGE('augdate &amp; jandate kaf'!$E$5:$E$94,'augdate &amp; jandate kaf rank'!$A8)</f>
        <v>7238.9372492009998</v>
      </c>
      <c r="J8" s="5" t="str">
        <f>VLOOKUP(K8,'augdate &amp; jandate kaf'!$F$5:$O$94,10,FALSE)</f>
        <v>1964-65</v>
      </c>
      <c r="K8" s="18">
        <f>LARGE('augdate &amp; jandate kaf'!$F$5:$F$94,'augdate &amp; jandate kaf rank'!$A8)</f>
        <v>10333.665728189999</v>
      </c>
      <c r="L8" s="5" t="str">
        <f>VLOOKUP(M8,'augdate &amp; jandate kaf'!$G$5:$O$94,9,FALSE)</f>
        <v>1970-71</v>
      </c>
      <c r="M8" s="18">
        <f>LARGE('augdate &amp; jandate kaf'!$G$5:$G$94,'augdate &amp; jandate kaf rank'!$A8)</f>
        <v>4209.2567016570001</v>
      </c>
      <c r="N8" s="5" t="str">
        <f>VLOOKUP(O8,'augdate &amp; jandate kaf'!$H$5:$O$94,8,FALSE)</f>
        <v>1970-71</v>
      </c>
      <c r="O8" s="18">
        <f>LARGE('augdate &amp; jandate kaf'!$H$5:$H$94,'augdate &amp; jandate kaf rank'!$A8)</f>
        <v>7894.0935882690001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14484.070861806</v>
      </c>
      <c r="R8" s="5" t="str">
        <f>VLOOKUP(S8,'augdate &amp; jandate kaf'!$J$5:$O$94,6,FALSE)</f>
        <v>1995-96</v>
      </c>
      <c r="S8" s="18">
        <f>LARGE('augdate &amp; jandate kaf'!$J$5:$J$94,'augdate &amp; jandate kaf rank'!$A8)</f>
        <v>21929.465623926</v>
      </c>
      <c r="T8" s="5" t="str">
        <f>VLOOKUP(U8,'augdate &amp; jandate kaf'!$K$5:$O$94,5,FALSE)</f>
        <v>1995-96</v>
      </c>
      <c r="U8" s="18">
        <f>LARGE('augdate &amp; jandate kaf'!$K$5:$K$94,'augdate &amp; jandate kaf rank'!$A8)</f>
        <v>31319.606098241999</v>
      </c>
      <c r="V8" s="5" t="str">
        <f>VLOOKUP(W8,'augdate &amp; jandate kaf'!$L$5:$O$94,4,FALSE)</f>
        <v>2016-17</v>
      </c>
      <c r="W8" s="18">
        <f>LARGE('augdate &amp; jandate kaf'!$L$5:$L$94,'augdate &amp; jandate kaf rank'!$A8)</f>
        <v>42212.342879846998</v>
      </c>
      <c r="X8" s="5" t="str">
        <f>VLOOKUP(Y8,'augdate &amp; jandate kaf'!$M$5:$O$94,3,FALSE)</f>
        <v>1970-71</v>
      </c>
      <c r="Y8" s="18">
        <f>LARGE('augdate &amp; jandate kaf'!$M$5:$M$94,'augdate &amp; jandate kaf rank'!$A8)</f>
        <v>46035.443562927001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54861.264719562001</v>
      </c>
    </row>
    <row r="9" spans="1:27" x14ac:dyDescent="0.2">
      <c r="A9" s="5">
        <v>4</v>
      </c>
      <c r="B9" s="5" t="str">
        <f>VLOOKUP(C9,'augdate &amp; jandate kaf'!$B$5:$O$94,14,FALSE)</f>
        <v>1976-77</v>
      </c>
      <c r="C9" s="18">
        <f>LARGE('augdate &amp; jandate kaf'!$B$5:$B$94,'augdate &amp; jandate kaf rank'!$A9)</f>
        <v>1949.0954640990001</v>
      </c>
      <c r="D9" s="5" t="str">
        <f>VLOOKUP(E9,'augdate &amp; jandate kaf'!$C$5:$O$94,13,FALSE)</f>
        <v>1984-85</v>
      </c>
      <c r="E9" s="18">
        <f>LARGE('augdate &amp; jandate kaf'!$C$5:$C$94,'augdate &amp; jandate kaf rank'!$A9)</f>
        <v>3408.1367316989999</v>
      </c>
      <c r="F9" s="5" t="str">
        <f>VLOOKUP(G9,'augdate &amp; jandate kaf'!$D$5:$O$94,12,FALSE)</f>
        <v>1975-76</v>
      </c>
      <c r="G9" s="18">
        <f>LARGE('augdate &amp; jandate kaf'!$D$5:$D$94,'augdate &amp; jandate kaf rank'!$A9)</f>
        <v>5186.4295575749993</v>
      </c>
      <c r="H9" s="5" t="str">
        <f>VLOOKUP(I9,'augdate &amp; jandate kaf'!$E$5:$O$94,11,FALSE)</f>
        <v>1984-85</v>
      </c>
      <c r="I9" s="18">
        <f>LARGE('augdate &amp; jandate kaf'!$E$5:$E$94,'augdate &amp; jandate kaf rank'!$A9)</f>
        <v>7232.0228692950004</v>
      </c>
      <c r="J9" s="5" t="str">
        <f>VLOOKUP(K9,'augdate &amp; jandate kaf'!$F$5:$O$94,10,FALSE)</f>
        <v>1959-60</v>
      </c>
      <c r="K9" s="18">
        <f>LARGE('augdate &amp; jandate kaf'!$F$5:$F$94,'augdate &amp; jandate kaf rank'!$A9)</f>
        <v>9967.4197915109999</v>
      </c>
      <c r="L9" s="5" t="str">
        <f>VLOOKUP(M9,'augdate &amp; jandate kaf'!$G$5:$O$94,9,FALSE)</f>
        <v>1964-65</v>
      </c>
      <c r="M9" s="18">
        <f>LARGE('augdate &amp; jandate kaf'!$G$5:$G$94,'augdate &amp; jandate kaf rank'!$A9)</f>
        <v>4016.8619981280003</v>
      </c>
      <c r="N9" s="5" t="str">
        <f>VLOOKUP(O9,'augdate &amp; jandate kaf'!$H$5:$O$94,8,FALSE)</f>
        <v>1964-65</v>
      </c>
      <c r="O9" s="18">
        <f>LARGE('augdate &amp; jandate kaf'!$H$5:$H$94,'augdate &amp; jandate kaf rank'!$A9)</f>
        <v>7781.7835098360001</v>
      </c>
      <c r="P9" s="5" t="str">
        <f>VLOOKUP(Q9,'augdate &amp; jandate kaf'!$I$5:$O$94,7,FALSE)</f>
        <v>1985-86</v>
      </c>
      <c r="Q9" s="18">
        <f>LARGE('augdate &amp; jandate kaf'!$I$5:$I$94,'augdate &amp; jandate kaf rank'!$A9)</f>
        <v>14429.154500228999</v>
      </c>
      <c r="R9" s="5" t="str">
        <f>VLOOKUP(S9,'augdate &amp; jandate kaf'!$J$5:$O$94,6,FALSE)</f>
        <v>1985-86</v>
      </c>
      <c r="S9" s="18">
        <f>LARGE('augdate &amp; jandate kaf'!$J$5:$J$94,'augdate &amp; jandate kaf rank'!$A9)</f>
        <v>21021.438550538998</v>
      </c>
      <c r="T9" s="5" t="str">
        <f>VLOOKUP(U9,'augdate &amp; jandate kaf'!$K$5:$O$94,5,FALSE)</f>
        <v>1970-71</v>
      </c>
      <c r="U9" s="18">
        <f>LARGE('augdate &amp; jandate kaf'!$K$5:$K$94,'augdate &amp; jandate kaf rank'!$A9)</f>
        <v>31111.09965978</v>
      </c>
      <c r="V9" s="5" t="str">
        <f>VLOOKUP(W9,'augdate &amp; jandate kaf'!$L$5:$O$94,4,FALSE)</f>
        <v>1970-71</v>
      </c>
      <c r="W9" s="18">
        <f>LARGE('augdate &amp; jandate kaf'!$L$5:$L$94,'augdate &amp; jandate kaf rank'!$A9)</f>
        <v>41776.381904459995</v>
      </c>
      <c r="X9" s="5" t="str">
        <f>VLOOKUP(Y9,'augdate &amp; jandate kaf'!$M$5:$O$94,3,FALSE)</f>
        <v>1971-72</v>
      </c>
      <c r="Y9" s="18">
        <f>LARGE('augdate &amp; jandate kaf'!$M$5:$M$94,'augdate &amp; jandate kaf rank'!$A9)</f>
        <v>44976.629057177997</v>
      </c>
      <c r="Z9" s="5" t="str">
        <f>VLOOKUP(AA9,'augdate &amp; jandate kaf'!$N$5:$O$94,2,FALSE)</f>
        <v>1970-71</v>
      </c>
      <c r="AA9" s="18">
        <f>LARGE('augdate &amp; jandate kaf'!$N$5:$N$94,'augdate &amp; jandate kaf rank'!$A9)</f>
        <v>54268.254493865999</v>
      </c>
    </row>
    <row r="10" spans="1:27" x14ac:dyDescent="0.2">
      <c r="A10" s="5">
        <v>5</v>
      </c>
      <c r="B10" s="5" t="str">
        <f>VLOOKUP(C10,'augdate &amp; jandate kaf'!$B$5:$O$94,14,FALSE)</f>
        <v>1982-83</v>
      </c>
      <c r="C10" s="18">
        <f>LARGE('augdate &amp; jandate kaf'!$B$5:$B$94,'augdate &amp; jandate kaf rank'!$A10)</f>
        <v>1911.0346390799998</v>
      </c>
      <c r="D10" s="5" t="str">
        <f>VLOOKUP(E10,'augdate &amp; jandate kaf'!$C$5:$O$94,13,FALSE)</f>
        <v>1975-76</v>
      </c>
      <c r="E10" s="18">
        <f>LARGE('augdate &amp; jandate kaf'!$C$5:$C$94,'augdate &amp; jandate kaf rank'!$A10)</f>
        <v>3337.6203707070003</v>
      </c>
      <c r="F10" s="5" t="str">
        <f>VLOOKUP(G10,'augdate &amp; jandate kaf'!$D$5:$O$94,12,FALSE)</f>
        <v>1982-83</v>
      </c>
      <c r="G10" s="18">
        <f>LARGE('augdate &amp; jandate kaf'!$D$5:$D$94,'augdate &amp; jandate kaf rank'!$A10)</f>
        <v>5081.3472474660002</v>
      </c>
      <c r="H10" s="5" t="str">
        <f>VLOOKUP(I10,'augdate &amp; jandate kaf'!$E$5:$O$94,11,FALSE)</f>
        <v>1975-76</v>
      </c>
      <c r="I10" s="18">
        <f>LARGE('augdate &amp; jandate kaf'!$E$5:$E$94,'augdate &amp; jandate kaf rank'!$A10)</f>
        <v>7215.4608864450001</v>
      </c>
      <c r="J10" s="5" t="str">
        <f>VLOOKUP(K10,'augdate &amp; jandate kaf'!$F$5:$O$94,10,FALSE)</f>
        <v>1946-47</v>
      </c>
      <c r="K10" s="18">
        <f>LARGE('augdate &amp; jandate kaf'!$F$5:$F$94,'augdate &amp; jandate kaf rank'!$A10)</f>
        <v>9903.1672319370009</v>
      </c>
      <c r="L10" s="5" t="str">
        <f>VLOOKUP(M10,'augdate &amp; jandate kaf'!$G$5:$O$94,9,FALSE)</f>
        <v>1933-34</v>
      </c>
      <c r="M10" s="18">
        <f>LARGE('augdate &amp; jandate kaf'!$G$5:$G$94,'augdate &amp; jandate kaf rank'!$A10)</f>
        <v>3479.337390186</v>
      </c>
      <c r="N10" s="5" t="str">
        <f>VLOOKUP(O10,'augdate &amp; jandate kaf'!$H$5:$O$94,8,FALSE)</f>
        <v>1973-74</v>
      </c>
      <c r="O10" s="18">
        <f>LARGE('augdate &amp; jandate kaf'!$H$5:$H$94,'augdate &amp; jandate kaf rank'!$A10)</f>
        <v>7290.6364208159994</v>
      </c>
      <c r="P10" s="5" t="str">
        <f>VLOOKUP(Q10,'augdate &amp; jandate kaf'!$I$5:$O$94,7,FALSE)</f>
        <v>2016-17</v>
      </c>
      <c r="Q10" s="18">
        <f>LARGE('augdate &amp; jandate kaf'!$I$5:$I$94,'augdate &amp; jandate kaf rank'!$A10)</f>
        <v>14407.080451470001</v>
      </c>
      <c r="R10" s="5" t="str">
        <f>VLOOKUP(S10,'augdate &amp; jandate kaf'!$J$5:$O$94,6,FALSE)</f>
        <v>1971-72</v>
      </c>
      <c r="S10" s="18">
        <f>LARGE('augdate &amp; jandate kaf'!$J$5:$J$94,'augdate &amp; jandate kaf rank'!$A10)</f>
        <v>20112.554617679998</v>
      </c>
      <c r="T10" s="5" t="str">
        <f>VLOOKUP(U10,'augdate &amp; jandate kaf'!$K$5:$O$94,5,FALSE)</f>
        <v>1971-72</v>
      </c>
      <c r="U10" s="18">
        <f>LARGE('augdate &amp; jandate kaf'!$K$5:$K$94,'augdate &amp; jandate kaf rank'!$A10)</f>
        <v>30291.581012825998</v>
      </c>
      <c r="V10" s="5" t="str">
        <f>VLOOKUP(W10,'augdate &amp; jandate kaf'!$L$5:$O$94,4,FALSE)</f>
        <v>1971-72</v>
      </c>
      <c r="W10" s="18">
        <f>LARGE('augdate &amp; jandate kaf'!$L$5:$L$94,'augdate &amp; jandate kaf rank'!$A10)</f>
        <v>41594.688026976</v>
      </c>
      <c r="X10" s="5" t="str">
        <f>VLOOKUP(Y10,'augdate &amp; jandate kaf'!$M$5:$O$94,3,FALSE)</f>
        <v>2016-17</v>
      </c>
      <c r="Y10" s="18">
        <f>LARGE('augdate &amp; jandate kaf'!$M$5:$M$94,'augdate &amp; jandate kaf rank'!$A10)</f>
        <v>44753.440966374001</v>
      </c>
      <c r="Z10" s="5" t="str">
        <f>VLOOKUP(AA10,'augdate &amp; jandate kaf'!$N$5:$O$94,2,FALSE)</f>
        <v>1964-65</v>
      </c>
      <c r="AA10" s="18">
        <f>LARGE('augdate &amp; jandate kaf'!$N$5:$N$94,'augdate &amp; jandate kaf rank'!$A10)</f>
        <v>54215.166892550995</v>
      </c>
    </row>
    <row r="11" spans="1:27" x14ac:dyDescent="0.2">
      <c r="A11" s="5">
        <v>6</v>
      </c>
      <c r="B11" s="5" t="str">
        <f>VLOOKUP(C11,'augdate &amp; jandate kaf'!$B$5:$O$94,14,FALSE)</f>
        <v>1984-85</v>
      </c>
      <c r="C11" s="18">
        <f>LARGE('augdate &amp; jandate kaf'!$B$5:$B$94,'augdate &amp; jandate kaf rank'!$A11)</f>
        <v>1902.979763349</v>
      </c>
      <c r="D11" s="5" t="str">
        <f>VLOOKUP(E11,'augdate &amp; jandate kaf'!$C$5:$O$94,13,FALSE)</f>
        <v>1982-83</v>
      </c>
      <c r="E11" s="18">
        <f>LARGE('augdate &amp; jandate kaf'!$C$5:$C$94,'augdate &amp; jandate kaf rank'!$A11)</f>
        <v>3319.9734292199996</v>
      </c>
      <c r="F11" s="5" t="str">
        <f>VLOOKUP(G11,'augdate &amp; jandate kaf'!$D$5:$O$94,12,FALSE)</f>
        <v>1984-85</v>
      </c>
      <c r="G11" s="18">
        <f>LARGE('augdate &amp; jandate kaf'!$D$5:$D$94,'augdate &amp; jandate kaf rank'!$A11)</f>
        <v>5019.480803505</v>
      </c>
      <c r="H11" s="5" t="str">
        <f>VLOOKUP(I11,'augdate &amp; jandate kaf'!$E$5:$O$94,11,FALSE)</f>
        <v>1965-66</v>
      </c>
      <c r="I11" s="18">
        <f>LARGE('augdate &amp; jandate kaf'!$E$5:$E$94,'augdate &amp; jandate kaf rank'!$A11)</f>
        <v>7089.3061804320005</v>
      </c>
      <c r="J11" s="5" t="str">
        <f>VLOOKUP(K11,'augdate &amp; jandate kaf'!$F$5:$O$94,10,FALSE)</f>
        <v>1950-51</v>
      </c>
      <c r="K11" s="18">
        <f>LARGE('augdate &amp; jandate kaf'!$F$5:$F$94,'augdate &amp; jandate kaf rank'!$A11)</f>
        <v>9393.5579948489994</v>
      </c>
      <c r="L11" s="5" t="str">
        <f>VLOOKUP(M11,'augdate &amp; jandate kaf'!$G$5:$O$94,9,FALSE)</f>
        <v>1968-69</v>
      </c>
      <c r="M11" s="18">
        <f>LARGE('augdate &amp; jandate kaf'!$G$5:$G$94,'augdate &amp; jandate kaf rank'!$A11)</f>
        <v>3363.1258242959998</v>
      </c>
      <c r="N11" s="5" t="str">
        <f>VLOOKUP(O11,'augdate &amp; jandate kaf'!$H$5:$O$94,8,FALSE)</f>
        <v>1985-86</v>
      </c>
      <c r="O11" s="18">
        <f>LARGE('augdate &amp; jandate kaf'!$H$5:$H$94,'augdate &amp; jandate kaf rank'!$A11)</f>
        <v>6802.2939597899995</v>
      </c>
      <c r="P11" s="5" t="str">
        <f>VLOOKUP(Q11,'augdate &amp; jandate kaf'!$I$5:$O$94,7,FALSE)</f>
        <v>1982-83</v>
      </c>
      <c r="Q11" s="18">
        <f>LARGE('augdate &amp; jandate kaf'!$I$5:$I$94,'augdate &amp; jandate kaf rank'!$A11)</f>
        <v>12751.328447444999</v>
      </c>
      <c r="R11" s="5" t="str">
        <f>VLOOKUP(S11,'augdate &amp; jandate kaf'!$J$5:$O$94,6,FALSE)</f>
        <v>1973-74</v>
      </c>
      <c r="S11" s="18">
        <f>LARGE('augdate &amp; jandate kaf'!$J$5:$J$94,'augdate &amp; jandate kaf rank'!$A11)</f>
        <v>20074.892470332001</v>
      </c>
      <c r="T11" s="5" t="str">
        <f>VLOOKUP(U11,'augdate &amp; jandate kaf'!$K$5:$O$94,5,FALSE)</f>
        <v>1983-84</v>
      </c>
      <c r="U11" s="18">
        <f>LARGE('augdate &amp; jandate kaf'!$K$5:$K$94,'augdate &amp; jandate kaf rank'!$A11)</f>
        <v>29270.613117228</v>
      </c>
      <c r="V11" s="5" t="str">
        <f>VLOOKUP(W11,'augdate &amp; jandate kaf'!$L$5:$O$94,4,FALSE)</f>
        <v>1983-84</v>
      </c>
      <c r="W11" s="18">
        <f>LARGE('augdate &amp; jandate kaf'!$L$5:$L$94,'augdate &amp; jandate kaf rank'!$A11)</f>
        <v>40148.860643177999</v>
      </c>
      <c r="X11" s="5" t="str">
        <f>VLOOKUP(Y11,'augdate &amp; jandate kaf'!$M$5:$O$94,3,FALSE)</f>
        <v>1983-84</v>
      </c>
      <c r="Y11" s="18">
        <f>LARGE('augdate &amp; jandate kaf'!$M$5:$M$94,'augdate &amp; jandate kaf rank'!$A11)</f>
        <v>44186.259500040003</v>
      </c>
      <c r="Z11" s="5" t="str">
        <f>VLOOKUP(AA11,'augdate &amp; jandate kaf'!$N$5:$O$94,2,FALSE)</f>
        <v>1983-84</v>
      </c>
      <c r="AA11" s="18">
        <f>LARGE('augdate &amp; jandate kaf'!$N$5:$N$94,'augdate &amp; jandate kaf rank'!$A11)</f>
        <v>53755.328893266</v>
      </c>
    </row>
    <row r="12" spans="1:27" x14ac:dyDescent="0.2">
      <c r="A12" s="5">
        <v>7</v>
      </c>
      <c r="B12" s="5" t="str">
        <f>VLOOKUP(C12,'augdate &amp; jandate kaf'!$B$5:$O$94,14,FALSE)</f>
        <v>2011-12</v>
      </c>
      <c r="C12" s="18">
        <f>LARGE('augdate &amp; jandate kaf'!$B$5:$B$94,'augdate &amp; jandate kaf rank'!$A12)</f>
        <v>1901.3810857229998</v>
      </c>
      <c r="D12" s="5" t="str">
        <f>VLOOKUP(E12,'augdate &amp; jandate kaf'!$C$5:$O$94,13,FALSE)</f>
        <v>1964-65</v>
      </c>
      <c r="E12" s="18">
        <f>LARGE('augdate &amp; jandate kaf'!$C$5:$C$94,'augdate &amp; jandate kaf rank'!$A12)</f>
        <v>3139.9040144850001</v>
      </c>
      <c r="F12" s="5" t="str">
        <f>VLOOKUP(G12,'augdate &amp; jandate kaf'!$D$5:$O$94,12,FALSE)</f>
        <v>1976-77</v>
      </c>
      <c r="G12" s="18">
        <f>LARGE('augdate &amp; jandate kaf'!$D$5:$D$94,'augdate &amp; jandate kaf rank'!$A12)</f>
        <v>4869.2507264940004</v>
      </c>
      <c r="H12" s="5" t="str">
        <f>VLOOKUP(I12,'augdate &amp; jandate kaf'!$E$5:$O$94,11,FALSE)</f>
        <v>1968-69</v>
      </c>
      <c r="I12" s="18">
        <f>LARGE('augdate &amp; jandate kaf'!$E$5:$E$94,'augdate &amp; jandate kaf rank'!$A12)</f>
        <v>6991.9653576359997</v>
      </c>
      <c r="J12" s="5" t="str">
        <f>VLOOKUP(K12,'augdate &amp; jandate kaf'!$F$5:$O$94,10,FALSE)</f>
        <v>1982-83</v>
      </c>
      <c r="K12" s="18">
        <f>LARGE('augdate &amp; jandate kaf'!$F$5:$F$94,'augdate &amp; jandate kaf rank'!$A12)</f>
        <v>9353.2459302449988</v>
      </c>
      <c r="L12" s="5" t="str">
        <f>VLOOKUP(M12,'augdate &amp; jandate kaf'!$G$5:$O$94,9,FALSE)</f>
        <v>1995-96</v>
      </c>
      <c r="M12" s="18">
        <f>LARGE('augdate &amp; jandate kaf'!$G$5:$G$94,'augdate &amp; jandate kaf rank'!$A12)</f>
        <v>3356.3621881859999</v>
      </c>
      <c r="N12" s="5" t="str">
        <f>VLOOKUP(O12,'augdate &amp; jandate kaf'!$H$5:$O$94,8,FALSE)</f>
        <v>1981-82</v>
      </c>
      <c r="O12" s="18">
        <f>LARGE('augdate &amp; jandate kaf'!$H$5:$H$94,'augdate &amp; jandate kaf rank'!$A12)</f>
        <v>6482.4176081489995</v>
      </c>
      <c r="P12" s="5" t="str">
        <f>VLOOKUP(Q12,'augdate &amp; jandate kaf'!$I$5:$O$94,7,FALSE)</f>
        <v>1973-74</v>
      </c>
      <c r="Q12" s="18">
        <f>LARGE('augdate &amp; jandate kaf'!$I$5:$I$94,'augdate &amp; jandate kaf rank'!$A12)</f>
        <v>12369.881189021999</v>
      </c>
      <c r="R12" s="5" t="str">
        <f>VLOOKUP(S12,'augdate &amp; jandate kaf'!$J$5:$O$94,6,FALSE)</f>
        <v>1983-84</v>
      </c>
      <c r="S12" s="18">
        <f>LARGE('augdate &amp; jandate kaf'!$J$5:$J$94,'augdate &amp; jandate kaf rank'!$A12)</f>
        <v>19432.719932429998</v>
      </c>
      <c r="T12" s="5" t="str">
        <f>VLOOKUP(U12,'augdate &amp; jandate kaf'!$K$5:$O$94,5,FALSE)</f>
        <v>1973-74</v>
      </c>
      <c r="U12" s="18">
        <f>LARGE('augdate &amp; jandate kaf'!$K$5:$K$94,'augdate &amp; jandate kaf rank'!$A12)</f>
        <v>29232.117912059999</v>
      </c>
      <c r="V12" s="5" t="str">
        <f>VLOOKUP(W12,'augdate &amp; jandate kaf'!$L$5:$O$94,4,FALSE)</f>
        <v>1995-96</v>
      </c>
      <c r="W12" s="18">
        <f>LARGE('augdate &amp; jandate kaf'!$L$5:$L$94,'augdate &amp; jandate kaf rank'!$A12)</f>
        <v>40045.946266871993</v>
      </c>
      <c r="X12" s="5" t="str">
        <f>VLOOKUP(Y12,'augdate &amp; jandate kaf'!$M$5:$O$94,3,FALSE)</f>
        <v>2010-11</v>
      </c>
      <c r="Y12" s="18">
        <f>LARGE('augdate &amp; jandate kaf'!$M$5:$M$94,'augdate &amp; jandate kaf rank'!$A12)</f>
        <v>43639.938198212993</v>
      </c>
      <c r="Z12" s="5" t="str">
        <f>VLOOKUP(AA12,'augdate &amp; jandate kaf'!$N$5:$O$94,2,FALSE)</f>
        <v>1971-72</v>
      </c>
      <c r="AA12" s="18">
        <f>LARGE('augdate &amp; jandate kaf'!$N$5:$N$94,'augdate &amp; jandate kaf rank'!$A12)</f>
        <v>52866.977852199001</v>
      </c>
    </row>
    <row r="13" spans="1:27" x14ac:dyDescent="0.2">
      <c r="A13" s="5">
        <v>8</v>
      </c>
      <c r="B13" s="5" t="str">
        <f>VLOOKUP(C13,'augdate &amp; jandate kaf'!$B$5:$O$94,14,FALSE)</f>
        <v>1983-84</v>
      </c>
      <c r="C13" s="18">
        <f>LARGE('augdate &amp; jandate kaf'!$B$5:$B$94,'augdate &amp; jandate kaf rank'!$A13)</f>
        <v>1846.4111704289999</v>
      </c>
      <c r="D13" s="5" t="str">
        <f>VLOOKUP(E13,'augdate &amp; jandate kaf'!$C$5:$O$94,13,FALSE)</f>
        <v>2011-12</v>
      </c>
      <c r="E13" s="18">
        <f>LARGE('augdate &amp; jandate kaf'!$C$5:$C$94,'augdate &amp; jandate kaf rank'!$A13)</f>
        <v>3129.1893041429998</v>
      </c>
      <c r="F13" s="5" t="str">
        <f>VLOOKUP(G13,'augdate &amp; jandate kaf'!$D$5:$O$94,12,FALSE)</f>
        <v>1968-69</v>
      </c>
      <c r="G13" s="18">
        <f>LARGE('augdate &amp; jandate kaf'!$D$5:$D$94,'augdate &amp; jandate kaf rank'!$A13)</f>
        <v>4784.1241181159994</v>
      </c>
      <c r="H13" s="5" t="str">
        <f>VLOOKUP(I13,'augdate &amp; jandate kaf'!$E$5:$O$94,11,FALSE)</f>
        <v>1982-83</v>
      </c>
      <c r="I13" s="18">
        <f>LARGE('augdate &amp; jandate kaf'!$E$5:$E$94,'augdate &amp; jandate kaf rank'!$A13)</f>
        <v>6876.5868495659997</v>
      </c>
      <c r="J13" s="5" t="str">
        <f>VLOOKUP(K13,'augdate &amp; jandate kaf'!$F$5:$O$94,10,FALSE)</f>
        <v>1984-85</v>
      </c>
      <c r="K13" s="18">
        <f>LARGE('augdate &amp; jandate kaf'!$F$5:$F$94,'augdate &amp; jandate kaf rank'!$A13)</f>
        <v>9294.870395244001</v>
      </c>
      <c r="L13" s="5" t="str">
        <f>VLOOKUP(M13,'augdate &amp; jandate kaf'!$G$5:$O$94,9,FALSE)</f>
        <v>1983-84</v>
      </c>
      <c r="M13" s="18">
        <f>LARGE('augdate &amp; jandate kaf'!$G$5:$G$94,'augdate &amp; jandate kaf rank'!$A13)</f>
        <v>3331.8901229880003</v>
      </c>
      <c r="N13" s="5" t="str">
        <f>VLOOKUP(O13,'augdate &amp; jandate kaf'!$H$5:$O$94,8,FALSE)</f>
        <v>2017-18</v>
      </c>
      <c r="O13" s="18">
        <f>LARGE('augdate &amp; jandate kaf'!$H$5:$H$94,'augdate &amp; jandate kaf rank'!$A13)</f>
        <v>6461.2242205140001</v>
      </c>
      <c r="P13" s="5" t="str">
        <f>VLOOKUP(Q13,'augdate &amp; jandate kaf'!$I$5:$O$94,7,FALSE)</f>
        <v>1983-84</v>
      </c>
      <c r="Q13" s="18">
        <f>LARGE('augdate &amp; jandate kaf'!$I$5:$I$94,'augdate &amp; jandate kaf rank'!$A13)</f>
        <v>12037.72516842</v>
      </c>
      <c r="R13" s="5" t="str">
        <f>VLOOKUP(S13,'augdate &amp; jandate kaf'!$J$5:$O$94,6,FALSE)</f>
        <v>1964-65</v>
      </c>
      <c r="S13" s="18">
        <f>LARGE('augdate &amp; jandate kaf'!$J$5:$J$94,'augdate &amp; jandate kaf rank'!$A13)</f>
        <v>19237.100105055</v>
      </c>
      <c r="T13" s="5" t="str">
        <f>VLOOKUP(U13,'augdate &amp; jandate kaf'!$K$5:$O$94,5,FALSE)</f>
        <v>1964-65</v>
      </c>
      <c r="U13" s="18">
        <f>LARGE('augdate &amp; jandate kaf'!$K$5:$K$94,'augdate &amp; jandate kaf rank'!$A13)</f>
        <v>29081.510975558998</v>
      </c>
      <c r="V13" s="5" t="str">
        <f>VLOOKUP(W13,'augdate &amp; jandate kaf'!$L$5:$O$94,4,FALSE)</f>
        <v>1964-65</v>
      </c>
      <c r="W13" s="18">
        <f>LARGE('augdate &amp; jandate kaf'!$L$5:$L$94,'augdate &amp; jandate kaf rank'!$A13)</f>
        <v>39077.609774258999</v>
      </c>
      <c r="X13" s="5" t="str">
        <f>VLOOKUP(Y13,'augdate &amp; jandate kaf'!$M$5:$O$94,3,FALSE)</f>
        <v>1995-96</v>
      </c>
      <c r="Y13" s="18">
        <f>LARGE('augdate &amp; jandate kaf'!$M$5:$M$94,'augdate &amp; jandate kaf rank'!$A13)</f>
        <v>43362.034076402997</v>
      </c>
      <c r="Z13" s="5" t="str">
        <f>VLOOKUP(AA13,'augdate &amp; jandate kaf'!$N$5:$O$94,2,FALSE)</f>
        <v>2016-17</v>
      </c>
      <c r="AA13" s="18">
        <f>LARGE('augdate &amp; jandate kaf'!$N$5:$N$94,'augdate &amp; jandate kaf rank'!$A13)</f>
        <v>52104.283665923998</v>
      </c>
    </row>
    <row r="14" spans="1:27" x14ac:dyDescent="0.2">
      <c r="A14" s="5">
        <v>9</v>
      </c>
      <c r="B14" s="5" t="str">
        <f>VLOOKUP(C14,'augdate &amp; jandate kaf'!$B$5:$O$94,14,FALSE)</f>
        <v>1999-2000</v>
      </c>
      <c r="C14" s="18">
        <f>LARGE('augdate &amp; jandate kaf'!$B$5:$B$94,'augdate &amp; jandate kaf rank'!$A14)</f>
        <v>1760.021091024</v>
      </c>
      <c r="D14" s="5" t="str">
        <f>VLOOKUP(E14,'augdate &amp; jandate kaf'!$C$5:$O$94,13,FALSE)</f>
        <v>1983-84</v>
      </c>
      <c r="E14" s="18">
        <f>LARGE('augdate &amp; jandate kaf'!$C$5:$C$94,'augdate &amp; jandate kaf rank'!$A14)</f>
        <v>3124.4408745689998</v>
      </c>
      <c r="F14" s="5" t="str">
        <f>VLOOKUP(G14,'augdate &amp; jandate kaf'!$D$5:$O$94,12,FALSE)</f>
        <v>2011-12</v>
      </c>
      <c r="G14" s="18">
        <f>LARGE('augdate &amp; jandate kaf'!$D$5:$D$94,'augdate &amp; jandate kaf rank'!$A14)</f>
        <v>4663.612387098</v>
      </c>
      <c r="H14" s="5" t="str">
        <f>VLOOKUP(I14,'augdate &amp; jandate kaf'!$E$5:$O$94,11,FALSE)</f>
        <v>1983-84</v>
      </c>
      <c r="I14" s="18">
        <f>LARGE('augdate &amp; jandate kaf'!$E$5:$E$94,'augdate &amp; jandate kaf rank'!$A14)</f>
        <v>6860.7329658629997</v>
      </c>
      <c r="J14" s="5" t="str">
        <f>VLOOKUP(K14,'augdate &amp; jandate kaf'!$F$5:$O$94,10,FALSE)</f>
        <v>1983-84</v>
      </c>
      <c r="K14" s="18">
        <f>LARGE('augdate &amp; jandate kaf'!$F$5:$F$94,'augdate &amp; jandate kaf rank'!$A14)</f>
        <v>9285.373536096</v>
      </c>
      <c r="L14" s="5" t="str">
        <f>VLOOKUP(M14,'augdate &amp; jandate kaf'!$G$5:$O$94,9,FALSE)</f>
        <v>1975-76</v>
      </c>
      <c r="M14" s="18">
        <f>LARGE('augdate &amp; jandate kaf'!$G$5:$G$94,'augdate &amp; jandate kaf rank'!$A14)</f>
        <v>3269.849133579</v>
      </c>
      <c r="N14" s="5" t="str">
        <f>VLOOKUP(O14,'augdate &amp; jandate kaf'!$H$5:$O$94,8,FALSE)</f>
        <v>1982-83</v>
      </c>
      <c r="O14" s="18">
        <f>LARGE('augdate &amp; jandate kaf'!$H$5:$H$94,'augdate &amp; jandate kaf rank'!$A14)</f>
        <v>6391.3584380100001</v>
      </c>
      <c r="P14" s="5" t="str">
        <f>VLOOKUP(Q14,'augdate &amp; jandate kaf'!$I$5:$O$94,7,FALSE)</f>
        <v>1970-71</v>
      </c>
      <c r="Q14" s="18">
        <f>LARGE('augdate &amp; jandate kaf'!$I$5:$I$94,'augdate &amp; jandate kaf rank'!$A14)</f>
        <v>12027.720540696</v>
      </c>
      <c r="R14" s="5" t="str">
        <f>VLOOKUP(S14,'augdate &amp; jandate kaf'!$J$5:$O$94,6,FALSE)</f>
        <v>1970-71</v>
      </c>
      <c r="S14" s="18">
        <f>LARGE('augdate &amp; jandate kaf'!$J$5:$J$94,'augdate &amp; jandate kaf rank'!$A14)</f>
        <v>18451.786415496001</v>
      </c>
      <c r="T14" s="5" t="str">
        <f>VLOOKUP(U14,'augdate &amp; jandate kaf'!$K$5:$O$94,5,FALSE)</f>
        <v>1985-86</v>
      </c>
      <c r="U14" s="18">
        <f>LARGE('augdate &amp; jandate kaf'!$K$5:$K$94,'augdate &amp; jandate kaf rank'!$A14)</f>
        <v>28813.147349259001</v>
      </c>
      <c r="V14" s="5" t="str">
        <f>VLOOKUP(W14,'augdate &amp; jandate kaf'!$L$5:$O$94,4,FALSE)</f>
        <v>1981-82</v>
      </c>
      <c r="W14" s="18">
        <f>LARGE('augdate &amp; jandate kaf'!$L$5:$L$94,'augdate &amp; jandate kaf rank'!$A14)</f>
        <v>37760.916269916001</v>
      </c>
      <c r="X14" s="5" t="str">
        <f>VLOOKUP(Y14,'augdate &amp; jandate kaf'!$M$5:$O$94,3,FALSE)</f>
        <v>1964-65</v>
      </c>
      <c r="Y14" s="18">
        <f>LARGE('augdate &amp; jandate kaf'!$M$5:$M$94,'augdate &amp; jandate kaf rank'!$A14)</f>
        <v>43131.241357785002</v>
      </c>
      <c r="Z14" s="5" t="str">
        <f>VLOOKUP(AA14,'augdate &amp; jandate kaf'!$N$5:$O$94,2,FALSE)</f>
        <v>2010-11</v>
      </c>
      <c r="AA14" s="18">
        <f>LARGE('augdate &amp; jandate kaf'!$N$5:$N$94,'augdate &amp; jandate kaf rank'!$A14)</f>
        <v>51248.209648439995</v>
      </c>
    </row>
    <row r="15" spans="1:27" x14ac:dyDescent="0.2">
      <c r="A15" s="5">
        <v>10</v>
      </c>
      <c r="B15" s="5" t="str">
        <f>VLOOKUP(C15,'augdate &amp; jandate kaf'!$B$5:$O$94,14,FALSE)</f>
        <v>1998-99</v>
      </c>
      <c r="C15" s="18">
        <f>LARGE('augdate &amp; jandate kaf'!$B$5:$B$94,'augdate &amp; jandate kaf rank'!$A15)</f>
        <v>1715.2581174959998</v>
      </c>
      <c r="D15" s="5" t="str">
        <f>VLOOKUP(E15,'augdate &amp; jandate kaf'!$C$5:$O$94,13,FALSE)</f>
        <v>1978-79</v>
      </c>
      <c r="E15" s="18">
        <f>LARGE('augdate &amp; jandate kaf'!$C$5:$C$94,'augdate &amp; jandate kaf rank'!$A15)</f>
        <v>3111.0960816810002</v>
      </c>
      <c r="F15" s="5" t="str">
        <f>VLOOKUP(G15,'augdate &amp; jandate kaf'!$D$5:$O$94,12,FALSE)</f>
        <v>1983-84</v>
      </c>
      <c r="G15" s="18">
        <f>LARGE('augdate &amp; jandate kaf'!$D$5:$D$94,'augdate &amp; jandate kaf rank'!$A15)</f>
        <v>4660.032221943</v>
      </c>
      <c r="H15" s="5" t="str">
        <f>VLOOKUP(I15,'augdate &amp; jandate kaf'!$E$5:$O$94,11,FALSE)</f>
        <v>1950-51</v>
      </c>
      <c r="I15" s="18">
        <f>LARGE('augdate &amp; jandate kaf'!$E$5:$E$94,'augdate &amp; jandate kaf rank'!$A15)</f>
        <v>6785.4999108330003</v>
      </c>
      <c r="J15" s="5" t="str">
        <f>VLOOKUP(K15,'augdate &amp; jandate kaf'!$F$5:$O$94,10,FALSE)</f>
        <v>1997-98</v>
      </c>
      <c r="K15" s="18">
        <f>LARGE('augdate &amp; jandate kaf'!$F$5:$F$94,'augdate &amp; jandate kaf rank'!$A15)</f>
        <v>9196.8254402429993</v>
      </c>
      <c r="L15" s="5" t="str">
        <f>VLOOKUP(M15,'augdate &amp; jandate kaf'!$G$5:$O$94,9,FALSE)</f>
        <v>1969-70</v>
      </c>
      <c r="M15" s="18">
        <f>LARGE('augdate &amp; jandate kaf'!$G$5:$G$94,'augdate &amp; jandate kaf rank'!$A15)</f>
        <v>3218.138061138</v>
      </c>
      <c r="N15" s="5" t="str">
        <f>VLOOKUP(O15,'augdate &amp; jandate kaf'!$H$5:$O$94,8,FALSE)</f>
        <v>1971-72</v>
      </c>
      <c r="O15" s="18">
        <f>LARGE('augdate &amp; jandate kaf'!$H$5:$H$94,'augdate &amp; jandate kaf rank'!$A15)</f>
        <v>6276.2675332349991</v>
      </c>
      <c r="P15" s="5" t="str">
        <f>VLOOKUP(Q15,'augdate &amp; jandate kaf'!$I$5:$O$94,7,FALSE)</f>
        <v>1964-65</v>
      </c>
      <c r="Q15" s="18">
        <f>LARGE('augdate &amp; jandate kaf'!$I$5:$I$94,'augdate &amp; jandate kaf rank'!$A15)</f>
        <v>11487.579734505</v>
      </c>
      <c r="R15" s="5" t="str">
        <f>VLOOKUP(S15,'augdate &amp; jandate kaf'!$J$5:$O$94,6,FALSE)</f>
        <v>1982-83</v>
      </c>
      <c r="S15" s="18">
        <f>LARGE('augdate &amp; jandate kaf'!$J$5:$J$94,'augdate &amp; jandate kaf rank'!$A15)</f>
        <v>18232.908407175</v>
      </c>
      <c r="T15" s="5" t="str">
        <f>VLOOKUP(U15,'augdate &amp; jandate kaf'!$K$5:$O$94,5,FALSE)</f>
        <v>1955-56</v>
      </c>
      <c r="U15" s="18">
        <f>LARGE('augdate &amp; jandate kaf'!$K$5:$K$94,'augdate &amp; jandate kaf rank'!$A15)</f>
        <v>27730.917968354999</v>
      </c>
      <c r="V15" s="5" t="str">
        <f>VLOOKUP(W15,'augdate &amp; jandate kaf'!$L$5:$O$94,4,FALSE)</f>
        <v>2010-11</v>
      </c>
      <c r="W15" s="18">
        <f>LARGE('augdate &amp; jandate kaf'!$L$5:$L$94,'augdate &amp; jandate kaf rank'!$A15)</f>
        <v>37630.631977280995</v>
      </c>
      <c r="X15" s="5" t="str">
        <f>VLOOKUP(Y15,'augdate &amp; jandate kaf'!$M$5:$O$94,3,FALSE)</f>
        <v>1981-82</v>
      </c>
      <c r="Y15" s="18">
        <f>LARGE('augdate &amp; jandate kaf'!$M$5:$M$94,'augdate &amp; jandate kaf rank'!$A15)</f>
        <v>42887.137565286001</v>
      </c>
      <c r="Z15" s="5" t="str">
        <f>VLOOKUP(AA15,'augdate &amp; jandate kaf'!$N$5:$O$94,2,FALSE)</f>
        <v>1981-82</v>
      </c>
      <c r="AA15" s="18">
        <f>LARGE('augdate &amp; jandate kaf'!$N$5:$N$94,'augdate &amp; jandate kaf rank'!$A15)</f>
        <v>51095.678745068995</v>
      </c>
    </row>
    <row r="16" spans="1:27" x14ac:dyDescent="0.2">
      <c r="A16" s="5">
        <v>11</v>
      </c>
      <c r="B16" s="5" t="str">
        <f>VLOOKUP(C16,'augdate &amp; jandate kaf'!$B$5:$O$94,14,FALSE)</f>
        <v>1995-96</v>
      </c>
      <c r="C16" s="18">
        <f>LARGE('augdate &amp; jandate kaf'!$B$5:$B$94,'augdate &amp; jandate kaf rank'!$A16)</f>
        <v>1708.2485309820001</v>
      </c>
      <c r="D16" s="5" t="str">
        <f>VLOOKUP(E16,'augdate &amp; jandate kaf'!$C$5:$O$94,13,FALSE)</f>
        <v>1998-99</v>
      </c>
      <c r="E16" s="18">
        <f>LARGE('augdate &amp; jandate kaf'!$C$5:$C$94,'augdate &amp; jandate kaf rank'!$A16)</f>
        <v>3106.4646768959997</v>
      </c>
      <c r="F16" s="5" t="str">
        <f>VLOOKUP(G16,'augdate &amp; jandate kaf'!$D$5:$O$94,12,FALSE)</f>
        <v>1950-51</v>
      </c>
      <c r="G16" s="18">
        <f>LARGE('augdate &amp; jandate kaf'!$D$5:$D$94,'augdate &amp; jandate kaf rank'!$A16)</f>
        <v>4618.7165210129997</v>
      </c>
      <c r="H16" s="5" t="str">
        <f>VLOOKUP(I16,'augdate &amp; jandate kaf'!$E$5:$O$94,11,FALSE)</f>
        <v>1986-87</v>
      </c>
      <c r="I16" s="18">
        <f>LARGE('augdate &amp; jandate kaf'!$E$5:$E$94,'augdate &amp; jandate kaf rank'!$A16)</f>
        <v>6333.9786054509996</v>
      </c>
      <c r="J16" s="5" t="str">
        <f>VLOOKUP(K16,'augdate &amp; jandate kaf'!$F$5:$O$94,10,FALSE)</f>
        <v>1958-59</v>
      </c>
      <c r="K16" s="18">
        <f>LARGE('augdate &amp; jandate kaf'!$F$5:$F$94,'augdate &amp; jandate kaf rank'!$A16)</f>
        <v>9063.9487510109993</v>
      </c>
      <c r="L16" s="5" t="str">
        <f>VLOOKUP(M16,'augdate &amp; jandate kaf'!$G$5:$O$94,9,FALSE)</f>
        <v>1998-99</v>
      </c>
      <c r="M16" s="18">
        <f>LARGE('augdate &amp; jandate kaf'!$G$5:$G$94,'augdate &amp; jandate kaf rank'!$A16)</f>
        <v>3173.744013216</v>
      </c>
      <c r="N16" s="5" t="str">
        <f>VLOOKUP(O16,'augdate &amp; jandate kaf'!$H$5:$O$94,8,FALSE)</f>
        <v>1983-84</v>
      </c>
      <c r="O16" s="18">
        <f>LARGE('augdate &amp; jandate kaf'!$H$5:$H$94,'augdate &amp; jandate kaf rank'!$A16)</f>
        <v>6053.9977895040001</v>
      </c>
      <c r="P16" s="5" t="str">
        <f>VLOOKUP(Q16,'augdate &amp; jandate kaf'!$I$5:$O$94,7,FALSE)</f>
        <v>1981-82</v>
      </c>
      <c r="Q16" s="18">
        <f>LARGE('augdate &amp; jandate kaf'!$I$5:$I$94,'augdate &amp; jandate kaf rank'!$A16)</f>
        <v>11440.962215592001</v>
      </c>
      <c r="R16" s="5" t="str">
        <f>VLOOKUP(S16,'augdate &amp; jandate kaf'!$J$5:$O$94,6,FALSE)</f>
        <v>1981-82</v>
      </c>
      <c r="S16" s="18">
        <f>LARGE('augdate &amp; jandate kaf'!$J$5:$J$94,'augdate &amp; jandate kaf rank'!$A16)</f>
        <v>17426.542156422001</v>
      </c>
      <c r="T16" s="5" t="str">
        <f>VLOOKUP(U16,'augdate &amp; jandate kaf'!$K$5:$O$94,5,FALSE)</f>
        <v>1975-76</v>
      </c>
      <c r="U16" s="18">
        <f>LARGE('augdate &amp; jandate kaf'!$K$5:$K$94,'augdate &amp; jandate kaf rank'!$A16)</f>
        <v>27718.511357250001</v>
      </c>
      <c r="V16" s="5" t="str">
        <f>VLOOKUP(W16,'augdate &amp; jandate kaf'!$L$5:$O$94,4,FALSE)</f>
        <v>1955-56</v>
      </c>
      <c r="W16" s="18">
        <f>LARGE('augdate &amp; jandate kaf'!$L$5:$L$94,'augdate &amp; jandate kaf rank'!$A16)</f>
        <v>36273.509383544995</v>
      </c>
      <c r="X16" s="5" t="str">
        <f>VLOOKUP(Y16,'augdate &amp; jandate kaf'!$M$5:$O$94,3,FALSE)</f>
        <v>1955-56</v>
      </c>
      <c r="Y16" s="18">
        <f>LARGE('augdate &amp; jandate kaf'!$M$5:$M$94,'augdate &amp; jandate kaf rank'!$A16)</f>
        <v>39130.469276409</v>
      </c>
      <c r="Z16" s="5" t="str">
        <f>VLOOKUP(AA16,'augdate &amp; jandate kaf'!$N$5:$O$94,2,FALSE)</f>
        <v>1975-76</v>
      </c>
      <c r="AA16" s="18">
        <f>LARGE('augdate &amp; jandate kaf'!$N$5:$N$94,'augdate &amp; jandate kaf rank'!$A16)</f>
        <v>49438.462939445999</v>
      </c>
    </row>
    <row r="17" spans="1:27" x14ac:dyDescent="0.2">
      <c r="A17" s="5">
        <v>12</v>
      </c>
      <c r="B17" s="5" t="str">
        <f>VLOOKUP(C17,'augdate &amp; jandate kaf'!$B$5:$O$94,14,FALSE)</f>
        <v>1964-65</v>
      </c>
      <c r="C17" s="18">
        <f>LARGE('augdate &amp; jandate kaf'!$B$5:$B$94,'augdate &amp; jandate kaf rank'!$A17)</f>
        <v>1674.6148132349999</v>
      </c>
      <c r="D17" s="5" t="str">
        <f>VLOOKUP(E17,'augdate &amp; jandate kaf'!$C$5:$O$94,13,FALSE)</f>
        <v>1968-69</v>
      </c>
      <c r="E17" s="18">
        <f>LARGE('augdate &amp; jandate kaf'!$C$5:$C$94,'augdate &amp; jandate kaf rank'!$A17)</f>
        <v>2972.2074918479998</v>
      </c>
      <c r="F17" s="5" t="str">
        <f>VLOOKUP(G17,'augdate &amp; jandate kaf'!$D$5:$O$94,12,FALSE)</f>
        <v>1964-65</v>
      </c>
      <c r="G17" s="18">
        <f>LARGE('augdate &amp; jandate kaf'!$D$5:$D$94,'augdate &amp; jandate kaf rank'!$A17)</f>
        <v>4607.981975961</v>
      </c>
      <c r="H17" s="5" t="str">
        <f>VLOOKUP(I17,'augdate &amp; jandate kaf'!$E$5:$O$94,11,FALSE)</f>
        <v>1976-77</v>
      </c>
      <c r="I17" s="18">
        <f>LARGE('augdate &amp; jandate kaf'!$E$5:$E$94,'augdate &amp; jandate kaf rank'!$A17)</f>
        <v>6317.7002589539998</v>
      </c>
      <c r="J17" s="5" t="str">
        <f>VLOOKUP(K17,'augdate &amp; jandate kaf'!$F$5:$O$94,10,FALSE)</f>
        <v>1968-69</v>
      </c>
      <c r="K17" s="18">
        <f>LARGE('augdate &amp; jandate kaf'!$F$5:$F$94,'augdate &amp; jandate kaf rank'!$A17)</f>
        <v>8944.3811521890002</v>
      </c>
      <c r="L17" s="5" t="str">
        <f>VLOOKUP(M17,'augdate &amp; jandate kaf'!$G$5:$O$94,9,FALSE)</f>
        <v>2017-18</v>
      </c>
      <c r="M17" s="18">
        <f>LARGE('augdate &amp; jandate kaf'!$G$5:$G$94,'augdate &amp; jandate kaf rank'!$A17)</f>
        <v>3154.9288073100001</v>
      </c>
      <c r="N17" s="5" t="str">
        <f>VLOOKUP(O17,'augdate &amp; jandate kaf'!$H$5:$O$94,8,FALSE)</f>
        <v>1998-99</v>
      </c>
      <c r="O17" s="18">
        <f>LARGE('augdate &amp; jandate kaf'!$H$5:$H$94,'augdate &amp; jandate kaf rank'!$A17)</f>
        <v>5943.661264716</v>
      </c>
      <c r="P17" s="5" t="str">
        <f>VLOOKUP(Q17,'augdate &amp; jandate kaf'!$I$5:$O$94,7,FALSE)</f>
        <v>1998-99</v>
      </c>
      <c r="Q17" s="18">
        <f>LARGE('augdate &amp; jandate kaf'!$I$5:$I$94,'augdate &amp; jandate kaf rank'!$A17)</f>
        <v>11334.709657593001</v>
      </c>
      <c r="R17" s="5" t="str">
        <f>VLOOKUP(S17,'augdate &amp; jandate kaf'!$J$5:$O$94,6,FALSE)</f>
        <v>1998-99</v>
      </c>
      <c r="S17" s="18">
        <f>LARGE('augdate &amp; jandate kaf'!$J$5:$J$94,'augdate &amp; jandate kaf rank'!$A17)</f>
        <v>17180.097868142999</v>
      </c>
      <c r="T17" s="5" t="str">
        <f>VLOOKUP(U17,'augdate &amp; jandate kaf'!$K$5:$O$94,5,FALSE)</f>
        <v>1951-52</v>
      </c>
      <c r="U17" s="18">
        <f>LARGE('augdate &amp; jandate kaf'!$K$5:$K$94,'augdate &amp; jandate kaf rank'!$A17)</f>
        <v>27689.352350079</v>
      </c>
      <c r="V17" s="5" t="str">
        <f>VLOOKUP(W17,'augdate &amp; jandate kaf'!$L$5:$O$94,4,FALSE)</f>
        <v>1985-86</v>
      </c>
      <c r="W17" s="18">
        <f>LARGE('augdate &amp; jandate kaf'!$L$5:$L$94,'augdate &amp; jandate kaf rank'!$A17)</f>
        <v>35758.707419379003</v>
      </c>
      <c r="X17" s="5" t="str">
        <f>VLOOKUP(Y17,'augdate &amp; jandate kaf'!$M$5:$O$94,3,FALSE)</f>
        <v>1998-99</v>
      </c>
      <c r="Y17" s="18">
        <f>LARGE('augdate &amp; jandate kaf'!$M$5:$M$94,'augdate &amp; jandate kaf rank'!$A17)</f>
        <v>38872.697385248997</v>
      </c>
      <c r="Z17" s="5" t="str">
        <f>VLOOKUP(AA17,'augdate &amp; jandate kaf'!$N$5:$O$94,2,FALSE)</f>
        <v>1955-56</v>
      </c>
      <c r="AA17" s="18">
        <f>LARGE('augdate &amp; jandate kaf'!$N$5:$N$94,'augdate &amp; jandate kaf rank'!$A17)</f>
        <v>48368.427938249995</v>
      </c>
    </row>
    <row r="18" spans="1:27" x14ac:dyDescent="0.2">
      <c r="A18" s="5">
        <v>13</v>
      </c>
      <c r="B18" s="5" t="str">
        <f>VLOOKUP(C18,'augdate &amp; jandate kaf'!$B$5:$O$94,14,FALSE)</f>
        <v>1978-79</v>
      </c>
      <c r="C18" s="18">
        <f>LARGE('augdate &amp; jandate kaf'!$B$5:$B$94,'augdate &amp; jandate kaf rank'!$A18)</f>
        <v>1663.3010946509999</v>
      </c>
      <c r="D18" s="5" t="str">
        <f>VLOOKUP(E18,'augdate &amp; jandate kaf'!$C$5:$O$94,13,FALSE)</f>
        <v>1972-73</v>
      </c>
      <c r="E18" s="18">
        <f>LARGE('augdate &amp; jandate kaf'!$C$5:$C$94,'augdate &amp; jandate kaf rank'!$A18)</f>
        <v>2962.2088145369999</v>
      </c>
      <c r="F18" s="5" t="str">
        <f>VLOOKUP(G18,'augdate &amp; jandate kaf'!$D$5:$O$94,12,FALSE)</f>
        <v>1995-96</v>
      </c>
      <c r="G18" s="18">
        <f>LARGE('augdate &amp; jandate kaf'!$D$5:$D$94,'augdate &amp; jandate kaf rank'!$A18)</f>
        <v>4553.8788374939995</v>
      </c>
      <c r="H18" s="5" t="str">
        <f>VLOOKUP(I18,'augdate &amp; jandate kaf'!$E$5:$O$94,11,FALSE)</f>
        <v>1962-63</v>
      </c>
      <c r="I18" s="18">
        <f>LARGE('augdate &amp; jandate kaf'!$E$5:$E$94,'augdate &amp; jandate kaf rank'!$A18)</f>
        <v>6295.162077981</v>
      </c>
      <c r="J18" s="5" t="str">
        <f>VLOOKUP(K18,'augdate &amp; jandate kaf'!$F$5:$O$94,10,FALSE)</f>
        <v>1941-42</v>
      </c>
      <c r="K18" s="18">
        <f>LARGE('augdate &amp; jandate kaf'!$F$5:$F$94,'augdate &amp; jandate kaf rank'!$A18)</f>
        <v>8748.2337215279986</v>
      </c>
      <c r="L18" s="5" t="str">
        <f>VLOOKUP(M18,'augdate &amp; jandate kaf'!$G$5:$O$94,9,FALSE)</f>
        <v>1982-83</v>
      </c>
      <c r="M18" s="18">
        <f>LARGE('augdate &amp; jandate kaf'!$G$5:$G$94,'augdate &amp; jandate kaf rank'!$A18)</f>
        <v>3053.3512904579998</v>
      </c>
      <c r="N18" s="5" t="str">
        <f>VLOOKUP(O18,'augdate &amp; jandate kaf'!$H$5:$O$94,8,FALSE)</f>
        <v>1950-51</v>
      </c>
      <c r="O18" s="18">
        <f>LARGE('augdate &amp; jandate kaf'!$H$5:$H$94,'augdate &amp; jandate kaf rank'!$A18)</f>
        <v>5821.191847821</v>
      </c>
      <c r="P18" s="5" t="str">
        <f>VLOOKUP(Q18,'augdate &amp; jandate kaf'!$I$5:$O$94,7,FALSE)</f>
        <v>2017-18</v>
      </c>
      <c r="Q18" s="18">
        <f>LARGE('augdate &amp; jandate kaf'!$I$5:$I$94,'augdate &amp; jandate kaf rank'!$A18)</f>
        <v>10242.342756408001</v>
      </c>
      <c r="R18" s="5" t="str">
        <f>VLOOKUP(S18,'augdate &amp; jandate kaf'!$J$5:$O$94,6,FALSE)</f>
        <v>1942-43</v>
      </c>
      <c r="S18" s="18">
        <f>LARGE('augdate &amp; jandate kaf'!$J$5:$J$94,'augdate &amp; jandate kaf rank'!$A18)</f>
        <v>17031.020187783</v>
      </c>
      <c r="T18" s="5" t="str">
        <f>VLOOKUP(U18,'augdate &amp; jandate kaf'!$K$5:$O$94,5,FALSE)</f>
        <v>2017-18</v>
      </c>
      <c r="U18" s="18">
        <f>LARGE('augdate &amp; jandate kaf'!$K$5:$K$94,'augdate &amp; jandate kaf rank'!$A18)</f>
        <v>27683.195656094998</v>
      </c>
      <c r="V18" s="5" t="str">
        <f>VLOOKUP(W18,'augdate &amp; jandate kaf'!$L$5:$O$94,4,FALSE)</f>
        <v>1998-99</v>
      </c>
      <c r="W18" s="18">
        <f>LARGE('augdate &amp; jandate kaf'!$L$5:$L$94,'augdate &amp; jandate kaf rank'!$A18)</f>
        <v>35216.644629789</v>
      </c>
      <c r="X18" s="5" t="str">
        <f>VLOOKUP(Y18,'augdate &amp; jandate kaf'!$M$5:$O$94,3,FALSE)</f>
        <v>1942-43</v>
      </c>
      <c r="Y18" s="18">
        <f>LARGE('augdate &amp; jandate kaf'!$M$5:$M$94,'augdate &amp; jandate kaf rank'!$A18)</f>
        <v>38860.459369179</v>
      </c>
      <c r="Z18" s="5" t="str">
        <f>VLOOKUP(AA18,'augdate &amp; jandate kaf'!$N$5:$O$94,2,FALSE)</f>
        <v>1982-83</v>
      </c>
      <c r="AA18" s="18">
        <f>LARGE('augdate &amp; jandate kaf'!$N$5:$N$94,'augdate &amp; jandate kaf rank'!$A18)</f>
        <v>47531.014415933998</v>
      </c>
    </row>
    <row r="19" spans="1:27" x14ac:dyDescent="0.2">
      <c r="A19" s="5">
        <v>14</v>
      </c>
      <c r="B19" s="5" t="str">
        <f>VLOOKUP(C19,'augdate &amp; jandate kaf'!$B$5:$O$94,14,FALSE)</f>
        <v>1971-72</v>
      </c>
      <c r="C19" s="18">
        <f>LARGE('augdate &amp; jandate kaf'!$B$5:$B$94,'augdate &amp; jandate kaf rank'!$A19)</f>
        <v>1658.7510121770001</v>
      </c>
      <c r="D19" s="5" t="str">
        <f>VLOOKUP(E19,'augdate &amp; jandate kaf'!$C$5:$O$94,13,FALSE)</f>
        <v>1971-72</v>
      </c>
      <c r="E19" s="18">
        <f>LARGE('augdate &amp; jandate kaf'!$C$5:$C$94,'augdate &amp; jandate kaf rank'!$A19)</f>
        <v>2950.8831951269999</v>
      </c>
      <c r="F19" s="5" t="str">
        <f>VLOOKUP(G19,'augdate &amp; jandate kaf'!$D$5:$O$94,12,FALSE)</f>
        <v>1951-52</v>
      </c>
      <c r="G19" s="18">
        <f>LARGE('augdate &amp; jandate kaf'!$D$5:$D$94,'augdate &amp; jandate kaf rank'!$A19)</f>
        <v>4544.1261105869999</v>
      </c>
      <c r="H19" s="5" t="str">
        <f>VLOOKUP(I19,'augdate &amp; jandate kaf'!$E$5:$O$94,11,FALSE)</f>
        <v>1946-47</v>
      </c>
      <c r="I19" s="18">
        <f>LARGE('augdate &amp; jandate kaf'!$E$5:$E$94,'augdate &amp; jandate kaf rank'!$A19)</f>
        <v>6292.5538136160003</v>
      </c>
      <c r="J19" s="5" t="str">
        <f>VLOOKUP(K19,'augdate &amp; jandate kaf'!$F$5:$O$94,10,FALSE)</f>
        <v>1962-63</v>
      </c>
      <c r="K19" s="18">
        <f>LARGE('augdate &amp; jandate kaf'!$F$5:$F$94,'augdate &amp; jandate kaf rank'!$A19)</f>
        <v>8734.6211600549996</v>
      </c>
      <c r="L19" s="5" t="str">
        <f>VLOOKUP(M19,'augdate &amp; jandate kaf'!$G$5:$O$94,9,FALSE)</f>
        <v>1971-72</v>
      </c>
      <c r="M19" s="18">
        <f>LARGE('augdate &amp; jandate kaf'!$G$5:$G$94,'augdate &amp; jandate kaf rank'!$A19)</f>
        <v>3036.9341009909999</v>
      </c>
      <c r="N19" s="5" t="str">
        <f>VLOOKUP(O19,'augdate &amp; jandate kaf'!$H$5:$O$94,8,FALSE)</f>
        <v>1975-76</v>
      </c>
      <c r="O19" s="18">
        <f>LARGE('augdate &amp; jandate kaf'!$H$5:$H$94,'augdate &amp; jandate kaf rank'!$A19)</f>
        <v>5794.5458984070001</v>
      </c>
      <c r="P19" s="5" t="str">
        <f>VLOOKUP(Q19,'augdate &amp; jandate kaf'!$I$5:$O$94,7,FALSE)</f>
        <v>1975-76</v>
      </c>
      <c r="Q19" s="18">
        <f>LARGE('augdate &amp; jandate kaf'!$I$5:$I$94,'augdate &amp; jandate kaf rank'!$A19)</f>
        <v>9446.0485713929993</v>
      </c>
      <c r="R19" s="5" t="str">
        <f>VLOOKUP(S19,'augdate &amp; jandate kaf'!$J$5:$O$94,6,FALSE)</f>
        <v>2017-18</v>
      </c>
      <c r="S19" s="18">
        <f>LARGE('augdate &amp; jandate kaf'!$J$5:$J$94,'augdate &amp; jandate kaf rank'!$A19)</f>
        <v>16734.897884837999</v>
      </c>
      <c r="T19" s="5" t="str">
        <f>VLOOKUP(U19,'augdate &amp; jandate kaf'!$K$5:$O$94,5,FALSE)</f>
        <v>1981-82</v>
      </c>
      <c r="U19" s="18">
        <f>LARGE('augdate &amp; jandate kaf'!$K$5:$K$94,'augdate &amp; jandate kaf rank'!$A19)</f>
        <v>27357.035668326003</v>
      </c>
      <c r="V19" s="5" t="str">
        <f>VLOOKUP(W19,'augdate &amp; jandate kaf'!$L$5:$O$94,4,FALSE)</f>
        <v>1975-76</v>
      </c>
      <c r="W19" s="18">
        <f>LARGE('augdate &amp; jandate kaf'!$L$5:$L$94,'augdate &amp; jandate kaf rank'!$A19)</f>
        <v>35090.835047729997</v>
      </c>
      <c r="X19" s="5" t="str">
        <f>VLOOKUP(Y19,'augdate &amp; jandate kaf'!$M$5:$O$94,3,FALSE)</f>
        <v>1982-83</v>
      </c>
      <c r="Y19" s="18">
        <f>LARGE('augdate &amp; jandate kaf'!$M$5:$M$94,'augdate &amp; jandate kaf rank'!$A19)</f>
        <v>38373.301040339997</v>
      </c>
      <c r="Z19" s="5" t="str">
        <f>VLOOKUP(AA19,'augdate &amp; jandate kaf'!$N$5:$O$94,2,FALSE)</f>
        <v>1998-99</v>
      </c>
      <c r="AA19" s="18">
        <f>LARGE('augdate &amp; jandate kaf'!$N$5:$N$94,'augdate &amp; jandate kaf rank'!$A19)</f>
        <v>47004.906667067997</v>
      </c>
    </row>
    <row r="20" spans="1:27" x14ac:dyDescent="0.2">
      <c r="A20" s="5">
        <v>15</v>
      </c>
      <c r="B20" s="5" t="str">
        <f>VLOOKUP(C20,'augdate &amp; jandate kaf'!$B$5:$O$94,14,FALSE)</f>
        <v>1953-54</v>
      </c>
      <c r="C20" s="18">
        <f>LARGE('augdate &amp; jandate kaf'!$B$5:$B$94,'augdate &amp; jandate kaf rank'!$A20)</f>
        <v>1655.369194122</v>
      </c>
      <c r="D20" s="5" t="str">
        <f>VLOOKUP(E20,'augdate &amp; jandate kaf'!$C$5:$O$94,13,FALSE)</f>
        <v>1959-60</v>
      </c>
      <c r="E20" s="18">
        <f>LARGE('augdate &amp; jandate kaf'!$C$5:$C$94,'augdate &amp; jandate kaf rank'!$A20)</f>
        <v>2949.3817075800002</v>
      </c>
      <c r="F20" s="5" t="str">
        <f>VLOOKUP(G20,'augdate &amp; jandate kaf'!$D$5:$O$94,12,FALSE)</f>
        <v>1998-99</v>
      </c>
      <c r="G20" s="18">
        <f>LARGE('augdate &amp; jandate kaf'!$D$5:$D$94,'augdate &amp; jandate kaf rank'!$A20)</f>
        <v>4487.1687573509998</v>
      </c>
      <c r="H20" s="5" t="str">
        <f>VLOOKUP(I20,'augdate &amp; jandate kaf'!$E$5:$O$94,11,FALSE)</f>
        <v>2017-18</v>
      </c>
      <c r="I20" s="18">
        <f>LARGE('augdate &amp; jandate kaf'!$E$5:$E$94,'augdate &amp; jandate kaf rank'!$A20)</f>
        <v>6232.2285266220006</v>
      </c>
      <c r="J20" s="5" t="str">
        <f>VLOOKUP(K20,'augdate &amp; jandate kaf'!$F$5:$O$94,10,FALSE)</f>
        <v>1955-56</v>
      </c>
      <c r="K20" s="18">
        <f>LARGE('augdate &amp; jandate kaf'!$F$5:$F$94,'augdate &amp; jandate kaf rank'!$A20)</f>
        <v>8689.0766989530002</v>
      </c>
      <c r="L20" s="5" t="str">
        <f>VLOOKUP(M20,'augdate &amp; jandate kaf'!$G$5:$O$94,9,FALSE)</f>
        <v>2010-11</v>
      </c>
      <c r="M20" s="18">
        <f>LARGE('augdate &amp; jandate kaf'!$G$5:$G$94,'augdate &amp; jandate kaf rank'!$A20)</f>
        <v>3024.5136055890002</v>
      </c>
      <c r="N20" s="5" t="str">
        <f>VLOOKUP(O20,'augdate &amp; jandate kaf'!$H$5:$O$94,8,FALSE)</f>
        <v>2014-15</v>
      </c>
      <c r="O20" s="18">
        <f>LARGE('augdate &amp; jandate kaf'!$H$5:$H$94,'augdate &amp; jandate kaf rank'!$A20)</f>
        <v>5755.6024287930004</v>
      </c>
      <c r="P20" s="5" t="str">
        <f>VLOOKUP(Q20,'augdate &amp; jandate kaf'!$I$5:$O$94,7,FALSE)</f>
        <v>2010-11</v>
      </c>
      <c r="Q20" s="18">
        <f>LARGE('augdate &amp; jandate kaf'!$I$5:$I$94,'augdate &amp; jandate kaf rank'!$A20)</f>
        <v>9200.6852748089987</v>
      </c>
      <c r="R20" s="5" t="str">
        <f>VLOOKUP(S20,'augdate &amp; jandate kaf'!$J$5:$O$94,6,FALSE)</f>
        <v>1975-76</v>
      </c>
      <c r="S20" s="18">
        <f>LARGE('augdate &amp; jandate kaf'!$J$5:$J$94,'augdate &amp; jandate kaf rank'!$A20)</f>
        <v>16357.631783282999</v>
      </c>
      <c r="T20" s="5" t="str">
        <f>VLOOKUP(U20,'augdate &amp; jandate kaf'!$K$5:$O$94,5,FALSE)</f>
        <v>1982-83</v>
      </c>
      <c r="U20" s="18">
        <f>LARGE('augdate &amp; jandate kaf'!$K$5:$K$94,'augdate &amp; jandate kaf rank'!$A20)</f>
        <v>26574.008920830001</v>
      </c>
      <c r="V20" s="5" t="str">
        <f>VLOOKUP(W20,'augdate &amp; jandate kaf'!$L$5:$O$94,4,FALSE)</f>
        <v>1982-83</v>
      </c>
      <c r="W20" s="18">
        <f>LARGE('augdate &amp; jandate kaf'!$L$5:$L$94,'augdate &amp; jandate kaf rank'!$A20)</f>
        <v>34542.623498039997</v>
      </c>
      <c r="X20" s="5" t="str">
        <f>VLOOKUP(Y20,'augdate &amp; jandate kaf'!$M$5:$O$94,3,FALSE)</f>
        <v>1975-76</v>
      </c>
      <c r="Y20" s="18">
        <f>LARGE('augdate &amp; jandate kaf'!$M$5:$M$94,'augdate &amp; jandate kaf rank'!$A20)</f>
        <v>38208.748319238002</v>
      </c>
      <c r="Z20" s="5" t="str">
        <f>VLOOKUP(AA20,'augdate &amp; jandate kaf'!$N$5:$O$94,2,FALSE)</f>
        <v>1942-43</v>
      </c>
      <c r="AA20" s="18">
        <f>LARGE('augdate &amp; jandate kaf'!$N$5:$N$94,'augdate &amp; jandate kaf rank'!$A20)</f>
        <v>46297.606858880994</v>
      </c>
    </row>
    <row r="21" spans="1:27" x14ac:dyDescent="0.2">
      <c r="A21" s="5">
        <v>16</v>
      </c>
      <c r="B21" s="5" t="str">
        <f>VLOOKUP(C21,'augdate &amp; jandate kaf'!$B$5:$O$94,14,FALSE)</f>
        <v>1974-75</v>
      </c>
      <c r="C21" s="18">
        <f>LARGE('augdate &amp; jandate kaf'!$B$5:$B$94,'augdate &amp; jandate kaf rank'!$A21)</f>
        <v>1651.8029132640002</v>
      </c>
      <c r="D21" s="5" t="str">
        <f>VLOOKUP(E21,'augdate &amp; jandate kaf'!$C$5:$O$94,13,FALSE)</f>
        <v>1995-96</v>
      </c>
      <c r="E21" s="18">
        <f>LARGE('augdate &amp; jandate kaf'!$C$5:$C$94,'augdate &amp; jandate kaf rank'!$A21)</f>
        <v>2913.2666676119998</v>
      </c>
      <c r="F21" s="5" t="str">
        <f>VLOOKUP(G21,'augdate &amp; jandate kaf'!$D$5:$O$94,12,FALSE)</f>
        <v>1972-73</v>
      </c>
      <c r="G21" s="18">
        <f>LARGE('augdate &amp; jandate kaf'!$D$5:$D$94,'augdate &amp; jandate kaf rank'!$A21)</f>
        <v>4450.7621471459997</v>
      </c>
      <c r="H21" s="5" t="str">
        <f>VLOOKUP(I21,'augdate &amp; jandate kaf'!$E$5:$O$94,11,FALSE)</f>
        <v>1985-86</v>
      </c>
      <c r="I21" s="18">
        <f>LARGE('augdate &amp; jandate kaf'!$E$5:$E$94,'augdate &amp; jandate kaf rank'!$A21)</f>
        <v>6230.7885266760004</v>
      </c>
      <c r="J21" s="5" t="str">
        <f>VLOOKUP(K21,'augdate &amp; jandate kaf'!$F$5:$O$94,10,FALSE)</f>
        <v>1965-66</v>
      </c>
      <c r="K21" s="18">
        <f>LARGE('augdate &amp; jandate kaf'!$F$5:$F$94,'augdate &amp; jandate kaf rank'!$A21)</f>
        <v>8576.998686627001</v>
      </c>
      <c r="L21" s="5" t="str">
        <f>VLOOKUP(M21,'augdate &amp; jandate kaf'!$G$5:$O$94,9,FALSE)</f>
        <v>1958-59</v>
      </c>
      <c r="M21" s="18">
        <f>LARGE('augdate &amp; jandate kaf'!$G$5:$G$94,'augdate &amp; jandate kaf rank'!$A21)</f>
        <v>3018.3648454889999</v>
      </c>
      <c r="N21" s="5" t="str">
        <f>VLOOKUP(O21,'augdate &amp; jandate kaf'!$H$5:$O$94,8,FALSE)</f>
        <v>1969-70</v>
      </c>
      <c r="O21" s="18">
        <f>LARGE('augdate &amp; jandate kaf'!$H$5:$H$94,'augdate &amp; jandate kaf rank'!$A21)</f>
        <v>5699.7062325420002</v>
      </c>
      <c r="P21" s="5" t="str">
        <f>VLOOKUP(Q21,'augdate &amp; jandate kaf'!$I$5:$O$94,7,FALSE)</f>
        <v>2014-15</v>
      </c>
      <c r="Q21" s="18">
        <f>LARGE('augdate &amp; jandate kaf'!$I$5:$I$94,'augdate &amp; jandate kaf rank'!$A21)</f>
        <v>9143.138830685999</v>
      </c>
      <c r="R21" s="5" t="str">
        <f>VLOOKUP(S21,'augdate &amp; jandate kaf'!$J$5:$O$94,6,FALSE)</f>
        <v>2011-12</v>
      </c>
      <c r="S21" s="18">
        <f>LARGE('augdate &amp; jandate kaf'!$J$5:$J$94,'augdate &amp; jandate kaf rank'!$A21)</f>
        <v>16221.906829694999</v>
      </c>
      <c r="T21" s="5" t="str">
        <f>VLOOKUP(U21,'augdate &amp; jandate kaf'!$K$5:$O$94,5,FALSE)</f>
        <v>1998-99</v>
      </c>
      <c r="U21" s="18">
        <f>LARGE('augdate &amp; jandate kaf'!$K$5:$K$94,'augdate &amp; jandate kaf rank'!$A21)</f>
        <v>25567.990446159001</v>
      </c>
      <c r="V21" s="5" t="str">
        <f>VLOOKUP(W21,'augdate &amp; jandate kaf'!$L$5:$O$94,4,FALSE)</f>
        <v>1951-52</v>
      </c>
      <c r="W21" s="18">
        <f>LARGE('augdate &amp; jandate kaf'!$L$5:$L$94,'augdate &amp; jandate kaf rank'!$A21)</f>
        <v>34455.090939338996</v>
      </c>
      <c r="X21" s="5" t="str">
        <f>VLOOKUP(Y21,'augdate &amp; jandate kaf'!$M$5:$O$94,3,FALSE)</f>
        <v>1985-86</v>
      </c>
      <c r="Y21" s="18">
        <f>LARGE('augdate &amp; jandate kaf'!$M$5:$M$94,'augdate &amp; jandate kaf rank'!$A21)</f>
        <v>37784.539409525998</v>
      </c>
      <c r="Z21" s="5" t="str">
        <f>VLOOKUP(AA21,'augdate &amp; jandate kaf'!$N$5:$O$94,2,FALSE)</f>
        <v>1951-52</v>
      </c>
      <c r="AA21" s="18">
        <f>LARGE('augdate &amp; jandate kaf'!$N$5:$N$94,'augdate &amp; jandate kaf rank'!$A21)</f>
        <v>45708.664732206002</v>
      </c>
    </row>
    <row r="22" spans="1:27" x14ac:dyDescent="0.2">
      <c r="A22" s="5">
        <v>17</v>
      </c>
      <c r="B22" s="5" t="str">
        <f>VLOOKUP(C22,'augdate &amp; jandate kaf'!$B$5:$O$94,14,FALSE)</f>
        <v>1972-73</v>
      </c>
      <c r="C22" s="18">
        <f>LARGE('augdate &amp; jandate kaf'!$B$5:$B$94,'augdate &amp; jandate kaf rank'!$A22)</f>
        <v>1616.939443497</v>
      </c>
      <c r="D22" s="5" t="str">
        <f>VLOOKUP(E22,'augdate &amp; jandate kaf'!$C$5:$O$94,13,FALSE)</f>
        <v>1999-2000</v>
      </c>
      <c r="E22" s="18">
        <f>LARGE('augdate &amp; jandate kaf'!$C$5:$C$94,'augdate &amp; jandate kaf rank'!$A22)</f>
        <v>2906.725180254</v>
      </c>
      <c r="F22" s="5" t="str">
        <f>VLOOKUP(G22,'augdate &amp; jandate kaf'!$D$5:$O$94,12,FALSE)</f>
        <v>1971-72</v>
      </c>
      <c r="G22" s="18">
        <f>LARGE('augdate &amp; jandate kaf'!$D$5:$D$94,'augdate &amp; jandate kaf rank'!$A22)</f>
        <v>4431.5661148079998</v>
      </c>
      <c r="H22" s="5" t="str">
        <f>VLOOKUP(I22,'augdate &amp; jandate kaf'!$E$5:$O$94,11,FALSE)</f>
        <v>1958-59</v>
      </c>
      <c r="I22" s="18">
        <f>LARGE('augdate &amp; jandate kaf'!$E$5:$E$94,'augdate &amp; jandate kaf rank'!$A22)</f>
        <v>6209.8172877930001</v>
      </c>
      <c r="J22" s="5" t="str">
        <f>VLOOKUP(K22,'augdate &amp; jandate kaf'!$F$5:$O$94,10,FALSE)</f>
        <v>1973-74</v>
      </c>
      <c r="K22" s="18">
        <f>LARGE('augdate &amp; jandate kaf'!$F$5:$F$94,'augdate &amp; jandate kaf rank'!$A22)</f>
        <v>8376.3884462160004</v>
      </c>
      <c r="L22" s="5" t="str">
        <f>VLOOKUP(M22,'augdate &amp; jandate kaf'!$G$5:$O$94,9,FALSE)</f>
        <v>2005-06</v>
      </c>
      <c r="M22" s="18">
        <f>LARGE('augdate &amp; jandate kaf'!$G$5:$G$94,'augdate &amp; jandate kaf rank'!$A22)</f>
        <v>2933.4504685080001</v>
      </c>
      <c r="N22" s="5" t="str">
        <f>VLOOKUP(O22,'augdate &amp; jandate kaf'!$H$5:$O$94,8,FALSE)</f>
        <v>1933-34</v>
      </c>
      <c r="O22" s="18">
        <f>LARGE('augdate &amp; jandate kaf'!$H$5:$H$94,'augdate &amp; jandate kaf rank'!$A22)</f>
        <v>5571.5343365219996</v>
      </c>
      <c r="P22" s="5" t="str">
        <f>VLOOKUP(Q22,'augdate &amp; jandate kaf'!$I$5:$O$94,7,FALSE)</f>
        <v>1994-95</v>
      </c>
      <c r="Q22" s="18">
        <f>LARGE('augdate &amp; jandate kaf'!$I$5:$I$94,'augdate &amp; jandate kaf rank'!$A22)</f>
        <v>9142.9246158179994</v>
      </c>
      <c r="R22" s="5" t="str">
        <f>VLOOKUP(S22,'augdate &amp; jandate kaf'!$J$5:$O$94,6,FALSE)</f>
        <v>1968-69</v>
      </c>
      <c r="S22" s="18">
        <f>LARGE('augdate &amp; jandate kaf'!$J$5:$J$94,'augdate &amp; jandate kaf rank'!$A22)</f>
        <v>16040.008654698</v>
      </c>
      <c r="T22" s="5" t="str">
        <f>VLOOKUP(U22,'augdate &amp; jandate kaf'!$K$5:$O$94,5,FALSE)</f>
        <v>1968-69</v>
      </c>
      <c r="U22" s="18">
        <f>LARGE('augdate &amp; jandate kaf'!$K$5:$K$94,'augdate &amp; jandate kaf rank'!$A22)</f>
        <v>25525.208960159998</v>
      </c>
      <c r="V22" s="5" t="str">
        <f>VLOOKUP(W22,'augdate &amp; jandate kaf'!$L$5:$O$94,4,FALSE)</f>
        <v>1942-43</v>
      </c>
      <c r="W22" s="18">
        <f>LARGE('augdate &amp; jandate kaf'!$L$5:$L$94,'augdate &amp; jandate kaf rank'!$A22)</f>
        <v>33941.881702386003</v>
      </c>
      <c r="X22" s="5" t="str">
        <f>VLOOKUP(Y22,'augdate &amp; jandate kaf'!$M$5:$O$94,3,FALSE)</f>
        <v>1951-52</v>
      </c>
      <c r="Y22" s="18">
        <f>LARGE('augdate &amp; jandate kaf'!$M$5:$M$94,'augdate &amp; jandate kaf rank'!$A22)</f>
        <v>37544.289501179999</v>
      </c>
      <c r="Z22" s="5" t="str">
        <f>VLOOKUP(AA22,'augdate &amp; jandate kaf'!$N$5:$O$94,2,FALSE)</f>
        <v>1985-86</v>
      </c>
      <c r="AA22" s="18">
        <f>LARGE('augdate &amp; jandate kaf'!$N$5:$N$94,'augdate &amp; jandate kaf rank'!$A22)</f>
        <v>45306.938466279003</v>
      </c>
    </row>
    <row r="23" spans="1:27" x14ac:dyDescent="0.2">
      <c r="A23" s="5">
        <v>18</v>
      </c>
      <c r="B23" s="5" t="str">
        <f>VLOOKUP(C23,'augdate &amp; jandate kaf'!$B$5:$O$94,14,FALSE)</f>
        <v>1956-57</v>
      </c>
      <c r="C23" s="18">
        <f>LARGE('augdate &amp; jandate kaf'!$B$5:$B$94,'augdate &amp; jandate kaf rank'!$A23)</f>
        <v>1614.9103526639999</v>
      </c>
      <c r="D23" s="5" t="str">
        <f>VLOOKUP(E23,'augdate &amp; jandate kaf'!$C$5:$O$94,13,FALSE)</f>
        <v>1956-57</v>
      </c>
      <c r="E23" s="18">
        <f>LARGE('augdate &amp; jandate kaf'!$C$5:$C$94,'augdate &amp; jandate kaf rank'!$A23)</f>
        <v>2891.571461814</v>
      </c>
      <c r="F23" s="5" t="str">
        <f>VLOOKUP(G23,'augdate &amp; jandate kaf'!$D$5:$O$94,12,FALSE)</f>
        <v>1985-86</v>
      </c>
      <c r="G23" s="18">
        <f>LARGE('augdate &amp; jandate kaf'!$D$5:$D$94,'augdate &amp; jandate kaf rank'!$A23)</f>
        <v>4422.4580159759998</v>
      </c>
      <c r="H23" s="5" t="str">
        <f>VLOOKUP(I23,'augdate &amp; jandate kaf'!$E$5:$O$94,11,FALSE)</f>
        <v>1951-52</v>
      </c>
      <c r="I23" s="18">
        <f>LARGE('augdate &amp; jandate kaf'!$E$5:$E$94,'augdate &amp; jandate kaf rank'!$A23)</f>
        <v>6197.6863791570004</v>
      </c>
      <c r="J23" s="5" t="str">
        <f>VLOOKUP(K23,'augdate &amp; jandate kaf'!$F$5:$O$94,10,FALSE)</f>
        <v>1998-99</v>
      </c>
      <c r="K23" s="18">
        <f>LARGE('augdate &amp; jandate kaf'!$F$5:$F$94,'augdate &amp; jandate kaf rank'!$A23)</f>
        <v>8331.9487784609992</v>
      </c>
      <c r="L23" s="5" t="str">
        <f>VLOOKUP(M23,'augdate &amp; jandate kaf'!$G$5:$O$94,9,FALSE)</f>
        <v>1955-56</v>
      </c>
      <c r="M23" s="18">
        <f>LARGE('augdate &amp; jandate kaf'!$G$5:$G$94,'augdate &amp; jandate kaf rank'!$A23)</f>
        <v>2684.7946100639997</v>
      </c>
      <c r="N23" s="5" t="str">
        <f>VLOOKUP(O23,'augdate &amp; jandate kaf'!$H$5:$O$94,8,FALSE)</f>
        <v>1994-95</v>
      </c>
      <c r="O23" s="18">
        <f>LARGE('augdate &amp; jandate kaf'!$H$5:$H$94,'augdate &amp; jandate kaf rank'!$A23)</f>
        <v>5399.0060785290007</v>
      </c>
      <c r="P23" s="5" t="str">
        <f>VLOOKUP(Q23,'augdate &amp; jandate kaf'!$I$5:$O$94,7,FALSE)</f>
        <v>1950-51</v>
      </c>
      <c r="Q23" s="18">
        <f>LARGE('augdate &amp; jandate kaf'!$I$5:$I$94,'augdate &amp; jandate kaf rank'!$A23)</f>
        <v>9072.2872630950005</v>
      </c>
      <c r="R23" s="5" t="str">
        <f>VLOOKUP(S23,'augdate &amp; jandate kaf'!$J$5:$O$94,6,FALSE)</f>
        <v>1950-51</v>
      </c>
      <c r="S23" s="18">
        <f>LARGE('augdate &amp; jandate kaf'!$J$5:$J$94,'augdate &amp; jandate kaf rank'!$A23)</f>
        <v>15979.943202405</v>
      </c>
      <c r="T23" s="5" t="str">
        <f>VLOOKUP(U23,'augdate &amp; jandate kaf'!$K$5:$O$94,5,FALSE)</f>
        <v>2010-11</v>
      </c>
      <c r="U23" s="18">
        <f>LARGE('augdate &amp; jandate kaf'!$K$5:$K$94,'augdate &amp; jandate kaf rank'!$A23)</f>
        <v>25413.839046981</v>
      </c>
      <c r="V23" s="5" t="str">
        <f>VLOOKUP(W23,'augdate &amp; jandate kaf'!$L$5:$O$94,4,FALSE)</f>
        <v>2017-18</v>
      </c>
      <c r="W23" s="18">
        <f>LARGE('augdate &amp; jandate kaf'!$L$5:$L$94,'augdate &amp; jandate kaf rank'!$A23)</f>
        <v>33183.519416775001</v>
      </c>
      <c r="X23" s="5" t="str">
        <f>VLOOKUP(Y23,'augdate &amp; jandate kaf'!$M$5:$O$94,3,FALSE)</f>
        <v>1947-48</v>
      </c>
      <c r="Y23" s="18">
        <f>LARGE('augdate &amp; jandate kaf'!$M$5:$M$94,'augdate &amp; jandate kaf rank'!$A23)</f>
        <v>35959.668734157</v>
      </c>
      <c r="Z23" s="5" t="str">
        <f>VLOOKUP(AA23,'augdate &amp; jandate kaf'!$N$5:$O$94,2,FALSE)</f>
        <v>1947-48</v>
      </c>
      <c r="AA23" s="18">
        <f>LARGE('augdate &amp; jandate kaf'!$N$5:$N$94,'augdate &amp; jandate kaf rank'!$A23)</f>
        <v>44471.345770341002</v>
      </c>
    </row>
    <row r="24" spans="1:27" x14ac:dyDescent="0.2">
      <c r="A24" s="5">
        <v>19</v>
      </c>
      <c r="B24" s="5" t="str">
        <f>VLOOKUP(C24,'augdate &amp; jandate kaf'!$B$5:$O$94,14,FALSE)</f>
        <v>1993-94</v>
      </c>
      <c r="C24" s="18">
        <f>LARGE('augdate &amp; jandate kaf'!$B$5:$B$94,'augdate &amp; jandate kaf rank'!$A24)</f>
        <v>1599.5384524139999</v>
      </c>
      <c r="D24" s="5" t="str">
        <f>VLOOKUP(E24,'augdate &amp; jandate kaf'!$C$5:$O$94,13,FALSE)</f>
        <v>1953-54</v>
      </c>
      <c r="E24" s="18">
        <f>LARGE('augdate &amp; jandate kaf'!$C$5:$C$94,'augdate &amp; jandate kaf rank'!$A24)</f>
        <v>2875.2038591220003</v>
      </c>
      <c r="F24" s="5" t="str">
        <f>VLOOKUP(G24,'augdate &amp; jandate kaf'!$D$5:$O$94,12,FALSE)</f>
        <v>1956-57</v>
      </c>
      <c r="G24" s="18">
        <f>LARGE('augdate &amp; jandate kaf'!$D$5:$D$94,'augdate &amp; jandate kaf rank'!$A24)</f>
        <v>4404.4738844189997</v>
      </c>
      <c r="H24" s="5" t="str">
        <f>VLOOKUP(I24,'augdate &amp; jandate kaf'!$E$5:$O$94,11,FALSE)</f>
        <v>1964-65</v>
      </c>
      <c r="I24" s="18">
        <f>LARGE('augdate &amp; jandate kaf'!$E$5:$E$94,'augdate &amp; jandate kaf rank'!$A24)</f>
        <v>6171.6315041010002</v>
      </c>
      <c r="J24" s="5" t="str">
        <f>VLOOKUP(K24,'augdate &amp; jandate kaf'!$F$5:$O$94,10,FALSE)</f>
        <v>1996-97</v>
      </c>
      <c r="K24" s="18">
        <f>LARGE('augdate &amp; jandate kaf'!$F$5:$F$94,'augdate &amp; jandate kaf rank'!$A24)</f>
        <v>8321.4284482769999</v>
      </c>
      <c r="L24" s="5" t="str">
        <f>VLOOKUP(M24,'augdate &amp; jandate kaf'!$G$5:$O$94,9,FALSE)</f>
        <v>1972-73</v>
      </c>
      <c r="M24" s="18">
        <f>LARGE('augdate &amp; jandate kaf'!$G$5:$G$94,'augdate &amp; jandate kaf rank'!$A24)</f>
        <v>2601.7248611130003</v>
      </c>
      <c r="N24" s="5" t="str">
        <f>VLOOKUP(O24,'augdate &amp; jandate kaf'!$H$5:$O$94,8,FALSE)</f>
        <v>1968-69</v>
      </c>
      <c r="O24" s="18">
        <f>LARGE('augdate &amp; jandate kaf'!$H$5:$H$94,'augdate &amp; jandate kaf rank'!$A24)</f>
        <v>5376.7376496120005</v>
      </c>
      <c r="P24" s="5" t="str">
        <f>VLOOKUP(Q24,'augdate &amp; jandate kaf'!$I$5:$O$94,7,FALSE)</f>
        <v>1933-34</v>
      </c>
      <c r="Q24" s="18">
        <f>LARGE('augdate &amp; jandate kaf'!$I$5:$I$94,'augdate &amp; jandate kaf rank'!$A24)</f>
        <v>9024.2475954749989</v>
      </c>
      <c r="R24" s="5" t="str">
        <f>VLOOKUP(S24,'augdate &amp; jandate kaf'!$J$5:$O$94,6,FALSE)</f>
        <v>1951-52</v>
      </c>
      <c r="S24" s="18">
        <f>LARGE('augdate &amp; jandate kaf'!$J$5:$J$94,'augdate &amp; jandate kaf rank'!$A24)</f>
        <v>15927.696592794</v>
      </c>
      <c r="T24" s="5" t="str">
        <f>VLOOKUP(U24,'augdate &amp; jandate kaf'!$K$5:$O$94,5,FALSE)</f>
        <v>2005-06</v>
      </c>
      <c r="U24" s="18">
        <f>LARGE('augdate &amp; jandate kaf'!$K$5:$K$94,'augdate &amp; jandate kaf rank'!$A24)</f>
        <v>25204.624509371999</v>
      </c>
      <c r="V24" s="5" t="str">
        <f>VLOOKUP(W24,'augdate &amp; jandate kaf'!$L$5:$O$94,4,FALSE)</f>
        <v>1947-48</v>
      </c>
      <c r="W24" s="18">
        <f>LARGE('augdate &amp; jandate kaf'!$L$5:$L$94,'augdate &amp; jandate kaf rank'!$A24)</f>
        <v>33053.949173699999</v>
      </c>
      <c r="X24" s="5" t="str">
        <f>VLOOKUP(Y24,'augdate &amp; jandate kaf'!$M$5:$O$94,3,FALSE)</f>
        <v>2017-18</v>
      </c>
      <c r="Y24" s="18">
        <f>LARGE('augdate &amp; jandate kaf'!$M$5:$M$94,'augdate &amp; jandate kaf rank'!$A24)</f>
        <v>35173.012234730995</v>
      </c>
      <c r="Z24" s="5" t="str">
        <f>VLOOKUP(AA24,'augdate &amp; jandate kaf'!$N$5:$O$94,2,FALSE)</f>
        <v>1950-51</v>
      </c>
      <c r="AA24" s="18">
        <f>LARGE('augdate &amp; jandate kaf'!$N$5:$N$94,'augdate &amp; jandate kaf rank'!$A24)</f>
        <v>43268.400360905995</v>
      </c>
    </row>
    <row r="25" spans="1:27" x14ac:dyDescent="0.2">
      <c r="A25" s="5">
        <v>20</v>
      </c>
      <c r="B25" s="5" t="str">
        <f>VLOOKUP(C25,'augdate &amp; jandate kaf'!$B$5:$O$94,14,FALSE)</f>
        <v>1950-51</v>
      </c>
      <c r="C25" s="18">
        <f>LARGE('augdate &amp; jandate kaf'!$B$5:$B$94,'augdate &amp; jandate kaf rank'!$A25)</f>
        <v>1584.0435769620001</v>
      </c>
      <c r="D25" s="5" t="str">
        <f>VLOOKUP(E25,'augdate &amp; jandate kaf'!$C$5:$O$94,13,FALSE)</f>
        <v>1950-51</v>
      </c>
      <c r="E25" s="18">
        <f>LARGE('augdate &amp; jandate kaf'!$C$5:$C$94,'augdate &amp; jandate kaf rank'!$A25)</f>
        <v>2871.177412992</v>
      </c>
      <c r="F25" s="5" t="str">
        <f>VLOOKUP(G25,'augdate &amp; jandate kaf'!$D$5:$O$94,12,FALSE)</f>
        <v>1986-87</v>
      </c>
      <c r="G25" s="18">
        <f>LARGE('augdate &amp; jandate kaf'!$D$5:$D$94,'augdate &amp; jandate kaf rank'!$A25)</f>
        <v>4356.2993407710001</v>
      </c>
      <c r="H25" s="5" t="str">
        <f>VLOOKUP(I25,'augdate &amp; jandate kaf'!$E$5:$O$94,11,FALSE)</f>
        <v>1947-48</v>
      </c>
      <c r="I25" s="18">
        <f>LARGE('augdate &amp; jandate kaf'!$E$5:$E$94,'augdate &amp; jandate kaf rank'!$A25)</f>
        <v>6166.5399340439999</v>
      </c>
      <c r="J25" s="5" t="str">
        <f>VLOOKUP(K25,'augdate &amp; jandate kaf'!$F$5:$O$94,10,FALSE)</f>
        <v>1933-34</v>
      </c>
      <c r="K25" s="18">
        <f>LARGE('augdate &amp; jandate kaf'!$F$5:$F$94,'augdate &amp; jandate kaf rank'!$A25)</f>
        <v>8293.1818377660002</v>
      </c>
      <c r="L25" s="5" t="str">
        <f>VLOOKUP(M25,'augdate &amp; jandate kaf'!$G$5:$O$94,9,FALSE)</f>
        <v>1997-98</v>
      </c>
      <c r="M25" s="18">
        <f>LARGE('augdate &amp; jandate kaf'!$G$5:$G$94,'augdate &amp; jandate kaf rank'!$A25)</f>
        <v>2551.673953899</v>
      </c>
      <c r="N25" s="5" t="str">
        <f>VLOOKUP(O25,'augdate &amp; jandate kaf'!$H$5:$O$94,8,FALSE)</f>
        <v>2016-17</v>
      </c>
      <c r="O25" s="18">
        <f>LARGE('augdate &amp; jandate kaf'!$H$5:$H$94,'augdate &amp; jandate kaf rank'!$A25)</f>
        <v>5321.0576517</v>
      </c>
      <c r="P25" s="5" t="str">
        <f>VLOOKUP(Q25,'augdate &amp; jandate kaf'!$I$5:$O$94,7,FALSE)</f>
        <v>1999-2000</v>
      </c>
      <c r="Q25" s="18">
        <f>LARGE('augdate &amp; jandate kaf'!$I$5:$I$94,'augdate &amp; jandate kaf rank'!$A25)</f>
        <v>8956.9761930389996</v>
      </c>
      <c r="R25" s="5" t="str">
        <f>VLOOKUP(S25,'augdate &amp; jandate kaf'!$J$5:$O$94,6,FALSE)</f>
        <v>1955-56</v>
      </c>
      <c r="S25" s="18">
        <f>LARGE('augdate &amp; jandate kaf'!$J$5:$J$94,'augdate &amp; jandate kaf rank'!$A25)</f>
        <v>15810.931638495</v>
      </c>
      <c r="T25" s="5" t="str">
        <f>VLOOKUP(U25,'augdate &amp; jandate kaf'!$K$5:$O$94,5,FALSE)</f>
        <v>1942-43</v>
      </c>
      <c r="U25" s="18">
        <f>LARGE('augdate &amp; jandate kaf'!$K$5:$K$94,'augdate &amp; jandate kaf rank'!$A25)</f>
        <v>25131.581206326002</v>
      </c>
      <c r="V25" s="5" t="str">
        <f>VLOOKUP(W25,'augdate &amp; jandate kaf'!$L$5:$O$94,4,FALSE)</f>
        <v>1956-57</v>
      </c>
      <c r="W25" s="18">
        <f>LARGE('augdate &amp; jandate kaf'!$L$5:$L$94,'augdate &amp; jandate kaf rank'!$A25)</f>
        <v>31977.670205795999</v>
      </c>
      <c r="X25" s="5" t="str">
        <f>VLOOKUP(Y25,'augdate &amp; jandate kaf'!$M$5:$O$94,3,FALSE)</f>
        <v>1974-75</v>
      </c>
      <c r="Y25" s="18">
        <f>LARGE('augdate &amp; jandate kaf'!$M$5:$M$94,'augdate &amp; jandate kaf rank'!$A25)</f>
        <v>34870.388113847999</v>
      </c>
      <c r="Z25" s="5" t="str">
        <f>VLOOKUP(AA25,'augdate &amp; jandate kaf'!$N$5:$O$94,2,FALSE)</f>
        <v>2017-18</v>
      </c>
      <c r="AA25" s="18">
        <f>LARGE('augdate &amp; jandate kaf'!$N$5:$N$94,'augdate &amp; jandate kaf rank'!$A25)</f>
        <v>42800.850626373001</v>
      </c>
    </row>
    <row r="26" spans="1:27" x14ac:dyDescent="0.2">
      <c r="A26" s="5">
        <v>21</v>
      </c>
      <c r="B26" s="5" t="str">
        <f>VLOOKUP(C26,'augdate &amp; jandate kaf'!$B$5:$O$94,14,FALSE)</f>
        <v>1943-44</v>
      </c>
      <c r="C26" s="18">
        <f>LARGE('augdate &amp; jandate kaf'!$B$5:$B$94,'augdate &amp; jandate kaf rank'!$A26)</f>
        <v>1582.69084974</v>
      </c>
      <c r="D26" s="5" t="str">
        <f>VLOOKUP(E26,'augdate &amp; jandate kaf'!$C$5:$O$94,13,FALSE)</f>
        <v>1974-75</v>
      </c>
      <c r="E26" s="18">
        <f>LARGE('augdate &amp; jandate kaf'!$C$5:$C$94,'augdate &amp; jandate kaf rank'!$A26)</f>
        <v>2831.7103070339999</v>
      </c>
      <c r="F26" s="5" t="str">
        <f>VLOOKUP(G26,'augdate &amp; jandate kaf'!$D$5:$O$94,12,FALSE)</f>
        <v>1978-79</v>
      </c>
      <c r="G26" s="18">
        <f>LARGE('augdate &amp; jandate kaf'!$D$5:$D$94,'augdate &amp; jandate kaf rank'!$A26)</f>
        <v>4320.0652925429995</v>
      </c>
      <c r="H26" s="5" t="str">
        <f>VLOOKUP(I26,'augdate &amp; jandate kaf'!$E$5:$O$94,11,FALSE)</f>
        <v>1970-71</v>
      </c>
      <c r="I26" s="18">
        <f>LARGE('augdate &amp; jandate kaf'!$E$5:$E$94,'augdate &amp; jandate kaf rank'!$A26)</f>
        <v>6133.7868774210001</v>
      </c>
      <c r="J26" s="5" t="str">
        <f>VLOOKUP(K26,'augdate &amp; jandate kaf'!$F$5:$O$94,10,FALSE)</f>
        <v>1947-48</v>
      </c>
      <c r="K26" s="18">
        <f>LARGE('augdate &amp; jandate kaf'!$F$5:$F$94,'augdate &amp; jandate kaf rank'!$A26)</f>
        <v>8261.4225001140003</v>
      </c>
      <c r="L26" s="5" t="str">
        <f>VLOOKUP(M26,'augdate &amp; jandate kaf'!$G$5:$O$94,9,FALSE)</f>
        <v>1952-53</v>
      </c>
      <c r="M26" s="18">
        <f>LARGE('augdate &amp; jandate kaf'!$G$5:$G$94,'augdate &amp; jandate kaf rank'!$A26)</f>
        <v>2520.2537897879997</v>
      </c>
      <c r="N26" s="5" t="str">
        <f>VLOOKUP(O26,'augdate &amp; jandate kaf'!$H$5:$O$94,8,FALSE)</f>
        <v>1999-2000</v>
      </c>
      <c r="O26" s="18">
        <f>LARGE('augdate &amp; jandate kaf'!$H$5:$H$94,'augdate &amp; jandate kaf rank'!$A26)</f>
        <v>5320.0460814899998</v>
      </c>
      <c r="P26" s="5" t="str">
        <f>VLOOKUP(Q26,'augdate &amp; jandate kaf'!$I$5:$O$94,7,FALSE)</f>
        <v>2011-12</v>
      </c>
      <c r="Q26" s="18">
        <f>LARGE('augdate &amp; jandate kaf'!$I$5:$I$94,'augdate &amp; jandate kaf rank'!$A26)</f>
        <v>8671.7252946450008</v>
      </c>
      <c r="R26" s="5" t="str">
        <f>VLOOKUP(S26,'augdate &amp; jandate kaf'!$J$5:$O$94,6,FALSE)</f>
        <v>2010-11</v>
      </c>
      <c r="S26" s="18">
        <f>LARGE('augdate &amp; jandate kaf'!$J$5:$J$94,'augdate &amp; jandate kaf rank'!$A26)</f>
        <v>15388.162728729001</v>
      </c>
      <c r="T26" s="5" t="str">
        <f>VLOOKUP(U26,'augdate &amp; jandate kaf'!$K$5:$O$94,5,FALSE)</f>
        <v>1950-51</v>
      </c>
      <c r="U26" s="18">
        <f>LARGE('augdate &amp; jandate kaf'!$K$5:$K$94,'augdate &amp; jandate kaf rank'!$A26)</f>
        <v>25124.440710726001</v>
      </c>
      <c r="V26" s="5" t="str">
        <f>VLOOKUP(W26,'augdate &amp; jandate kaf'!$L$5:$O$94,4,FALSE)</f>
        <v>2005-06</v>
      </c>
      <c r="W26" s="18">
        <f>LARGE('augdate &amp; jandate kaf'!$L$5:$L$94,'augdate &amp; jandate kaf rank'!$A26)</f>
        <v>31214.422631111996</v>
      </c>
      <c r="X26" s="5" t="str">
        <f>VLOOKUP(Y26,'augdate &amp; jandate kaf'!$M$5:$O$94,3,FALSE)</f>
        <v>1956-57</v>
      </c>
      <c r="Y26" s="18">
        <f>LARGE('augdate &amp; jandate kaf'!$M$5:$M$94,'augdate &amp; jandate kaf rank'!$A26)</f>
        <v>34403.479040448001</v>
      </c>
      <c r="Z26" s="5" t="str">
        <f>VLOOKUP(AA26,'augdate &amp; jandate kaf'!$N$5:$O$94,2,FALSE)</f>
        <v>1974-75</v>
      </c>
      <c r="AA26" s="18">
        <f>LARGE('augdate &amp; jandate kaf'!$N$5:$N$94,'augdate &amp; jandate kaf rank'!$A26)</f>
        <v>42319.946181596999</v>
      </c>
    </row>
    <row r="27" spans="1:27" x14ac:dyDescent="0.2">
      <c r="A27" s="5">
        <v>22</v>
      </c>
      <c r="B27" s="5" t="str">
        <f>VLOOKUP(C27,'augdate &amp; jandate kaf'!$B$5:$O$94,14,FALSE)</f>
        <v>1951-52</v>
      </c>
      <c r="C27" s="18">
        <f>LARGE('augdate &amp; jandate kaf'!$B$5:$B$94,'augdate &amp; jandate kaf rank'!$A27)</f>
        <v>1562.6458918139999</v>
      </c>
      <c r="D27" s="5" t="str">
        <f>VLOOKUP(E27,'augdate &amp; jandate kaf'!$C$5:$O$94,13,FALSE)</f>
        <v>1970-71</v>
      </c>
      <c r="E27" s="18">
        <f>LARGE('augdate &amp; jandate kaf'!$C$5:$C$94,'augdate &amp; jandate kaf rank'!$A27)</f>
        <v>2811.899398686</v>
      </c>
      <c r="F27" s="5" t="str">
        <f>VLOOKUP(G27,'augdate &amp; jandate kaf'!$D$5:$O$94,12,FALSE)</f>
        <v>1970-71</v>
      </c>
      <c r="G27" s="18">
        <f>LARGE('augdate &amp; jandate kaf'!$D$5:$D$94,'augdate &amp; jandate kaf rank'!$A27)</f>
        <v>4317.4233091709993</v>
      </c>
      <c r="H27" s="5" t="str">
        <f>VLOOKUP(I27,'augdate &amp; jandate kaf'!$E$5:$O$94,11,FALSE)</f>
        <v>1998-99</v>
      </c>
      <c r="I27" s="18">
        <f>LARGE('augdate &amp; jandate kaf'!$E$5:$E$94,'augdate &amp; jandate kaf rank'!$A27)</f>
        <v>6072.8943177210003</v>
      </c>
      <c r="J27" s="5" t="str">
        <f>VLOOKUP(K27,'augdate &amp; jandate kaf'!$F$5:$O$94,10,FALSE)</f>
        <v>1951-52</v>
      </c>
      <c r="K27" s="18">
        <f>LARGE('augdate &amp; jandate kaf'!$F$5:$F$94,'augdate &amp; jandate kaf rank'!$A27)</f>
        <v>8196.0948992579997</v>
      </c>
      <c r="L27" s="5" t="str">
        <f>VLOOKUP(M27,'augdate &amp; jandate kaf'!$G$5:$O$94,9,FALSE)</f>
        <v>1947-48</v>
      </c>
      <c r="M27" s="18">
        <f>LARGE('augdate &amp; jandate kaf'!$G$5:$G$94,'augdate &amp; jandate kaf rank'!$A27)</f>
        <v>2474.9989154519999</v>
      </c>
      <c r="N27" s="5" t="str">
        <f>VLOOKUP(O27,'augdate &amp; jandate kaf'!$H$5:$O$94,8,FALSE)</f>
        <v>1980-81</v>
      </c>
      <c r="O27" s="18">
        <f>LARGE('augdate &amp; jandate kaf'!$H$5:$H$94,'augdate &amp; jandate kaf rank'!$A27)</f>
        <v>5258.2986457890001</v>
      </c>
      <c r="P27" s="5" t="str">
        <f>VLOOKUP(Q27,'augdate &amp; jandate kaf'!$I$5:$O$94,7,FALSE)</f>
        <v>1997-98</v>
      </c>
      <c r="Q27" s="18">
        <f>LARGE('augdate &amp; jandate kaf'!$I$5:$I$94,'augdate &amp; jandate kaf rank'!$A27)</f>
        <v>8647.3920724170002</v>
      </c>
      <c r="R27" s="5" t="str">
        <f>VLOOKUP(S27,'augdate &amp; jandate kaf'!$J$5:$O$94,6,FALSE)</f>
        <v>2005-06</v>
      </c>
      <c r="S27" s="18">
        <f>LARGE('augdate &amp; jandate kaf'!$J$5:$J$94,'augdate &amp; jandate kaf rank'!$A27)</f>
        <v>15381.549836415001</v>
      </c>
      <c r="T27" s="5" t="str">
        <f>VLOOKUP(U27,'augdate &amp; jandate kaf'!$K$5:$O$94,5,FALSE)</f>
        <v>1956-57</v>
      </c>
      <c r="U27" s="18">
        <f>LARGE('augdate &amp; jandate kaf'!$K$5:$K$94,'augdate &amp; jandate kaf rank'!$A27)</f>
        <v>24404.817597215999</v>
      </c>
      <c r="V27" s="5" t="str">
        <f>VLOOKUP(W27,'augdate &amp; jandate kaf'!$L$5:$O$94,4,FALSE)</f>
        <v>1950-51</v>
      </c>
      <c r="W27" s="18">
        <f>LARGE('augdate &amp; jandate kaf'!$L$5:$L$94,'augdate &amp; jandate kaf rank'!$A27)</f>
        <v>31051.706604155999</v>
      </c>
      <c r="X27" s="5" t="str">
        <f>VLOOKUP(Y27,'augdate &amp; jandate kaf'!$M$5:$O$94,3,FALSE)</f>
        <v>1949-50</v>
      </c>
      <c r="Y27" s="18">
        <f>LARGE('augdate &amp; jandate kaf'!$M$5:$M$94,'augdate &amp; jandate kaf rank'!$A27)</f>
        <v>34022.430459695999</v>
      </c>
      <c r="Z27" s="5" t="str">
        <f>VLOOKUP(AA27,'augdate &amp; jandate kaf'!$N$5:$O$94,2,FALSE)</f>
        <v>1956-57</v>
      </c>
      <c r="AA27" s="18">
        <f>LARGE('augdate &amp; jandate kaf'!$N$5:$N$94,'augdate &amp; jandate kaf rank'!$A27)</f>
        <v>41961.191814884995</v>
      </c>
    </row>
    <row r="28" spans="1:27" x14ac:dyDescent="0.2">
      <c r="A28" s="5">
        <v>23</v>
      </c>
      <c r="B28" s="5" t="str">
        <f>VLOOKUP(C28,'augdate &amp; jandate kaf'!$B$5:$O$94,14,FALSE)</f>
        <v>1948-49</v>
      </c>
      <c r="C28" s="18">
        <f>LARGE('augdate &amp; jandate kaf'!$B$5:$B$94,'augdate &amp; jandate kaf rank'!$A28)</f>
        <v>1514.6240754329999</v>
      </c>
      <c r="D28" s="5" t="str">
        <f>VLOOKUP(E28,'augdate &amp; jandate kaf'!$C$5:$O$94,13,FALSE)</f>
        <v>1943-44</v>
      </c>
      <c r="E28" s="18">
        <f>LARGE('augdate &amp; jandate kaf'!$C$5:$C$94,'augdate &amp; jandate kaf rank'!$A28)</f>
        <v>2806.8098120999998</v>
      </c>
      <c r="F28" s="5" t="str">
        <f>VLOOKUP(G28,'augdate &amp; jandate kaf'!$D$5:$O$94,12,FALSE)</f>
        <v>1999-2000</v>
      </c>
      <c r="G28" s="18">
        <f>LARGE('augdate &amp; jandate kaf'!$D$5:$D$94,'augdate &amp; jandate kaf rank'!$A28)</f>
        <v>4301.7558717419997</v>
      </c>
      <c r="H28" s="5" t="str">
        <f>VLOOKUP(I28,'augdate &amp; jandate kaf'!$E$5:$O$94,11,FALSE)</f>
        <v>2011-12</v>
      </c>
      <c r="I28" s="18">
        <f>LARGE('augdate &amp; jandate kaf'!$E$5:$E$94,'augdate &amp; jandate kaf rank'!$A28)</f>
        <v>6033.1594431779995</v>
      </c>
      <c r="J28" s="5" t="str">
        <f>VLOOKUP(K28,'augdate &amp; jandate kaf'!$F$5:$O$94,10,FALSE)</f>
        <v>1986-87</v>
      </c>
      <c r="K28" s="18">
        <f>LARGE('augdate &amp; jandate kaf'!$F$5:$F$94,'augdate &amp; jandate kaf rank'!$A28)</f>
        <v>8189.3669656259999</v>
      </c>
      <c r="L28" s="5" t="str">
        <f>VLOOKUP(M28,'augdate &amp; jandate kaf'!$G$5:$O$94,9,FALSE)</f>
        <v>1950-51</v>
      </c>
      <c r="M28" s="18">
        <f>LARGE('augdate &amp; jandate kaf'!$G$5:$G$94,'augdate &amp; jandate kaf rank'!$A28)</f>
        <v>2453.4167675009999</v>
      </c>
      <c r="N28" s="5" t="str">
        <f>VLOOKUP(O28,'augdate &amp; jandate kaf'!$H$5:$O$94,8,FALSE)</f>
        <v>1958-59</v>
      </c>
      <c r="O28" s="18">
        <f>LARGE('augdate &amp; jandate kaf'!$H$5:$H$94,'augdate &amp; jandate kaf rank'!$A28)</f>
        <v>5208.8070773970003</v>
      </c>
      <c r="P28" s="5" t="str">
        <f>VLOOKUP(Q28,'augdate &amp; jandate kaf'!$I$5:$O$94,7,FALSE)</f>
        <v>1968-69</v>
      </c>
      <c r="Q28" s="18">
        <f>LARGE('augdate &amp; jandate kaf'!$I$5:$I$94,'augdate &amp; jandate kaf rank'!$A28)</f>
        <v>8557.2452989379999</v>
      </c>
      <c r="R28" s="5" t="str">
        <f>VLOOKUP(S28,'augdate &amp; jandate kaf'!$J$5:$O$94,6,FALSE)</f>
        <v>1999-2000</v>
      </c>
      <c r="S28" s="18">
        <f>LARGE('augdate &amp; jandate kaf'!$J$5:$J$94,'augdate &amp; jandate kaf rank'!$A28)</f>
        <v>14753.868537639</v>
      </c>
      <c r="T28" s="5" t="str">
        <f>VLOOKUP(U28,'augdate &amp; jandate kaf'!$K$5:$O$94,5,FALSE)</f>
        <v>2011-12</v>
      </c>
      <c r="U28" s="18">
        <f>LARGE('augdate &amp; jandate kaf'!$K$5:$K$94,'augdate &amp; jandate kaf rank'!$A28)</f>
        <v>23926.549185398999</v>
      </c>
      <c r="V28" s="5" t="str">
        <f>VLOOKUP(W28,'augdate &amp; jandate kaf'!$L$5:$O$94,4,FALSE)</f>
        <v>1968-69</v>
      </c>
      <c r="W28" s="18">
        <f>LARGE('augdate &amp; jandate kaf'!$L$5:$L$94,'augdate &amp; jandate kaf rank'!$A28)</f>
        <v>30881.949255150001</v>
      </c>
      <c r="X28" s="5" t="str">
        <f>VLOOKUP(Y28,'augdate &amp; jandate kaf'!$M$5:$O$94,3,FALSE)</f>
        <v>1950-51</v>
      </c>
      <c r="Y28" s="18">
        <f>LARGE('augdate &amp; jandate kaf'!$M$5:$M$94,'augdate &amp; jandate kaf rank'!$A28)</f>
        <v>33990.137568345002</v>
      </c>
      <c r="Z28" s="5" t="str">
        <f>VLOOKUP(AA28,'augdate &amp; jandate kaf'!$N$5:$O$94,2,FALSE)</f>
        <v>1997-98</v>
      </c>
      <c r="AA28" s="18">
        <f>LARGE('augdate &amp; jandate kaf'!$N$5:$N$94,'augdate &amp; jandate kaf rank'!$A28)</f>
        <v>41587.140919821002</v>
      </c>
    </row>
    <row r="29" spans="1:27" x14ac:dyDescent="0.2">
      <c r="A29" s="5">
        <v>24</v>
      </c>
      <c r="B29" s="5" t="str">
        <f>VLOOKUP(C29,'augdate &amp; jandate kaf'!$B$5:$O$94,14,FALSE)</f>
        <v>1996-97</v>
      </c>
      <c r="C29" s="18">
        <f>LARGE('augdate &amp; jandate kaf'!$B$5:$B$94,'augdate &amp; jandate kaf rank'!$A29)</f>
        <v>1507.4300261160001</v>
      </c>
      <c r="D29" s="5" t="str">
        <f>VLOOKUP(E29,'augdate &amp; jandate kaf'!$C$5:$O$94,13,FALSE)</f>
        <v>1993-94</v>
      </c>
      <c r="E29" s="18">
        <f>LARGE('augdate &amp; jandate kaf'!$C$5:$C$94,'augdate &amp; jandate kaf rank'!$A29)</f>
        <v>2791.1681597940001</v>
      </c>
      <c r="F29" s="5" t="str">
        <f>VLOOKUP(G29,'augdate &amp; jandate kaf'!$D$5:$O$94,12,FALSE)</f>
        <v>1946-47</v>
      </c>
      <c r="G29" s="18">
        <f>LARGE('augdate &amp; jandate kaf'!$D$5:$D$94,'augdate &amp; jandate kaf rank'!$A29)</f>
        <v>4293.2150456159998</v>
      </c>
      <c r="H29" s="5" t="str">
        <f>VLOOKUP(I29,'augdate &amp; jandate kaf'!$E$5:$O$94,11,FALSE)</f>
        <v>1956-57</v>
      </c>
      <c r="I29" s="18">
        <f>LARGE('augdate &amp; jandate kaf'!$E$5:$E$94,'augdate &amp; jandate kaf rank'!$A29)</f>
        <v>5997.7564692989999</v>
      </c>
      <c r="J29" s="5" t="str">
        <f>VLOOKUP(K29,'augdate &amp; jandate kaf'!$F$5:$O$94,10,FALSE)</f>
        <v>2017-18</v>
      </c>
      <c r="K29" s="18">
        <f>LARGE('augdate &amp; jandate kaf'!$F$5:$F$94,'augdate &amp; jandate kaf rank'!$A29)</f>
        <v>8102.4968862389997</v>
      </c>
      <c r="L29" s="5" t="str">
        <f>VLOOKUP(M29,'augdate &amp; jandate kaf'!$G$5:$O$94,9,FALSE)</f>
        <v>1980-81</v>
      </c>
      <c r="M29" s="18">
        <f>LARGE('augdate &amp; jandate kaf'!$G$5:$G$94,'augdate &amp; jandate kaf rank'!$A29)</f>
        <v>2358.4799115569999</v>
      </c>
      <c r="N29" s="5" t="str">
        <f>VLOOKUP(O29,'augdate &amp; jandate kaf'!$H$5:$O$94,8,FALSE)</f>
        <v>1967-68</v>
      </c>
      <c r="O29" s="18">
        <f>LARGE('augdate &amp; jandate kaf'!$H$5:$H$94,'augdate &amp; jandate kaf rank'!$A29)</f>
        <v>5079.9766690050001</v>
      </c>
      <c r="P29" s="5" t="str">
        <f>VLOOKUP(Q29,'augdate &amp; jandate kaf'!$I$5:$O$94,7,FALSE)</f>
        <v>2015-16</v>
      </c>
      <c r="Q29" s="18">
        <f>LARGE('augdate &amp; jandate kaf'!$I$5:$I$94,'augdate &amp; jandate kaf rank'!$A29)</f>
        <v>8334.7157205060012</v>
      </c>
      <c r="R29" s="5" t="str">
        <f>VLOOKUP(S29,'augdate &amp; jandate kaf'!$J$5:$O$94,6,FALSE)</f>
        <v>1933-34</v>
      </c>
      <c r="S29" s="18">
        <f>LARGE('augdate &amp; jandate kaf'!$J$5:$J$94,'augdate &amp; jandate kaf rank'!$A29)</f>
        <v>14465.543259194999</v>
      </c>
      <c r="T29" s="5" t="str">
        <f>VLOOKUP(U29,'augdate &amp; jandate kaf'!$K$5:$O$94,5,FALSE)</f>
        <v>1948-49</v>
      </c>
      <c r="U29" s="18">
        <f>LARGE('augdate &amp; jandate kaf'!$K$5:$K$94,'augdate &amp; jandate kaf rank'!$A29)</f>
        <v>23085.089382243001</v>
      </c>
      <c r="V29" s="5" t="str">
        <f>VLOOKUP(W29,'augdate &amp; jandate kaf'!$L$5:$O$94,4,FALSE)</f>
        <v>2011-12</v>
      </c>
      <c r="W29" s="18">
        <f>LARGE('augdate &amp; jandate kaf'!$L$5:$L$94,'augdate &amp; jandate kaf rank'!$A29)</f>
        <v>29838.879542199</v>
      </c>
      <c r="X29" s="5" t="str">
        <f>VLOOKUP(Y29,'augdate &amp; jandate kaf'!$M$5:$O$94,3,FALSE)</f>
        <v>1968-69</v>
      </c>
      <c r="Y29" s="18">
        <f>LARGE('augdate &amp; jandate kaf'!$M$5:$M$94,'augdate &amp; jandate kaf rank'!$A29)</f>
        <v>33269.266851576001</v>
      </c>
      <c r="Z29" s="5" t="str">
        <f>VLOOKUP(AA29,'augdate &amp; jandate kaf'!$N$5:$O$94,2,FALSE)</f>
        <v>1968-69</v>
      </c>
      <c r="AA29" s="18">
        <f>LARGE('augdate &amp; jandate kaf'!$N$5:$N$94,'augdate &amp; jandate kaf rank'!$A29)</f>
        <v>41511.433815222001</v>
      </c>
    </row>
    <row r="30" spans="1:27" x14ac:dyDescent="0.2">
      <c r="A30" s="5">
        <v>25</v>
      </c>
      <c r="B30" s="5" t="str">
        <f>VLOOKUP(C30,'augdate &amp; jandate kaf'!$B$5:$O$94,14,FALSE)</f>
        <v>1968-69</v>
      </c>
      <c r="C30" s="18">
        <f>LARGE('augdate &amp; jandate kaf'!$B$5:$B$94,'augdate &amp; jandate kaf rank'!$A30)</f>
        <v>1504.4786212680001</v>
      </c>
      <c r="D30" s="5" t="str">
        <f>VLOOKUP(E30,'augdate &amp; jandate kaf'!$C$5:$O$94,13,FALSE)</f>
        <v>1996-97</v>
      </c>
      <c r="E30" s="18">
        <f>LARGE('augdate &amp; jandate kaf'!$C$5:$C$94,'augdate &amp; jandate kaf rank'!$A30)</f>
        <v>2787.780391326</v>
      </c>
      <c r="F30" s="5" t="str">
        <f>VLOOKUP(G30,'augdate &amp; jandate kaf'!$D$5:$O$94,12,FALSE)</f>
        <v>2017-18</v>
      </c>
      <c r="G30" s="18">
        <f>LARGE('augdate &amp; jandate kaf'!$D$5:$D$94,'augdate &amp; jandate kaf rank'!$A30)</f>
        <v>4255.0252949820006</v>
      </c>
      <c r="H30" s="5" t="str">
        <f>VLOOKUP(I30,'augdate &amp; jandate kaf'!$E$5:$O$94,11,FALSE)</f>
        <v>1941-42</v>
      </c>
      <c r="I30" s="18">
        <f>LARGE('augdate &amp; jandate kaf'!$E$5:$E$94,'augdate &amp; jandate kaf rank'!$A30)</f>
        <v>5962.2305202179996</v>
      </c>
      <c r="J30" s="5" t="str">
        <f>VLOOKUP(K30,'augdate &amp; jandate kaf'!$F$5:$O$94,10,FALSE)</f>
        <v>1970-71</v>
      </c>
      <c r="K30" s="18">
        <f>LARGE('augdate &amp; jandate kaf'!$F$5:$F$94,'augdate &amp; jandate kaf rank'!$A30)</f>
        <v>8093.8271344980003</v>
      </c>
      <c r="L30" s="5" t="str">
        <f>VLOOKUP(M30,'augdate &amp; jandate kaf'!$G$5:$O$94,9,FALSE)</f>
        <v>2011-12</v>
      </c>
      <c r="M30" s="18">
        <f>LARGE('augdate &amp; jandate kaf'!$G$5:$G$94,'augdate &amp; jandate kaf rank'!$A30)</f>
        <v>2331.0564415110002</v>
      </c>
      <c r="N30" s="5" t="str">
        <f>VLOOKUP(O30,'augdate &amp; jandate kaf'!$H$5:$O$94,8,FALSE)</f>
        <v>2010-11</v>
      </c>
      <c r="O30" s="18">
        <f>LARGE('augdate &amp; jandate kaf'!$H$5:$H$94,'augdate &amp; jandate kaf rank'!$A30)</f>
        <v>5059.6183226610001</v>
      </c>
      <c r="P30" s="5" t="str">
        <f>VLOOKUP(Q30,'augdate &amp; jandate kaf'!$I$5:$O$94,7,FALSE)</f>
        <v>2005-06</v>
      </c>
      <c r="Q30" s="18">
        <f>LARGE('augdate &amp; jandate kaf'!$I$5:$I$94,'augdate &amp; jandate kaf rank'!$A30)</f>
        <v>8189.7021722250001</v>
      </c>
      <c r="R30" s="5" t="str">
        <f>VLOOKUP(S30,'augdate &amp; jandate kaf'!$J$5:$O$94,6,FALSE)</f>
        <v>2015-16</v>
      </c>
      <c r="S30" s="18">
        <f>LARGE('augdate &amp; jandate kaf'!$J$5:$J$94,'augdate &amp; jandate kaf rank'!$A30)</f>
        <v>14112.804760026</v>
      </c>
      <c r="T30" s="5" t="str">
        <f>VLOOKUP(U30,'augdate &amp; jandate kaf'!$K$5:$O$94,5,FALSE)</f>
        <v>1997-98</v>
      </c>
      <c r="U30" s="18">
        <f>LARGE('augdate &amp; jandate kaf'!$K$5:$K$94,'augdate &amp; jandate kaf rank'!$A30)</f>
        <v>23055.928391600999</v>
      </c>
      <c r="V30" s="5" t="str">
        <f>VLOOKUP(W30,'augdate &amp; jandate kaf'!$L$5:$O$94,4,FALSE)</f>
        <v>1949-50</v>
      </c>
      <c r="W30" s="18">
        <f>LARGE('augdate &amp; jandate kaf'!$L$5:$L$94,'augdate &amp; jandate kaf rank'!$A30)</f>
        <v>29766.873594485998</v>
      </c>
      <c r="X30" s="5" t="str">
        <f>VLOOKUP(Y30,'augdate &amp; jandate kaf'!$M$5:$O$94,3,FALSE)</f>
        <v>2005-06</v>
      </c>
      <c r="Y30" s="18">
        <f>LARGE('augdate &amp; jandate kaf'!$M$5:$M$94,'augdate &amp; jandate kaf rank'!$A30)</f>
        <v>33130.068840266998</v>
      </c>
      <c r="Z30" s="5" t="str">
        <f>VLOOKUP(AA30,'augdate &amp; jandate kaf'!$N$5:$O$94,2,FALSE)</f>
        <v>1949-50</v>
      </c>
      <c r="AA30" s="18">
        <f>LARGE('augdate &amp; jandate kaf'!$N$5:$N$94,'augdate &amp; jandate kaf rank'!$A30)</f>
        <v>41357.022581343001</v>
      </c>
    </row>
    <row r="31" spans="1:27" x14ac:dyDescent="0.2">
      <c r="A31" s="5">
        <v>26</v>
      </c>
      <c r="B31" s="5" t="str">
        <f>VLOOKUP(C31,'augdate &amp; jandate kaf'!$B$5:$O$94,14,FALSE)</f>
        <v>2017-18</v>
      </c>
      <c r="C31" s="18">
        <f>LARGE('augdate &amp; jandate kaf'!$B$5:$B$94,'augdate &amp; jandate kaf rank'!$A31)</f>
        <v>1500.358952001</v>
      </c>
      <c r="D31" s="5" t="str">
        <f>VLOOKUP(E31,'augdate &amp; jandate kaf'!$C$5:$O$94,13,FALSE)</f>
        <v>2017-18</v>
      </c>
      <c r="E31" s="18">
        <f>LARGE('augdate &amp; jandate kaf'!$C$5:$C$94,'augdate &amp; jandate kaf rank'!$A31)</f>
        <v>2772.4977472709998</v>
      </c>
      <c r="F31" s="5" t="str">
        <f>VLOOKUP(G31,'augdate &amp; jandate kaf'!$D$5:$O$94,12,FALSE)</f>
        <v>1962-63</v>
      </c>
      <c r="G31" s="18">
        <f>LARGE('augdate &amp; jandate kaf'!$D$5:$D$94,'augdate &amp; jandate kaf rank'!$A31)</f>
        <v>4230.9638082809997</v>
      </c>
      <c r="H31" s="5" t="str">
        <f>VLOOKUP(I31,'augdate &amp; jandate kaf'!$E$5:$O$94,11,FALSE)</f>
        <v>1971-72</v>
      </c>
      <c r="I31" s="18">
        <f>LARGE('augdate &amp; jandate kaf'!$E$5:$E$94,'augdate &amp; jandate kaf rank'!$A31)</f>
        <v>5913.6949848479999</v>
      </c>
      <c r="J31" s="5" t="str">
        <f>VLOOKUP(K31,'augdate &amp; jandate kaf'!$F$5:$O$94,10,FALSE)</f>
        <v>1972-73</v>
      </c>
      <c r="K31" s="18">
        <f>LARGE('augdate &amp; jandate kaf'!$F$5:$F$94,'augdate &amp; jandate kaf rank'!$A31)</f>
        <v>8004.9279642779993</v>
      </c>
      <c r="L31" s="5" t="str">
        <f>VLOOKUP(M31,'augdate &amp; jandate kaf'!$G$5:$O$94,9,FALSE)</f>
        <v>1999-2000</v>
      </c>
      <c r="M31" s="18">
        <f>LARGE('augdate &amp; jandate kaf'!$G$5:$G$94,'augdate &amp; jandate kaf rank'!$A31)</f>
        <v>2317.4676816900001</v>
      </c>
      <c r="N31" s="5" t="str">
        <f>VLOOKUP(O31,'augdate &amp; jandate kaf'!$H$5:$O$94,8,FALSE)</f>
        <v>1997-98</v>
      </c>
      <c r="O31" s="18">
        <f>LARGE('augdate &amp; jandate kaf'!$H$5:$H$94,'augdate &amp; jandate kaf rank'!$A31)</f>
        <v>4993.9217961989998</v>
      </c>
      <c r="P31" s="5" t="str">
        <f>VLOOKUP(Q31,'augdate &amp; jandate kaf'!$I$5:$O$94,7,FALSE)</f>
        <v>1969-70</v>
      </c>
      <c r="Q31" s="18">
        <f>LARGE('augdate &amp; jandate kaf'!$I$5:$I$94,'augdate &amp; jandate kaf rank'!$A31)</f>
        <v>8153.8608512549999</v>
      </c>
      <c r="R31" s="5" t="str">
        <f>VLOOKUP(S31,'augdate &amp; jandate kaf'!$J$5:$O$94,6,FALSE)</f>
        <v>1997-98</v>
      </c>
      <c r="S31" s="18">
        <f>LARGE('augdate &amp; jandate kaf'!$J$5:$J$94,'augdate &amp; jandate kaf rank'!$A31)</f>
        <v>13274.849750127001</v>
      </c>
      <c r="T31" s="5" t="str">
        <f>VLOOKUP(U31,'augdate &amp; jandate kaf'!$K$5:$O$94,5,FALSE)</f>
        <v>1947-48</v>
      </c>
      <c r="U31" s="18">
        <f>LARGE('augdate &amp; jandate kaf'!$K$5:$K$94,'augdate &amp; jandate kaf rank'!$A31)</f>
        <v>22772.05203861</v>
      </c>
      <c r="V31" s="5" t="str">
        <f>VLOOKUP(W31,'augdate &amp; jandate kaf'!$L$5:$O$94,4,FALSE)</f>
        <v>1997-98</v>
      </c>
      <c r="W31" s="18">
        <f>LARGE('augdate &amp; jandate kaf'!$L$5:$L$94,'augdate &amp; jandate kaf rank'!$A31)</f>
        <v>29558.480213871</v>
      </c>
      <c r="X31" s="5" t="str">
        <f>VLOOKUP(Y31,'augdate &amp; jandate kaf'!$M$5:$O$94,3,FALSE)</f>
        <v>1997-98</v>
      </c>
      <c r="Y31" s="18">
        <f>LARGE('augdate &amp; jandate kaf'!$M$5:$M$94,'augdate &amp; jandate kaf rank'!$A31)</f>
        <v>32919.453972132003</v>
      </c>
      <c r="Z31" s="5" t="str">
        <f>VLOOKUP(AA31,'augdate &amp; jandate kaf'!$N$5:$O$94,2,FALSE)</f>
        <v>2005-06</v>
      </c>
      <c r="AA31" s="18">
        <f>LARGE('augdate &amp; jandate kaf'!$N$5:$N$94,'augdate &amp; jandate kaf rank'!$A31)</f>
        <v>39358.431581910001</v>
      </c>
    </row>
    <row r="32" spans="1:27" x14ac:dyDescent="0.2">
      <c r="A32" s="5">
        <v>27</v>
      </c>
      <c r="B32" s="5" t="str">
        <f>VLOOKUP(C32,'augdate &amp; jandate kaf'!$B$5:$O$94,14,FALSE)</f>
        <v>1954-55</v>
      </c>
      <c r="C32" s="18">
        <f>LARGE('augdate &amp; jandate kaf'!$B$5:$B$94,'augdate &amp; jandate kaf rank'!$A32)</f>
        <v>1483.019448519</v>
      </c>
      <c r="D32" s="5" t="str">
        <f>VLOOKUP(E32,'augdate &amp; jandate kaf'!$C$5:$O$94,13,FALSE)</f>
        <v>1948-49</v>
      </c>
      <c r="E32" s="18">
        <f>LARGE('augdate &amp; jandate kaf'!$C$5:$C$94,'augdate &amp; jandate kaf rank'!$A32)</f>
        <v>2761.5331195829999</v>
      </c>
      <c r="F32" s="5" t="str">
        <f>VLOOKUP(G32,'augdate &amp; jandate kaf'!$D$5:$O$94,12,FALSE)</f>
        <v>1947-48</v>
      </c>
      <c r="G32" s="18">
        <f>LARGE('augdate &amp; jandate kaf'!$D$5:$D$94,'augdate &amp; jandate kaf rank'!$A32)</f>
        <v>4229.9185190640001</v>
      </c>
      <c r="H32" s="5" t="str">
        <f>VLOOKUP(I32,'augdate &amp; jandate kaf'!$E$5:$O$94,11,FALSE)</f>
        <v>1972-73</v>
      </c>
      <c r="I32" s="18">
        <f>LARGE('augdate &amp; jandate kaf'!$E$5:$E$94,'augdate &amp; jandate kaf rank'!$A32)</f>
        <v>5908.0777949759995</v>
      </c>
      <c r="J32" s="5" t="str">
        <f>VLOOKUP(K32,'augdate &amp; jandate kaf'!$F$5:$O$94,10,FALSE)</f>
        <v>1999-2000</v>
      </c>
      <c r="K32" s="18">
        <f>LARGE('augdate &amp; jandate kaf'!$F$5:$F$94,'augdate &amp; jandate kaf rank'!$A32)</f>
        <v>7950.0592060049994</v>
      </c>
      <c r="L32" s="5" t="str">
        <f>VLOOKUP(M32,'augdate &amp; jandate kaf'!$G$5:$O$94,9,FALSE)</f>
        <v>2014-15</v>
      </c>
      <c r="M32" s="18">
        <f>LARGE('augdate &amp; jandate kaf'!$G$5:$G$94,'augdate &amp; jandate kaf rank'!$A32)</f>
        <v>2303.6329714650001</v>
      </c>
      <c r="N32" s="5" t="str">
        <f>VLOOKUP(O32,'augdate &amp; jandate kaf'!$H$5:$O$94,8,FALSE)</f>
        <v>2005-06</v>
      </c>
      <c r="O32" s="18">
        <f>LARGE('augdate &amp; jandate kaf'!$H$5:$H$94,'augdate &amp; jandate kaf rank'!$A32)</f>
        <v>4895.1350230440003</v>
      </c>
      <c r="P32" s="5" t="str">
        <f>VLOOKUP(Q32,'augdate &amp; jandate kaf'!$I$5:$O$94,7,FALSE)</f>
        <v>1955-56</v>
      </c>
      <c r="Q32" s="18">
        <f>LARGE('augdate &amp; jandate kaf'!$I$5:$I$94,'augdate &amp; jandate kaf rank'!$A32)</f>
        <v>8143.9434962550004</v>
      </c>
      <c r="R32" s="5" t="str">
        <f>VLOOKUP(S32,'augdate &amp; jandate kaf'!$J$5:$O$94,6,FALSE)</f>
        <v>1977-78</v>
      </c>
      <c r="S32" s="18">
        <f>LARGE('augdate &amp; jandate kaf'!$J$5:$J$94,'augdate &amp; jandate kaf rank'!$A32)</f>
        <v>13131.046119155999</v>
      </c>
      <c r="T32" s="5" t="str">
        <f>VLOOKUP(U32,'augdate &amp; jandate kaf'!$K$5:$O$94,5,FALSE)</f>
        <v>1957-58</v>
      </c>
      <c r="U32" s="18">
        <f>LARGE('augdate &amp; jandate kaf'!$K$5:$K$94,'augdate &amp; jandate kaf rank'!$A32)</f>
        <v>22297.643461358999</v>
      </c>
      <c r="V32" s="5" t="str">
        <f>VLOOKUP(W32,'augdate &amp; jandate kaf'!$L$5:$O$94,4,FALSE)</f>
        <v>1974-75</v>
      </c>
      <c r="W32" s="18">
        <f>LARGE('augdate &amp; jandate kaf'!$L$5:$L$94,'augdate &amp; jandate kaf rank'!$A32)</f>
        <v>29396.392947221997</v>
      </c>
      <c r="X32" s="5" t="str">
        <f>VLOOKUP(Y32,'augdate &amp; jandate kaf'!$M$5:$O$94,3,FALSE)</f>
        <v>2011-12</v>
      </c>
      <c r="Y32" s="18">
        <f>LARGE('augdate &amp; jandate kaf'!$M$5:$M$94,'augdate &amp; jandate kaf rank'!$A32)</f>
        <v>32482.170021588001</v>
      </c>
      <c r="Z32" s="5" t="str">
        <f>VLOOKUP(AA32,'augdate &amp; jandate kaf'!$N$5:$O$94,2,FALSE)</f>
        <v>1977-78</v>
      </c>
      <c r="AA32" s="18">
        <f>LARGE('augdate &amp; jandate kaf'!$N$5:$N$94,'augdate &amp; jandate kaf rank'!$A32)</f>
        <v>39267.995221665005</v>
      </c>
    </row>
    <row r="33" spans="1:27" x14ac:dyDescent="0.2">
      <c r="A33" s="5">
        <v>28</v>
      </c>
      <c r="B33" s="5" t="str">
        <f>VLOOKUP(C33,'augdate &amp; jandate kaf'!$B$5:$O$94,14,FALSE)</f>
        <v>1952-53</v>
      </c>
      <c r="C33" s="18">
        <f>LARGE('augdate &amp; jandate kaf'!$B$5:$B$94,'augdate &amp; jandate kaf rank'!$A33)</f>
        <v>1473.980771172</v>
      </c>
      <c r="D33" s="5" t="str">
        <f>VLOOKUP(E33,'augdate &amp; jandate kaf'!$C$5:$O$94,13,FALSE)</f>
        <v>1951-52</v>
      </c>
      <c r="E33" s="18">
        <f>LARGE('augdate &amp; jandate kaf'!$C$5:$C$94,'augdate &amp; jandate kaf rank'!$A33)</f>
        <v>2755.882210704</v>
      </c>
      <c r="F33" s="5" t="str">
        <f>VLOOKUP(G33,'augdate &amp; jandate kaf'!$D$5:$O$94,12,FALSE)</f>
        <v>1974-75</v>
      </c>
      <c r="G33" s="18">
        <f>LARGE('augdate &amp; jandate kaf'!$D$5:$D$94,'augdate &amp; jandate kaf rank'!$A33)</f>
        <v>4171.5866204249996</v>
      </c>
      <c r="H33" s="5" t="str">
        <f>VLOOKUP(I33,'augdate &amp; jandate kaf'!$E$5:$O$94,11,FALSE)</f>
        <v>1999-2000</v>
      </c>
      <c r="I33" s="18">
        <f>LARGE('augdate &amp; jandate kaf'!$E$5:$E$94,'augdate &amp; jandate kaf rank'!$A33)</f>
        <v>5884.506225612</v>
      </c>
      <c r="J33" s="5" t="str">
        <f>VLOOKUP(K33,'augdate &amp; jandate kaf'!$F$5:$O$94,10,FALSE)</f>
        <v>1976-77</v>
      </c>
      <c r="K33" s="18">
        <f>LARGE('augdate &amp; jandate kaf'!$F$5:$F$94,'augdate &amp; jandate kaf rank'!$A33)</f>
        <v>7921.8502814429994</v>
      </c>
      <c r="L33" s="5" t="str">
        <f>VLOOKUP(M33,'augdate &amp; jandate kaf'!$G$5:$O$94,9,FALSE)</f>
        <v>2008-09</v>
      </c>
      <c r="M33" s="18">
        <f>LARGE('augdate &amp; jandate kaf'!$G$5:$G$94,'augdate &amp; jandate kaf rank'!$A33)</f>
        <v>2296.8078477539998</v>
      </c>
      <c r="N33" s="5" t="str">
        <f>VLOOKUP(O33,'augdate &amp; jandate kaf'!$H$5:$O$94,8,FALSE)</f>
        <v>1952-53</v>
      </c>
      <c r="O33" s="18">
        <f>LARGE('augdate &amp; jandate kaf'!$H$5:$H$94,'augdate &amp; jandate kaf rank'!$A33)</f>
        <v>4877.3075856959995</v>
      </c>
      <c r="P33" s="5" t="str">
        <f>VLOOKUP(Q33,'augdate &amp; jandate kaf'!$I$5:$O$94,7,FALSE)</f>
        <v>1967-68</v>
      </c>
      <c r="Q33" s="18">
        <f>LARGE('augdate &amp; jandate kaf'!$I$5:$I$94,'augdate &amp; jandate kaf rank'!$A33)</f>
        <v>8119.8621748439991</v>
      </c>
      <c r="R33" s="5" t="str">
        <f>VLOOKUP(S33,'augdate &amp; jandate kaf'!$J$5:$O$94,6,FALSE)</f>
        <v>1949-50</v>
      </c>
      <c r="S33" s="18">
        <f>LARGE('augdate &amp; jandate kaf'!$J$5:$J$94,'augdate &amp; jandate kaf rank'!$A33)</f>
        <v>13053.097692327001</v>
      </c>
      <c r="T33" s="5" t="str">
        <f>VLOOKUP(U33,'augdate &amp; jandate kaf'!$K$5:$O$94,5,FALSE)</f>
        <v>1999-2000</v>
      </c>
      <c r="U33" s="18">
        <f>LARGE('augdate &amp; jandate kaf'!$K$5:$K$94,'augdate &amp; jandate kaf rank'!$A33)</f>
        <v>21431.544981440999</v>
      </c>
      <c r="V33" s="5" t="str">
        <f>VLOOKUP(W33,'augdate &amp; jandate kaf'!$L$5:$O$94,4,FALSE)</f>
        <v>1957-58</v>
      </c>
      <c r="W33" s="18">
        <f>LARGE('augdate &amp; jandate kaf'!$L$5:$L$94,'augdate &amp; jandate kaf rank'!$A33)</f>
        <v>28520.823393279003</v>
      </c>
      <c r="X33" s="5" t="str">
        <f>VLOOKUP(Y33,'augdate &amp; jandate kaf'!$M$5:$O$94,3,FALSE)</f>
        <v>1957-58</v>
      </c>
      <c r="Y33" s="18">
        <f>LARGE('augdate &amp; jandate kaf'!$M$5:$M$94,'augdate &amp; jandate kaf rank'!$A33)</f>
        <v>30889.448759000999</v>
      </c>
      <c r="Z33" s="5" t="str">
        <f>VLOOKUP(AA33,'augdate &amp; jandate kaf'!$N$5:$O$94,2,FALSE)</f>
        <v>2011-12</v>
      </c>
      <c r="AA33" s="18">
        <f>LARGE('augdate &amp; jandate kaf'!$N$5:$N$94,'augdate &amp; jandate kaf rank'!$A33)</f>
        <v>39149.468945118002</v>
      </c>
    </row>
    <row r="34" spans="1:27" x14ac:dyDescent="0.2">
      <c r="A34" s="5">
        <v>29</v>
      </c>
      <c r="B34" s="5" t="str">
        <f>VLOOKUP(C34,'augdate &amp; jandate kaf'!$B$5:$O$94,14,FALSE)</f>
        <v>2009-10</v>
      </c>
      <c r="C34" s="18">
        <f>LARGE('augdate &amp; jandate kaf'!$B$5:$B$94,'augdate &amp; jandate kaf rank'!$A34)</f>
        <v>1445.0815987020001</v>
      </c>
      <c r="D34" s="5" t="str">
        <f>VLOOKUP(E34,'augdate &amp; jandate kaf'!$C$5:$O$94,13,FALSE)</f>
        <v>1985-86</v>
      </c>
      <c r="E34" s="18">
        <f>LARGE('augdate &amp; jandate kaf'!$C$5:$C$94,'augdate &amp; jandate kaf rank'!$A34)</f>
        <v>2740.0342774139999</v>
      </c>
      <c r="F34" s="5" t="str">
        <f>VLOOKUP(G34,'augdate &amp; jandate kaf'!$D$5:$O$94,12,FALSE)</f>
        <v>1953-54</v>
      </c>
      <c r="G34" s="18">
        <f>LARGE('augdate &amp; jandate kaf'!$D$5:$D$94,'augdate &amp; jandate kaf rank'!$A34)</f>
        <v>4170.8090997930003</v>
      </c>
      <c r="H34" s="5" t="str">
        <f>VLOOKUP(I34,'augdate &amp; jandate kaf'!$E$5:$O$94,11,FALSE)</f>
        <v>1996-97</v>
      </c>
      <c r="I34" s="18">
        <f>LARGE('augdate &amp; jandate kaf'!$E$5:$E$94,'augdate &amp; jandate kaf rank'!$A34)</f>
        <v>5804.372013741</v>
      </c>
      <c r="J34" s="5" t="str">
        <f>VLOOKUP(K34,'augdate &amp; jandate kaf'!$F$5:$O$94,10,FALSE)</f>
        <v>1971-72</v>
      </c>
      <c r="K34" s="18">
        <f>LARGE('augdate &amp; jandate kaf'!$F$5:$F$94,'augdate &amp; jandate kaf rank'!$A34)</f>
        <v>7879.0231756109997</v>
      </c>
      <c r="L34" s="5" t="str">
        <f>VLOOKUP(M34,'augdate &amp; jandate kaf'!$G$5:$O$94,9,FALSE)</f>
        <v>1977-78</v>
      </c>
      <c r="M34" s="18">
        <f>LARGE('augdate &amp; jandate kaf'!$G$5:$G$94,'augdate &amp; jandate kaf rank'!$A34)</f>
        <v>2225.113304988</v>
      </c>
      <c r="N34" s="5" t="str">
        <f>VLOOKUP(O34,'augdate &amp; jandate kaf'!$H$5:$O$94,8,FALSE)</f>
        <v>1962-63</v>
      </c>
      <c r="O34" s="18">
        <f>LARGE('augdate &amp; jandate kaf'!$H$5:$H$94,'augdate &amp; jandate kaf rank'!$A34)</f>
        <v>4848.9042809760003</v>
      </c>
      <c r="P34" s="5" t="str">
        <f>VLOOKUP(Q34,'augdate &amp; jandate kaf'!$I$5:$O$94,7,FALSE)</f>
        <v>1977-78</v>
      </c>
      <c r="Q34" s="18">
        <f>LARGE('augdate &amp; jandate kaf'!$I$5:$I$94,'augdate &amp; jandate kaf rank'!$A34)</f>
        <v>8079.919035846</v>
      </c>
      <c r="R34" s="5" t="str">
        <f>VLOOKUP(S34,'augdate &amp; jandate kaf'!$J$5:$O$94,6,FALSE)</f>
        <v>1945-46</v>
      </c>
      <c r="S34" s="18">
        <f>LARGE('augdate &amp; jandate kaf'!$J$5:$J$94,'augdate &amp; jandate kaf rank'!$A34)</f>
        <v>12979.814389289999</v>
      </c>
      <c r="T34" s="5" t="str">
        <f>VLOOKUP(U34,'augdate &amp; jandate kaf'!$K$5:$O$94,5,FALSE)</f>
        <v>1946-47</v>
      </c>
      <c r="U34" s="18">
        <f>LARGE('augdate &amp; jandate kaf'!$K$5:$K$94,'augdate &amp; jandate kaf rank'!$A34)</f>
        <v>21097.798217096999</v>
      </c>
      <c r="V34" s="5" t="str">
        <f>VLOOKUP(W34,'augdate &amp; jandate kaf'!$L$5:$O$94,4,FALSE)</f>
        <v>1948-49</v>
      </c>
      <c r="W34" s="18">
        <f>LARGE('augdate &amp; jandate kaf'!$L$5:$L$94,'augdate &amp; jandate kaf rank'!$A34)</f>
        <v>28362.391663683</v>
      </c>
      <c r="X34" s="5" t="str">
        <f>VLOOKUP(Y34,'augdate &amp; jandate kaf'!$M$5:$O$94,3,FALSE)</f>
        <v>1969-70</v>
      </c>
      <c r="Y34" s="18">
        <f>LARGE('augdate &amp; jandate kaf'!$M$5:$M$94,'augdate &amp; jandate kaf rank'!$A34)</f>
        <v>30543.616705853998</v>
      </c>
      <c r="Z34" s="5" t="str">
        <f>VLOOKUP(AA34,'augdate &amp; jandate kaf'!$N$5:$O$94,2,FALSE)</f>
        <v>1946-47</v>
      </c>
      <c r="AA34" s="18">
        <f>LARGE('augdate &amp; jandate kaf'!$N$5:$N$94,'augdate &amp; jandate kaf rank'!$A34)</f>
        <v>38840.906312060994</v>
      </c>
    </row>
    <row r="35" spans="1:27" x14ac:dyDescent="0.2">
      <c r="A35" s="5">
        <v>30</v>
      </c>
      <c r="B35" s="5" t="str">
        <f>VLOOKUP(C35,'augdate &amp; jandate kaf'!$B$5:$O$94,14,FALSE)</f>
        <v>1957-58</v>
      </c>
      <c r="C35" s="18">
        <f>LARGE('augdate &amp; jandate kaf'!$B$5:$B$94,'augdate &amp; jandate kaf rank'!$A35)</f>
        <v>1422.392673933</v>
      </c>
      <c r="D35" s="5" t="str">
        <f>VLOOKUP(E35,'augdate &amp; jandate kaf'!$C$5:$O$94,13,FALSE)</f>
        <v>1954-55</v>
      </c>
      <c r="E35" s="18">
        <f>LARGE('augdate &amp; jandate kaf'!$C$5:$C$94,'augdate &amp; jandate kaf rank'!$A35)</f>
        <v>2731.6541124390001</v>
      </c>
      <c r="F35" s="5" t="str">
        <f>VLOOKUP(G35,'augdate &amp; jandate kaf'!$D$5:$O$94,12,FALSE)</f>
        <v>1948-49</v>
      </c>
      <c r="G35" s="18">
        <f>LARGE('augdate &amp; jandate kaf'!$D$5:$D$94,'augdate &amp; jandate kaf rank'!$A35)</f>
        <v>4167.8160420539998</v>
      </c>
      <c r="H35" s="5" t="str">
        <f>VLOOKUP(I35,'augdate &amp; jandate kaf'!$E$5:$O$94,11,FALSE)</f>
        <v>1967-68</v>
      </c>
      <c r="I35" s="18">
        <f>LARGE('augdate &amp; jandate kaf'!$E$5:$E$94,'augdate &amp; jandate kaf rank'!$A35)</f>
        <v>5701.5012737970001</v>
      </c>
      <c r="J35" s="5" t="str">
        <f>VLOOKUP(K35,'augdate &amp; jandate kaf'!$F$5:$O$94,10,FALSE)</f>
        <v>1980-81</v>
      </c>
      <c r="K35" s="18">
        <f>LARGE('augdate &amp; jandate kaf'!$F$5:$F$94,'augdate &amp; jandate kaf rank'!$A35)</f>
        <v>7829.6982187829999</v>
      </c>
      <c r="L35" s="5" t="str">
        <f>VLOOKUP(M35,'augdate &amp; jandate kaf'!$G$5:$O$94,9,FALSE)</f>
        <v>1942-43</v>
      </c>
      <c r="M35" s="18">
        <f>LARGE('augdate &amp; jandate kaf'!$G$5:$G$94,'augdate &amp; jandate kaf rank'!$A35)</f>
        <v>2159.9979355290002</v>
      </c>
      <c r="N35" s="5" t="str">
        <f>VLOOKUP(O35,'augdate &amp; jandate kaf'!$H$5:$O$94,8,FALSE)</f>
        <v>2011-12</v>
      </c>
      <c r="O35" s="18">
        <f>LARGE('augdate &amp; jandate kaf'!$H$5:$H$94,'augdate &amp; jandate kaf rank'!$A35)</f>
        <v>4600.0163564250006</v>
      </c>
      <c r="P35" s="5" t="str">
        <f>VLOOKUP(Q35,'augdate &amp; jandate kaf'!$I$5:$O$94,7,FALSE)</f>
        <v>2013-14</v>
      </c>
      <c r="Q35" s="18">
        <f>LARGE('augdate &amp; jandate kaf'!$I$5:$I$94,'augdate &amp; jandate kaf rank'!$A35)</f>
        <v>7993.8145762650001</v>
      </c>
      <c r="R35" s="5" t="str">
        <f>VLOOKUP(S35,'augdate &amp; jandate kaf'!$J$5:$O$94,6,FALSE)</f>
        <v>1994-95</v>
      </c>
      <c r="S35" s="18">
        <f>LARGE('augdate &amp; jandate kaf'!$J$5:$J$94,'augdate &amp; jandate kaf rank'!$A35)</f>
        <v>12726.739357457998</v>
      </c>
      <c r="T35" s="5" t="str">
        <f>VLOOKUP(U35,'augdate &amp; jandate kaf'!$K$5:$O$94,5,FALSE)</f>
        <v>1945-46</v>
      </c>
      <c r="U35" s="18">
        <f>LARGE('augdate &amp; jandate kaf'!$K$5:$K$94,'augdate &amp; jandate kaf rank'!$A35)</f>
        <v>20981.195907419999</v>
      </c>
      <c r="V35" s="5" t="str">
        <f>VLOOKUP(W35,'augdate &amp; jandate kaf'!$L$5:$O$94,4,FALSE)</f>
        <v>2008-09</v>
      </c>
      <c r="W35" s="18">
        <f>LARGE('augdate &amp; jandate kaf'!$L$5:$L$94,'augdate &amp; jandate kaf rank'!$A35)</f>
        <v>27650.226401133001</v>
      </c>
      <c r="X35" s="5" t="str">
        <f>VLOOKUP(Y35,'augdate &amp; jandate kaf'!$M$5:$O$94,3,FALSE)</f>
        <v>1994-95</v>
      </c>
      <c r="Y35" s="18">
        <f>LARGE('augdate &amp; jandate kaf'!$M$5:$M$94,'augdate &amp; jandate kaf rank'!$A35)</f>
        <v>30202.874239293</v>
      </c>
      <c r="Z35" s="5" t="str">
        <f>VLOOKUP(AA35,'augdate &amp; jandate kaf'!$N$5:$O$94,2,FALSE)</f>
        <v>1957-58</v>
      </c>
      <c r="AA35" s="18">
        <f>LARGE('augdate &amp; jandate kaf'!$N$5:$N$94,'augdate &amp; jandate kaf rank'!$A35)</f>
        <v>37778.321227941</v>
      </c>
    </row>
    <row r="36" spans="1:27" x14ac:dyDescent="0.2">
      <c r="A36" s="5">
        <v>31</v>
      </c>
      <c r="B36" s="5" t="str">
        <f>VLOOKUP(C36,'augdate &amp; jandate kaf'!$B$5:$O$94,14,FALSE)</f>
        <v>1970-71</v>
      </c>
      <c r="C36" s="18">
        <f>LARGE('augdate &amp; jandate kaf'!$B$5:$B$94,'augdate &amp; jandate kaf rank'!$A36)</f>
        <v>1375.231683966</v>
      </c>
      <c r="D36" s="5" t="str">
        <f>VLOOKUP(E36,'augdate &amp; jandate kaf'!$C$5:$O$94,13,FALSE)</f>
        <v>1952-53</v>
      </c>
      <c r="E36" s="18">
        <f>LARGE('augdate &amp; jandate kaf'!$C$5:$C$94,'augdate &amp; jandate kaf rank'!$A36)</f>
        <v>2724.1625424719996</v>
      </c>
      <c r="F36" s="5" t="str">
        <f>VLOOKUP(G36,'augdate &amp; jandate kaf'!$D$5:$O$94,12,FALSE)</f>
        <v>1996-97</v>
      </c>
      <c r="G36" s="18">
        <f>LARGE('augdate &amp; jandate kaf'!$D$5:$D$94,'augdate &amp; jandate kaf rank'!$A36)</f>
        <v>4129.7472831509995</v>
      </c>
      <c r="H36" s="5" t="str">
        <f>VLOOKUP(I36,'augdate &amp; jandate kaf'!$E$5:$O$94,11,FALSE)</f>
        <v>1948-49</v>
      </c>
      <c r="I36" s="18">
        <f>LARGE('augdate &amp; jandate kaf'!$E$5:$E$94,'augdate &amp; jandate kaf rank'!$A36)</f>
        <v>5671.9019360640004</v>
      </c>
      <c r="J36" s="5" t="str">
        <f>VLOOKUP(K36,'augdate &amp; jandate kaf'!$F$5:$O$94,10,FALSE)</f>
        <v>1956-57</v>
      </c>
      <c r="K36" s="18">
        <f>LARGE('augdate &amp; jandate kaf'!$F$5:$F$94,'augdate &amp; jandate kaf rank'!$A36)</f>
        <v>7826.3362354379997</v>
      </c>
      <c r="L36" s="5" t="str">
        <f>VLOOKUP(M36,'augdate &amp; jandate kaf'!$G$5:$O$94,9,FALSE)</f>
        <v>1966-67</v>
      </c>
      <c r="M36" s="18">
        <f>LARGE('augdate &amp; jandate kaf'!$G$5:$G$94,'augdate &amp; jandate kaf rank'!$A36)</f>
        <v>2040.220088781</v>
      </c>
      <c r="N36" s="5" t="str">
        <f>VLOOKUP(O36,'augdate &amp; jandate kaf'!$H$5:$O$94,8,FALSE)</f>
        <v>1947-48</v>
      </c>
      <c r="O36" s="18">
        <f>LARGE('augdate &amp; jandate kaf'!$H$5:$H$94,'augdate &amp; jandate kaf rank'!$A36)</f>
        <v>4559.0299116810002</v>
      </c>
      <c r="P36" s="5" t="str">
        <f>VLOOKUP(Q36,'augdate &amp; jandate kaf'!$I$5:$O$94,7,FALSE)</f>
        <v>1942-43</v>
      </c>
      <c r="Q36" s="18">
        <f>LARGE('augdate &amp; jandate kaf'!$I$5:$I$94,'augdate &amp; jandate kaf rank'!$A36)</f>
        <v>7920.0453228329998</v>
      </c>
      <c r="R36" s="5" t="str">
        <f>VLOOKUP(S36,'augdate &amp; jandate kaf'!$J$5:$O$94,6,FALSE)</f>
        <v>1948-49</v>
      </c>
      <c r="S36" s="18">
        <f>LARGE('augdate &amp; jandate kaf'!$J$5:$J$94,'augdate &amp; jandate kaf rank'!$A36)</f>
        <v>12602.929114167</v>
      </c>
      <c r="T36" s="5" t="str">
        <f>VLOOKUP(U36,'augdate &amp; jandate kaf'!$K$5:$O$94,5,FALSE)</f>
        <v>2008-09</v>
      </c>
      <c r="U36" s="18">
        <f>LARGE('augdate &amp; jandate kaf'!$K$5:$K$94,'augdate &amp; jandate kaf rank'!$A36)</f>
        <v>20655.515919633002</v>
      </c>
      <c r="V36" s="5" t="str">
        <f>VLOOKUP(W36,'augdate &amp; jandate kaf'!$L$5:$O$94,4,FALSE)</f>
        <v>1969-70</v>
      </c>
      <c r="W36" s="18">
        <f>LARGE('augdate &amp; jandate kaf'!$L$5:$L$94,'augdate &amp; jandate kaf rank'!$A36)</f>
        <v>27402.522608768999</v>
      </c>
      <c r="X36" s="5" t="str">
        <f>VLOOKUP(Y36,'augdate &amp; jandate kaf'!$M$5:$O$94,3,FALSE)</f>
        <v>1952-53</v>
      </c>
      <c r="Y36" s="18">
        <f>LARGE('augdate &amp; jandate kaf'!$M$5:$M$94,'augdate &amp; jandate kaf rank'!$A36)</f>
        <v>30183.493744151998</v>
      </c>
      <c r="Z36" s="5" t="str">
        <f>VLOOKUP(AA36,'augdate &amp; jandate kaf'!$N$5:$O$94,2,FALSE)</f>
        <v>1958-59</v>
      </c>
      <c r="AA36" s="18">
        <f>LARGE('augdate &amp; jandate kaf'!$N$5:$N$94,'augdate &amp; jandate kaf rank'!$A36)</f>
        <v>37743.862386257999</v>
      </c>
    </row>
    <row r="37" spans="1:27" x14ac:dyDescent="0.2">
      <c r="A37" s="5">
        <v>32</v>
      </c>
      <c r="B37" s="5" t="str">
        <f>VLOOKUP(C37,'augdate &amp; jandate kaf'!$B$5:$O$94,14,FALSE)</f>
        <v>1958-59</v>
      </c>
      <c r="C37" s="18">
        <f>LARGE('augdate &amp; jandate kaf'!$B$5:$B$94,'augdate &amp; jandate kaf rank'!$A37)</f>
        <v>1351.804907985</v>
      </c>
      <c r="D37" s="5" t="str">
        <f>VLOOKUP(E37,'augdate &amp; jandate kaf'!$C$5:$O$94,13,FALSE)</f>
        <v>1986-87</v>
      </c>
      <c r="E37" s="18">
        <f>LARGE('augdate &amp; jandate kaf'!$C$5:$C$94,'augdate &amp; jandate kaf rank'!$A37)</f>
        <v>2719.3764269489998</v>
      </c>
      <c r="F37" s="5" t="str">
        <f>VLOOKUP(G37,'augdate &amp; jandate kaf'!$D$5:$O$94,12,FALSE)</f>
        <v>1943-44</v>
      </c>
      <c r="G37" s="18">
        <f>LARGE('augdate &amp; jandate kaf'!$D$5:$D$94,'augdate &amp; jandate kaf rank'!$A37)</f>
        <v>4128.3013327919998</v>
      </c>
      <c r="H37" s="5" t="str">
        <f>VLOOKUP(I37,'augdate &amp; jandate kaf'!$E$5:$O$94,11,FALSE)</f>
        <v>1953-54</v>
      </c>
      <c r="I37" s="18">
        <f>LARGE('augdate &amp; jandate kaf'!$E$5:$E$94,'augdate &amp; jandate kaf rank'!$A37)</f>
        <v>5580.6404518830004</v>
      </c>
      <c r="J37" s="5" t="str">
        <f>VLOOKUP(K37,'augdate &amp; jandate kaf'!$F$5:$O$94,10,FALSE)</f>
        <v>1977-78</v>
      </c>
      <c r="K37" s="18">
        <f>LARGE('augdate &amp; jandate kaf'!$F$5:$F$94,'augdate &amp; jandate kaf rank'!$A37)</f>
        <v>7768.3970640569996</v>
      </c>
      <c r="L37" s="5" t="str">
        <f>VLOOKUP(M37,'augdate &amp; jandate kaf'!$G$5:$O$94,9,FALSE)</f>
        <v>1974-75</v>
      </c>
      <c r="M37" s="18">
        <f>LARGE('augdate &amp; jandate kaf'!$G$5:$G$94,'augdate &amp; jandate kaf rank'!$A37)</f>
        <v>2031.6733122419998</v>
      </c>
      <c r="N37" s="5" t="str">
        <f>VLOOKUP(O37,'augdate &amp; jandate kaf'!$H$5:$O$94,8,FALSE)</f>
        <v>1977-78</v>
      </c>
      <c r="O37" s="18">
        <f>LARGE('augdate &amp; jandate kaf'!$H$5:$H$94,'augdate &amp; jandate kaf rank'!$A37)</f>
        <v>4456.2087585119998</v>
      </c>
      <c r="P37" s="5" t="str">
        <f>VLOOKUP(Q37,'augdate &amp; jandate kaf'!$I$5:$O$94,7,FALSE)</f>
        <v>2002-03</v>
      </c>
      <c r="Q37" s="18">
        <f>LARGE('augdate &amp; jandate kaf'!$I$5:$I$94,'augdate &amp; jandate kaf rank'!$A37)</f>
        <v>7831.3127641769997</v>
      </c>
      <c r="R37" s="5" t="str">
        <f>VLOOKUP(S37,'augdate &amp; jandate kaf'!$J$5:$O$94,6,FALSE)</f>
        <v>2013-14</v>
      </c>
      <c r="S37" s="18">
        <f>LARGE('augdate &amp; jandate kaf'!$J$5:$J$94,'augdate &amp; jandate kaf rank'!$A37)</f>
        <v>12461.206144275</v>
      </c>
      <c r="T37" s="5" t="str">
        <f>VLOOKUP(U37,'augdate &amp; jandate kaf'!$K$5:$O$94,5,FALSE)</f>
        <v>2015-16</v>
      </c>
      <c r="U37" s="18">
        <f>LARGE('augdate &amp; jandate kaf'!$K$5:$K$94,'augdate &amp; jandate kaf rank'!$A37)</f>
        <v>20549.818733513999</v>
      </c>
      <c r="V37" s="5" t="str">
        <f>VLOOKUP(W37,'augdate &amp; jandate kaf'!$L$5:$O$94,4,FALSE)</f>
        <v>1994-95</v>
      </c>
      <c r="W37" s="18">
        <f>LARGE('augdate &amp; jandate kaf'!$L$5:$L$94,'augdate &amp; jandate kaf rank'!$A37)</f>
        <v>26821.302134697002</v>
      </c>
      <c r="X37" s="5" t="str">
        <f>VLOOKUP(Y37,'augdate &amp; jandate kaf'!$M$5:$O$94,3,FALSE)</f>
        <v>1948-49</v>
      </c>
      <c r="Y37" s="18">
        <f>LARGE('augdate &amp; jandate kaf'!$M$5:$M$94,'augdate &amp; jandate kaf rank'!$A37)</f>
        <v>30180.825975657001</v>
      </c>
      <c r="Z37" s="5" t="str">
        <f>VLOOKUP(AA37,'augdate &amp; jandate kaf'!$N$5:$O$94,2,FALSE)</f>
        <v>1969-70</v>
      </c>
      <c r="AA37" s="18">
        <f>LARGE('augdate &amp; jandate kaf'!$N$5:$N$94,'augdate &amp; jandate kaf rank'!$A37)</f>
        <v>37346.259756539999</v>
      </c>
    </row>
    <row r="38" spans="1:27" x14ac:dyDescent="0.2">
      <c r="A38" s="5">
        <v>33</v>
      </c>
      <c r="B38" s="5" t="str">
        <f>VLOOKUP(C38,'augdate &amp; jandate kaf'!$B$5:$O$94,14,FALSE)</f>
        <v>2008-09</v>
      </c>
      <c r="C38" s="18">
        <f>LARGE('augdate &amp; jandate kaf'!$B$5:$B$94,'augdate &amp; jandate kaf rank'!$A38)</f>
        <v>1331.2065616500001</v>
      </c>
      <c r="D38" s="5" t="str">
        <f>VLOOKUP(E38,'augdate &amp; jandate kaf'!$C$5:$O$94,13,FALSE)</f>
        <v>1957-58</v>
      </c>
      <c r="E38" s="18">
        <f>LARGE('augdate &amp; jandate kaf'!$C$5:$C$94,'augdate &amp; jandate kaf rank'!$A38)</f>
        <v>2622.9480008129999</v>
      </c>
      <c r="F38" s="5" t="str">
        <f>VLOOKUP(G38,'augdate &amp; jandate kaf'!$D$5:$O$94,12,FALSE)</f>
        <v>1954-55</v>
      </c>
      <c r="G38" s="18">
        <f>LARGE('augdate &amp; jandate kaf'!$D$5:$D$94,'augdate &amp; jandate kaf rank'!$A38)</f>
        <v>4085.9800120649998</v>
      </c>
      <c r="H38" s="5" t="str">
        <f>VLOOKUP(I38,'augdate &amp; jandate kaf'!$E$5:$O$94,11,FALSE)</f>
        <v>1973-74</v>
      </c>
      <c r="I38" s="18">
        <f>LARGE('augdate &amp; jandate kaf'!$E$5:$E$94,'augdate &amp; jandate kaf rank'!$A38)</f>
        <v>5575.8741710700006</v>
      </c>
      <c r="J38" s="5" t="str">
        <f>VLOOKUP(K38,'augdate &amp; jandate kaf'!$F$5:$O$94,10,FALSE)</f>
        <v>2011-12</v>
      </c>
      <c r="K38" s="18">
        <f>LARGE('augdate &amp; jandate kaf'!$F$5:$F$94,'augdate &amp; jandate kaf rank'!$A38)</f>
        <v>7661.2896300570001</v>
      </c>
      <c r="L38" s="5" t="str">
        <f>VLOOKUP(M38,'augdate &amp; jandate kaf'!$G$5:$O$94,9,FALSE)</f>
        <v>1984-85</v>
      </c>
      <c r="M38" s="18">
        <f>LARGE('augdate &amp; jandate kaf'!$G$5:$G$94,'augdate &amp; jandate kaf rank'!$A38)</f>
        <v>2014.33380876</v>
      </c>
      <c r="N38" s="5" t="str">
        <f>VLOOKUP(O38,'augdate &amp; jandate kaf'!$H$5:$O$94,8,FALSE)</f>
        <v>1957-58</v>
      </c>
      <c r="O38" s="18">
        <f>LARGE('augdate &amp; jandate kaf'!$H$5:$H$94,'augdate &amp; jandate kaf rank'!$A38)</f>
        <v>4451.6705768640004</v>
      </c>
      <c r="P38" s="5" t="str">
        <f>VLOOKUP(Q38,'augdate &amp; jandate kaf'!$I$5:$O$94,7,FALSE)</f>
        <v>1958-59</v>
      </c>
      <c r="Q38" s="18">
        <f>LARGE('augdate &amp; jandate kaf'!$I$5:$I$94,'augdate &amp; jandate kaf rank'!$A38)</f>
        <v>7735.1481396839999</v>
      </c>
      <c r="R38" s="5" t="str">
        <f>VLOOKUP(S38,'augdate &amp; jandate kaf'!$J$5:$O$94,6,FALSE)</f>
        <v>1984-85</v>
      </c>
      <c r="S38" s="18">
        <f>LARGE('augdate &amp; jandate kaf'!$J$5:$J$94,'augdate &amp; jandate kaf rank'!$A38)</f>
        <v>12410.45903874</v>
      </c>
      <c r="T38" s="5" t="str">
        <f>VLOOKUP(U38,'augdate &amp; jandate kaf'!$K$5:$O$94,5,FALSE)</f>
        <v>2013-14</v>
      </c>
      <c r="U38" s="18">
        <f>LARGE('augdate &amp; jandate kaf'!$K$5:$K$94,'augdate &amp; jandate kaf rank'!$A38)</f>
        <v>20531.884188731998</v>
      </c>
      <c r="V38" s="5" t="str">
        <f>VLOOKUP(W38,'augdate &amp; jandate kaf'!$L$5:$O$94,4,FALSE)</f>
        <v>1937-38</v>
      </c>
      <c r="W38" s="18">
        <f>LARGE('augdate &amp; jandate kaf'!$L$5:$L$94,'augdate &amp; jandate kaf rank'!$A38)</f>
        <v>26805.811226186997</v>
      </c>
      <c r="X38" s="5" t="str">
        <f>VLOOKUP(Y38,'augdate &amp; jandate kaf'!$M$5:$O$94,3,FALSE)</f>
        <v>1977-78</v>
      </c>
      <c r="Y38" s="18">
        <f>LARGE('augdate &amp; jandate kaf'!$M$5:$M$94,'augdate &amp; jandate kaf rank'!$A38)</f>
        <v>30067.462674122999</v>
      </c>
      <c r="Z38" s="5" t="str">
        <f>VLOOKUP(AA38,'augdate &amp; jandate kaf'!$N$5:$O$94,2,FALSE)</f>
        <v>2008-09</v>
      </c>
      <c r="AA38" s="18">
        <f>LARGE('augdate &amp; jandate kaf'!$N$5:$N$94,'augdate &amp; jandate kaf rank'!$A38)</f>
        <v>36830.636635379997</v>
      </c>
    </row>
    <row r="39" spans="1:27" x14ac:dyDescent="0.2">
      <c r="A39" s="5">
        <v>34</v>
      </c>
      <c r="B39" s="5" t="str">
        <f>VLOOKUP(C39,'augdate &amp; jandate kaf'!$B$5:$O$94,14,FALSE)</f>
        <v>1986-87</v>
      </c>
      <c r="C39" s="18">
        <f>LARGE('augdate &amp; jandate kaf'!$B$5:$B$94,'augdate &amp; jandate kaf rank'!$A39)</f>
        <v>1307.1649096589999</v>
      </c>
      <c r="D39" s="5" t="str">
        <f>VLOOKUP(E39,'augdate &amp; jandate kaf'!$C$5:$O$94,13,FALSE)</f>
        <v>1958-59</v>
      </c>
      <c r="E39" s="18">
        <f>LARGE('augdate &amp; jandate kaf'!$C$5:$C$94,'augdate &amp; jandate kaf rank'!$A39)</f>
        <v>2576.102382735</v>
      </c>
      <c r="F39" s="5" t="str">
        <f>VLOOKUP(G39,'augdate &amp; jandate kaf'!$D$5:$O$94,12,FALSE)</f>
        <v>1993-94</v>
      </c>
      <c r="G39" s="18">
        <f>LARGE('augdate &amp; jandate kaf'!$D$5:$D$94,'augdate &amp; jandate kaf rank'!$A39)</f>
        <v>4082.2233179909999</v>
      </c>
      <c r="H39" s="5" t="str">
        <f>VLOOKUP(I39,'augdate &amp; jandate kaf'!$E$5:$O$94,11,FALSE)</f>
        <v>1974-75</v>
      </c>
      <c r="I39" s="18">
        <f>LARGE('augdate &amp; jandate kaf'!$E$5:$E$94,'augdate &amp; jandate kaf rank'!$A39)</f>
        <v>5565.6493780649998</v>
      </c>
      <c r="J39" s="5" t="str">
        <f>VLOOKUP(K39,'augdate &amp; jandate kaf'!$F$5:$O$94,10,FALSE)</f>
        <v>1985-86</v>
      </c>
      <c r="K39" s="18">
        <f>LARGE('augdate &amp; jandate kaf'!$F$5:$F$94,'augdate &amp; jandate kaf rank'!$A39)</f>
        <v>7543.0569072179997</v>
      </c>
      <c r="L39" s="5" t="str">
        <f>VLOOKUP(M39,'augdate &amp; jandate kaf'!$G$5:$O$94,9,FALSE)</f>
        <v>1945-46</v>
      </c>
      <c r="M39" s="18">
        <f>LARGE('augdate &amp; jandate kaf'!$G$5:$G$94,'augdate &amp; jandate kaf rank'!$A39)</f>
        <v>1963.8524883389998</v>
      </c>
      <c r="N39" s="5" t="str">
        <f>VLOOKUP(O39,'augdate &amp; jandate kaf'!$H$5:$O$94,8,FALSE)</f>
        <v>1955-56</v>
      </c>
      <c r="O39" s="18">
        <f>LARGE('augdate &amp; jandate kaf'!$H$5:$H$94,'augdate &amp; jandate kaf rank'!$A39)</f>
        <v>4430.891734668</v>
      </c>
      <c r="P39" s="5" t="str">
        <f>VLOOKUP(Q39,'augdate &amp; jandate kaf'!$I$5:$O$94,7,FALSE)</f>
        <v>1980-81</v>
      </c>
      <c r="Q39" s="18">
        <f>LARGE('augdate &amp; jandate kaf'!$I$5:$I$94,'augdate &amp; jandate kaf rank'!$A39)</f>
        <v>7732.0678092209992</v>
      </c>
      <c r="R39" s="5" t="str">
        <f>VLOOKUP(S39,'augdate &amp; jandate kaf'!$J$5:$O$94,6,FALSE)</f>
        <v>2014-15</v>
      </c>
      <c r="S39" s="18">
        <f>LARGE('augdate &amp; jandate kaf'!$J$5:$J$94,'augdate &amp; jandate kaf rank'!$A39)</f>
        <v>12402.239534916</v>
      </c>
      <c r="T39" s="5" t="str">
        <f>VLOOKUP(U39,'augdate &amp; jandate kaf'!$K$5:$O$94,5,FALSE)</f>
        <v>1949-50</v>
      </c>
      <c r="U39" s="18">
        <f>LARGE('augdate &amp; jandate kaf'!$K$5:$K$94,'augdate &amp; jandate kaf rank'!$A39)</f>
        <v>20323.330146966</v>
      </c>
      <c r="V39" s="5" t="str">
        <f>VLOOKUP(W39,'augdate &amp; jandate kaf'!$L$5:$O$94,4,FALSE)</f>
        <v>1946-47</v>
      </c>
      <c r="W39" s="18">
        <f>LARGE('augdate &amp; jandate kaf'!$L$5:$L$94,'augdate &amp; jandate kaf rank'!$A39)</f>
        <v>26772.171558026999</v>
      </c>
      <c r="X39" s="5" t="str">
        <f>VLOOKUP(Y39,'augdate &amp; jandate kaf'!$M$5:$O$94,3,FALSE)</f>
        <v>2008-09</v>
      </c>
      <c r="Y39" s="18">
        <f>LARGE('augdate &amp; jandate kaf'!$M$5:$M$94,'augdate &amp; jandate kaf rank'!$A39)</f>
        <v>29981.467305447</v>
      </c>
      <c r="Z39" s="5" t="str">
        <f>VLOOKUP(AA39,'augdate &amp; jandate kaf'!$N$5:$O$94,2,FALSE)</f>
        <v>1952-53</v>
      </c>
      <c r="AA39" s="18">
        <f>LARGE('augdate &amp; jandate kaf'!$N$5:$N$94,'augdate &amp; jandate kaf rank'!$A39)</f>
        <v>36781.815480186</v>
      </c>
    </row>
    <row r="40" spans="1:27" x14ac:dyDescent="0.2">
      <c r="A40" s="5">
        <v>35</v>
      </c>
      <c r="B40" s="5" t="str">
        <f>VLOOKUP(C40,'augdate &amp; jandate kaf'!$B$5:$O$94,14,FALSE)</f>
        <v>1962-63</v>
      </c>
      <c r="C40" s="18">
        <f>LARGE('augdate &amp; jandate kaf'!$B$5:$B$94,'augdate &amp; jandate kaf rank'!$A40)</f>
        <v>1302.3688767810002</v>
      </c>
      <c r="D40" s="5" t="str">
        <f>VLOOKUP(E40,'augdate &amp; jandate kaf'!$C$5:$O$94,13,FALSE)</f>
        <v>1946-47</v>
      </c>
      <c r="E40" s="18">
        <f>LARGE('augdate &amp; jandate kaf'!$C$5:$C$94,'augdate &amp; jandate kaf rank'!$A40)</f>
        <v>2549.6111440590003</v>
      </c>
      <c r="F40" s="5" t="str">
        <f>VLOOKUP(G40,'augdate &amp; jandate kaf'!$D$5:$O$94,12,FALSE)</f>
        <v>1957-58</v>
      </c>
      <c r="G40" s="18">
        <f>LARGE('augdate &amp; jandate kaf'!$D$5:$D$94,'augdate &amp; jandate kaf rank'!$A40)</f>
        <v>4022.5902623760003</v>
      </c>
      <c r="H40" s="5" t="str">
        <f>VLOOKUP(I40,'augdate &amp; jandate kaf'!$E$5:$O$94,11,FALSE)</f>
        <v>1943-44</v>
      </c>
      <c r="I40" s="18">
        <f>LARGE('augdate &amp; jandate kaf'!$E$5:$E$94,'augdate &amp; jandate kaf rank'!$A40)</f>
        <v>5545.0946680920006</v>
      </c>
      <c r="J40" s="5" t="str">
        <f>VLOOKUP(K40,'augdate &amp; jandate kaf'!$F$5:$O$94,10,FALSE)</f>
        <v>1967-68</v>
      </c>
      <c r="K40" s="18">
        <f>LARGE('augdate &amp; jandate kaf'!$F$5:$F$94,'augdate &amp; jandate kaf rank'!$A40)</f>
        <v>7378.8830290770002</v>
      </c>
      <c r="L40" s="5" t="str">
        <f>VLOOKUP(M40,'augdate &amp; jandate kaf'!$G$5:$O$94,9,FALSE)</f>
        <v>1965-66</v>
      </c>
      <c r="M40" s="18">
        <f>LARGE('augdate &amp; jandate kaf'!$G$5:$G$94,'augdate &amp; jandate kaf rank'!$A40)</f>
        <v>1955.3057117999999</v>
      </c>
      <c r="N40" s="5" t="str">
        <f>VLOOKUP(O40,'augdate &amp; jandate kaf'!$H$5:$O$94,8,FALSE)</f>
        <v>1942-43</v>
      </c>
      <c r="O40" s="18">
        <f>LARGE('augdate &amp; jandate kaf'!$H$5:$H$94,'augdate &amp; jandate kaf rank'!$A40)</f>
        <v>4391.1489262410005</v>
      </c>
      <c r="P40" s="5" t="str">
        <f>VLOOKUP(Q40,'augdate &amp; jandate kaf'!$I$5:$O$94,7,FALSE)</f>
        <v>1949-50</v>
      </c>
      <c r="Q40" s="18">
        <f>LARGE('augdate &amp; jandate kaf'!$I$5:$I$94,'augdate &amp; jandate kaf rank'!$A40)</f>
        <v>7606.9821940769998</v>
      </c>
      <c r="R40" s="5" t="str">
        <f>VLOOKUP(S40,'augdate &amp; jandate kaf'!$J$5:$O$94,6,FALSE)</f>
        <v>1956-57</v>
      </c>
      <c r="S40" s="18">
        <f>LARGE('augdate &amp; jandate kaf'!$J$5:$J$94,'augdate &amp; jandate kaf rank'!$A40)</f>
        <v>12298.031935518</v>
      </c>
      <c r="T40" s="5" t="str">
        <f>VLOOKUP(U40,'augdate &amp; jandate kaf'!$K$5:$O$94,5,FALSE)</f>
        <v>1931-32</v>
      </c>
      <c r="U40" s="18">
        <f>LARGE('augdate &amp; jandate kaf'!$K$5:$K$94,'augdate &amp; jandate kaf rank'!$A40)</f>
        <v>20030.381397620997</v>
      </c>
      <c r="V40" s="5" t="str">
        <f>VLOOKUP(W40,'augdate &amp; jandate kaf'!$L$5:$O$94,4,FALSE)</f>
        <v>1977-78</v>
      </c>
      <c r="W40" s="18">
        <f>LARGE('augdate &amp; jandate kaf'!$L$5:$L$94,'augdate &amp; jandate kaf rank'!$A40)</f>
        <v>26716.818832830002</v>
      </c>
      <c r="X40" s="5" t="str">
        <f>VLOOKUP(Y40,'augdate &amp; jandate kaf'!$M$5:$O$94,3,FALSE)</f>
        <v>1937-38</v>
      </c>
      <c r="Y40" s="18">
        <f>LARGE('augdate &amp; jandate kaf'!$M$5:$M$94,'augdate &amp; jandate kaf rank'!$A40)</f>
        <v>29529.466000083001</v>
      </c>
      <c r="Z40" s="5" t="str">
        <f>VLOOKUP(AA40,'augdate &amp; jandate kaf'!$N$5:$O$94,2,FALSE)</f>
        <v>1948-49</v>
      </c>
      <c r="AA40" s="18">
        <f>LARGE('augdate &amp; jandate kaf'!$N$5:$N$94,'augdate &amp; jandate kaf rank'!$A40)</f>
        <v>36718.362259424997</v>
      </c>
    </row>
    <row r="41" spans="1:27" x14ac:dyDescent="0.2">
      <c r="A41" s="5">
        <v>36</v>
      </c>
      <c r="B41" s="5" t="str">
        <f>VLOOKUP(C41,'augdate &amp; jandate kaf'!$B$5:$O$94,14,FALSE)</f>
        <v>1959-60</v>
      </c>
      <c r="C41" s="18">
        <f>LARGE('augdate &amp; jandate kaf'!$B$5:$B$94,'augdate &amp; jandate kaf rank'!$A41)</f>
        <v>1298.6181331199998</v>
      </c>
      <c r="D41" s="5" t="str">
        <f>VLOOKUP(E41,'augdate &amp; jandate kaf'!$C$5:$O$94,13,FALSE)</f>
        <v>1980-81</v>
      </c>
      <c r="E41" s="18">
        <f>LARGE('augdate &amp; jandate kaf'!$C$5:$C$94,'augdate &amp; jandate kaf rank'!$A41)</f>
        <v>2538.273623823</v>
      </c>
      <c r="F41" s="5" t="str">
        <f>VLOOKUP(G41,'augdate &amp; jandate kaf'!$D$5:$O$94,12,FALSE)</f>
        <v>1958-59</v>
      </c>
      <c r="G41" s="18">
        <f>LARGE('augdate &amp; jandate kaf'!$D$5:$D$94,'augdate &amp; jandate kaf rank'!$A41)</f>
        <v>3997.5727426530002</v>
      </c>
      <c r="H41" s="5" t="str">
        <f>VLOOKUP(I41,'augdate &amp; jandate kaf'!$E$5:$O$94,11,FALSE)</f>
        <v>1978-79</v>
      </c>
      <c r="I41" s="18">
        <f>LARGE('augdate &amp; jandate kaf'!$E$5:$E$94,'augdate &amp; jandate kaf rank'!$A41)</f>
        <v>5535.1396271430003</v>
      </c>
      <c r="J41" s="5" t="str">
        <f>VLOOKUP(K41,'augdate &amp; jandate kaf'!$F$5:$O$94,10,FALSE)</f>
        <v>2012-13</v>
      </c>
      <c r="K41" s="18">
        <f>LARGE('augdate &amp; jandate kaf'!$F$5:$F$94,'augdate &amp; jandate kaf rank'!$A41)</f>
        <v>7351.5448482839993</v>
      </c>
      <c r="L41" s="5" t="str">
        <f>VLOOKUP(M41,'augdate &amp; jandate kaf'!$G$5:$O$94,9,FALSE)</f>
        <v>1994-95</v>
      </c>
      <c r="M41" s="18">
        <f>LARGE('augdate &amp; jandate kaf'!$G$5:$G$94,'augdate &amp; jandate kaf rank'!$A41)</f>
        <v>1953.645546573</v>
      </c>
      <c r="N41" s="5" t="str">
        <f>VLOOKUP(O41,'augdate &amp; jandate kaf'!$H$5:$O$94,8,FALSE)</f>
        <v>1972-73</v>
      </c>
      <c r="O41" s="18">
        <f>LARGE('augdate &amp; jandate kaf'!$H$5:$H$94,'augdate &amp; jandate kaf rank'!$A41)</f>
        <v>4378.9148771129994</v>
      </c>
      <c r="P41" s="5" t="str">
        <f>VLOOKUP(Q41,'augdate &amp; jandate kaf'!$I$5:$O$94,7,FALSE)</f>
        <v>1956-57</v>
      </c>
      <c r="Q41" s="18">
        <f>LARGE('augdate &amp; jandate kaf'!$I$5:$I$94,'augdate &amp; jandate kaf rank'!$A41)</f>
        <v>7372.1015417280005</v>
      </c>
      <c r="R41" s="5" t="str">
        <f>VLOOKUP(S41,'augdate &amp; jandate kaf'!$J$5:$O$94,6,FALSE)</f>
        <v>2008-09</v>
      </c>
      <c r="S41" s="18">
        <f>LARGE('augdate &amp; jandate kaf'!$J$5:$J$94,'augdate &amp; jandate kaf rank'!$A41)</f>
        <v>12236.326152707999</v>
      </c>
      <c r="T41" s="5" t="str">
        <f>VLOOKUP(U41,'augdate &amp; jandate kaf'!$K$5:$O$94,5,FALSE)</f>
        <v>1994-95</v>
      </c>
      <c r="U41" s="18">
        <f>LARGE('augdate &amp; jandate kaf'!$K$5:$K$94,'augdate &amp; jandate kaf rank'!$A41)</f>
        <v>19915.193302767002</v>
      </c>
      <c r="V41" s="5" t="str">
        <f>VLOOKUP(W41,'augdate &amp; jandate kaf'!$L$5:$O$94,4,FALSE)</f>
        <v>1931-32</v>
      </c>
      <c r="W41" s="18">
        <f>LARGE('augdate &amp; jandate kaf'!$L$5:$L$94,'augdate &amp; jandate kaf rank'!$A41)</f>
        <v>26448.258842900999</v>
      </c>
      <c r="X41" s="5" t="str">
        <f>VLOOKUP(Y41,'augdate &amp; jandate kaf'!$M$5:$O$94,3,FALSE)</f>
        <v>1963-64</v>
      </c>
      <c r="Y41" s="18">
        <f>LARGE('augdate &amp; jandate kaf'!$M$5:$M$94,'augdate &amp; jandate kaf rank'!$A41)</f>
        <v>29361.914270828998</v>
      </c>
      <c r="Z41" s="5" t="str">
        <f>VLOOKUP(AA41,'augdate &amp; jandate kaf'!$N$5:$O$94,2,FALSE)</f>
        <v>1994-95</v>
      </c>
      <c r="AA41" s="18">
        <f>LARGE('augdate &amp; jandate kaf'!$N$5:$N$94,'augdate &amp; jandate kaf rank'!$A41)</f>
        <v>36712.251185273999</v>
      </c>
    </row>
    <row r="42" spans="1:27" x14ac:dyDescent="0.2">
      <c r="A42" s="5">
        <v>37</v>
      </c>
      <c r="B42" s="5" t="str">
        <f>VLOOKUP(C42,'augdate &amp; jandate kaf'!$B$5:$O$94,14,FALSE)</f>
        <v>1963-64</v>
      </c>
      <c r="C42" s="18">
        <f>LARGE('augdate &amp; jandate kaf'!$B$5:$B$94,'augdate &amp; jandate kaf rank'!$A42)</f>
        <v>1288.9030921620001</v>
      </c>
      <c r="D42" s="5" t="str">
        <f>VLOOKUP(E42,'augdate &amp; jandate kaf'!$C$5:$O$94,13,FALSE)</f>
        <v>1963-64</v>
      </c>
      <c r="E42" s="18">
        <f>LARGE('augdate &amp; jandate kaf'!$C$5:$C$94,'augdate &amp; jandate kaf rank'!$A42)</f>
        <v>2520.9956079419999</v>
      </c>
      <c r="F42" s="5" t="str">
        <f>VLOOKUP(G42,'augdate &amp; jandate kaf'!$D$5:$O$94,12,FALSE)</f>
        <v>1941-42</v>
      </c>
      <c r="G42" s="18">
        <f>LARGE('augdate &amp; jandate kaf'!$D$5:$D$94,'augdate &amp; jandate kaf rank'!$A42)</f>
        <v>3978.481834278</v>
      </c>
      <c r="H42" s="5" t="str">
        <f>VLOOKUP(I42,'augdate &amp; jandate kaf'!$E$5:$O$94,11,FALSE)</f>
        <v>1954-55</v>
      </c>
      <c r="I42" s="18">
        <f>LARGE('augdate &amp; jandate kaf'!$E$5:$E$94,'augdate &amp; jandate kaf rank'!$A42)</f>
        <v>5493.8477278650007</v>
      </c>
      <c r="J42" s="5" t="str">
        <f>VLOOKUP(K42,'augdate &amp; jandate kaf'!$F$5:$O$94,10,FALSE)</f>
        <v>2006-07</v>
      </c>
      <c r="K42" s="18">
        <f>LARGE('augdate &amp; jandate kaf'!$F$5:$F$94,'augdate &amp; jandate kaf rank'!$A42)</f>
        <v>7198.4189036130001</v>
      </c>
      <c r="L42" s="5" t="str">
        <f>VLOOKUP(M42,'augdate &amp; jandate kaf'!$G$5:$O$94,9,FALSE)</f>
        <v>1985-86</v>
      </c>
      <c r="M42" s="18">
        <f>LARGE('augdate &amp; jandate kaf'!$G$5:$G$94,'augdate &amp; jandate kaf rank'!$A42)</f>
        <v>1929.8498449860001</v>
      </c>
      <c r="N42" s="5" t="str">
        <f>VLOOKUP(O42,'augdate &amp; jandate kaf'!$H$5:$O$94,8,FALSE)</f>
        <v>1946-47</v>
      </c>
      <c r="O42" s="18">
        <f>LARGE('augdate &amp; jandate kaf'!$H$5:$H$94,'augdate &amp; jandate kaf rank'!$A42)</f>
        <v>4339.0947133170002</v>
      </c>
      <c r="P42" s="5" t="str">
        <f>VLOOKUP(Q42,'augdate &amp; jandate kaf'!$I$5:$O$94,7,FALSE)</f>
        <v>1946-47</v>
      </c>
      <c r="Q42" s="18">
        <f>LARGE('augdate &amp; jandate kaf'!$I$5:$I$94,'augdate &amp; jandate kaf rank'!$A42)</f>
        <v>7341.9031957529996</v>
      </c>
      <c r="R42" s="5" t="str">
        <f>VLOOKUP(S42,'augdate &amp; jandate kaf'!$J$5:$O$94,6,FALSE)</f>
        <v>1988-89</v>
      </c>
      <c r="S42" s="18">
        <f>LARGE('augdate &amp; jandate kaf'!$J$5:$J$94,'augdate &amp; jandate kaf rank'!$A42)</f>
        <v>12052.726159592999</v>
      </c>
      <c r="T42" s="5" t="str">
        <f>VLOOKUP(U42,'augdate &amp; jandate kaf'!$K$5:$O$94,5,FALSE)</f>
        <v>1937-38</v>
      </c>
      <c r="U42" s="18">
        <f>LARGE('augdate &amp; jandate kaf'!$K$5:$K$94,'augdate &amp; jandate kaf rank'!$A42)</f>
        <v>19904.165204007</v>
      </c>
      <c r="V42" s="5" t="str">
        <f>VLOOKUP(W42,'augdate &amp; jandate kaf'!$L$5:$O$94,4,FALSE)</f>
        <v>1952-53</v>
      </c>
      <c r="W42" s="18">
        <f>LARGE('augdate &amp; jandate kaf'!$L$5:$L$94,'augdate &amp; jandate kaf rank'!$A42)</f>
        <v>26420.698513356001</v>
      </c>
      <c r="X42" s="5" t="str">
        <f>VLOOKUP(Y42,'augdate &amp; jandate kaf'!$M$5:$O$94,3,FALSE)</f>
        <v>2007-08</v>
      </c>
      <c r="Y42" s="18">
        <f>LARGE('augdate &amp; jandate kaf'!$M$5:$M$94,'augdate &amp; jandate kaf rank'!$A42)</f>
        <v>29196.476921661</v>
      </c>
      <c r="Z42" s="5" t="str">
        <f>VLOOKUP(AA42,'augdate &amp; jandate kaf'!$N$5:$O$94,2,FALSE)</f>
        <v>1963-64</v>
      </c>
      <c r="AA42" s="18">
        <f>LARGE('augdate &amp; jandate kaf'!$N$5:$N$94,'augdate &amp; jandate kaf rank'!$A42)</f>
        <v>36710.222094441</v>
      </c>
    </row>
    <row r="43" spans="1:27" x14ac:dyDescent="0.2">
      <c r="A43" s="5">
        <v>38</v>
      </c>
      <c r="B43" s="5" t="str">
        <f>VLOOKUP(C43,'augdate &amp; jandate kaf'!$B$5:$O$94,14,FALSE)</f>
        <v>1955-56</v>
      </c>
      <c r="C43" s="18">
        <f>LARGE('augdate &amp; jandate kaf'!$B$5:$B$94,'augdate &amp; jandate kaf rank'!$A43)</f>
        <v>1273.162266306</v>
      </c>
      <c r="D43" s="5" t="str">
        <f>VLOOKUP(E43,'augdate &amp; jandate kaf'!$C$5:$O$94,13,FALSE)</f>
        <v>1947-48</v>
      </c>
      <c r="E43" s="18">
        <f>LARGE('augdate &amp; jandate kaf'!$C$5:$C$94,'augdate &amp; jandate kaf rank'!$A43)</f>
        <v>2511.2785835129998</v>
      </c>
      <c r="F43" s="5" t="str">
        <f>VLOOKUP(G43,'augdate &amp; jandate kaf'!$D$5:$O$94,12,FALSE)</f>
        <v>1952-53</v>
      </c>
      <c r="G43" s="18">
        <f>LARGE('augdate &amp; jandate kaf'!$D$5:$D$94,'augdate &amp; jandate kaf rank'!$A43)</f>
        <v>3970.7621651459999</v>
      </c>
      <c r="H43" s="5" t="str">
        <f>VLOOKUP(I43,'augdate &amp; jandate kaf'!$E$5:$O$94,11,FALSE)</f>
        <v>2006-07</v>
      </c>
      <c r="I43" s="18">
        <f>LARGE('augdate &amp; jandate kaf'!$E$5:$E$94,'augdate &amp; jandate kaf rank'!$A43)</f>
        <v>5403.0424420140007</v>
      </c>
      <c r="J43" s="5" t="str">
        <f>VLOOKUP(K43,'augdate &amp; jandate kaf'!$F$5:$O$94,10,FALSE)</f>
        <v>1953-54</v>
      </c>
      <c r="K43" s="18">
        <f>LARGE('augdate &amp; jandate kaf'!$F$5:$F$94,'augdate &amp; jandate kaf rank'!$A43)</f>
        <v>7151.3412194279999</v>
      </c>
      <c r="L43" s="5" t="str">
        <f>VLOOKUP(M43,'augdate &amp; jandate kaf'!$G$5:$O$94,9,FALSE)</f>
        <v>1946-47</v>
      </c>
      <c r="M43" s="18">
        <f>LARGE('augdate &amp; jandate kaf'!$G$5:$G$94,'augdate &amp; jandate kaf rank'!$A43)</f>
        <v>1904.455465773</v>
      </c>
      <c r="N43" s="5" t="str">
        <f>VLOOKUP(O43,'augdate &amp; jandate kaf'!$H$5:$O$94,8,FALSE)</f>
        <v>2015-16</v>
      </c>
      <c r="O43" s="18">
        <f>LARGE('augdate &amp; jandate kaf'!$H$5:$H$94,'augdate &amp; jandate kaf rank'!$A43)</f>
        <v>4336.6074406829994</v>
      </c>
      <c r="P43" s="5" t="str">
        <f>VLOOKUP(Q43,'augdate &amp; jandate kaf'!$I$5:$O$94,7,FALSE)</f>
        <v>2006-07</v>
      </c>
      <c r="Q43" s="18">
        <f>LARGE('augdate &amp; jandate kaf'!$I$5:$I$94,'augdate &amp; jandate kaf rank'!$A43)</f>
        <v>7211.644688241</v>
      </c>
      <c r="R43" s="5" t="str">
        <f>VLOOKUP(S43,'augdate &amp; jandate kaf'!$J$5:$O$94,6,FALSE)</f>
        <v>1958-59</v>
      </c>
      <c r="S43" s="18">
        <f>LARGE('augdate &amp; jandate kaf'!$J$5:$J$94,'augdate &amp; jandate kaf rank'!$A43)</f>
        <v>12042.533102124</v>
      </c>
      <c r="T43" s="5" t="str">
        <f>VLOOKUP(U43,'augdate &amp; jandate kaf'!$K$5:$O$94,5,FALSE)</f>
        <v>1977-78</v>
      </c>
      <c r="U43" s="18">
        <f>LARGE('augdate &amp; jandate kaf'!$K$5:$K$94,'augdate &amp; jandate kaf rank'!$A43)</f>
        <v>19892.468675519998</v>
      </c>
      <c r="V43" s="5" t="str">
        <f>VLOOKUP(W43,'augdate &amp; jandate kaf'!$L$5:$O$94,4,FALSE)</f>
        <v>2013-14</v>
      </c>
      <c r="W43" s="18">
        <f>LARGE('augdate &amp; jandate kaf'!$L$5:$L$94,'augdate &amp; jandate kaf rank'!$A43)</f>
        <v>26345.913722771998</v>
      </c>
      <c r="X43" s="5" t="str">
        <f>VLOOKUP(Y43,'augdate &amp; jandate kaf'!$M$5:$O$94,3,FALSE)</f>
        <v>1946-47</v>
      </c>
      <c r="Y43" s="18">
        <f>LARGE('augdate &amp; jandate kaf'!$M$5:$M$94,'augdate &amp; jandate kaf rank'!$A43)</f>
        <v>28976.071640670001</v>
      </c>
      <c r="Z43" s="5" t="str">
        <f>VLOOKUP(AA43,'augdate &amp; jandate kaf'!$N$5:$O$94,2,FALSE)</f>
        <v>2007-08</v>
      </c>
      <c r="AA43" s="18">
        <f>LARGE('augdate &amp; jandate kaf'!$N$5:$N$94,'augdate &amp; jandate kaf rank'!$A43)</f>
        <v>35808.058161330002</v>
      </c>
    </row>
    <row r="44" spans="1:27" x14ac:dyDescent="0.2">
      <c r="A44" s="5">
        <v>39</v>
      </c>
      <c r="B44" s="5" t="str">
        <f>VLOOKUP(C44,'augdate &amp; jandate kaf'!$B$5:$O$94,14,FALSE)</f>
        <v>1967-68</v>
      </c>
      <c r="C44" s="18">
        <f>LARGE('augdate &amp; jandate kaf'!$B$5:$B$94,'augdate &amp; jandate kaf rank'!$A44)</f>
        <v>1268.981109438</v>
      </c>
      <c r="D44" s="5" t="str">
        <f>VLOOKUP(E44,'augdate &amp; jandate kaf'!$C$5:$O$94,13,FALSE)</f>
        <v>2009-10</v>
      </c>
      <c r="E44" s="18">
        <f>LARGE('augdate &amp; jandate kaf'!$C$5:$C$94,'augdate &amp; jandate kaf rank'!$A44)</f>
        <v>2489.2005678119999</v>
      </c>
      <c r="F44" s="5" t="str">
        <f>VLOOKUP(G44,'augdate &amp; jandate kaf'!$D$5:$O$94,12,FALSE)</f>
        <v>1967-68</v>
      </c>
      <c r="G44" s="18">
        <f>LARGE('augdate &amp; jandate kaf'!$D$5:$D$94,'augdate &amp; jandate kaf rank'!$A44)</f>
        <v>3931.4319186869998</v>
      </c>
      <c r="H44" s="5" t="str">
        <f>VLOOKUP(I44,'augdate &amp; jandate kaf'!$E$5:$O$94,11,FALSE)</f>
        <v>2008-09</v>
      </c>
      <c r="I44" s="18">
        <f>LARGE('augdate &amp; jandate kaf'!$E$5:$E$94,'augdate &amp; jandate kaf rank'!$A44)</f>
        <v>5384.4434344470001</v>
      </c>
      <c r="J44" s="5" t="str">
        <f>VLOOKUP(K44,'augdate &amp; jandate kaf'!$F$5:$O$94,10,FALSE)</f>
        <v>1948-49</v>
      </c>
      <c r="K44" s="18">
        <f>LARGE('augdate &amp; jandate kaf'!$F$5:$F$94,'augdate &amp; jandate kaf rank'!$A44)</f>
        <v>7103.2717997429991</v>
      </c>
      <c r="L44" s="5" t="str">
        <f>VLOOKUP(M44,'augdate &amp; jandate kaf'!$G$5:$O$94,9,FALSE)</f>
        <v>1981-82</v>
      </c>
      <c r="M44" s="18">
        <f>LARGE('augdate &amp; jandate kaf'!$G$5:$G$94,'augdate &amp; jandate kaf rank'!$A44)</f>
        <v>1835.3434022490001</v>
      </c>
      <c r="N44" s="5" t="str">
        <f>VLOOKUP(O44,'augdate &amp; jandate kaf'!$H$5:$O$94,8,FALSE)</f>
        <v>1960-61</v>
      </c>
      <c r="O44" s="18">
        <f>LARGE('augdate &amp; jandate kaf'!$H$5:$H$94,'augdate &amp; jandate kaf rank'!$A44)</f>
        <v>4282.2623187539994</v>
      </c>
      <c r="P44" s="5" t="str">
        <f>VLOOKUP(Q44,'augdate &amp; jandate kaf'!$I$5:$O$94,7,FALSE)</f>
        <v>1952-53</v>
      </c>
      <c r="Q44" s="18">
        <f>LARGE('augdate &amp; jandate kaf'!$I$5:$I$94,'augdate &amp; jandate kaf rank'!$A44)</f>
        <v>7188.7494824879996</v>
      </c>
      <c r="R44" s="5" t="str">
        <f>VLOOKUP(S44,'augdate &amp; jandate kaf'!$J$5:$O$94,6,FALSE)</f>
        <v>1939-40</v>
      </c>
      <c r="S44" s="18">
        <f>LARGE('augdate &amp; jandate kaf'!$J$5:$J$94,'augdate &amp; jandate kaf rank'!$A44)</f>
        <v>12035.928143694</v>
      </c>
      <c r="T44" s="5" t="str">
        <f>VLOOKUP(U44,'augdate &amp; jandate kaf'!$K$5:$O$94,5,FALSE)</f>
        <v>1935-36</v>
      </c>
      <c r="U44" s="18">
        <f>LARGE('augdate &amp; jandate kaf'!$K$5:$K$94,'augdate &amp; jandate kaf rank'!$A44)</f>
        <v>19561.770506103003</v>
      </c>
      <c r="V44" s="5" t="str">
        <f>VLOOKUP(W44,'augdate &amp; jandate kaf'!$L$5:$O$94,4,FALSE)</f>
        <v>1999-2000</v>
      </c>
      <c r="W44" s="18">
        <f>LARGE('augdate &amp; jandate kaf'!$L$5:$L$94,'augdate &amp; jandate kaf rank'!$A44)</f>
        <v>26175.273729171</v>
      </c>
      <c r="X44" s="5" t="str">
        <f>VLOOKUP(Y44,'augdate &amp; jandate kaf'!$M$5:$O$94,3,FALSE)</f>
        <v>2013-14</v>
      </c>
      <c r="Y44" s="18">
        <f>LARGE('augdate &amp; jandate kaf'!$M$5:$M$94,'augdate &amp; jandate kaf rank'!$A44)</f>
        <v>28792.197928557001</v>
      </c>
      <c r="Z44" s="5" t="str">
        <f>VLOOKUP(AA44,'augdate &amp; jandate kaf'!$N$5:$O$94,2,FALSE)</f>
        <v>1937-38</v>
      </c>
      <c r="AA44" s="18">
        <f>LARGE('augdate &amp; jandate kaf'!$N$5:$N$94,'augdate &amp; jandate kaf rank'!$A44)</f>
        <v>35532.442965053997</v>
      </c>
    </row>
    <row r="45" spans="1:27" x14ac:dyDescent="0.2">
      <c r="A45" s="5">
        <v>40</v>
      </c>
      <c r="B45" s="5" t="str">
        <f>VLOOKUP(C45,'augdate &amp; jandate kaf'!$B$5:$O$94,14,FALSE)</f>
        <v>1947-48</v>
      </c>
      <c r="C45" s="18">
        <f>LARGE('augdate &amp; jandate kaf'!$B$5:$B$94,'augdate &amp; jandate kaf rank'!$A45)</f>
        <v>1251.4571431529998</v>
      </c>
      <c r="D45" s="5" t="str">
        <f>VLOOKUP(E45,'augdate &amp; jandate kaf'!$C$5:$O$94,13,FALSE)</f>
        <v>1941-42</v>
      </c>
      <c r="E45" s="18">
        <f>LARGE('augdate &amp; jandate kaf'!$C$5:$C$94,'augdate &amp; jandate kaf rank'!$A45)</f>
        <v>2466.8091636930003</v>
      </c>
      <c r="F45" s="5" t="str">
        <f>VLOOKUP(G45,'augdate &amp; jandate kaf'!$D$5:$O$94,12,FALSE)</f>
        <v>2000-01</v>
      </c>
      <c r="G45" s="18">
        <f>LARGE('augdate &amp; jandate kaf'!$D$5:$D$94,'augdate &amp; jandate kaf rank'!$A45)</f>
        <v>3871.1344002870001</v>
      </c>
      <c r="H45" s="5" t="str">
        <f>VLOOKUP(I45,'augdate &amp; jandate kaf'!$E$5:$O$94,11,FALSE)</f>
        <v>1955-56</v>
      </c>
      <c r="I45" s="18">
        <f>LARGE('augdate &amp; jandate kaf'!$E$5:$E$94,'augdate &amp; jandate kaf rank'!$A45)</f>
        <v>5372.4355010129993</v>
      </c>
      <c r="J45" s="5" t="str">
        <f>VLOOKUP(K45,'augdate &amp; jandate kaf'!$F$5:$O$94,10,FALSE)</f>
        <v>2014-15</v>
      </c>
      <c r="K45" s="18">
        <f>LARGE('augdate &amp; jandate kaf'!$F$5:$F$94,'augdate &amp; jandate kaf rank'!$A45)</f>
        <v>6965.5336230900002</v>
      </c>
      <c r="L45" s="5" t="str">
        <f>VLOOKUP(M45,'augdate &amp; jandate kaf'!$G$5:$O$94,9,FALSE)</f>
        <v>2002-03</v>
      </c>
      <c r="M45" s="18">
        <f>LARGE('augdate &amp; jandate kaf'!$G$5:$G$94,'augdate &amp; jandate kaf rank'!$A45)</f>
        <v>1819.787039196</v>
      </c>
      <c r="N45" s="5" t="str">
        <f>VLOOKUP(O45,'augdate &amp; jandate kaf'!$H$5:$O$94,8,FALSE)</f>
        <v>2002-03</v>
      </c>
      <c r="O45" s="18">
        <f>LARGE('augdate &amp; jandate kaf'!$H$5:$H$94,'augdate &amp; jandate kaf rank'!$A45)</f>
        <v>4261.0352121120004</v>
      </c>
      <c r="P45" s="5" t="str">
        <f>VLOOKUP(Q45,'augdate &amp; jandate kaf'!$I$5:$O$94,7,FALSE)</f>
        <v>1974-75</v>
      </c>
      <c r="Q45" s="18">
        <f>LARGE('augdate &amp; jandate kaf'!$I$5:$I$94,'augdate &amp; jandate kaf rank'!$A45)</f>
        <v>7147.0053518220002</v>
      </c>
      <c r="R45" s="5" t="str">
        <f>VLOOKUP(S45,'augdate &amp; jandate kaf'!$J$5:$O$94,6,FALSE)</f>
        <v>2002-03</v>
      </c>
      <c r="S45" s="18">
        <f>LARGE('augdate &amp; jandate kaf'!$J$5:$J$94,'augdate &amp; jandate kaf rank'!$A45)</f>
        <v>11940.489469587001</v>
      </c>
      <c r="T45" s="5" t="str">
        <f>VLOOKUP(U45,'augdate &amp; jandate kaf'!$K$5:$O$94,5,FALSE)</f>
        <v>1984-85</v>
      </c>
      <c r="U45" s="18">
        <f>LARGE('augdate &amp; jandate kaf'!$K$5:$K$94,'augdate &amp; jandate kaf rank'!$A45)</f>
        <v>19322.587705155001</v>
      </c>
      <c r="V45" s="5" t="str">
        <f>VLOOKUP(W45,'augdate &amp; jandate kaf'!$L$5:$O$94,4,FALSE)</f>
        <v>1945-46</v>
      </c>
      <c r="W45" s="18">
        <f>LARGE('augdate &amp; jandate kaf'!$L$5:$L$94,'augdate &amp; jandate kaf rank'!$A45)</f>
        <v>26079.68827821</v>
      </c>
      <c r="X45" s="5" t="str">
        <f>VLOOKUP(Y45,'augdate &amp; jandate kaf'!$M$5:$O$94,3,FALSE)</f>
        <v>1931-32</v>
      </c>
      <c r="Y45" s="18">
        <f>LARGE('augdate &amp; jandate kaf'!$M$5:$M$94,'augdate &amp; jandate kaf rank'!$A45)</f>
        <v>28778.208507594001</v>
      </c>
      <c r="Z45" s="5" t="str">
        <f>VLOOKUP(AA45,'augdate &amp; jandate kaf'!$N$5:$O$94,2,FALSE)</f>
        <v>1999-2000</v>
      </c>
      <c r="AA45" s="18">
        <f>LARGE('augdate &amp; jandate kaf'!$N$5:$N$94,'augdate &amp; jandate kaf rank'!$A45)</f>
        <v>35520.585775416002</v>
      </c>
    </row>
    <row r="46" spans="1:27" x14ac:dyDescent="0.2">
      <c r="A46" s="5">
        <v>41</v>
      </c>
      <c r="B46" s="5" t="str">
        <f>VLOOKUP(C46,'augdate &amp; jandate kaf'!$B$5:$O$94,14,FALSE)</f>
        <v>1960-61</v>
      </c>
      <c r="C46" s="18">
        <f>LARGE('augdate &amp; jandate kaf'!$B$5:$B$94,'augdate &amp; jandate kaf rank'!$A46)</f>
        <v>1250.8422671429998</v>
      </c>
      <c r="D46" s="5" t="str">
        <f>VLOOKUP(E46,'augdate &amp; jandate kaf'!$C$5:$O$94,13,FALSE)</f>
        <v>2008-09</v>
      </c>
      <c r="E46" s="18">
        <f>LARGE('augdate &amp; jandate kaf'!$C$5:$C$94,'augdate &amp; jandate kaf rank'!$A46)</f>
        <v>2457.3817260300002</v>
      </c>
      <c r="F46" s="5" t="str">
        <f>VLOOKUP(G46,'augdate &amp; jandate kaf'!$D$5:$O$94,12,FALSE)</f>
        <v>1980-81</v>
      </c>
      <c r="G46" s="18">
        <f>LARGE('augdate &amp; jandate kaf'!$D$5:$D$94,'augdate &amp; jandate kaf rank'!$A46)</f>
        <v>3823.4874599250002</v>
      </c>
      <c r="H46" s="5" t="str">
        <f>VLOOKUP(I46,'augdate &amp; jandate kaf'!$E$5:$O$94,11,FALSE)</f>
        <v>1957-58</v>
      </c>
      <c r="I46" s="18">
        <f>LARGE('augdate &amp; jandate kaf'!$E$5:$E$94,'augdate &amp; jandate kaf rank'!$A46)</f>
        <v>5357.2083941459996</v>
      </c>
      <c r="J46" s="5" t="str">
        <f>VLOOKUP(K46,'augdate &amp; jandate kaf'!$F$5:$O$94,10,FALSE)</f>
        <v>1974-75</v>
      </c>
      <c r="K46" s="18">
        <f>LARGE('augdate &amp; jandate kaf'!$F$5:$F$94,'augdate &amp; jandate kaf rank'!$A46)</f>
        <v>6943.6480040760007</v>
      </c>
      <c r="L46" s="5" t="str">
        <f>VLOOKUP(M46,'augdate &amp; jandate kaf'!$G$5:$O$94,9,FALSE)</f>
        <v>1979-80</v>
      </c>
      <c r="M46" s="18">
        <f>LARGE('augdate &amp; jandate kaf'!$G$5:$G$94,'augdate &amp; jandate kaf rank'!$A46)</f>
        <v>1803.6772877339999</v>
      </c>
      <c r="N46" s="5" t="str">
        <f>VLOOKUP(O46,'augdate &amp; jandate kaf'!$H$5:$O$94,8,FALSE)</f>
        <v>1974-75</v>
      </c>
      <c r="O46" s="18">
        <f>LARGE('augdate &amp; jandate kaf'!$H$5:$H$94,'augdate &amp; jandate kaf rank'!$A46)</f>
        <v>3922.1036545739998</v>
      </c>
      <c r="P46" s="5" t="str">
        <f>VLOOKUP(Q46,'augdate &amp; jandate kaf'!$I$5:$O$94,7,FALSE)</f>
        <v>1962-63</v>
      </c>
      <c r="Q46" s="18">
        <f>LARGE('augdate &amp; jandate kaf'!$I$5:$I$94,'augdate &amp; jandate kaf rank'!$A46)</f>
        <v>7145.5891535280007</v>
      </c>
      <c r="R46" s="5" t="str">
        <f>VLOOKUP(S46,'augdate &amp; jandate kaf'!$J$5:$O$94,6,FALSE)</f>
        <v>1957-58</v>
      </c>
      <c r="S46" s="18">
        <f>LARGE('augdate &amp; jandate kaf'!$J$5:$J$94,'augdate &amp; jandate kaf rank'!$A46)</f>
        <v>11769.060054527999</v>
      </c>
      <c r="T46" s="5" t="str">
        <f>VLOOKUP(U46,'augdate &amp; jandate kaf'!$K$5:$O$94,5,FALSE)</f>
        <v>1992-93</v>
      </c>
      <c r="U46" s="18">
        <f>LARGE('augdate &amp; jandate kaf'!$K$5:$K$94,'augdate &amp; jandate kaf rank'!$A46)</f>
        <v>19088.466722199002</v>
      </c>
      <c r="V46" s="5" t="str">
        <f>VLOOKUP(W46,'augdate &amp; jandate kaf'!$L$5:$O$94,4,FALSE)</f>
        <v>2007-08</v>
      </c>
      <c r="W46" s="18">
        <f>LARGE('augdate &amp; jandate kaf'!$L$5:$L$94,'augdate &amp; jandate kaf rank'!$A46)</f>
        <v>26010.004975037999</v>
      </c>
      <c r="X46" s="5" t="str">
        <f>VLOOKUP(Y46,'augdate &amp; jandate kaf'!$M$5:$O$94,3,FALSE)</f>
        <v>1958-59</v>
      </c>
      <c r="Y46" s="18">
        <f>LARGE('augdate &amp; jandate kaf'!$M$5:$M$94,'augdate &amp; jandate kaf rank'!$A46)</f>
        <v>28306.634310401998</v>
      </c>
      <c r="Z46" s="5" t="str">
        <f>VLOOKUP(AA46,'augdate &amp; jandate kaf'!$N$5:$O$94,2,FALSE)</f>
        <v>1945-46</v>
      </c>
      <c r="AA46" s="18">
        <f>LARGE('augdate &amp; jandate kaf'!$N$5:$N$94,'augdate &amp; jandate kaf rank'!$A46)</f>
        <v>35443.178836170002</v>
      </c>
    </row>
    <row r="47" spans="1:27" x14ac:dyDescent="0.2">
      <c r="A47" s="5">
        <v>42</v>
      </c>
      <c r="B47" s="5" t="str">
        <f>VLOOKUP(C47,'augdate &amp; jandate kaf'!$B$5:$O$94,14,FALSE)</f>
        <v>1946-47</v>
      </c>
      <c r="C47" s="18">
        <f>LARGE('augdate &amp; jandate kaf'!$B$5:$B$94,'augdate &amp; jandate kaf rank'!$A47)</f>
        <v>1213.088880129</v>
      </c>
      <c r="D47" s="5" t="str">
        <f>VLOOKUP(E47,'augdate &amp; jandate kaf'!$C$5:$O$94,13,FALSE)</f>
        <v>1960-61</v>
      </c>
      <c r="E47" s="18">
        <f>LARGE('augdate &amp; jandate kaf'!$C$5:$C$94,'augdate &amp; jandate kaf rank'!$A47)</f>
        <v>2376.5413984829997</v>
      </c>
      <c r="F47" s="5" t="str">
        <f>VLOOKUP(G47,'augdate &amp; jandate kaf'!$D$5:$O$94,12,FALSE)</f>
        <v>1963-64</v>
      </c>
      <c r="G47" s="18">
        <f>LARGE('augdate &amp; jandate kaf'!$D$5:$D$94,'augdate &amp; jandate kaf rank'!$A47)</f>
        <v>3806.7013448520001</v>
      </c>
      <c r="H47" s="5" t="str">
        <f>VLOOKUP(I47,'augdate &amp; jandate kaf'!$E$5:$O$94,11,FALSE)</f>
        <v>1980-81</v>
      </c>
      <c r="I47" s="18">
        <f>LARGE('augdate &amp; jandate kaf'!$E$5:$E$94,'augdate &amp; jandate kaf rank'!$A47)</f>
        <v>5356.7898817649993</v>
      </c>
      <c r="J47" s="5" t="str">
        <f>VLOOKUP(K47,'augdate &amp; jandate kaf'!$F$5:$O$94,10,FALSE)</f>
        <v>1957-58</v>
      </c>
      <c r="K47" s="18">
        <f>LARGE('augdate &amp; jandate kaf'!$F$5:$F$94,'augdate &amp; jandate kaf rank'!$A47)</f>
        <v>6935.718087018</v>
      </c>
      <c r="L47" s="5" t="str">
        <f>VLOOKUP(M47,'augdate &amp; jandate kaf'!$G$5:$O$94,9,FALSE)</f>
        <v>1967-68</v>
      </c>
      <c r="M47" s="18">
        <f>LARGE('augdate &amp; jandate kaf'!$G$5:$G$94,'augdate &amp; jandate kaf rank'!$A47)</f>
        <v>1796.2372880130001</v>
      </c>
      <c r="N47" s="5" t="str">
        <f>VLOOKUP(O47,'augdate &amp; jandate kaf'!$H$5:$O$94,8,FALSE)</f>
        <v>2008-09</v>
      </c>
      <c r="O47" s="18">
        <f>LARGE('augdate &amp; jandate kaf'!$H$5:$H$94,'augdate &amp; jandate kaf rank'!$A47)</f>
        <v>3878.8957223100001</v>
      </c>
      <c r="P47" s="5" t="str">
        <f>VLOOKUP(Q47,'augdate &amp; jandate kaf'!$I$5:$O$94,7,FALSE)</f>
        <v>1960-61</v>
      </c>
      <c r="Q47" s="18">
        <f>LARGE('augdate &amp; jandate kaf'!$I$5:$I$94,'augdate &amp; jandate kaf rank'!$A47)</f>
        <v>7129.4456830589997</v>
      </c>
      <c r="R47" s="5" t="str">
        <f>VLOOKUP(S47,'augdate &amp; jandate kaf'!$J$5:$O$94,6,FALSE)</f>
        <v>1946-47</v>
      </c>
      <c r="S47" s="18">
        <f>LARGE('augdate &amp; jandate kaf'!$J$5:$J$94,'augdate &amp; jandate kaf rank'!$A47)</f>
        <v>11700.402205863002</v>
      </c>
      <c r="T47" s="5" t="str">
        <f>VLOOKUP(U47,'augdate &amp; jandate kaf'!$K$5:$O$94,5,FALSE)</f>
        <v>1933-34</v>
      </c>
      <c r="U47" s="18">
        <f>LARGE('augdate &amp; jandate kaf'!$K$5:$K$94,'augdate &amp; jandate kaf rank'!$A47)</f>
        <v>18623.334838815001</v>
      </c>
      <c r="V47" s="5" t="str">
        <f>VLOOKUP(W47,'augdate &amp; jandate kaf'!$L$5:$O$94,4,FALSE)</f>
        <v>1963-64</v>
      </c>
      <c r="W47" s="18">
        <f>LARGE('augdate &amp; jandate kaf'!$L$5:$L$94,'augdate &amp; jandate kaf rank'!$A47)</f>
        <v>25859.457542667002</v>
      </c>
      <c r="X47" s="5" t="str">
        <f>VLOOKUP(Y47,'augdate &amp; jandate kaf'!$M$5:$O$94,3,FALSE)</f>
        <v>1945-46</v>
      </c>
      <c r="Y47" s="18">
        <f>LARGE('augdate &amp; jandate kaf'!$M$5:$M$94,'augdate &amp; jandate kaf rank'!$A47)</f>
        <v>28293.057451406999</v>
      </c>
      <c r="Z47" s="5" t="str">
        <f>VLOOKUP(AA47,'augdate &amp; jandate kaf'!$N$5:$O$94,2,FALSE)</f>
        <v>2013-14</v>
      </c>
      <c r="AA47" s="18">
        <f>LARGE('augdate &amp; jandate kaf'!$N$5:$N$94,'augdate &amp; jandate kaf rank'!$A47)</f>
        <v>34984.233398835</v>
      </c>
    </row>
    <row r="48" spans="1:27" x14ac:dyDescent="0.2">
      <c r="A48" s="5">
        <v>43</v>
      </c>
      <c r="B48" s="5" t="str">
        <f>VLOOKUP(C48,'augdate &amp; jandate kaf'!$B$5:$O$94,14,FALSE)</f>
        <v>2010-11</v>
      </c>
      <c r="C48" s="18">
        <f>LARGE('augdate &amp; jandate kaf'!$B$5:$B$94,'augdate &amp; jandate kaf rank'!$A48)</f>
        <v>1195.9338394500001</v>
      </c>
      <c r="D48" s="5" t="str">
        <f>VLOOKUP(E48,'augdate &amp; jandate kaf'!$C$5:$O$94,13,FALSE)</f>
        <v>1967-68</v>
      </c>
      <c r="E48" s="18">
        <f>LARGE('augdate &amp; jandate kaf'!$C$5:$C$94,'augdate &amp; jandate kaf rank'!$A48)</f>
        <v>2363.5595807879999</v>
      </c>
      <c r="F48" s="5" t="str">
        <f>VLOOKUP(G48,'augdate &amp; jandate kaf'!$D$5:$O$94,12,FALSE)</f>
        <v>2009-10</v>
      </c>
      <c r="G48" s="18">
        <f>LARGE('augdate &amp; jandate kaf'!$D$5:$D$94,'augdate &amp; jandate kaf rank'!$A48)</f>
        <v>3743.363165409</v>
      </c>
      <c r="H48" s="5" t="str">
        <f>VLOOKUP(I48,'augdate &amp; jandate kaf'!$E$5:$O$94,11,FALSE)</f>
        <v>1963-64</v>
      </c>
      <c r="I48" s="18">
        <f>LARGE('augdate &amp; jandate kaf'!$E$5:$E$94,'augdate &amp; jandate kaf rank'!$A48)</f>
        <v>5331.9707091420005</v>
      </c>
      <c r="J48" s="5" t="str">
        <f>VLOOKUP(K48,'augdate &amp; jandate kaf'!$F$5:$O$94,10,FALSE)</f>
        <v>1981-82</v>
      </c>
      <c r="K48" s="18">
        <f>LARGE('augdate &amp; jandate kaf'!$F$5:$F$94,'augdate &amp; jandate kaf rank'!$A48)</f>
        <v>6915.6116414909993</v>
      </c>
      <c r="L48" s="5" t="str">
        <f>VLOOKUP(M48,'augdate &amp; jandate kaf'!$G$5:$O$94,9,FALSE)</f>
        <v>1951-52</v>
      </c>
      <c r="M48" s="18">
        <f>LARGE('augdate &amp; jandate kaf'!$G$5:$G$94,'augdate &amp; jandate kaf rank'!$A48)</f>
        <v>1770.9658840020002</v>
      </c>
      <c r="N48" s="5" t="str">
        <f>VLOOKUP(O48,'augdate &amp; jandate kaf'!$H$5:$O$94,8,FALSE)</f>
        <v>1979-80</v>
      </c>
      <c r="O48" s="18">
        <f>LARGE('augdate &amp; jandate kaf'!$H$5:$H$94,'augdate &amp; jandate kaf rank'!$A48)</f>
        <v>3867.2884500179998</v>
      </c>
      <c r="P48" s="5" t="str">
        <f>VLOOKUP(Q48,'augdate &amp; jandate kaf'!$I$5:$O$94,7,FALSE)</f>
        <v>1939-40</v>
      </c>
      <c r="Q48" s="18">
        <f>LARGE('augdate &amp; jandate kaf'!$I$5:$I$94,'augdate &amp; jandate kaf rank'!$A48)</f>
        <v>7095.3597339239996</v>
      </c>
      <c r="R48" s="5" t="str">
        <f>VLOOKUP(S48,'augdate &amp; jandate kaf'!$J$5:$O$94,6,FALSE)</f>
        <v>1947-48</v>
      </c>
      <c r="S48" s="18">
        <f>LARGE('augdate &amp; jandate kaf'!$J$5:$J$94,'augdate &amp; jandate kaf rank'!$A48)</f>
        <v>11636.708985110999</v>
      </c>
      <c r="T48" s="5" t="str">
        <f>VLOOKUP(U48,'augdate &amp; jandate kaf'!$K$5:$O$94,5,FALSE)</f>
        <v>1974-75</v>
      </c>
      <c r="U48" s="18">
        <f>LARGE('augdate &amp; jandate kaf'!$K$5:$K$94,'augdate &amp; jandate kaf rank'!$A48)</f>
        <v>18600.439633062</v>
      </c>
      <c r="V48" s="5" t="str">
        <f>VLOOKUP(W48,'augdate &amp; jandate kaf'!$L$5:$O$94,4,FALSE)</f>
        <v>1958-59</v>
      </c>
      <c r="W48" s="18">
        <f>LARGE('augdate &amp; jandate kaf'!$L$5:$L$94,'augdate &amp; jandate kaf rank'!$A48)</f>
        <v>25733.808621759003</v>
      </c>
      <c r="X48" s="5" t="str">
        <f>VLOOKUP(Y48,'augdate &amp; jandate kaf'!$M$5:$O$94,3,FALSE)</f>
        <v>1999-2000</v>
      </c>
      <c r="Y48" s="18">
        <f>LARGE('augdate &amp; jandate kaf'!$M$5:$M$94,'augdate &amp; jandate kaf rank'!$A48)</f>
        <v>28175.649852504001</v>
      </c>
      <c r="Z48" s="5" t="str">
        <f>VLOOKUP(AA48,'augdate &amp; jandate kaf'!$N$5:$O$94,2,FALSE)</f>
        <v>1953-54</v>
      </c>
      <c r="AA48" s="18">
        <f>LARGE('augdate &amp; jandate kaf'!$N$5:$N$94,'augdate &amp; jandate kaf rank'!$A48)</f>
        <v>34812.476711060997</v>
      </c>
    </row>
    <row r="49" spans="1:27" x14ac:dyDescent="0.2">
      <c r="A49" s="5">
        <v>44</v>
      </c>
      <c r="B49" s="5" t="str">
        <f>VLOOKUP(C49,'augdate &amp; jandate kaf'!$B$5:$O$94,14,FALSE)</f>
        <v>2014-15</v>
      </c>
      <c r="C49" s="18">
        <f>LARGE('augdate &amp; jandate kaf'!$B$5:$B$94,'augdate &amp; jandate kaf rank'!$A49)</f>
        <v>1178.286897963</v>
      </c>
      <c r="D49" s="5" t="str">
        <f>VLOOKUP(E49,'augdate &amp; jandate kaf'!$C$5:$O$94,13,FALSE)</f>
        <v>1955-56</v>
      </c>
      <c r="E49" s="18">
        <f>LARGE('augdate &amp; jandate kaf'!$C$5:$C$94,'augdate &amp; jandate kaf rank'!$A49)</f>
        <v>2342.6894989260004</v>
      </c>
      <c r="F49" s="5" t="str">
        <f>VLOOKUP(G49,'augdate &amp; jandate kaf'!$D$5:$O$94,12,FALSE)</f>
        <v>2008-09</v>
      </c>
      <c r="G49" s="18">
        <f>LARGE('augdate &amp; jandate kaf'!$D$5:$D$94,'augdate &amp; jandate kaf rank'!$A49)</f>
        <v>3680.1856471169999</v>
      </c>
      <c r="H49" s="5" t="str">
        <f>VLOOKUP(I49,'augdate &amp; jandate kaf'!$E$5:$O$94,11,FALSE)</f>
        <v>1993-94</v>
      </c>
      <c r="I49" s="18">
        <f>LARGE('augdate &amp; jandate kaf'!$E$5:$E$94,'augdate &amp; jandate kaf rank'!$A49)</f>
        <v>5229.9984815609996</v>
      </c>
      <c r="J49" s="5" t="str">
        <f>VLOOKUP(K49,'augdate &amp; jandate kaf'!$F$5:$O$94,10,FALSE)</f>
        <v>1943-44</v>
      </c>
      <c r="K49" s="18">
        <f>LARGE('augdate &amp; jandate kaf'!$F$5:$F$94,'augdate &amp; jandate kaf rank'!$A49)</f>
        <v>6890.6278407749996</v>
      </c>
      <c r="L49" s="5" t="str">
        <f>VLOOKUP(M49,'augdate &amp; jandate kaf'!$G$5:$O$94,9,FALSE)</f>
        <v>2004-05</v>
      </c>
      <c r="M49" s="18">
        <f>LARGE('augdate &amp; jandate kaf'!$G$5:$G$94,'augdate &amp; jandate kaf rank'!$A49)</f>
        <v>1758.1764629939998</v>
      </c>
      <c r="N49" s="5" t="str">
        <f>VLOOKUP(O49,'augdate &amp; jandate kaf'!$H$5:$O$94,8,FALSE)</f>
        <v>1984-85</v>
      </c>
      <c r="O49" s="18">
        <f>LARGE('augdate &amp; jandate kaf'!$H$5:$H$94,'augdate &amp; jandate kaf rank'!$A49)</f>
        <v>3866.8877888759998</v>
      </c>
      <c r="P49" s="5" t="str">
        <f>VLOOKUP(Q49,'augdate &amp; jandate kaf'!$I$5:$O$94,7,FALSE)</f>
        <v>1978-79</v>
      </c>
      <c r="Q49" s="18">
        <f>LARGE('augdate &amp; jandate kaf'!$I$5:$I$94,'augdate &amp; jandate kaf rank'!$A49)</f>
        <v>7070.9233712039995</v>
      </c>
      <c r="R49" s="5" t="str">
        <f>VLOOKUP(S49,'augdate &amp; jandate kaf'!$J$5:$O$94,6,FALSE)</f>
        <v>1937-38</v>
      </c>
      <c r="S49" s="18">
        <f>LARGE('augdate &amp; jandate kaf'!$J$5:$J$94,'augdate &amp; jandate kaf rank'!$A49)</f>
        <v>11523.466675308</v>
      </c>
      <c r="T49" s="5" t="str">
        <f>VLOOKUP(U49,'augdate &amp; jandate kaf'!$K$5:$O$94,5,FALSE)</f>
        <v>1958-59</v>
      </c>
      <c r="U49" s="18">
        <f>LARGE('augdate &amp; jandate kaf'!$K$5:$K$94,'augdate &amp; jandate kaf rank'!$A49)</f>
        <v>18337.326254498999</v>
      </c>
      <c r="V49" s="5" t="str">
        <f>VLOOKUP(W49,'augdate &amp; jandate kaf'!$L$5:$O$94,4,FALSE)</f>
        <v>1992-93</v>
      </c>
      <c r="W49" s="18">
        <f>LARGE('augdate &amp; jandate kaf'!$L$5:$L$94,'augdate &amp; jandate kaf rank'!$A49)</f>
        <v>24997.583855978999</v>
      </c>
      <c r="X49" s="5" t="str">
        <f>VLOOKUP(Y49,'augdate &amp; jandate kaf'!$M$5:$O$94,3,FALSE)</f>
        <v>1953-54</v>
      </c>
      <c r="Y49" s="18">
        <f>LARGE('augdate &amp; jandate kaf'!$M$5:$M$94,'augdate &amp; jandate kaf rank'!$A49)</f>
        <v>27804.685238316</v>
      </c>
      <c r="Z49" s="5" t="str">
        <f>VLOOKUP(AA49,'augdate &amp; jandate kaf'!$N$5:$O$94,2,FALSE)</f>
        <v>1959-60</v>
      </c>
      <c r="AA49" s="18">
        <f>LARGE('augdate &amp; jandate kaf'!$N$5:$N$94,'augdate &amp; jandate kaf rank'!$A49)</f>
        <v>34729.240350546002</v>
      </c>
    </row>
    <row r="50" spans="1:27" x14ac:dyDescent="0.2">
      <c r="A50" s="5">
        <v>45</v>
      </c>
      <c r="B50" s="5" t="str">
        <f>VLOOKUP(C50,'augdate &amp; jandate kaf'!$B$5:$O$94,14,FALSE)</f>
        <v>1941-42</v>
      </c>
      <c r="C50" s="18">
        <f>LARGE('augdate &amp; jandate kaf'!$B$5:$B$94,'augdate &amp; jandate kaf rank'!$A50)</f>
        <v>1171.5232618529999</v>
      </c>
      <c r="D50" s="5" t="str">
        <f>VLOOKUP(E50,'augdate &amp; jandate kaf'!$C$5:$O$94,13,FALSE)</f>
        <v>2010-11</v>
      </c>
      <c r="E50" s="18">
        <f>LARGE('augdate &amp; jandate kaf'!$C$5:$C$94,'augdate &amp; jandate kaf rank'!$A50)</f>
        <v>2340.1387552200003</v>
      </c>
      <c r="F50" s="5" t="str">
        <f>VLOOKUP(G50,'augdate &amp; jandate kaf'!$D$5:$O$94,12,FALSE)</f>
        <v>1969-70</v>
      </c>
      <c r="G50" s="18">
        <f>LARGE('augdate &amp; jandate kaf'!$D$5:$D$94,'augdate &amp; jandate kaf rank'!$A50)</f>
        <v>3675.2309365589999</v>
      </c>
      <c r="H50" s="5" t="str">
        <f>VLOOKUP(I50,'augdate &amp; jandate kaf'!$E$5:$O$94,11,FALSE)</f>
        <v>1952-53</v>
      </c>
      <c r="I50" s="18">
        <f>LARGE('augdate &amp; jandate kaf'!$E$5:$E$94,'augdate &amp; jandate kaf rank'!$A50)</f>
        <v>5212.7323665060003</v>
      </c>
      <c r="J50" s="5" t="str">
        <f>VLOOKUP(K50,'augdate &amp; jandate kaf'!$F$5:$O$94,10,FALSE)</f>
        <v>1945-46</v>
      </c>
      <c r="K50" s="18">
        <f>LARGE('augdate &amp; jandate kaf'!$F$5:$F$94,'augdate &amp; jandate kaf rank'!$A50)</f>
        <v>6890.1458573219998</v>
      </c>
      <c r="L50" s="5" t="str">
        <f>VLOOKUP(M50,'augdate &amp; jandate kaf'!$G$5:$O$94,9,FALSE)</f>
        <v>2009-10</v>
      </c>
      <c r="M50" s="18">
        <f>LARGE('augdate &amp; jandate kaf'!$G$5:$G$94,'augdate &amp; jandate kaf rank'!$A50)</f>
        <v>1756.3933225650001</v>
      </c>
      <c r="N50" s="5" t="str">
        <f>VLOOKUP(O50,'augdate &amp; jandate kaf'!$H$5:$O$94,8,FALSE)</f>
        <v>1951-52</v>
      </c>
      <c r="O50" s="18">
        <f>LARGE('augdate &amp; jandate kaf'!$H$5:$H$94,'augdate &amp; jandate kaf rank'!$A50)</f>
        <v>3845.7935747909996</v>
      </c>
      <c r="P50" s="5" t="str">
        <f>VLOOKUP(Q50,'augdate &amp; jandate kaf'!$I$5:$O$94,7,FALSE)</f>
        <v>1948-49</v>
      </c>
      <c r="Q50" s="18">
        <f>LARGE('augdate &amp; jandate kaf'!$I$5:$I$94,'augdate &amp; jandate kaf rank'!$A50)</f>
        <v>7017.0979186770001</v>
      </c>
      <c r="R50" s="5" t="str">
        <f>VLOOKUP(S50,'augdate &amp; jandate kaf'!$J$5:$O$94,6,FALSE)</f>
        <v>1959-60</v>
      </c>
      <c r="S50" s="18">
        <f>LARGE('augdate &amp; jandate kaf'!$J$5:$J$94,'augdate &amp; jandate kaf rank'!$A50)</f>
        <v>11504.441221476</v>
      </c>
      <c r="T50" s="5" t="str">
        <f>VLOOKUP(U50,'augdate &amp; jandate kaf'!$K$5:$O$94,5,FALSE)</f>
        <v>1969-70</v>
      </c>
      <c r="U50" s="18">
        <f>LARGE('augdate &amp; jandate kaf'!$K$5:$K$94,'augdate &amp; jandate kaf rank'!$A50)</f>
        <v>18320.704767519001</v>
      </c>
      <c r="V50" s="5" t="str">
        <f>VLOOKUP(W50,'augdate &amp; jandate kaf'!$L$5:$O$94,4,FALSE)</f>
        <v>1953-54</v>
      </c>
      <c r="W50" s="18">
        <f>LARGE('augdate &amp; jandate kaf'!$L$5:$L$94,'augdate &amp; jandate kaf rank'!$A50)</f>
        <v>24365.253301179</v>
      </c>
      <c r="X50" s="5" t="str">
        <f>VLOOKUP(Y50,'augdate &amp; jandate kaf'!$M$5:$O$94,3,FALSE)</f>
        <v>1992-93</v>
      </c>
      <c r="Y50" s="18">
        <f>LARGE('augdate &amp; jandate kaf'!$M$5:$M$94,'augdate &amp; jandate kaf rank'!$A50)</f>
        <v>27582.153676413</v>
      </c>
      <c r="Z50" s="5" t="str">
        <f>VLOOKUP(AA50,'augdate &amp; jandate kaf'!$N$5:$O$94,2,FALSE)</f>
        <v>1962-63</v>
      </c>
      <c r="AA50" s="18">
        <f>LARGE('augdate &amp; jandate kaf'!$N$5:$N$94,'augdate &amp; jandate kaf rank'!$A50)</f>
        <v>34320.681027024002</v>
      </c>
    </row>
    <row r="51" spans="1:27" x14ac:dyDescent="0.2">
      <c r="A51" s="5">
        <v>46</v>
      </c>
      <c r="B51" s="5" t="str">
        <f>VLOOKUP(C51,'augdate &amp; jandate kaf'!$B$5:$O$94,14,FALSE)</f>
        <v>1969-70</v>
      </c>
      <c r="C51" s="18">
        <f>LARGE('augdate &amp; jandate kaf'!$B$5:$B$94,'augdate &amp; jandate kaf rank'!$A51)</f>
        <v>1164.8826009450001</v>
      </c>
      <c r="D51" s="5" t="str">
        <f>VLOOKUP(E51,'augdate &amp; jandate kaf'!$C$5:$O$94,13,FALSE)</f>
        <v>2004-05</v>
      </c>
      <c r="E51" s="18">
        <f>LARGE('augdate &amp; jandate kaf'!$C$5:$C$94,'augdate &amp; jandate kaf rank'!$A51)</f>
        <v>2326.7146234920001</v>
      </c>
      <c r="F51" s="5" t="str">
        <f>VLOOKUP(G51,'augdate &amp; jandate kaf'!$D$5:$O$94,12,FALSE)</f>
        <v>1955-56</v>
      </c>
      <c r="G51" s="18">
        <f>LARGE('augdate &amp; jandate kaf'!$D$5:$D$94,'augdate &amp; jandate kaf rank'!$A51)</f>
        <v>3625.7512689929999</v>
      </c>
      <c r="H51" s="5" t="str">
        <f>VLOOKUP(I51,'augdate &amp; jandate kaf'!$E$5:$O$94,11,FALSE)</f>
        <v>2016-17</v>
      </c>
      <c r="I51" s="18">
        <f>LARGE('augdate &amp; jandate kaf'!$E$5:$E$94,'augdate &amp; jandate kaf rank'!$A51)</f>
        <v>5187.2586484530002</v>
      </c>
      <c r="J51" s="5" t="str">
        <f>VLOOKUP(K51,'augdate &amp; jandate kaf'!$F$5:$O$94,10,FALSE)</f>
        <v>2004-05</v>
      </c>
      <c r="K51" s="18">
        <f>LARGE('augdate &amp; jandate kaf'!$F$5:$F$94,'augdate &amp; jandate kaf rank'!$A51)</f>
        <v>6868.2919738440005</v>
      </c>
      <c r="L51" s="5" t="str">
        <f>VLOOKUP(M51,'augdate &amp; jandate kaf'!$G$5:$O$94,9,FALSE)</f>
        <v>1986-87</v>
      </c>
      <c r="M51" s="18">
        <f>LARGE('augdate &amp; jandate kaf'!$G$5:$G$94,'augdate &amp; jandate kaf rank'!$A51)</f>
        <v>1751.351339283</v>
      </c>
      <c r="N51" s="5" t="str">
        <f>VLOOKUP(O51,'augdate &amp; jandate kaf'!$H$5:$O$94,8,FALSE)</f>
        <v>1966-67</v>
      </c>
      <c r="O51" s="18">
        <f>LARGE('augdate &amp; jandate kaf'!$H$5:$H$94,'augdate &amp; jandate kaf rank'!$A51)</f>
        <v>3843.0127484489999</v>
      </c>
      <c r="P51" s="5" t="str">
        <f>VLOOKUP(Q51,'augdate &amp; jandate kaf'!$I$5:$O$94,7,FALSE)</f>
        <v>1945-46</v>
      </c>
      <c r="Q51" s="18">
        <f>LARGE('augdate &amp; jandate kaf'!$I$5:$I$94,'augdate &amp; jandate kaf rank'!$A51)</f>
        <v>6972.3964327499998</v>
      </c>
      <c r="R51" s="5" t="str">
        <f>VLOOKUP(S51,'augdate &amp; jandate kaf'!$J$5:$O$94,6,FALSE)</f>
        <v>1980-81</v>
      </c>
      <c r="S51" s="18">
        <f>LARGE('augdate &amp; jandate kaf'!$J$5:$J$94,'augdate &amp; jandate kaf rank'!$A51)</f>
        <v>11140.999912791001</v>
      </c>
      <c r="T51" s="5" t="str">
        <f>VLOOKUP(U51,'augdate &amp; jandate kaf'!$K$5:$O$94,5,FALSE)</f>
        <v>1953-54</v>
      </c>
      <c r="U51" s="18">
        <f>LARGE('augdate &amp; jandate kaf'!$K$5:$K$94,'augdate &amp; jandate kaf rank'!$A51)</f>
        <v>18262.569232508999</v>
      </c>
      <c r="V51" s="5" t="str">
        <f>VLOOKUP(W51,'augdate &amp; jandate kaf'!$L$5:$O$94,4,FALSE)</f>
        <v>1966-67</v>
      </c>
      <c r="W51" s="18">
        <f>LARGE('augdate &amp; jandate kaf'!$L$5:$L$94,'augdate &amp; jandate kaf rank'!$A51)</f>
        <v>24278.674792029</v>
      </c>
      <c r="X51" s="5" t="str">
        <f>VLOOKUP(Y51,'augdate &amp; jandate kaf'!$M$5:$O$94,3,FALSE)</f>
        <v>1966-67</v>
      </c>
      <c r="Y51" s="18">
        <f>LARGE('augdate &amp; jandate kaf'!$M$5:$M$94,'augdate &amp; jandate kaf rank'!$A51)</f>
        <v>27409.438972145999</v>
      </c>
      <c r="Z51" s="5" t="str">
        <f>VLOOKUP(AA51,'augdate &amp; jandate kaf'!$N$5:$O$94,2,FALSE)</f>
        <v>1966-67</v>
      </c>
      <c r="AA51" s="18">
        <f>LARGE('augdate &amp; jandate kaf'!$N$5:$N$94,'augdate &amp; jandate kaf rank'!$A51)</f>
        <v>34079.627812922998</v>
      </c>
    </row>
    <row r="52" spans="1:27" x14ac:dyDescent="0.2">
      <c r="A52" s="5">
        <v>47</v>
      </c>
      <c r="B52" s="5" t="str">
        <f>VLOOKUP(C52,'augdate &amp; jandate kaf'!$B$5:$O$94,14,FALSE)</f>
        <v>1980-81</v>
      </c>
      <c r="C52" s="18">
        <f>LARGE('augdate &amp; jandate kaf'!$B$5:$B$94,'augdate &amp; jandate kaf rank'!$A52)</f>
        <v>1158.6108656429999</v>
      </c>
      <c r="D52" s="5" t="str">
        <f>VLOOKUP(E52,'augdate &amp; jandate kaf'!$C$5:$O$94,13,FALSE)</f>
        <v>2000-01</v>
      </c>
      <c r="E52" s="18">
        <f>LARGE('augdate &amp; jandate kaf'!$C$5:$C$94,'augdate &amp; jandate kaf rank'!$A52)</f>
        <v>2301.6018971610001</v>
      </c>
      <c r="F52" s="5" t="str">
        <f>VLOOKUP(G52,'augdate &amp; jandate kaf'!$D$5:$O$94,12,FALSE)</f>
        <v>2004-05</v>
      </c>
      <c r="G52" s="18">
        <f>LARGE('augdate &amp; jandate kaf'!$D$5:$D$94,'augdate &amp; jandate kaf rank'!$A52)</f>
        <v>3622.6887897689999</v>
      </c>
      <c r="H52" s="5" t="str">
        <f>VLOOKUP(I52,'augdate &amp; jandate kaf'!$E$5:$O$94,11,FALSE)</f>
        <v>2000-01</v>
      </c>
      <c r="I52" s="18">
        <f>LARGE('augdate &amp; jandate kaf'!$E$5:$E$94,'augdate &amp; jandate kaf rank'!$A52)</f>
        <v>5177.3095579169994</v>
      </c>
      <c r="J52" s="5" t="str">
        <f>VLOOKUP(K52,'augdate &amp; jandate kaf'!$F$5:$O$94,10,FALSE)</f>
        <v>2010-11</v>
      </c>
      <c r="K52" s="18">
        <f>LARGE('augdate &amp; jandate kaf'!$F$5:$F$94,'augdate &amp; jandate kaf rank'!$A52)</f>
        <v>6819.2209013040001</v>
      </c>
      <c r="L52" s="5" t="str">
        <f>VLOOKUP(M52,'augdate &amp; jandate kaf'!$G$5:$O$94,9,FALSE)</f>
        <v>2001-02</v>
      </c>
      <c r="M52" s="18">
        <f>LARGE('augdate &amp; jandate kaf'!$G$5:$G$94,'augdate &amp; jandate kaf rank'!$A52)</f>
        <v>1735.118612619</v>
      </c>
      <c r="N52" s="5" t="str">
        <f>VLOOKUP(O52,'augdate &amp; jandate kaf'!$H$5:$O$94,8,FALSE)</f>
        <v>1949-50</v>
      </c>
      <c r="O52" s="18">
        <f>LARGE('augdate &amp; jandate kaf'!$H$5:$H$94,'augdate &amp; jandate kaf rank'!$A52)</f>
        <v>3722.1955628969999</v>
      </c>
      <c r="P52" s="5" t="str">
        <f>VLOOKUP(Q52,'augdate &amp; jandate kaf'!$I$5:$O$94,7,FALSE)</f>
        <v>2008-09</v>
      </c>
      <c r="Q52" s="18">
        <f>LARGE('augdate &amp; jandate kaf'!$I$5:$I$94,'augdate &amp; jandate kaf rank'!$A52)</f>
        <v>6970.9842013980006</v>
      </c>
      <c r="R52" s="5" t="str">
        <f>VLOOKUP(S52,'augdate &amp; jandate kaf'!$J$5:$O$94,6,FALSE)</f>
        <v>1935-36</v>
      </c>
      <c r="S52" s="18">
        <f>LARGE('augdate &amp; jandate kaf'!$J$5:$J$94,'augdate &amp; jandate kaf rank'!$A52)</f>
        <v>11066.582064341999</v>
      </c>
      <c r="T52" s="5" t="str">
        <f>VLOOKUP(U52,'augdate &amp; jandate kaf'!$K$5:$O$94,5,FALSE)</f>
        <v>2002-03</v>
      </c>
      <c r="U52" s="18">
        <f>LARGE('augdate &amp; jandate kaf'!$K$5:$K$94,'augdate &amp; jandate kaf rank'!$A52)</f>
        <v>18221.01749853</v>
      </c>
      <c r="V52" s="5" t="str">
        <f>VLOOKUP(W52,'augdate &amp; jandate kaf'!$L$5:$O$94,4,FALSE)</f>
        <v>2002-03</v>
      </c>
      <c r="W52" s="18">
        <f>LARGE('augdate &amp; jandate kaf'!$L$5:$L$94,'augdate &amp; jandate kaf rank'!$A52)</f>
        <v>24114.068517209998</v>
      </c>
      <c r="X52" s="5" t="str">
        <f>VLOOKUP(Y52,'augdate &amp; jandate kaf'!$M$5:$O$94,3,FALSE)</f>
        <v>1979-80</v>
      </c>
      <c r="Y52" s="18">
        <f>LARGE('augdate &amp; jandate kaf'!$M$5:$M$94,'augdate &amp; jandate kaf rank'!$A52)</f>
        <v>26447.622148710001</v>
      </c>
      <c r="Z52" s="5" t="str">
        <f>VLOOKUP(AA52,'augdate &amp; jandate kaf'!$N$5:$O$94,2,FALSE)</f>
        <v>1984-85</v>
      </c>
      <c r="AA52" s="18">
        <f>LARGE('augdate &amp; jandate kaf'!$N$5:$N$94,'augdate &amp; jandate kaf rank'!$A52)</f>
        <v>34036.090624472999</v>
      </c>
    </row>
    <row r="53" spans="1:27" x14ac:dyDescent="0.2">
      <c r="A53" s="5">
        <v>48</v>
      </c>
      <c r="B53" s="5" t="str">
        <f>VLOOKUP(C53,'augdate &amp; jandate kaf'!$B$5:$O$94,14,FALSE)</f>
        <v>1945-46</v>
      </c>
      <c r="C53" s="18">
        <f>LARGE('augdate &amp; jandate kaf'!$B$5:$B$94,'augdate &amp; jandate kaf rank'!$A53)</f>
        <v>1150.310039508</v>
      </c>
      <c r="D53" s="5" t="str">
        <f>VLOOKUP(E53,'augdate &amp; jandate kaf'!$C$5:$O$94,13,FALSE)</f>
        <v>1945-46</v>
      </c>
      <c r="E53" s="18">
        <f>LARGE('augdate &amp; jandate kaf'!$C$5:$C$94,'augdate &amp; jandate kaf rank'!$A53)</f>
        <v>2289.6356166179999</v>
      </c>
      <c r="F53" s="5" t="str">
        <f>VLOOKUP(G53,'augdate &amp; jandate kaf'!$D$5:$O$94,12,FALSE)</f>
        <v>1960-61</v>
      </c>
      <c r="G53" s="18">
        <f>LARGE('augdate &amp; jandate kaf'!$D$5:$D$94,'augdate &amp; jandate kaf rank'!$A53)</f>
        <v>3598.1155675499999</v>
      </c>
      <c r="H53" s="5" t="str">
        <f>VLOOKUP(I53,'augdate &amp; jandate kaf'!$E$5:$O$94,11,FALSE)</f>
        <v>1960-61</v>
      </c>
      <c r="I53" s="18">
        <f>LARGE('augdate &amp; jandate kaf'!$E$5:$E$94,'augdate &amp; jandate kaf rank'!$A53)</f>
        <v>5166.88245087</v>
      </c>
      <c r="J53" s="5" t="str">
        <f>VLOOKUP(K53,'augdate &amp; jandate kaf'!$F$5:$O$94,10,FALSE)</f>
        <v>2008-09</v>
      </c>
      <c r="K53" s="18">
        <f>LARGE('augdate &amp; jandate kaf'!$F$5:$F$94,'augdate &amp; jandate kaf rank'!$A53)</f>
        <v>6817.3504881509998</v>
      </c>
      <c r="L53" s="5" t="str">
        <f>VLOOKUP(M53,'augdate &amp; jandate kaf'!$G$5:$O$94,9,FALSE)</f>
        <v>1941-42</v>
      </c>
      <c r="M53" s="18">
        <f>LARGE('augdate &amp; jandate kaf'!$G$5:$G$94,'augdate &amp; jandate kaf rank'!$A53)</f>
        <v>1713.0445638599999</v>
      </c>
      <c r="N53" s="5" t="str">
        <f>VLOOKUP(O53,'augdate &amp; jandate kaf'!$H$5:$O$94,8,FALSE)</f>
        <v>2006-07</v>
      </c>
      <c r="O53" s="18">
        <f>LARGE('augdate &amp; jandate kaf'!$H$5:$H$94,'augdate &amp; jandate kaf rank'!$A53)</f>
        <v>3700.579695939</v>
      </c>
      <c r="P53" s="5" t="str">
        <f>VLOOKUP(Q53,'augdate &amp; jandate kaf'!$I$5:$O$94,7,FALSE)</f>
        <v>1957-58</v>
      </c>
      <c r="Q53" s="18">
        <f>LARGE('augdate &amp; jandate kaf'!$I$5:$I$94,'augdate &amp; jandate kaf rank'!$A53)</f>
        <v>6921.2585834279998</v>
      </c>
      <c r="R53" s="5" t="str">
        <f>VLOOKUP(S53,'augdate &amp; jandate kaf'!$J$5:$O$94,6,FALSE)</f>
        <v>1931-32</v>
      </c>
      <c r="S53" s="18">
        <f>LARGE('augdate &amp; jandate kaf'!$J$5:$J$94,'augdate &amp; jandate kaf rank'!$A53)</f>
        <v>11049.994296368999</v>
      </c>
      <c r="T53" s="5" t="str">
        <f>VLOOKUP(U53,'augdate &amp; jandate kaf'!$K$5:$O$94,5,FALSE)</f>
        <v>1939-40</v>
      </c>
      <c r="U53" s="18">
        <f>LARGE('augdate &amp; jandate kaf'!$K$5:$K$94,'augdate &amp; jandate kaf rank'!$A53)</f>
        <v>18192.128243414998</v>
      </c>
      <c r="V53" s="5" t="str">
        <f>VLOOKUP(W53,'augdate &amp; jandate kaf'!$L$5:$O$94,4,FALSE)</f>
        <v>1979-80</v>
      </c>
      <c r="W53" s="18">
        <f>LARGE('augdate &amp; jandate kaf'!$L$5:$L$94,'augdate &amp; jandate kaf rank'!$A53)</f>
        <v>23899.821913674001</v>
      </c>
      <c r="X53" s="5" t="str">
        <f>VLOOKUP(Y53,'augdate &amp; jandate kaf'!$M$5:$O$94,3,FALSE)</f>
        <v>1961-62</v>
      </c>
      <c r="Y53" s="18">
        <f>LARGE('augdate &amp; jandate kaf'!$M$5:$M$94,'augdate &amp; jandate kaf rank'!$A53)</f>
        <v>25821.583163922001</v>
      </c>
      <c r="Z53" s="5" t="str">
        <f>VLOOKUP(AA53,'augdate &amp; jandate kaf'!$N$5:$O$94,2,FALSE)</f>
        <v>1931-32</v>
      </c>
      <c r="AA53" s="18">
        <f>LARGE('augdate &amp; jandate kaf'!$N$5:$N$94,'augdate &amp; jandate kaf rank'!$A53)</f>
        <v>33672.331960427997</v>
      </c>
    </row>
    <row r="54" spans="1:27" x14ac:dyDescent="0.2">
      <c r="A54" s="5">
        <v>49</v>
      </c>
      <c r="B54" s="5" t="str">
        <f>VLOOKUP(C54,'augdate &amp; jandate kaf'!$B$5:$O$94,14,FALSE)</f>
        <v>1938-39</v>
      </c>
      <c r="C54" s="18">
        <f>LARGE('augdate &amp; jandate kaf'!$B$5:$B$94,'augdate &amp; jandate kaf rank'!$A54)</f>
        <v>1135.5530152680001</v>
      </c>
      <c r="D54" s="5" t="str">
        <f>VLOOKUP(E54,'augdate &amp; jandate kaf'!$C$5:$O$94,13,FALSE)</f>
        <v>1962-63</v>
      </c>
      <c r="E54" s="18">
        <f>LARGE('augdate &amp; jandate kaf'!$C$5:$C$94,'augdate &amp; jandate kaf rank'!$A54)</f>
        <v>2279.962228551</v>
      </c>
      <c r="F54" s="5" t="str">
        <f>VLOOKUP(G54,'augdate &amp; jandate kaf'!$D$5:$O$94,12,FALSE)</f>
        <v>2010-11</v>
      </c>
      <c r="G54" s="18">
        <f>LARGE('augdate &amp; jandate kaf'!$D$5:$D$94,'augdate &amp; jandate kaf rank'!$A54)</f>
        <v>3570.8745768360004</v>
      </c>
      <c r="H54" s="5" t="str">
        <f>VLOOKUP(I54,'augdate &amp; jandate kaf'!$E$5:$O$94,11,FALSE)</f>
        <v>1949-50</v>
      </c>
      <c r="I54" s="18">
        <f>LARGE('augdate &amp; jandate kaf'!$E$5:$E$94,'augdate &amp; jandate kaf rank'!$A54)</f>
        <v>5118.4560064049992</v>
      </c>
      <c r="J54" s="5" t="str">
        <f>VLOOKUP(K54,'augdate &amp; jandate kaf'!$F$5:$O$94,10,FALSE)</f>
        <v>1942-43</v>
      </c>
      <c r="K54" s="18">
        <f>LARGE('augdate &amp; jandate kaf'!$F$5:$F$94,'augdate &amp; jandate kaf rank'!$A54)</f>
        <v>6813.3756122669993</v>
      </c>
      <c r="L54" s="5" t="str">
        <f>VLOOKUP(M54,'augdate &amp; jandate kaf'!$G$5:$O$94,9,FALSE)</f>
        <v>2015-16</v>
      </c>
      <c r="M54" s="18">
        <f>LARGE('augdate &amp; jandate kaf'!$G$5:$G$94,'augdate &amp; jandate kaf rank'!$A54)</f>
        <v>1703.944398912</v>
      </c>
      <c r="N54" s="5" t="str">
        <f>VLOOKUP(O54,'augdate &amp; jandate kaf'!$H$5:$O$94,8,FALSE)</f>
        <v>1965-66</v>
      </c>
      <c r="O54" s="18">
        <f>LARGE('augdate &amp; jandate kaf'!$H$5:$H$94,'augdate &amp; jandate kaf rank'!$A54)</f>
        <v>3621.2547402360001</v>
      </c>
      <c r="P54" s="5" t="str">
        <f>VLOOKUP(Q54,'augdate &amp; jandate kaf'!$I$5:$O$94,7,FALSE)</f>
        <v>1947-48</v>
      </c>
      <c r="Q54" s="18">
        <f>LARGE('augdate &amp; jandate kaf'!$I$5:$I$94,'augdate &amp; jandate kaf rank'!$A54)</f>
        <v>6839.605032771</v>
      </c>
      <c r="R54" s="5" t="str">
        <f>VLOOKUP(S54,'augdate &amp; jandate kaf'!$J$5:$O$94,6,FALSE)</f>
        <v>1974-75</v>
      </c>
      <c r="S54" s="18">
        <f>LARGE('augdate &amp; jandate kaf'!$J$5:$J$94,'augdate &amp; jandate kaf rank'!$A54)</f>
        <v>11023.937437842</v>
      </c>
      <c r="T54" s="5" t="str">
        <f>VLOOKUP(U54,'augdate &amp; jandate kaf'!$K$5:$O$94,5,FALSE)</f>
        <v>1988-89</v>
      </c>
      <c r="U54" s="18">
        <f>LARGE('augdate &amp; jandate kaf'!$K$5:$K$94,'augdate &amp; jandate kaf rank'!$A54)</f>
        <v>17990.829738566998</v>
      </c>
      <c r="V54" s="5" t="str">
        <f>VLOOKUP(W54,'augdate &amp; jandate kaf'!$L$5:$O$94,4,FALSE)</f>
        <v>2015-16</v>
      </c>
      <c r="W54" s="18">
        <f>LARGE('augdate &amp; jandate kaf'!$L$5:$L$94,'augdate &amp; jandate kaf rank'!$A54)</f>
        <v>23899.544227734001</v>
      </c>
      <c r="X54" s="5" t="str">
        <f>VLOOKUP(Y54,'augdate &amp; jandate kaf'!$M$5:$O$94,3,FALSE)</f>
        <v>1980-81</v>
      </c>
      <c r="Y54" s="18">
        <f>LARGE('augdate &amp; jandate kaf'!$M$5:$M$94,'augdate &amp; jandate kaf rank'!$A54)</f>
        <v>25761.539529810001</v>
      </c>
      <c r="Z54" s="5" t="str">
        <f>VLOOKUP(AA54,'augdate &amp; jandate kaf'!$N$5:$O$94,2,FALSE)</f>
        <v>1992-93</v>
      </c>
      <c r="AA54" s="18">
        <f>LARGE('augdate &amp; jandate kaf'!$N$5:$N$94,'augdate &amp; jandate kaf rank'!$A54)</f>
        <v>33555.211964819995</v>
      </c>
    </row>
    <row r="55" spans="1:27" x14ac:dyDescent="0.2">
      <c r="A55" s="5">
        <v>50</v>
      </c>
      <c r="B55" s="5" t="str">
        <f>VLOOKUP(C55,'augdate &amp; jandate kaf'!$B$5:$O$94,14,FALSE)</f>
        <v>2012-13</v>
      </c>
      <c r="C55" s="18">
        <f>LARGE('augdate &amp; jandate kaf'!$B$5:$B$94,'augdate &amp; jandate kaf rank'!$A55)</f>
        <v>1131.125907996</v>
      </c>
      <c r="D55" s="5" t="str">
        <f>VLOOKUP(E55,'augdate &amp; jandate kaf'!$C$5:$O$94,13,FALSE)</f>
        <v>1969-70</v>
      </c>
      <c r="E55" s="18">
        <f>LARGE('augdate &amp; jandate kaf'!$C$5:$C$94,'augdate &amp; jandate kaf rank'!$A55)</f>
        <v>2269.9933033050002</v>
      </c>
      <c r="F55" s="5" t="str">
        <f>VLOOKUP(G55,'augdate &amp; jandate kaf'!$D$5:$O$94,12,FALSE)</f>
        <v>1949-50</v>
      </c>
      <c r="G55" s="18">
        <f>LARGE('augdate &amp; jandate kaf'!$D$5:$D$94,'augdate &amp; jandate kaf rank'!$A55)</f>
        <v>3558.7932549749999</v>
      </c>
      <c r="H55" s="5" t="str">
        <f>VLOOKUP(I55,'augdate &amp; jandate kaf'!$E$5:$O$94,11,FALSE)</f>
        <v>1945-46</v>
      </c>
      <c r="I55" s="18">
        <f>LARGE('augdate &amp; jandate kaf'!$E$5:$E$94,'augdate &amp; jandate kaf rank'!$A55)</f>
        <v>5079.1515450689994</v>
      </c>
      <c r="J55" s="5" t="str">
        <f>VLOOKUP(K55,'augdate &amp; jandate kaf'!$F$5:$O$94,10,FALSE)</f>
        <v>1954-55</v>
      </c>
      <c r="K55" s="18">
        <f>LARGE('augdate &amp; jandate kaf'!$F$5:$F$94,'augdate &amp; jandate kaf rank'!$A55)</f>
        <v>6794.2490014140003</v>
      </c>
      <c r="L55" s="5" t="str">
        <f>VLOOKUP(M55,'augdate &amp; jandate kaf'!$G$5:$O$94,9,FALSE)</f>
        <v>2006-07</v>
      </c>
      <c r="M55" s="18">
        <f>LARGE('augdate &amp; jandate kaf'!$G$5:$G$94,'augdate &amp; jandate kaf rank'!$A55)</f>
        <v>1650.757624047</v>
      </c>
      <c r="N55" s="5" t="str">
        <f>VLOOKUP(O55,'augdate &amp; jandate kaf'!$H$5:$O$94,8,FALSE)</f>
        <v>1939-40</v>
      </c>
      <c r="O55" s="18">
        <f>LARGE('augdate &amp; jandate kaf'!$H$5:$H$94,'augdate &amp; jandate kaf rank'!$A55)</f>
        <v>3602.3720963159999</v>
      </c>
      <c r="P55" s="5" t="str">
        <f>VLOOKUP(Q55,'augdate &amp; jandate kaf'!$I$5:$O$94,7,FALSE)</f>
        <v>1972-73</v>
      </c>
      <c r="Q55" s="18">
        <f>LARGE('augdate &amp; jandate kaf'!$I$5:$I$94,'augdate &amp; jandate kaf rank'!$A55)</f>
        <v>6758.5465234140001</v>
      </c>
      <c r="R55" s="5" t="str">
        <f>VLOOKUP(S55,'augdate &amp; jandate kaf'!$J$5:$O$94,6,FALSE)</f>
        <v>1961-62</v>
      </c>
      <c r="S55" s="18">
        <f>LARGE('augdate &amp; jandate kaf'!$J$5:$J$94,'augdate &amp; jandate kaf rank'!$A55)</f>
        <v>10922.385706113</v>
      </c>
      <c r="T55" s="5" t="str">
        <f>VLOOKUP(U55,'augdate &amp; jandate kaf'!$K$5:$O$94,5,FALSE)</f>
        <v>1978-79</v>
      </c>
      <c r="U55" s="18">
        <f>LARGE('augdate &amp; jandate kaf'!$K$5:$K$94,'augdate &amp; jandate kaf rank'!$A55)</f>
        <v>17955.783789468001</v>
      </c>
      <c r="V55" s="5" t="str">
        <f>VLOOKUP(W55,'augdate &amp; jandate kaf'!$L$5:$O$94,4,FALSE)</f>
        <v>1984-85</v>
      </c>
      <c r="W55" s="18">
        <f>LARGE('augdate &amp; jandate kaf'!$L$5:$L$94,'augdate &amp; jandate kaf rank'!$A55)</f>
        <v>23854.362741825</v>
      </c>
      <c r="X55" s="5" t="str">
        <f>VLOOKUP(Y55,'augdate &amp; jandate kaf'!$M$5:$O$94,3,FALSE)</f>
        <v>2002-03</v>
      </c>
      <c r="Y55" s="18">
        <f>LARGE('augdate &amp; jandate kaf'!$M$5:$M$94,'augdate &amp; jandate kaf rank'!$A55)</f>
        <v>25658.206641123001</v>
      </c>
      <c r="Z55" s="5" t="str">
        <f>VLOOKUP(AA55,'augdate &amp; jandate kaf'!$N$5:$O$94,2,FALSE)</f>
        <v>1980-81</v>
      </c>
      <c r="AA55" s="18">
        <f>LARGE('augdate &amp; jandate kaf'!$N$5:$N$94,'augdate &amp; jandate kaf rank'!$A55)</f>
        <v>33080.008015698004</v>
      </c>
    </row>
    <row r="56" spans="1:27" x14ac:dyDescent="0.2">
      <c r="A56" s="5">
        <v>51</v>
      </c>
      <c r="B56" s="5" t="str">
        <f>VLOOKUP(C56,'augdate &amp; jandate kaf'!$B$5:$O$94,14,FALSE)</f>
        <v>1928-29</v>
      </c>
      <c r="C56" s="18">
        <f>LARGE('augdate &amp; jandate kaf'!$B$5:$B$94,'augdate &amp; jandate kaf rank'!$A56)</f>
        <v>1129.404255168</v>
      </c>
      <c r="D56" s="5" t="str">
        <f>VLOOKUP(E56,'augdate &amp; jandate kaf'!$C$5:$O$94,13,FALSE)</f>
        <v>1928-29</v>
      </c>
      <c r="E56" s="18">
        <f>LARGE('augdate &amp; jandate kaf'!$C$5:$C$94,'augdate &amp; jandate kaf rank'!$A56)</f>
        <v>2202.3232231980001</v>
      </c>
      <c r="F56" s="5" t="str">
        <f>VLOOKUP(G56,'augdate &amp; jandate kaf'!$D$5:$O$94,12,FALSE)</f>
        <v>1945-46</v>
      </c>
      <c r="G56" s="18">
        <f>LARGE('augdate &amp; jandate kaf'!$D$5:$D$94,'augdate &amp; jandate kaf rank'!$A56)</f>
        <v>3498.5433398790001</v>
      </c>
      <c r="H56" s="5" t="str">
        <f>VLOOKUP(I56,'augdate &amp; jandate kaf'!$E$5:$O$94,11,FALSE)</f>
        <v>2004-05</v>
      </c>
      <c r="I56" s="18">
        <f>LARGE('augdate &amp; jandate kaf'!$E$5:$E$94,'augdate &amp; jandate kaf rank'!$A56)</f>
        <v>5060.2490664389998</v>
      </c>
      <c r="J56" s="5" t="str">
        <f>VLOOKUP(K56,'augdate &amp; jandate kaf'!$F$5:$O$94,10,FALSE)</f>
        <v>1963-64</v>
      </c>
      <c r="K56" s="18">
        <f>LARGE('augdate &amp; jandate kaf'!$F$5:$F$94,'augdate &amp; jandate kaf rank'!$A56)</f>
        <v>6729.3994170690003</v>
      </c>
      <c r="L56" s="5" t="str">
        <f>VLOOKUP(M56,'augdate &amp; jandate kaf'!$G$5:$O$94,9,FALSE)</f>
        <v>1989-90</v>
      </c>
      <c r="M56" s="18">
        <f>LARGE('augdate &amp; jandate kaf'!$G$5:$G$94,'augdate &amp; jandate kaf rank'!$A56)</f>
        <v>1607.839278549</v>
      </c>
      <c r="N56" s="5" t="str">
        <f>VLOOKUP(O56,'augdate &amp; jandate kaf'!$H$5:$O$94,8,FALSE)</f>
        <v>1953-54</v>
      </c>
      <c r="O56" s="18">
        <f>LARGE('augdate &amp; jandate kaf'!$H$5:$H$94,'augdate &amp; jandate kaf rank'!$A56)</f>
        <v>3601.9218483989998</v>
      </c>
      <c r="P56" s="5" t="str">
        <f>VLOOKUP(Q56,'augdate &amp; jandate kaf'!$I$5:$O$94,7,FALSE)</f>
        <v>1959-60</v>
      </c>
      <c r="Q56" s="18">
        <f>LARGE('augdate &amp; jandate kaf'!$I$5:$I$94,'augdate &amp; jandate kaf rank'!$A56)</f>
        <v>6747.2645403659999</v>
      </c>
      <c r="R56" s="5" t="str">
        <f>VLOOKUP(S56,'augdate &amp; jandate kaf'!$J$5:$O$94,6,FALSE)</f>
        <v>1969-70</v>
      </c>
      <c r="S56" s="18">
        <f>LARGE('augdate &amp; jandate kaf'!$J$5:$J$94,'augdate &amp; jandate kaf rank'!$A56)</f>
        <v>10852.789675665001</v>
      </c>
      <c r="T56" s="5" t="str">
        <f>VLOOKUP(U56,'augdate &amp; jandate kaf'!$K$5:$O$94,5,FALSE)</f>
        <v>1979-80</v>
      </c>
      <c r="U56" s="18">
        <f>LARGE('augdate &amp; jandate kaf'!$K$5:$K$94,'augdate &amp; jandate kaf rank'!$A56)</f>
        <v>17951.967591263998</v>
      </c>
      <c r="V56" s="5" t="str">
        <f>VLOOKUP(W56,'augdate &amp; jandate kaf'!$L$5:$O$94,4,FALSE)</f>
        <v>1935-36</v>
      </c>
      <c r="W56" s="18">
        <f>LARGE('augdate &amp; jandate kaf'!$L$5:$L$94,'augdate &amp; jandate kaf rank'!$A56)</f>
        <v>23763.595141923</v>
      </c>
      <c r="X56" s="5" t="str">
        <f>VLOOKUP(Y56,'augdate &amp; jandate kaf'!$M$5:$O$94,3,FALSE)</f>
        <v>2015-16</v>
      </c>
      <c r="Y56" s="18">
        <f>LARGE('augdate &amp; jandate kaf'!$M$5:$M$94,'augdate &amp; jandate kaf rank'!$A56)</f>
        <v>25540.033422414002</v>
      </c>
      <c r="Z56" s="5" t="str">
        <f>VLOOKUP(AA56,'augdate &amp; jandate kaf'!$N$5:$O$94,2,FALSE)</f>
        <v>1941-42</v>
      </c>
      <c r="AA56" s="18">
        <f>LARGE('augdate &amp; jandate kaf'!$N$5:$N$94,'augdate &amp; jandate kaf rank'!$A56)</f>
        <v>32828.6268681</v>
      </c>
    </row>
    <row r="57" spans="1:27" x14ac:dyDescent="0.2">
      <c r="A57" s="5">
        <v>52</v>
      </c>
      <c r="B57" s="5" t="str">
        <f>VLOOKUP(C57,'augdate &amp; jandate kaf'!$B$5:$O$94,14,FALSE)</f>
        <v>1944-45</v>
      </c>
      <c r="C57" s="18">
        <f>LARGE('augdate &amp; jandate kaf'!$B$5:$B$94,'augdate &amp; jandate kaf rank'!$A57)</f>
        <v>1126.8832635270001</v>
      </c>
      <c r="D57" s="5" t="str">
        <f>VLOOKUP(E57,'augdate &amp; jandate kaf'!$C$5:$O$94,13,FALSE)</f>
        <v>1949-50</v>
      </c>
      <c r="E57" s="18">
        <f>LARGE('augdate &amp; jandate kaf'!$C$5:$C$94,'augdate &amp; jandate kaf rank'!$A57)</f>
        <v>2195.7976036079999</v>
      </c>
      <c r="F57" s="5" t="str">
        <f>VLOOKUP(G57,'augdate &amp; jandate kaf'!$D$5:$O$94,12,FALSE)</f>
        <v>2016-17</v>
      </c>
      <c r="G57" s="18">
        <f>LARGE('augdate &amp; jandate kaf'!$D$5:$D$94,'augdate &amp; jandate kaf rank'!$A57)</f>
        <v>3487.7016873929997</v>
      </c>
      <c r="H57" s="5" t="str">
        <f>VLOOKUP(I57,'augdate &amp; jandate kaf'!$E$5:$O$94,11,FALSE)</f>
        <v>1933-34</v>
      </c>
      <c r="I57" s="18">
        <f>LARGE('augdate &amp; jandate kaf'!$E$5:$E$94,'augdate &amp; jandate kaf rank'!$A57)</f>
        <v>5045.5297281480007</v>
      </c>
      <c r="J57" s="5" t="str">
        <f>VLOOKUP(K57,'augdate &amp; jandate kaf'!$F$5:$O$94,10,FALSE)</f>
        <v>1978-79</v>
      </c>
      <c r="K57" s="18">
        <f>LARGE('augdate &amp; jandate kaf'!$F$5:$F$94,'augdate &amp; jandate kaf rank'!$A57)</f>
        <v>6721.9733016449991</v>
      </c>
      <c r="L57" s="5" t="str">
        <f>VLOOKUP(M57,'augdate &amp; jandate kaf'!$G$5:$O$94,9,FALSE)</f>
        <v>1976-77</v>
      </c>
      <c r="M57" s="18">
        <f>LARGE('augdate &amp; jandate kaf'!$G$5:$G$94,'augdate &amp; jandate kaf rank'!$A57)</f>
        <v>1583.0597753459999</v>
      </c>
      <c r="N57" s="5" t="str">
        <f>VLOOKUP(O57,'augdate &amp; jandate kaf'!$H$5:$O$94,8,FALSE)</f>
        <v>1978-79</v>
      </c>
      <c r="O57" s="18">
        <f>LARGE('augdate &amp; jandate kaf'!$H$5:$H$94,'augdate &amp; jandate kaf rank'!$A57)</f>
        <v>3584.5763945039998</v>
      </c>
      <c r="P57" s="5" t="str">
        <f>VLOOKUP(Q57,'augdate &amp; jandate kaf'!$I$5:$O$94,7,FALSE)</f>
        <v>1951-52</v>
      </c>
      <c r="Q57" s="18">
        <f>LARGE('augdate &amp; jandate kaf'!$I$5:$I$94,'augdate &amp; jandate kaf rank'!$A57)</f>
        <v>6686.7052037939993</v>
      </c>
      <c r="R57" s="5" t="str">
        <f>VLOOKUP(S57,'augdate &amp; jandate kaf'!$J$5:$O$94,6,FALSE)</f>
        <v>1952-53</v>
      </c>
      <c r="S57" s="18">
        <f>LARGE('augdate &amp; jandate kaf'!$J$5:$J$94,'augdate &amp; jandate kaf rank'!$A57)</f>
        <v>10792.379099418</v>
      </c>
      <c r="T57" s="5" t="str">
        <f>VLOOKUP(U57,'augdate &amp; jandate kaf'!$K$5:$O$94,5,FALSE)</f>
        <v>1961-62</v>
      </c>
      <c r="U57" s="18">
        <f>LARGE('augdate &amp; jandate kaf'!$K$5:$K$94,'augdate &amp; jandate kaf rank'!$A57)</f>
        <v>17331.238358343002</v>
      </c>
      <c r="V57" s="5" t="str">
        <f>VLOOKUP(W57,'augdate &amp; jandate kaf'!$L$5:$O$94,4,FALSE)</f>
        <v>1980-81</v>
      </c>
      <c r="W57" s="18">
        <f>LARGE('augdate &amp; jandate kaf'!$L$5:$L$94,'augdate &amp; jandate kaf rank'!$A57)</f>
        <v>23509.371680381999</v>
      </c>
      <c r="X57" s="5" t="str">
        <f>VLOOKUP(Y57,'augdate &amp; jandate kaf'!$M$5:$O$94,3,FALSE)</f>
        <v>1984-85</v>
      </c>
      <c r="Y57" s="18">
        <f>LARGE('augdate &amp; jandate kaf'!$M$5:$M$94,'augdate &amp; jandate kaf rank'!$A57)</f>
        <v>25409.322683513998</v>
      </c>
      <c r="Z57" s="5" t="str">
        <f>VLOOKUP(AA57,'augdate &amp; jandate kaf'!$N$5:$O$94,2,FALSE)</f>
        <v>1979-80</v>
      </c>
      <c r="AA57" s="18">
        <f>LARGE('augdate &amp; jandate kaf'!$N$5:$N$94,'augdate &amp; jandate kaf rank'!$A57)</f>
        <v>32685.003732990001</v>
      </c>
    </row>
    <row r="58" spans="1:27" x14ac:dyDescent="0.2">
      <c r="A58" s="5">
        <v>53</v>
      </c>
      <c r="B58" s="5" t="str">
        <f>VLOOKUP(C58,'augdate &amp; jandate kaf'!$B$5:$O$94,14,FALSE)</f>
        <v>1942-43</v>
      </c>
      <c r="C58" s="18">
        <f>LARGE('augdate &amp; jandate kaf'!$B$5:$B$94,'augdate &amp; jandate kaf rank'!$A58)</f>
        <v>1125.5305363050002</v>
      </c>
      <c r="D58" s="5" t="str">
        <f>VLOOKUP(E58,'augdate &amp; jandate kaf'!$C$5:$O$94,13,FALSE)</f>
        <v>1942-43</v>
      </c>
      <c r="E58" s="18">
        <f>LARGE('augdate &amp; jandate kaf'!$C$5:$C$94,'augdate &amp; jandate kaf rank'!$A58)</f>
        <v>2183.0379346650002</v>
      </c>
      <c r="F58" s="5" t="str">
        <f>VLOOKUP(G58,'augdate &amp; jandate kaf'!$D$5:$O$94,12,FALSE)</f>
        <v>2012-13</v>
      </c>
      <c r="G58" s="18">
        <f>LARGE('augdate &amp; jandate kaf'!$D$5:$D$94,'augdate &amp; jandate kaf rank'!$A58)</f>
        <v>3412.111607583</v>
      </c>
      <c r="H58" s="5" t="str">
        <f>VLOOKUP(I58,'augdate &amp; jandate kaf'!$E$5:$O$94,11,FALSE)</f>
        <v>2012-13</v>
      </c>
      <c r="I58" s="18">
        <f>LARGE('augdate &amp; jandate kaf'!$E$5:$E$94,'augdate &amp; jandate kaf rank'!$A58)</f>
        <v>5010.0355146029997</v>
      </c>
      <c r="J58" s="5" t="str">
        <f>VLOOKUP(K58,'augdate &amp; jandate kaf'!$F$5:$O$94,10,FALSE)</f>
        <v>1949-50</v>
      </c>
      <c r="K58" s="18">
        <f>LARGE('augdate &amp; jandate kaf'!$F$5:$F$94,'augdate &amp; jandate kaf rank'!$A58)</f>
        <v>6659.2123122630001</v>
      </c>
      <c r="L58" s="5" t="str">
        <f>VLOOKUP(M58,'augdate &amp; jandate kaf'!$G$5:$O$94,9,FALSE)</f>
        <v>1957-58</v>
      </c>
      <c r="M58" s="18">
        <f>LARGE('augdate &amp; jandate kaf'!$G$5:$G$94,'augdate &amp; jandate kaf rank'!$A58)</f>
        <v>1575.0663872159998</v>
      </c>
      <c r="N58" s="5" t="str">
        <f>VLOOKUP(O58,'augdate &amp; jandate kaf'!$H$5:$O$94,8,FALSE)</f>
        <v>1961-62</v>
      </c>
      <c r="O58" s="18">
        <f>LARGE('augdate &amp; jandate kaf'!$H$5:$H$94,'augdate &amp; jandate kaf rank'!$A58)</f>
        <v>3582.118873935</v>
      </c>
      <c r="P58" s="5" t="str">
        <f>VLOOKUP(Q58,'augdate &amp; jandate kaf'!$I$5:$O$94,7,FALSE)</f>
        <v>1984-85</v>
      </c>
      <c r="Q58" s="18">
        <f>LARGE('augdate &amp; jandate kaf'!$I$5:$I$94,'augdate &amp; jandate kaf rank'!$A58)</f>
        <v>6642.0691724099997</v>
      </c>
      <c r="R58" s="5" t="str">
        <f>VLOOKUP(S58,'augdate &amp; jandate kaf'!$J$5:$O$94,6,FALSE)</f>
        <v>1967-68</v>
      </c>
      <c r="S58" s="18">
        <f>LARGE('augdate &amp; jandate kaf'!$J$5:$J$94,'augdate &amp; jandate kaf rank'!$A58)</f>
        <v>10772.734802634001</v>
      </c>
      <c r="T58" s="5" t="str">
        <f>VLOOKUP(U58,'augdate &amp; jandate kaf'!$K$5:$O$94,5,FALSE)</f>
        <v>1959-60</v>
      </c>
      <c r="U58" s="18">
        <f>LARGE('augdate &amp; jandate kaf'!$K$5:$K$94,'augdate &amp; jandate kaf rank'!$A58)</f>
        <v>17289.071748353999</v>
      </c>
      <c r="V58" s="5" t="str">
        <f>VLOOKUP(W58,'augdate &amp; jandate kaf'!$L$5:$O$94,4,FALSE)</f>
        <v>1961-62</v>
      </c>
      <c r="W58" s="18">
        <f>LARGE('augdate &amp; jandate kaf'!$L$5:$L$94,'augdate &amp; jandate kaf rank'!$A58)</f>
        <v>23410.715816312997</v>
      </c>
      <c r="X58" s="5" t="str">
        <f>VLOOKUP(Y58,'augdate &amp; jandate kaf'!$M$5:$O$94,3,FALSE)</f>
        <v>1932-33</v>
      </c>
      <c r="Y58" s="18">
        <f>LARGE('augdate &amp; jandate kaf'!$M$5:$M$94,'augdate &amp; jandate kaf rank'!$A58)</f>
        <v>25403.439708528</v>
      </c>
      <c r="Z58" s="5" t="str">
        <f>VLOOKUP(AA58,'augdate &amp; jandate kaf'!$N$5:$O$94,2,FALSE)</f>
        <v>1961-62</v>
      </c>
      <c r="AA58" s="18">
        <f>LARGE('augdate &amp; jandate kaf'!$N$5:$N$94,'augdate &amp; jandate kaf rank'!$A58)</f>
        <v>31921.62524922</v>
      </c>
    </row>
    <row r="59" spans="1:27" x14ac:dyDescent="0.2">
      <c r="A59" s="5">
        <v>54</v>
      </c>
      <c r="B59" s="5" t="str">
        <f>VLOOKUP(C59,'augdate &amp; jandate kaf'!$B$5:$O$94,14,FALSE)</f>
        <v>1985-86</v>
      </c>
      <c r="C59" s="18">
        <f>LARGE('augdate &amp; jandate kaf'!$B$5:$B$94,'augdate &amp; jandate kaf rank'!$A59)</f>
        <v>1110.097148454</v>
      </c>
      <c r="D59" s="5" t="str">
        <f>VLOOKUP(E59,'augdate &amp; jandate kaf'!$C$5:$O$94,13,FALSE)</f>
        <v>2006-07</v>
      </c>
      <c r="E59" s="18">
        <f>LARGE('augdate &amp; jandate kaf'!$C$5:$C$94,'augdate &amp; jandate kaf rank'!$A59)</f>
        <v>2168.3661996780002</v>
      </c>
      <c r="F59" s="5" t="str">
        <f>VLOOKUP(G59,'augdate &amp; jandate kaf'!$D$5:$O$94,12,FALSE)</f>
        <v>1928-29</v>
      </c>
      <c r="G59" s="18">
        <f>LARGE('augdate &amp; jandate kaf'!$D$5:$D$94,'augdate &amp; jandate kaf rank'!$A59)</f>
        <v>3394.3218561840004</v>
      </c>
      <c r="H59" s="5" t="str">
        <f>VLOOKUP(I59,'augdate &amp; jandate kaf'!$E$5:$O$94,11,FALSE)</f>
        <v>2009-10</v>
      </c>
      <c r="I59" s="18">
        <f>LARGE('augdate &amp; jandate kaf'!$E$5:$E$94,'augdate &amp; jandate kaf rank'!$A59)</f>
        <v>4993.9019614890003</v>
      </c>
      <c r="J59" s="5" t="str">
        <f>VLOOKUP(K59,'augdate &amp; jandate kaf'!$F$5:$O$94,10,FALSE)</f>
        <v>1960-61</v>
      </c>
      <c r="K59" s="18">
        <f>LARGE('augdate &amp; jandate kaf'!$F$5:$F$94,'augdate &amp; jandate kaf rank'!$A59)</f>
        <v>6591.1812404339998</v>
      </c>
      <c r="L59" s="5" t="str">
        <f>VLOOKUP(M59,'augdate &amp; jandate kaf'!$G$5:$O$94,9,FALSE)</f>
        <v>1937-38</v>
      </c>
      <c r="M59" s="18">
        <f>LARGE('augdate &amp; jandate kaf'!$G$5:$G$94,'augdate &amp; jandate kaf rank'!$A59)</f>
        <v>1570.946717949</v>
      </c>
      <c r="N59" s="5" t="str">
        <f>VLOOKUP(O59,'augdate &amp; jandate kaf'!$H$5:$O$94,8,FALSE)</f>
        <v>1986-87</v>
      </c>
      <c r="O59" s="18">
        <f>LARGE('augdate &amp; jandate kaf'!$H$5:$H$94,'augdate &amp; jandate kaf rank'!$A59)</f>
        <v>3570.4163950350003</v>
      </c>
      <c r="P59" s="5" t="str">
        <f>VLOOKUP(Q59,'augdate &amp; jandate kaf'!$I$5:$O$94,7,FALSE)</f>
        <v>1986-87</v>
      </c>
      <c r="Q59" s="18">
        <f>LARGE('augdate &amp; jandate kaf'!$I$5:$I$94,'augdate &amp; jandate kaf rank'!$A59)</f>
        <v>6463.1005840800008</v>
      </c>
      <c r="R59" s="5" t="str">
        <f>VLOOKUP(S59,'augdate &amp; jandate kaf'!$J$5:$O$94,6,FALSE)</f>
        <v>1941-42</v>
      </c>
      <c r="S59" s="18">
        <f>LARGE('augdate &amp; jandate kaf'!$J$5:$J$94,'augdate &amp; jandate kaf rank'!$A59)</f>
        <v>10697.398607112</v>
      </c>
      <c r="T59" s="5" t="str">
        <f>VLOOKUP(U59,'augdate &amp; jandate kaf'!$K$5:$O$94,5,FALSE)</f>
        <v>2007-08</v>
      </c>
      <c r="U59" s="18">
        <f>LARGE('augdate &amp; jandate kaf'!$K$5:$K$94,'augdate &amp; jandate kaf rank'!$A59)</f>
        <v>17287.354062467999</v>
      </c>
      <c r="V59" s="5" t="str">
        <f>VLOOKUP(W59,'augdate &amp; jandate kaf'!$L$5:$O$94,4,FALSE)</f>
        <v>1959-60</v>
      </c>
      <c r="W59" s="18">
        <f>LARGE('augdate &amp; jandate kaf'!$L$5:$L$94,'augdate &amp; jandate kaf rank'!$A59)</f>
        <v>23350.578959063998</v>
      </c>
      <c r="X59" s="5" t="str">
        <f>VLOOKUP(Y59,'augdate &amp; jandate kaf'!$M$5:$O$94,3,FALSE)</f>
        <v>1962-63</v>
      </c>
      <c r="Y59" s="18">
        <f>LARGE('augdate &amp; jandate kaf'!$M$5:$M$94,'augdate &amp; jandate kaf rank'!$A59)</f>
        <v>25345.026487578001</v>
      </c>
      <c r="Z59" s="5" t="str">
        <f>VLOOKUP(AA59,'augdate &amp; jandate kaf'!$N$5:$O$94,2,FALSE)</f>
        <v>2015-16</v>
      </c>
      <c r="AA59" s="18">
        <f>LARGE('augdate &amp; jandate kaf'!$N$5:$N$94,'augdate &amp; jandate kaf rank'!$A59)</f>
        <v>31436.32939965</v>
      </c>
    </row>
    <row r="60" spans="1:27" x14ac:dyDescent="0.2">
      <c r="A60" s="5">
        <v>55</v>
      </c>
      <c r="B60" s="5" t="str">
        <f>VLOOKUP(C60,'augdate &amp; jandate kaf'!$B$5:$O$94,14,FALSE)</f>
        <v>2000-01</v>
      </c>
      <c r="C60" s="18">
        <f>LARGE('augdate &amp; jandate kaf'!$B$5:$B$94,'augdate &amp; jandate kaf rank'!$A60)</f>
        <v>1109.9126856509999</v>
      </c>
      <c r="D60" s="5" t="str">
        <f>VLOOKUP(E60,'augdate &amp; jandate kaf'!$C$5:$O$94,13,FALSE)</f>
        <v>1944-45</v>
      </c>
      <c r="E60" s="18">
        <f>LARGE('augdate &amp; jandate kaf'!$C$5:$C$94,'augdate &amp; jandate kaf rank'!$A60)</f>
        <v>2163.9212411670001</v>
      </c>
      <c r="F60" s="5" t="str">
        <f>VLOOKUP(G60,'augdate &amp; jandate kaf'!$D$5:$O$94,12,FALSE)</f>
        <v>2006-07</v>
      </c>
      <c r="G60" s="18">
        <f>LARGE('augdate &amp; jandate kaf'!$D$5:$D$94,'augdate &amp; jandate kaf rank'!$A60)</f>
        <v>3390.4937571539999</v>
      </c>
      <c r="H60" s="5" t="str">
        <f>VLOOKUP(I60,'augdate &amp; jandate kaf'!$E$5:$O$94,11,FALSE)</f>
        <v>2010-11</v>
      </c>
      <c r="I60" s="18">
        <f>LARGE('augdate &amp; jandate kaf'!$E$5:$E$94,'augdate &amp; jandate kaf rank'!$A60)</f>
        <v>4975.9455985260001</v>
      </c>
      <c r="J60" s="5" t="str">
        <f>VLOOKUP(K60,'augdate &amp; jandate kaf'!$F$5:$O$94,10,FALSE)</f>
        <v>2016-17</v>
      </c>
      <c r="K60" s="18">
        <f>LARGE('augdate &amp; jandate kaf'!$F$5:$F$94,'augdate &amp; jandate kaf rank'!$A60)</f>
        <v>6589.5448768590004</v>
      </c>
      <c r="L60" s="5" t="str">
        <f>VLOOKUP(M60,'augdate &amp; jandate kaf'!$G$5:$O$94,9,FALSE)</f>
        <v>1990-91</v>
      </c>
      <c r="M60" s="18">
        <f>LARGE('augdate &amp; jandate kaf'!$G$5:$G$94,'augdate &amp; jandate kaf rank'!$A60)</f>
        <v>1570.39332954</v>
      </c>
      <c r="N60" s="5" t="str">
        <f>VLOOKUP(O60,'augdate &amp; jandate kaf'!$H$5:$O$94,8,FALSE)</f>
        <v>1990-91</v>
      </c>
      <c r="O60" s="18">
        <f>LARGE('augdate &amp; jandate kaf'!$H$5:$H$94,'augdate &amp; jandate kaf rank'!$A60)</f>
        <v>3543.4074704280001</v>
      </c>
      <c r="P60" s="5" t="str">
        <f>VLOOKUP(Q60,'augdate &amp; jandate kaf'!$I$5:$O$94,7,FALSE)</f>
        <v>1988-89</v>
      </c>
      <c r="Q60" s="18">
        <f>LARGE('augdate &amp; jandate kaf'!$I$5:$I$94,'augdate &amp; jandate kaf rank'!$A60)</f>
        <v>6443.8073616629999</v>
      </c>
      <c r="R60" s="5" t="str">
        <f>VLOOKUP(S60,'augdate &amp; jandate kaf'!$J$5:$O$94,6,FALSE)</f>
        <v>1978-79</v>
      </c>
      <c r="S60" s="18">
        <f>LARGE('augdate &amp; jandate kaf'!$J$5:$J$94,'augdate &amp; jandate kaf rank'!$A60)</f>
        <v>10650.810840263999</v>
      </c>
      <c r="T60" s="5" t="str">
        <f>VLOOKUP(U60,'augdate &amp; jandate kaf'!$K$5:$O$94,5,FALSE)</f>
        <v>1952-53</v>
      </c>
      <c r="U60" s="18">
        <f>LARGE('augdate &amp; jandate kaf'!$K$5:$K$94,'augdate &amp; jandate kaf rank'!$A60)</f>
        <v>17098.424482776001</v>
      </c>
      <c r="V60" s="5" t="str">
        <f>VLOOKUP(W60,'augdate &amp; jandate kaf'!$L$5:$O$94,4,FALSE)</f>
        <v>1932-33</v>
      </c>
      <c r="W60" s="18">
        <f>LARGE('augdate &amp; jandate kaf'!$L$5:$L$94,'augdate &amp; jandate kaf rank'!$A60)</f>
        <v>23133.686405214001</v>
      </c>
      <c r="X60" s="5" t="str">
        <f>VLOOKUP(Y60,'augdate &amp; jandate kaf'!$M$5:$O$94,3,FALSE)</f>
        <v>1959-60</v>
      </c>
      <c r="Y60" s="18">
        <f>LARGE('augdate &amp; jandate kaf'!$M$5:$M$94,'augdate &amp; jandate kaf rank'!$A60)</f>
        <v>25334.660868131999</v>
      </c>
      <c r="Z60" s="5" t="str">
        <f>VLOOKUP(AA60,'augdate &amp; jandate kaf'!$N$5:$O$94,2,FALSE)</f>
        <v>1932-33</v>
      </c>
      <c r="AA60" s="18">
        <f>LARGE('augdate &amp; jandate kaf'!$N$5:$N$94,'augdate &amp; jandate kaf rank'!$A60)</f>
        <v>31398.183285378</v>
      </c>
    </row>
    <row r="61" spans="1:27" x14ac:dyDescent="0.2">
      <c r="A61" s="5">
        <v>56</v>
      </c>
      <c r="B61" s="5" t="str">
        <f>VLOOKUP(C61,'augdate &amp; jandate kaf'!$B$5:$O$94,14,FALSE)</f>
        <v>2006-07</v>
      </c>
      <c r="C61" s="18">
        <f>LARGE('augdate &amp; jandate kaf'!$B$5:$B$94,'augdate &amp; jandate kaf rank'!$A61)</f>
        <v>1107.8835948179999</v>
      </c>
      <c r="D61" s="5" t="str">
        <f>VLOOKUP(E61,'augdate &amp; jandate kaf'!$C$5:$O$94,13,FALSE)</f>
        <v>1938-39</v>
      </c>
      <c r="E61" s="18">
        <f>LARGE('augdate &amp; jandate kaf'!$C$5:$C$94,'augdate &amp; jandate kaf rank'!$A61)</f>
        <v>2155.8108282479998</v>
      </c>
      <c r="F61" s="5" t="str">
        <f>VLOOKUP(G61,'augdate &amp; jandate kaf'!$D$5:$O$94,12,FALSE)</f>
        <v>1938-39</v>
      </c>
      <c r="G61" s="18">
        <f>LARGE('augdate &amp; jandate kaf'!$D$5:$D$94,'augdate &amp; jandate kaf rank'!$A61)</f>
        <v>3370.9902868110003</v>
      </c>
      <c r="H61" s="5" t="str">
        <f>VLOOKUP(I61,'augdate &amp; jandate kaf'!$E$5:$O$94,11,FALSE)</f>
        <v>1969-70</v>
      </c>
      <c r="I61" s="18">
        <f>LARGE('augdate &amp; jandate kaf'!$E$5:$E$94,'augdate &amp; jandate kaf rank'!$A61)</f>
        <v>4966.0540286489995</v>
      </c>
      <c r="J61" s="5" t="str">
        <f>VLOOKUP(K61,'augdate &amp; jandate kaf'!$F$5:$O$94,10,FALSE)</f>
        <v>1993-94</v>
      </c>
      <c r="K61" s="18">
        <f>LARGE('augdate &amp; jandate kaf'!$F$5:$F$94,'augdate &amp; jandate kaf rank'!$A61)</f>
        <v>6458.6437247430003</v>
      </c>
      <c r="L61" s="5" t="str">
        <f>VLOOKUP(M61,'augdate &amp; jandate kaf'!$G$5:$O$94,9,FALSE)</f>
        <v>1953-54</v>
      </c>
      <c r="M61" s="18">
        <f>LARGE('augdate &amp; jandate kaf'!$G$5:$G$94,'augdate &amp; jandate kaf rank'!$A61)</f>
        <v>1548.9341567909999</v>
      </c>
      <c r="N61" s="5" t="str">
        <f>VLOOKUP(O61,'augdate &amp; jandate kaf'!$H$5:$O$94,8,FALSE)</f>
        <v>1941-42</v>
      </c>
      <c r="O61" s="18">
        <f>LARGE('augdate &amp; jandate kaf'!$H$5:$H$94,'augdate &amp; jandate kaf rank'!$A61)</f>
        <v>3487.9575551519997</v>
      </c>
      <c r="P61" s="5" t="str">
        <f>VLOOKUP(Q61,'augdate &amp; jandate kaf'!$I$5:$O$94,7,FALSE)</f>
        <v>1979-80</v>
      </c>
      <c r="Q61" s="18">
        <f>LARGE('augdate &amp; jandate kaf'!$I$5:$I$94,'augdate &amp; jandate kaf rank'!$A61)</f>
        <v>6330.543233679</v>
      </c>
      <c r="R61" s="5" t="str">
        <f>VLOOKUP(S61,'augdate &amp; jandate kaf'!$J$5:$O$94,6,FALSE)</f>
        <v>2001-02</v>
      </c>
      <c r="S61" s="18">
        <f>LARGE('augdate &amp; jandate kaf'!$J$5:$J$94,'augdate &amp; jandate kaf rank'!$A61)</f>
        <v>10556.627703299999</v>
      </c>
      <c r="T61" s="5" t="str">
        <f>VLOOKUP(U61,'augdate &amp; jandate kaf'!$K$5:$O$94,5,FALSE)</f>
        <v>1962-63</v>
      </c>
      <c r="U61" s="18">
        <f>LARGE('augdate &amp; jandate kaf'!$K$5:$K$94,'augdate &amp; jandate kaf rank'!$A61)</f>
        <v>16805.021518571997</v>
      </c>
      <c r="V61" s="5" t="str">
        <f>VLOOKUP(W61,'augdate &amp; jandate kaf'!$L$5:$O$94,4,FALSE)</f>
        <v>2001-02</v>
      </c>
      <c r="W61" s="18">
        <f>LARGE('augdate &amp; jandate kaf'!$L$5:$L$94,'augdate &amp; jandate kaf rank'!$A61)</f>
        <v>23094.145910829</v>
      </c>
      <c r="X61" s="5" t="str">
        <f>VLOOKUP(Y61,'augdate &amp; jandate kaf'!$M$5:$O$94,3,FALSE)</f>
        <v>2001-02</v>
      </c>
      <c r="Y61" s="18">
        <f>LARGE('augdate &amp; jandate kaf'!$M$5:$M$94,'augdate &amp; jandate kaf rank'!$A61)</f>
        <v>25183.002692000999</v>
      </c>
      <c r="Z61" s="5" t="str">
        <f>VLOOKUP(AA61,'augdate &amp; jandate kaf'!$N$5:$O$94,2,FALSE)</f>
        <v>1967-68</v>
      </c>
      <c r="AA61" s="18">
        <f>LARGE('augdate &amp; jandate kaf'!$N$5:$N$94,'augdate &amp; jandate kaf rank'!$A61)</f>
        <v>31386.810062663997</v>
      </c>
    </row>
    <row r="62" spans="1:27" x14ac:dyDescent="0.2">
      <c r="A62" s="5">
        <v>57</v>
      </c>
      <c r="B62" s="5" t="str">
        <f>VLOOKUP(C62,'augdate &amp; jandate kaf'!$B$5:$O$94,14,FALSE)</f>
        <v>1949-50</v>
      </c>
      <c r="C62" s="18">
        <f>LARGE('augdate &amp; jandate kaf'!$B$5:$B$94,'augdate &amp; jandate kaf rank'!$A62)</f>
        <v>1104.194338758</v>
      </c>
      <c r="D62" s="5" t="str">
        <f>VLOOKUP(E62,'augdate &amp; jandate kaf'!$C$5:$O$94,13,FALSE)</f>
        <v>2012-13</v>
      </c>
      <c r="E62" s="18">
        <f>LARGE('augdate &amp; jandate kaf'!$C$5:$C$94,'augdate &amp; jandate kaf rank'!$A62)</f>
        <v>2135.1985976159999</v>
      </c>
      <c r="F62" s="5" t="str">
        <f>VLOOKUP(G62,'augdate &amp; jandate kaf'!$D$5:$O$94,12,FALSE)</f>
        <v>1981-82</v>
      </c>
      <c r="G62" s="18">
        <f>LARGE('augdate &amp; jandate kaf'!$D$5:$D$94,'augdate &amp; jandate kaf rank'!$A62)</f>
        <v>3368.2114439400002</v>
      </c>
      <c r="H62" s="5" t="str">
        <f>VLOOKUP(I62,'augdate &amp; jandate kaf'!$E$5:$O$94,11,FALSE)</f>
        <v>1942-43</v>
      </c>
      <c r="I62" s="18">
        <f>LARGE('augdate &amp; jandate kaf'!$E$5:$E$94,'augdate &amp; jandate kaf rank'!$A62)</f>
        <v>4889.2441141740001</v>
      </c>
      <c r="J62" s="5" t="str">
        <f>VLOOKUP(K62,'augdate &amp; jandate kaf'!$F$5:$O$94,10,FALSE)</f>
        <v>2000-01</v>
      </c>
      <c r="K62" s="18">
        <f>LARGE('augdate &amp; jandate kaf'!$F$5:$F$94,'augdate &amp; jandate kaf rank'!$A62)</f>
        <v>6447.9508325819997</v>
      </c>
      <c r="L62" s="5" t="str">
        <f>VLOOKUP(M62,'augdate &amp; jandate kaf'!$G$5:$O$94,9,FALSE)</f>
        <v>1962-63</v>
      </c>
      <c r="M62" s="18">
        <f>LARGE('augdate &amp; jandate kaf'!$G$5:$G$94,'augdate &amp; jandate kaf rank'!$A62)</f>
        <v>1540.387380252</v>
      </c>
      <c r="N62" s="5" t="str">
        <f>VLOOKUP(O62,'augdate &amp; jandate kaf'!$H$5:$O$94,8,FALSE)</f>
        <v>1945-46</v>
      </c>
      <c r="O62" s="18">
        <f>LARGE('augdate &amp; jandate kaf'!$H$5:$H$94,'augdate &amp; jandate kaf rank'!$A62)</f>
        <v>3436.920862851</v>
      </c>
      <c r="P62" s="5" t="str">
        <f>VLOOKUP(Q62,'augdate &amp; jandate kaf'!$I$5:$O$94,7,FALSE)</f>
        <v>2003-04</v>
      </c>
      <c r="Q62" s="18">
        <f>LARGE('augdate &amp; jandate kaf'!$I$5:$I$94,'augdate &amp; jandate kaf rank'!$A62)</f>
        <v>6282.9101776139996</v>
      </c>
      <c r="R62" s="5" t="str">
        <f>VLOOKUP(S62,'augdate &amp; jandate kaf'!$J$5:$O$94,6,FALSE)</f>
        <v>1979-80</v>
      </c>
      <c r="S62" s="18">
        <f>LARGE('augdate &amp; jandate kaf'!$J$5:$J$94,'augdate &amp; jandate kaf rank'!$A62)</f>
        <v>10539.329852708999</v>
      </c>
      <c r="T62" s="5" t="str">
        <f>VLOOKUP(U62,'augdate &amp; jandate kaf'!$K$5:$O$94,5,FALSE)</f>
        <v>1980-81</v>
      </c>
      <c r="U62" s="18">
        <f>LARGE('augdate &amp; jandate kaf'!$K$5:$K$94,'augdate &amp; jandate kaf rank'!$A62)</f>
        <v>16782.548792141999</v>
      </c>
      <c r="V62" s="5" t="str">
        <f>VLOOKUP(W62,'augdate &amp; jandate kaf'!$L$5:$O$94,4,FALSE)</f>
        <v>1988-89</v>
      </c>
      <c r="W62" s="18">
        <f>LARGE('augdate &amp; jandate kaf'!$L$5:$L$94,'augdate &amp; jandate kaf rank'!$A62)</f>
        <v>22790.968401537</v>
      </c>
      <c r="X62" s="5" t="str">
        <f>VLOOKUP(Y62,'augdate &amp; jandate kaf'!$M$5:$O$94,3,FALSE)</f>
        <v>1935-36</v>
      </c>
      <c r="Y62" s="18">
        <f>LARGE('augdate &amp; jandate kaf'!$M$5:$M$94,'augdate &amp; jandate kaf rank'!$A62)</f>
        <v>25175.965336893001</v>
      </c>
      <c r="Z62" s="5" t="str">
        <f>VLOOKUP(AA62,'augdate &amp; jandate kaf'!$N$5:$O$94,2,FALSE)</f>
        <v>2001-02</v>
      </c>
      <c r="AA62" s="18">
        <f>LARGE('augdate &amp; jandate kaf'!$N$5:$N$94,'augdate &amp; jandate kaf rank'!$A62)</f>
        <v>30824.037852363002</v>
      </c>
    </row>
    <row r="63" spans="1:27" x14ac:dyDescent="0.2">
      <c r="A63" s="5">
        <v>58</v>
      </c>
      <c r="B63" s="5" t="str">
        <f>VLOOKUP(C63,'augdate &amp; jandate kaf'!$B$5:$O$94,14,FALSE)</f>
        <v>2004-05</v>
      </c>
      <c r="C63" s="18">
        <f>LARGE('augdate &amp; jandate kaf'!$B$5:$B$94,'augdate &amp; jandate kaf rank'!$A63)</f>
        <v>1067.547728562</v>
      </c>
      <c r="D63" s="5" t="str">
        <f>VLOOKUP(E63,'augdate &amp; jandate kaf'!$C$5:$O$94,13,FALSE)</f>
        <v>2014-15</v>
      </c>
      <c r="E63" s="18">
        <f>LARGE('augdate &amp; jandate kaf'!$C$5:$C$94,'augdate &amp; jandate kaf rank'!$A63)</f>
        <v>2089.2951282630002</v>
      </c>
      <c r="F63" s="5" t="str">
        <f>VLOOKUP(G63,'augdate &amp; jandate kaf'!$D$5:$O$94,12,FALSE)</f>
        <v>2014-15</v>
      </c>
      <c r="G63" s="18">
        <f>LARGE('augdate &amp; jandate kaf'!$D$5:$D$94,'augdate &amp; jandate kaf rank'!$A63)</f>
        <v>3303.49078521</v>
      </c>
      <c r="H63" s="5" t="str">
        <f>VLOOKUP(I63,'augdate &amp; jandate kaf'!$E$5:$O$94,11,FALSE)</f>
        <v>1981-82</v>
      </c>
      <c r="I63" s="18">
        <f>LARGE('augdate &amp; jandate kaf'!$E$5:$E$94,'augdate &amp; jandate kaf rank'!$A63)</f>
        <v>4864.32378453</v>
      </c>
      <c r="J63" s="5" t="str">
        <f>VLOOKUP(K63,'augdate &amp; jandate kaf'!$F$5:$O$94,10,FALSE)</f>
        <v>1952-53</v>
      </c>
      <c r="K63" s="18">
        <f>LARGE('augdate &amp; jandate kaf'!$F$5:$F$94,'augdate &amp; jandate kaf rank'!$A63)</f>
        <v>6447.2804193840002</v>
      </c>
      <c r="L63" s="5" t="str">
        <f>VLOOKUP(M63,'augdate &amp; jandate kaf'!$G$5:$O$94,9,FALSE)</f>
        <v>1944-45</v>
      </c>
      <c r="M63" s="18">
        <f>LARGE('augdate &amp; jandate kaf'!$G$5:$G$94,'augdate &amp; jandate kaf rank'!$A63)</f>
        <v>1533.9311821470001</v>
      </c>
      <c r="N63" s="5" t="str">
        <f>VLOOKUP(O63,'augdate &amp; jandate kaf'!$H$5:$O$94,8,FALSE)</f>
        <v>1956-57</v>
      </c>
      <c r="O63" s="18">
        <f>LARGE('augdate &amp; jandate kaf'!$H$5:$H$94,'augdate &amp; jandate kaf rank'!$A63)</f>
        <v>3421.8921030839997</v>
      </c>
      <c r="P63" s="5" t="str">
        <f>VLOOKUP(Q63,'augdate &amp; jandate kaf'!$I$5:$O$94,7,FALSE)</f>
        <v>1965-66</v>
      </c>
      <c r="Q63" s="18">
        <f>LARGE('augdate &amp; jandate kaf'!$I$5:$I$94,'augdate &amp; jandate kaf rank'!$A63)</f>
        <v>6247.4516665470001</v>
      </c>
      <c r="R63" s="5" t="str">
        <f>VLOOKUP(S63,'augdate &amp; jandate kaf'!$J$5:$O$94,6,FALSE)</f>
        <v>2006-07</v>
      </c>
      <c r="S63" s="18">
        <f>LARGE('augdate &amp; jandate kaf'!$J$5:$J$94,'augdate &amp; jandate kaf rank'!$A63)</f>
        <v>10489.965226461001</v>
      </c>
      <c r="T63" s="5" t="str">
        <f>VLOOKUP(U63,'augdate &amp; jandate kaf'!$K$5:$O$94,5,FALSE)</f>
        <v>1960-61</v>
      </c>
      <c r="U63" s="18">
        <f>LARGE('augdate &amp; jandate kaf'!$K$5:$K$94,'augdate &amp; jandate kaf rank'!$A63)</f>
        <v>16653.297887897999</v>
      </c>
      <c r="V63" s="5" t="str">
        <f>VLOOKUP(W63,'augdate &amp; jandate kaf'!$L$5:$O$94,4,FALSE)</f>
        <v>1962-63</v>
      </c>
      <c r="W63" s="18">
        <f>LARGE('augdate &amp; jandate kaf'!$L$5:$L$94,'augdate &amp; jandate kaf rank'!$A63)</f>
        <v>22763.408071991998</v>
      </c>
      <c r="X63" s="5" t="str">
        <f>VLOOKUP(Y63,'augdate &amp; jandate kaf'!$M$5:$O$94,3,FALSE)</f>
        <v>1988-89</v>
      </c>
      <c r="Y63" s="18">
        <f>LARGE('augdate &amp; jandate kaf'!$M$5:$M$94,'augdate &amp; jandate kaf rank'!$A63)</f>
        <v>24446.645033664001</v>
      </c>
      <c r="Z63" s="5" t="str">
        <f>VLOOKUP(AA63,'augdate &amp; jandate kaf'!$N$5:$O$94,2,FALSE)</f>
        <v>2002-03</v>
      </c>
      <c r="AA63" s="18">
        <f>LARGE('augdate &amp; jandate kaf'!$N$5:$N$94,'augdate &amp; jandate kaf rank'!$A63)</f>
        <v>30572.339349405</v>
      </c>
    </row>
    <row r="64" spans="1:27" x14ac:dyDescent="0.2">
      <c r="A64" s="5">
        <v>59</v>
      </c>
      <c r="B64" s="5" t="str">
        <f>VLOOKUP(C64,'augdate &amp; jandate kaf'!$B$5:$O$94,14,FALSE)</f>
        <v>1933-34</v>
      </c>
      <c r="C64" s="18">
        <f>LARGE('augdate &amp; jandate kaf'!$B$5:$B$94,'augdate &amp; jandate kaf rank'!$A64)</f>
        <v>1060.4766544470001</v>
      </c>
      <c r="D64" s="5" t="str">
        <f>VLOOKUP(E64,'augdate &amp; jandate kaf'!$C$5:$O$94,13,FALSE)</f>
        <v>1966-67</v>
      </c>
      <c r="E64" s="18">
        <f>LARGE('augdate &amp; jandate kaf'!$C$5:$C$94,'augdate &amp; jandate kaf rank'!$A64)</f>
        <v>2052.67430319</v>
      </c>
      <c r="F64" s="5" t="str">
        <f>VLOOKUP(G64,'augdate &amp; jandate kaf'!$D$5:$O$94,12,FALSE)</f>
        <v>1944-45</v>
      </c>
      <c r="G64" s="18">
        <f>LARGE('augdate &amp; jandate kaf'!$D$5:$D$94,'augdate &amp; jandate kaf rank'!$A64)</f>
        <v>3290.0666534819998</v>
      </c>
      <c r="H64" s="5" t="str">
        <f>VLOOKUP(I64,'augdate &amp; jandate kaf'!$E$5:$O$94,11,FALSE)</f>
        <v>2014-15</v>
      </c>
      <c r="I64" s="18">
        <f>LARGE('augdate &amp; jandate kaf'!$E$5:$E$94,'augdate &amp; jandate kaf rank'!$A64)</f>
        <v>4848.5155206600002</v>
      </c>
      <c r="J64" s="5" t="str">
        <f>VLOOKUP(K64,'augdate &amp; jandate kaf'!$F$5:$O$94,10,FALSE)</f>
        <v>1966-67</v>
      </c>
      <c r="K64" s="18">
        <f>LARGE('augdate &amp; jandate kaf'!$F$5:$F$94,'augdate &amp; jandate kaf rank'!$A64)</f>
        <v>6359.3035631789999</v>
      </c>
      <c r="L64" s="5" t="str">
        <f>VLOOKUP(M64,'augdate &amp; jandate kaf'!$G$5:$O$94,9,FALSE)</f>
        <v>1949-50</v>
      </c>
      <c r="M64" s="18">
        <f>LARGE('augdate &amp; jandate kaf'!$G$5:$G$94,'augdate &amp; jandate kaf rank'!$A64)</f>
        <v>1533.8082069449999</v>
      </c>
      <c r="N64" s="5" t="str">
        <f>VLOOKUP(O64,'augdate &amp; jandate kaf'!$H$5:$O$94,8,FALSE)</f>
        <v>1959-60</v>
      </c>
      <c r="O64" s="18">
        <f>LARGE('augdate &amp; jandate kaf'!$H$5:$H$94,'augdate &amp; jandate kaf rank'!$A64)</f>
        <v>3413.03788854</v>
      </c>
      <c r="P64" s="5" t="str">
        <f>VLOOKUP(Q64,'augdate &amp; jandate kaf'!$I$5:$O$94,7,FALSE)</f>
        <v>1937-38</v>
      </c>
      <c r="Q64" s="18">
        <f>LARGE('augdate &amp; jandate kaf'!$I$5:$I$94,'augdate &amp; jandate kaf rank'!$A64)</f>
        <v>6233.3710059180003</v>
      </c>
      <c r="R64" s="5" t="str">
        <f>VLOOKUP(S64,'augdate &amp; jandate kaf'!$J$5:$O$94,6,FALSE)</f>
        <v>1960-61</v>
      </c>
      <c r="S64" s="18">
        <f>LARGE('augdate &amp; jandate kaf'!$J$5:$J$94,'augdate &amp; jandate kaf rank'!$A64)</f>
        <v>10409.908369959001</v>
      </c>
      <c r="T64" s="5" t="str">
        <f>VLOOKUP(U64,'augdate &amp; jandate kaf'!$K$5:$O$94,5,FALSE)</f>
        <v>2001-02</v>
      </c>
      <c r="U64" s="18">
        <f>LARGE('augdate &amp; jandate kaf'!$K$5:$K$94,'augdate &amp; jandate kaf rank'!$A64)</f>
        <v>16570.053593499</v>
      </c>
      <c r="V64" s="5" t="str">
        <f>VLOOKUP(W64,'augdate &amp; jandate kaf'!$L$5:$O$94,4,FALSE)</f>
        <v>1960-61</v>
      </c>
      <c r="W64" s="18">
        <f>LARGE('augdate &amp; jandate kaf'!$L$5:$L$94,'augdate &amp; jandate kaf rank'!$A64)</f>
        <v>22489.938991338</v>
      </c>
      <c r="X64" s="5" t="str">
        <f>VLOOKUP(Y64,'augdate &amp; jandate kaf'!$M$5:$O$94,3,FALSE)</f>
        <v>1941-42</v>
      </c>
      <c r="Y64" s="18">
        <f>LARGE('augdate &amp; jandate kaf'!$M$5:$M$94,'augdate &amp; jandate kaf rank'!$A64)</f>
        <v>24364.164375599998</v>
      </c>
      <c r="Z64" s="5" t="str">
        <f>VLOOKUP(AA64,'augdate &amp; jandate kaf'!$N$5:$O$94,2,FALSE)</f>
        <v>1960-61</v>
      </c>
      <c r="AA64" s="18">
        <f>LARGE('augdate &amp; jandate kaf'!$N$5:$N$94,'augdate &amp; jandate kaf rank'!$A64)</f>
        <v>30196.937710590002</v>
      </c>
    </row>
    <row r="65" spans="1:27" x14ac:dyDescent="0.2">
      <c r="A65" s="5">
        <v>60</v>
      </c>
      <c r="B65" s="5" t="str">
        <f>VLOOKUP(C65,'augdate &amp; jandate kaf'!$B$5:$O$94,14,FALSE)</f>
        <v>1981-82</v>
      </c>
      <c r="C65" s="18">
        <f>LARGE('augdate &amp; jandate kaf'!$B$5:$B$94,'augdate &amp; jandate kaf rank'!$A65)</f>
        <v>1047.0108698280001</v>
      </c>
      <c r="D65" s="5" t="str">
        <f>VLOOKUP(E65,'augdate &amp; jandate kaf'!$C$5:$O$94,13,FALSE)</f>
        <v>1989-90</v>
      </c>
      <c r="E65" s="18">
        <f>LARGE('augdate &amp; jandate kaf'!$C$5:$C$94,'augdate &amp; jandate kaf rank'!$A65)</f>
        <v>2045.5536422999999</v>
      </c>
      <c r="F65" s="5" t="str">
        <f>VLOOKUP(G65,'augdate &amp; jandate kaf'!$D$5:$O$94,12,FALSE)</f>
        <v>1942-43</v>
      </c>
      <c r="G65" s="18">
        <f>LARGE('augdate &amp; jandate kaf'!$D$5:$D$94,'augdate &amp; jandate kaf rank'!$A65)</f>
        <v>3275.6111168339999</v>
      </c>
      <c r="H65" s="5" t="str">
        <f>VLOOKUP(I65,'augdate &amp; jandate kaf'!$E$5:$O$94,11,FALSE)</f>
        <v>1990-91</v>
      </c>
      <c r="I65" s="18">
        <f>LARGE('augdate &amp; jandate kaf'!$E$5:$E$94,'augdate &amp; jandate kaf rank'!$A65)</f>
        <v>4758.5075901509999</v>
      </c>
      <c r="J65" s="5" t="str">
        <f>VLOOKUP(K65,'augdate &amp; jandate kaf'!$F$5:$O$94,10,FALSE)</f>
        <v>1969-70</v>
      </c>
      <c r="K65" s="18">
        <f>LARGE('augdate &amp; jandate kaf'!$F$5:$F$94,'augdate &amp; jandate kaf rank'!$A65)</f>
        <v>6260.7369553050003</v>
      </c>
      <c r="L65" s="5" t="str">
        <f>VLOOKUP(M65,'augdate &amp; jandate kaf'!$G$5:$O$94,9,FALSE)</f>
        <v>1940-41</v>
      </c>
      <c r="M65" s="18">
        <f>LARGE('augdate &amp; jandate kaf'!$G$5:$G$94,'augdate &amp; jandate kaf rank'!$A65)</f>
        <v>1533.685231743</v>
      </c>
      <c r="N65" s="5" t="str">
        <f>VLOOKUP(O65,'augdate &amp; jandate kaf'!$H$5:$O$94,8,FALSE)</f>
        <v>1944-45</v>
      </c>
      <c r="O65" s="18">
        <f>LARGE('augdate &amp; jandate kaf'!$H$5:$H$94,'augdate &amp; jandate kaf rank'!$A65)</f>
        <v>3334.0025196030001</v>
      </c>
      <c r="P65" s="5" t="str">
        <f>VLOOKUP(Q65,'augdate &amp; jandate kaf'!$I$5:$O$94,7,FALSE)</f>
        <v>1966-67</v>
      </c>
      <c r="Q65" s="18">
        <f>LARGE('augdate &amp; jandate kaf'!$I$5:$I$94,'augdate &amp; jandate kaf rank'!$A65)</f>
        <v>5975.1568007249998</v>
      </c>
      <c r="R65" s="5" t="str">
        <f>VLOOKUP(S65,'augdate &amp; jandate kaf'!$J$5:$O$94,6,FALSE)</f>
        <v>1962-63</v>
      </c>
      <c r="S65" s="18">
        <f>LARGE('augdate &amp; jandate kaf'!$J$5:$J$94,'augdate &amp; jandate kaf rank'!$A65)</f>
        <v>10368.868371498</v>
      </c>
      <c r="T65" s="5" t="str">
        <f>VLOOKUP(U65,'augdate &amp; jandate kaf'!$K$5:$O$94,5,FALSE)</f>
        <v>2014-15</v>
      </c>
      <c r="U65" s="18">
        <f>LARGE('augdate &amp; jandate kaf'!$K$5:$K$94,'augdate &amp; jandate kaf rank'!$A65)</f>
        <v>16529.287314035999</v>
      </c>
      <c r="V65" s="5" t="str">
        <f>VLOOKUP(W65,'augdate &amp; jandate kaf'!$L$5:$O$94,4,FALSE)</f>
        <v>1978-79</v>
      </c>
      <c r="W65" s="18">
        <f>LARGE('augdate &amp; jandate kaf'!$L$5:$L$94,'augdate &amp; jandate kaf rank'!$A65)</f>
        <v>22310.236518738002</v>
      </c>
      <c r="X65" s="5" t="str">
        <f>VLOOKUP(Y65,'augdate &amp; jandate kaf'!$M$5:$O$94,3,FALSE)</f>
        <v>1960-61</v>
      </c>
      <c r="Y65" s="18">
        <f>LARGE('augdate &amp; jandate kaf'!$M$5:$M$94,'augdate &amp; jandate kaf rank'!$A65)</f>
        <v>23999.029182680999</v>
      </c>
      <c r="Z65" s="5" t="str">
        <f>VLOOKUP(AA65,'augdate &amp; jandate kaf'!$N$5:$O$94,2,FALSE)</f>
        <v>1954-55</v>
      </c>
      <c r="AA65" s="18">
        <f>LARGE('augdate &amp; jandate kaf'!$N$5:$N$94,'augdate &amp; jandate kaf rank'!$A65)</f>
        <v>30140.454406923</v>
      </c>
    </row>
    <row r="66" spans="1:27" x14ac:dyDescent="0.2">
      <c r="A66" s="5">
        <v>61</v>
      </c>
      <c r="B66" s="5" t="str">
        <f>VLOOKUP(C66,'augdate &amp; jandate kaf'!$B$5:$O$94,14,FALSE)</f>
        <v>1966-67</v>
      </c>
      <c r="C66" s="18">
        <f>LARGE('augdate &amp; jandate kaf'!$B$5:$B$94,'augdate &amp; jandate kaf rank'!$A66)</f>
        <v>1040.9850849300001</v>
      </c>
      <c r="D66" s="5" t="str">
        <f>VLOOKUP(E66,'augdate &amp; jandate kaf'!$C$5:$O$94,13,FALSE)</f>
        <v>1933-34</v>
      </c>
      <c r="E66" s="18">
        <f>LARGE('augdate &amp; jandate kaf'!$C$5:$C$94,'augdate &amp; jandate kaf rank'!$A66)</f>
        <v>2038.3080227369999</v>
      </c>
      <c r="F66" s="5" t="str">
        <f>VLOOKUP(G66,'augdate &amp; jandate kaf'!$D$5:$O$94,12,FALSE)</f>
        <v>1989-90</v>
      </c>
      <c r="G66" s="18">
        <f>LARGE('augdate &amp; jandate kaf'!$D$5:$D$94,'augdate &amp; jandate kaf rank'!$A66)</f>
        <v>3274.6907862900002</v>
      </c>
      <c r="H66" s="5" t="str">
        <f>VLOOKUP(I66,'augdate &amp; jandate kaf'!$E$5:$O$94,11,FALSE)</f>
        <v>1989-90</v>
      </c>
      <c r="I66" s="18">
        <f>LARGE('augdate &amp; jandate kaf'!$E$5:$E$94,'augdate &amp; jandate kaf rank'!$A66)</f>
        <v>4718.0229635699998</v>
      </c>
      <c r="J66" s="5" t="str">
        <f>VLOOKUP(K66,'augdate &amp; jandate kaf'!$F$5:$O$94,10,FALSE)</f>
        <v>2009-10</v>
      </c>
      <c r="K66" s="18">
        <f>LARGE('augdate &amp; jandate kaf'!$F$5:$F$94,'augdate &amp; jandate kaf rank'!$A66)</f>
        <v>6184.6708424549997</v>
      </c>
      <c r="L66" s="5" t="str">
        <f>VLOOKUP(M66,'augdate &amp; jandate kaf'!$G$5:$O$94,9,FALSE)</f>
        <v>1961-62</v>
      </c>
      <c r="M66" s="18">
        <f>LARGE('augdate &amp; jandate kaf'!$G$5:$G$94,'augdate &amp; jandate kaf rank'!$A66)</f>
        <v>1497.5305223550001</v>
      </c>
      <c r="N66" s="5" t="str">
        <f>VLOOKUP(O66,'augdate &amp; jandate kaf'!$H$5:$O$94,8,FALSE)</f>
        <v>2009-10</v>
      </c>
      <c r="O66" s="18">
        <f>LARGE('augdate &amp; jandate kaf'!$H$5:$H$94,'augdate &amp; jandate kaf rank'!$A66)</f>
        <v>3330.1506189209999</v>
      </c>
      <c r="P66" s="5" t="str">
        <f>VLOOKUP(Q66,'augdate &amp; jandate kaf'!$I$5:$O$94,7,FALSE)</f>
        <v>1992-93</v>
      </c>
      <c r="Q66" s="18">
        <f>LARGE('augdate &amp; jandate kaf'!$I$5:$I$94,'augdate &amp; jandate kaf rank'!$A66)</f>
        <v>5920.3991168279999</v>
      </c>
      <c r="R66" s="5" t="str">
        <f>VLOOKUP(S66,'augdate &amp; jandate kaf'!$J$5:$O$94,6,FALSE)</f>
        <v>1992-93</v>
      </c>
      <c r="S66" s="18">
        <f>LARGE('augdate &amp; jandate kaf'!$J$5:$J$94,'augdate &amp; jandate kaf rank'!$A66)</f>
        <v>10310.435315838</v>
      </c>
      <c r="T66" s="5" t="str">
        <f>VLOOKUP(U66,'augdate &amp; jandate kaf'!$K$5:$O$94,5,FALSE)</f>
        <v>1941-42</v>
      </c>
      <c r="U66" s="18">
        <f>LARGE('augdate &amp; jandate kaf'!$K$5:$K$94,'augdate &amp; jandate kaf rank'!$A66)</f>
        <v>16442.984507354999</v>
      </c>
      <c r="V66" s="5" t="str">
        <f>VLOOKUP(W66,'augdate &amp; jandate kaf'!$L$5:$O$94,4,FALSE)</f>
        <v>1941-42</v>
      </c>
      <c r="W66" s="18">
        <f>LARGE('augdate &amp; jandate kaf'!$L$5:$L$94,'augdate &amp; jandate kaf rank'!$A66)</f>
        <v>21927.718185975002</v>
      </c>
      <c r="X66" s="5" t="str">
        <f>VLOOKUP(Y66,'augdate &amp; jandate kaf'!$M$5:$O$94,3,FALSE)</f>
        <v>1978-79</v>
      </c>
      <c r="Y66" s="18">
        <f>LARGE('augdate &amp; jandate kaf'!$M$5:$M$94,'augdate &amp; jandate kaf rank'!$A66)</f>
        <v>23992.106868891002</v>
      </c>
      <c r="Z66" s="5" t="str">
        <f>VLOOKUP(AA66,'augdate &amp; jandate kaf'!$N$5:$O$94,2,FALSE)</f>
        <v>1935-36</v>
      </c>
      <c r="AA66" s="18">
        <f>LARGE('augdate &amp; jandate kaf'!$N$5:$N$94,'augdate &amp; jandate kaf rank'!$A66)</f>
        <v>30010.544990307</v>
      </c>
    </row>
    <row r="67" spans="1:27" x14ac:dyDescent="0.2">
      <c r="A67" s="11">
        <v>62</v>
      </c>
      <c r="B67" s="5" t="str">
        <f>VLOOKUP(C67,'augdate &amp; jandate kaf'!$B$5:$O$94,14,FALSE)</f>
        <v>1979-80</v>
      </c>
      <c r="C67" s="18">
        <f>LARGE('augdate &amp; jandate kaf'!$B$5:$B$94,'augdate &amp; jandate kaf rank'!$A67)</f>
        <v>1040.431696521</v>
      </c>
      <c r="D67" s="5" t="str">
        <f>VLOOKUP(E67,'augdate &amp; jandate kaf'!$C$5:$O$94,13,FALSE)</f>
        <v>1981-82</v>
      </c>
      <c r="E67" s="18">
        <f>LARGE('augdate &amp; jandate kaf'!$C$5:$C$94,'augdate &amp; jandate kaf rank'!$A67)</f>
        <v>2027.0438909279999</v>
      </c>
      <c r="F67" s="5" t="str">
        <f>VLOOKUP(G67,'augdate &amp; jandate kaf'!$D$5:$O$94,12,FALSE)</f>
        <v>1966-67</v>
      </c>
      <c r="G67" s="18">
        <f>LARGE('augdate &amp; jandate kaf'!$D$5:$D$94,'augdate &amp; jandate kaf rank'!$A67)</f>
        <v>3273.387645843</v>
      </c>
      <c r="H67" s="5" t="str">
        <f>VLOOKUP(I67,'augdate &amp; jandate kaf'!$E$5:$O$94,11,FALSE)</f>
        <v>1938-39</v>
      </c>
      <c r="I67" s="18">
        <f>LARGE('augdate &amp; jandate kaf'!$E$5:$E$94,'augdate &amp; jandate kaf rank'!$A67)</f>
        <v>4701.8596583909994</v>
      </c>
      <c r="J67" s="5" t="str">
        <f>VLOOKUP(K67,'augdate &amp; jandate kaf'!$F$5:$O$94,10,FALSE)</f>
        <v>1989-90</v>
      </c>
      <c r="K67" s="18">
        <f>LARGE('augdate &amp; jandate kaf'!$F$5:$F$94,'augdate &amp; jandate kaf rank'!$A67)</f>
        <v>6183.8258838090005</v>
      </c>
      <c r="L67" s="5" t="str">
        <f>VLOOKUP(M67,'augdate &amp; jandate kaf'!$G$5:$O$94,9,FALSE)</f>
        <v>1959-60</v>
      </c>
      <c r="M67" s="18">
        <f>LARGE('augdate &amp; jandate kaf'!$G$5:$G$94,'augdate &amp; jandate kaf rank'!$A67)</f>
        <v>1474.534159581</v>
      </c>
      <c r="N67" s="5" t="str">
        <f>VLOOKUP(O67,'augdate &amp; jandate kaf'!$H$5:$O$94,8,FALSE)</f>
        <v>2013-14</v>
      </c>
      <c r="O67" s="18">
        <f>LARGE('augdate &amp; jandate kaf'!$H$5:$H$94,'augdate &amp; jandate kaf rank'!$A67)</f>
        <v>3292.288141002</v>
      </c>
      <c r="P67" s="5" t="str">
        <f>VLOOKUP(Q67,'augdate &amp; jandate kaf'!$I$5:$O$94,7,FALSE)</f>
        <v>1953-54</v>
      </c>
      <c r="Q67" s="18">
        <f>LARGE('augdate &amp; jandate kaf'!$I$5:$I$94,'augdate &amp; jandate kaf rank'!$A67)</f>
        <v>5889.1376303970001</v>
      </c>
      <c r="R67" s="5" t="str">
        <f>VLOOKUP(S67,'augdate &amp; jandate kaf'!$J$5:$O$94,6,FALSE)</f>
        <v>1965-66</v>
      </c>
      <c r="S67" s="18">
        <f>LARGE('augdate &amp; jandate kaf'!$J$5:$J$94,'augdate &amp; jandate kaf rank'!$A67)</f>
        <v>10135.392016617001</v>
      </c>
      <c r="T67" s="5" t="str">
        <f>VLOOKUP(U67,'augdate &amp; jandate kaf'!$K$5:$O$94,5,FALSE)</f>
        <v>2003-04</v>
      </c>
      <c r="U67" s="18">
        <f>LARGE('augdate &amp; jandate kaf'!$K$5:$K$94,'augdate &amp; jandate kaf rank'!$A67)</f>
        <v>15955.903533885001</v>
      </c>
      <c r="V67" s="5" t="str">
        <f>VLOOKUP(W67,'augdate &amp; jandate kaf'!$L$5:$O$94,4,FALSE)</f>
        <v>1939-40</v>
      </c>
      <c r="W67" s="18">
        <f>LARGE('augdate &amp; jandate kaf'!$L$5:$L$94,'augdate &amp; jandate kaf rank'!$A67)</f>
        <v>21537.569440274998</v>
      </c>
      <c r="X67" s="5" t="str">
        <f>VLOOKUP(Y67,'augdate &amp; jandate kaf'!$M$5:$O$94,3,FALSE)</f>
        <v>2009-10</v>
      </c>
      <c r="Y67" s="18">
        <f>LARGE('augdate &amp; jandate kaf'!$M$5:$M$94,'augdate &amp; jandate kaf rank'!$A67)</f>
        <v>23921.332656668998</v>
      </c>
      <c r="Z67" s="5" t="str">
        <f>VLOOKUP(AA67,'augdate &amp; jandate kaf'!$N$5:$O$94,2,FALSE)</f>
        <v>2009-10</v>
      </c>
      <c r="AA67" s="18">
        <f>LARGE('augdate &amp; jandate kaf'!$N$5:$N$94,'augdate &amp; jandate kaf rank'!$A67)</f>
        <v>29956.941686531998</v>
      </c>
    </row>
    <row r="68" spans="1:27" x14ac:dyDescent="0.2">
      <c r="A68" s="11">
        <v>63</v>
      </c>
      <c r="B68" s="5" t="str">
        <f>VLOOKUP(C68,'augdate &amp; jandate kaf'!$B$5:$O$94,14,FALSE)</f>
        <v>2016-17</v>
      </c>
      <c r="C68" s="18">
        <f>LARGE('augdate &amp; jandate kaf'!$B$5:$B$94,'augdate &amp; jandate kaf rank'!$A68)</f>
        <v>1039.1404568999999</v>
      </c>
      <c r="D68" s="5" t="str">
        <f>VLOOKUP(E68,'augdate &amp; jandate kaf'!$C$5:$O$94,13,FALSE)</f>
        <v>2016-17</v>
      </c>
      <c r="E68" s="18">
        <f>LARGE('augdate &amp; jandate kaf'!$C$5:$C$94,'augdate &amp; jandate kaf rank'!$A68)</f>
        <v>2011.1999245799998</v>
      </c>
      <c r="F68" s="5" t="str">
        <f>VLOOKUP(G68,'augdate &amp; jandate kaf'!$D$5:$O$94,12,FALSE)</f>
        <v>1961-62</v>
      </c>
      <c r="G68" s="18">
        <f>LARGE('augdate &amp; jandate kaf'!$D$5:$D$94,'augdate &amp; jandate kaf rank'!$A68)</f>
        <v>3272.0488029180001</v>
      </c>
      <c r="H68" s="5" t="str">
        <f>VLOOKUP(I68,'augdate &amp; jandate kaf'!$E$5:$O$94,11,FALSE)</f>
        <v>1928-29</v>
      </c>
      <c r="I68" s="18">
        <f>LARGE('augdate &amp; jandate kaf'!$E$5:$E$94,'augdate &amp; jandate kaf rank'!$A68)</f>
        <v>4701.8061046740004</v>
      </c>
      <c r="J68" s="5" t="str">
        <f>VLOOKUP(K68,'augdate &amp; jandate kaf'!$F$5:$O$94,10,FALSE)</f>
        <v>1940-41</v>
      </c>
      <c r="K68" s="18">
        <f>LARGE('augdate &amp; jandate kaf'!$F$5:$F$94,'augdate &amp; jandate kaf rank'!$A68)</f>
        <v>6176.5187766449999</v>
      </c>
      <c r="L68" s="5" t="str">
        <f>VLOOKUP(M68,'augdate &amp; jandate kaf'!$G$5:$O$94,9,FALSE)</f>
        <v>2016-17</v>
      </c>
      <c r="M68" s="18">
        <f>LARGE('augdate &amp; jandate kaf'!$G$5:$G$94,'augdate &amp; jandate kaf rank'!$A68)</f>
        <v>1459.2237469319998</v>
      </c>
      <c r="N68" s="5" t="str">
        <f>VLOOKUP(O68,'augdate &amp; jandate kaf'!$H$5:$O$94,8,FALSE)</f>
        <v>2001-02</v>
      </c>
      <c r="O68" s="18">
        <f>LARGE('augdate &amp; jandate kaf'!$H$5:$H$94,'augdate &amp; jandate kaf rank'!$A68)</f>
        <v>3236.1777298829998</v>
      </c>
      <c r="P68" s="5" t="str">
        <f>VLOOKUP(Q68,'augdate &amp; jandate kaf'!$I$5:$O$94,7,FALSE)</f>
        <v>1931-32</v>
      </c>
      <c r="Q68" s="18">
        <f>LARGE('augdate &amp; jandate kaf'!$I$5:$I$94,'augdate &amp; jandate kaf rank'!$A68)</f>
        <v>5875.6936639590003</v>
      </c>
      <c r="R68" s="5" t="str">
        <f>VLOOKUP(S68,'augdate &amp; jandate kaf'!$J$5:$O$94,6,FALSE)</f>
        <v>1989-90</v>
      </c>
      <c r="S68" s="18">
        <f>LARGE('augdate &amp; jandate kaf'!$J$5:$J$94,'augdate &amp; jandate kaf rank'!$A68)</f>
        <v>10098.182100656999</v>
      </c>
      <c r="T68" s="5" t="str">
        <f>VLOOKUP(U68,'augdate &amp; jandate kaf'!$K$5:$O$94,5,FALSE)</f>
        <v>2006-07</v>
      </c>
      <c r="U68" s="18">
        <f>LARGE('augdate &amp; jandate kaf'!$K$5:$K$94,'augdate &amp; jandate kaf rank'!$A68)</f>
        <v>15860.784198609001</v>
      </c>
      <c r="V68" s="5" t="str">
        <f>VLOOKUP(W68,'augdate &amp; jandate kaf'!$L$5:$O$94,4,FALSE)</f>
        <v>1967-68</v>
      </c>
      <c r="W68" s="18">
        <f>LARGE('augdate &amp; jandate kaf'!$L$5:$L$94,'augdate &amp; jandate kaf rank'!$A68)</f>
        <v>21318.538704686998</v>
      </c>
      <c r="X68" s="5" t="str">
        <f>VLOOKUP(Y68,'augdate &amp; jandate kaf'!$M$5:$O$94,3,FALSE)</f>
        <v>1954-55</v>
      </c>
      <c r="Y68" s="18">
        <f>LARGE('augdate &amp; jandate kaf'!$M$5:$M$94,'augdate &amp; jandate kaf rank'!$A68)</f>
        <v>23735.170019022</v>
      </c>
      <c r="Z68" s="5" t="str">
        <f>VLOOKUP(AA68,'augdate &amp; jandate kaf'!$N$5:$O$94,2,FALSE)</f>
        <v>1988-89</v>
      </c>
      <c r="AA68" s="18">
        <f>LARGE('augdate &amp; jandate kaf'!$N$5:$N$94,'augdate &amp; jandate kaf rank'!$A68)</f>
        <v>29953.853422184999</v>
      </c>
    </row>
    <row r="69" spans="1:27" x14ac:dyDescent="0.2">
      <c r="A69" s="11">
        <v>64</v>
      </c>
      <c r="B69" s="5" t="str">
        <f>VLOOKUP(C69,'augdate &amp; jandate kaf'!$B$5:$O$94,14,FALSE)</f>
        <v>1932-33</v>
      </c>
      <c r="C69" s="18">
        <f>LARGE('augdate &amp; jandate kaf'!$B$5:$B$94,'augdate &amp; jandate kaf rank'!$A69)</f>
        <v>1010.118309228</v>
      </c>
      <c r="D69" s="5" t="str">
        <f>VLOOKUP(E69,'augdate &amp; jandate kaf'!$C$5:$O$94,13,FALSE)</f>
        <v>1979-80</v>
      </c>
      <c r="E69" s="18">
        <f>LARGE('augdate &amp; jandate kaf'!$C$5:$C$94,'augdate &amp; jandate kaf rank'!$A69)</f>
        <v>2005.7076933810001</v>
      </c>
      <c r="F69" s="5" t="str">
        <f>VLOOKUP(G69,'augdate &amp; jandate kaf'!$D$5:$O$94,12,FALSE)</f>
        <v>1933-34</v>
      </c>
      <c r="G69" s="18">
        <f>LARGE('augdate &amp; jandate kaf'!$D$5:$D$94,'augdate &amp; jandate kaf rank'!$A69)</f>
        <v>3239.222357868</v>
      </c>
      <c r="H69" s="5" t="str">
        <f>VLOOKUP(I69,'augdate &amp; jandate kaf'!$E$5:$O$94,11,FALSE)</f>
        <v>1966-67</v>
      </c>
      <c r="I69" s="18">
        <f>LARGE('augdate &amp; jandate kaf'!$E$5:$E$94,'augdate &amp; jandate kaf rank'!$A69)</f>
        <v>4690.7760224430003</v>
      </c>
      <c r="J69" s="5" t="str">
        <f>VLOOKUP(K69,'augdate &amp; jandate kaf'!$F$5:$O$94,10,FALSE)</f>
        <v>1938-39</v>
      </c>
      <c r="K69" s="18">
        <f>LARGE('augdate &amp; jandate kaf'!$F$5:$F$94,'augdate &amp; jandate kaf rank'!$A69)</f>
        <v>6128.2490263890004</v>
      </c>
      <c r="L69" s="5" t="str">
        <f>VLOOKUP(M69,'augdate &amp; jandate kaf'!$G$5:$O$94,9,FALSE)</f>
        <v>2012-13</v>
      </c>
      <c r="M69" s="18">
        <f>LARGE('augdate &amp; jandate kaf'!$G$5:$G$94,'augdate &amp; jandate kaf rank'!$A69)</f>
        <v>1453.9973008469999</v>
      </c>
      <c r="N69" s="5" t="str">
        <f>VLOOKUP(O69,'augdate &amp; jandate kaf'!$H$5:$O$94,8,FALSE)</f>
        <v>2012-13</v>
      </c>
      <c r="O69" s="18">
        <f>LARGE('augdate &amp; jandate kaf'!$H$5:$H$94,'augdate &amp; jandate kaf rank'!$A69)</f>
        <v>3194.8659958950002</v>
      </c>
      <c r="P69" s="5" t="str">
        <f>VLOOKUP(Q69,'augdate &amp; jandate kaf'!$I$5:$O$94,7,FALSE)</f>
        <v>2012-13</v>
      </c>
      <c r="Q69" s="18">
        <f>LARGE('augdate &amp; jandate kaf'!$I$5:$I$94,'augdate &amp; jandate kaf rank'!$A69)</f>
        <v>5747.7082142129993</v>
      </c>
      <c r="R69" s="5" t="str">
        <f>VLOOKUP(S69,'augdate &amp; jandate kaf'!$J$5:$O$94,6,FALSE)</f>
        <v>2003-04</v>
      </c>
      <c r="S69" s="18">
        <f>LARGE('augdate &amp; jandate kaf'!$J$5:$J$94,'augdate &amp; jandate kaf rank'!$A69)</f>
        <v>10045.653838164</v>
      </c>
      <c r="T69" s="5" t="str">
        <f>VLOOKUP(U69,'augdate &amp; jandate kaf'!$K$5:$O$94,5,FALSE)</f>
        <v>1938-39</v>
      </c>
      <c r="U69" s="18">
        <f>LARGE('augdate &amp; jandate kaf'!$K$5:$K$94,'augdate &amp; jandate kaf rank'!$A69)</f>
        <v>15839.578910148</v>
      </c>
      <c r="V69" s="5" t="str">
        <f>VLOOKUP(W69,'augdate &amp; jandate kaf'!$L$5:$O$94,4,FALSE)</f>
        <v>1944-45</v>
      </c>
      <c r="W69" s="18">
        <f>LARGE('augdate &amp; jandate kaf'!$L$5:$L$94,'augdate &amp; jandate kaf rank'!$A69)</f>
        <v>21267.067632236998</v>
      </c>
      <c r="X69" s="5" t="str">
        <f>VLOOKUP(Y69,'augdate &amp; jandate kaf'!$M$5:$O$94,3,FALSE)</f>
        <v>1944-45</v>
      </c>
      <c r="Y69" s="18">
        <f>LARGE('augdate &amp; jandate kaf'!$M$5:$M$94,'augdate &amp; jandate kaf rank'!$A69)</f>
        <v>23546.228538504001</v>
      </c>
      <c r="Z69" s="5" t="str">
        <f>VLOOKUP(AA69,'augdate &amp; jandate kaf'!$N$5:$O$94,2,FALSE)</f>
        <v>1978-79</v>
      </c>
      <c r="AA69" s="18">
        <f>LARGE('augdate &amp; jandate kaf'!$N$5:$N$94,'augdate &amp; jandate kaf rank'!$A69)</f>
        <v>29608.691782235997</v>
      </c>
    </row>
    <row r="70" spans="1:27" x14ac:dyDescent="0.2">
      <c r="A70" s="11">
        <v>65</v>
      </c>
      <c r="B70" s="5" t="str">
        <f>VLOOKUP(C70,'augdate &amp; jandate kaf'!$B$5:$O$94,14,FALSE)</f>
        <v>1990-91</v>
      </c>
      <c r="C70" s="18">
        <f>LARGE('augdate &amp; jandate kaf'!$B$5:$B$94,'augdate &amp; jandate kaf rank'!$A70)</f>
        <v>998.92756584599999</v>
      </c>
      <c r="D70" s="5" t="str">
        <f>VLOOKUP(E70,'augdate &amp; jandate kaf'!$C$5:$O$94,13,FALSE)</f>
        <v>1961-62</v>
      </c>
      <c r="E70" s="18">
        <f>LARGE('augdate &amp; jandate kaf'!$C$5:$C$94,'augdate &amp; jandate kaf rank'!$A70)</f>
        <v>1983.2686859579999</v>
      </c>
      <c r="F70" s="5" t="str">
        <f>VLOOKUP(G70,'augdate &amp; jandate kaf'!$D$5:$O$94,12,FALSE)</f>
        <v>1973-74</v>
      </c>
      <c r="G70" s="18">
        <f>LARGE('augdate &amp; jandate kaf'!$D$5:$D$94,'augdate &amp; jandate kaf rank'!$A70)</f>
        <v>3225.9965732399996</v>
      </c>
      <c r="H70" s="5" t="str">
        <f>VLOOKUP(I70,'augdate &amp; jandate kaf'!$E$5:$O$94,11,FALSE)</f>
        <v>1944-45</v>
      </c>
      <c r="I70" s="18">
        <f>LARGE('augdate &amp; jandate kaf'!$E$5:$E$94,'augdate &amp; jandate kaf rank'!$A70)</f>
        <v>4621.0550333219999</v>
      </c>
      <c r="J70" s="5" t="str">
        <f>VLOOKUP(K70,'augdate &amp; jandate kaf'!$F$5:$O$94,10,FALSE)</f>
        <v>1990-91</v>
      </c>
      <c r="K70" s="18">
        <f>LARGE('augdate &amp; jandate kaf'!$F$5:$F$94,'augdate &amp; jandate kaf rank'!$A70)</f>
        <v>6025.7670467609996</v>
      </c>
      <c r="L70" s="5" t="str">
        <f>VLOOKUP(M70,'augdate &amp; jandate kaf'!$G$5:$O$94,9,FALSE)</f>
        <v>2013-14</v>
      </c>
      <c r="M70" s="18">
        <f>LARGE('augdate &amp; jandate kaf'!$G$5:$G$94,'augdate &amp; jandate kaf rank'!$A70)</f>
        <v>1439.178789006</v>
      </c>
      <c r="N70" s="5" t="str">
        <f>VLOOKUP(O70,'augdate &amp; jandate kaf'!$H$5:$O$94,8,FALSE)</f>
        <v>2004-05</v>
      </c>
      <c r="O70" s="18">
        <f>LARGE('augdate &amp; jandate kaf'!$H$5:$H$94,'augdate &amp; jandate kaf rank'!$A70)</f>
        <v>3191.5357480859998</v>
      </c>
      <c r="P70" s="5" t="str">
        <f>VLOOKUP(Q70,'augdate &amp; jandate kaf'!$I$5:$O$94,7,FALSE)</f>
        <v>2001-02</v>
      </c>
      <c r="Q70" s="18">
        <f>LARGE('augdate &amp; jandate kaf'!$I$5:$I$94,'augdate &amp; jandate kaf rank'!$A70)</f>
        <v>5730.5452396499995</v>
      </c>
      <c r="R70" s="5" t="str">
        <f>VLOOKUP(S70,'augdate &amp; jandate kaf'!$J$5:$O$94,6,FALSE)</f>
        <v>1953-54</v>
      </c>
      <c r="S70" s="18">
        <f>LARGE('augdate &amp; jandate kaf'!$J$5:$J$94,'augdate &amp; jandate kaf rank'!$A70)</f>
        <v>10031.101111437001</v>
      </c>
      <c r="T70" s="5" t="str">
        <f>VLOOKUP(U70,'augdate &amp; jandate kaf'!$K$5:$O$94,5,FALSE)</f>
        <v>1967-68</v>
      </c>
      <c r="U70" s="18">
        <f>LARGE('augdate &amp; jandate kaf'!$K$5:$K$94,'augdate &amp; jandate kaf rank'!$A70)</f>
        <v>15698.076105536999</v>
      </c>
      <c r="V70" s="5" t="str">
        <f>VLOOKUP(W70,'augdate &amp; jandate kaf'!$L$5:$O$94,4,FALSE)</f>
        <v>2009-10</v>
      </c>
      <c r="W70" s="18">
        <f>LARGE('augdate &amp; jandate kaf'!$L$5:$L$94,'augdate &amp; jandate kaf rank'!$A70)</f>
        <v>21229.589947691999</v>
      </c>
      <c r="X70" s="5" t="str">
        <f>VLOOKUP(Y70,'augdate &amp; jandate kaf'!$M$5:$O$94,3,FALSE)</f>
        <v>1967-68</v>
      </c>
      <c r="Y70" s="18">
        <f>LARGE('augdate &amp; jandate kaf'!$M$5:$M$94,'augdate &amp; jandate kaf rank'!$A70)</f>
        <v>23399.279122527001</v>
      </c>
      <c r="Z70" s="5" t="str">
        <f>VLOOKUP(AA70,'augdate &amp; jandate kaf'!$N$5:$O$94,2,FALSE)</f>
        <v>1944-45</v>
      </c>
      <c r="AA70" s="18">
        <f>LARGE('augdate &amp; jandate kaf'!$N$5:$N$94,'augdate &amp; jandate kaf rank'!$A70)</f>
        <v>29470.546994027998</v>
      </c>
    </row>
    <row r="71" spans="1:27" x14ac:dyDescent="0.2">
      <c r="A71" s="11">
        <v>66</v>
      </c>
      <c r="B71" s="5" t="str">
        <f>VLOOKUP(C71,'augdate &amp; jandate kaf'!$B$5:$O$94,14,FALSE)</f>
        <v>1989-90</v>
      </c>
      <c r="C71" s="18">
        <f>LARGE('augdate &amp; jandate kaf'!$B$5:$B$94,'augdate &amp; jandate kaf rank'!$A71)</f>
        <v>997.32888821999995</v>
      </c>
      <c r="D71" s="5" t="str">
        <f>VLOOKUP(E71,'augdate &amp; jandate kaf'!$C$5:$O$94,13,FALSE)</f>
        <v>1973-74</v>
      </c>
      <c r="E71" s="18">
        <f>LARGE('augdate &amp; jandate kaf'!$C$5:$C$94,'augdate &amp; jandate kaf rank'!$A71)</f>
        <v>1968.57513279</v>
      </c>
      <c r="F71" s="5" t="str">
        <f>VLOOKUP(G71,'augdate &amp; jandate kaf'!$D$5:$O$94,12,FALSE)</f>
        <v>1979-80</v>
      </c>
      <c r="G71" s="18">
        <f>LARGE('augdate &amp; jandate kaf'!$D$5:$D$94,'augdate &amp; jandate kaf rank'!$A71)</f>
        <v>3164.0726086200002</v>
      </c>
      <c r="H71" s="5" t="str">
        <f>VLOOKUP(I71,'augdate &amp; jandate kaf'!$E$5:$O$94,11,FALSE)</f>
        <v>1932-33</v>
      </c>
      <c r="I71" s="18">
        <f>LARGE('augdate &amp; jandate kaf'!$E$5:$E$94,'augdate &amp; jandate kaf rank'!$A71)</f>
        <v>4547.113217913</v>
      </c>
      <c r="J71" s="5" t="str">
        <f>VLOOKUP(K71,'augdate &amp; jandate kaf'!$F$5:$O$94,10,FALSE)</f>
        <v>2007-08</v>
      </c>
      <c r="K71" s="18">
        <f>LARGE('augdate &amp; jandate kaf'!$F$5:$F$94,'augdate &amp; jandate kaf rank'!$A71)</f>
        <v>5928.2635793429999</v>
      </c>
      <c r="L71" s="5" t="str">
        <f>VLOOKUP(M71,'augdate &amp; jandate kaf'!$G$5:$O$94,9,FALSE)</f>
        <v>1939-40</v>
      </c>
      <c r="M71" s="18">
        <f>LARGE('augdate &amp; jandate kaf'!$G$5:$G$94,'augdate &amp; jandate kaf rank'!$A71)</f>
        <v>1420.6710211050001</v>
      </c>
      <c r="N71" s="5" t="str">
        <f>VLOOKUP(O71,'augdate &amp; jandate kaf'!$H$5:$O$94,8,FALSE)</f>
        <v>2003-04</v>
      </c>
      <c r="O71" s="18">
        <f>LARGE('augdate &amp; jandate kaf'!$H$5:$H$94,'augdate &amp; jandate kaf rank'!$A71)</f>
        <v>3159.5245096169997</v>
      </c>
      <c r="P71" s="5" t="str">
        <f>VLOOKUP(Q71,'augdate &amp; jandate kaf'!$I$5:$O$94,7,FALSE)</f>
        <v>1961-62</v>
      </c>
      <c r="Q71" s="18">
        <f>LARGE('augdate &amp; jandate kaf'!$I$5:$I$94,'augdate &amp; jandate kaf rank'!$A71)</f>
        <v>5727.913173633</v>
      </c>
      <c r="R71" s="5" t="str">
        <f>VLOOKUP(S71,'augdate &amp; jandate kaf'!$J$5:$O$94,6,FALSE)</f>
        <v>1938-39</v>
      </c>
      <c r="S71" s="18">
        <f>LARGE('augdate &amp; jandate kaf'!$J$5:$J$94,'augdate &amp; jandate kaf rank'!$A71)</f>
        <v>9776.0406251340009</v>
      </c>
      <c r="T71" s="5" t="str">
        <f>VLOOKUP(U71,'augdate &amp; jandate kaf'!$K$5:$O$94,5,FALSE)</f>
        <v>1963-64</v>
      </c>
      <c r="U71" s="18">
        <f>LARGE('augdate &amp; jandate kaf'!$K$5:$K$94,'augdate &amp; jandate kaf rank'!$A71)</f>
        <v>15569.884374806999</v>
      </c>
      <c r="V71" s="5" t="str">
        <f>VLOOKUP(W71,'augdate &amp; jandate kaf'!$L$5:$O$94,4,FALSE)</f>
        <v>2003-04</v>
      </c>
      <c r="W71" s="18">
        <f>LARGE('augdate &amp; jandate kaf'!$L$5:$L$94,'augdate &amp; jandate kaf rank'!$A71)</f>
        <v>20680.055422844998</v>
      </c>
      <c r="X71" s="5" t="str">
        <f>VLOOKUP(Y71,'augdate &amp; jandate kaf'!$M$5:$O$94,3,FALSE)</f>
        <v>1939-40</v>
      </c>
      <c r="Y71" s="18">
        <f>LARGE('augdate &amp; jandate kaf'!$M$5:$M$94,'augdate &amp; jandate kaf rank'!$A71)</f>
        <v>22786.874517393</v>
      </c>
      <c r="Z71" s="5" t="str">
        <f>VLOOKUP(AA71,'augdate &amp; jandate kaf'!$N$5:$O$94,2,FALSE)</f>
        <v>1933-34</v>
      </c>
      <c r="AA71" s="18">
        <f>LARGE('augdate &amp; jandate kaf'!$N$5:$N$94,'augdate &amp; jandate kaf rank'!$A71)</f>
        <v>29143.813783140002</v>
      </c>
    </row>
    <row r="72" spans="1:27" x14ac:dyDescent="0.2">
      <c r="A72" s="11">
        <v>67</v>
      </c>
      <c r="B72" s="5" t="str">
        <f>VLOOKUP(C72,'augdate &amp; jandate kaf'!$B$5:$O$94,14,FALSE)</f>
        <v>2002-03</v>
      </c>
      <c r="C72" s="18">
        <f>LARGE('augdate &amp; jandate kaf'!$B$5:$B$94,'augdate &amp; jandate kaf rank'!$A72)</f>
        <v>987.73682246399994</v>
      </c>
      <c r="D72" s="5" t="str">
        <f>VLOOKUP(E72,'augdate &amp; jandate kaf'!$C$5:$O$94,13,FALSE)</f>
        <v>1932-33</v>
      </c>
      <c r="E72" s="18">
        <f>LARGE('augdate &amp; jandate kaf'!$C$5:$C$94,'augdate &amp; jandate kaf rank'!$A72)</f>
        <v>1951.8901747379998</v>
      </c>
      <c r="F72" s="5" t="str">
        <f>VLOOKUP(G72,'augdate &amp; jandate kaf'!$D$5:$O$94,12,FALSE)</f>
        <v>1940-41</v>
      </c>
      <c r="G72" s="18">
        <f>LARGE('augdate &amp; jandate kaf'!$D$5:$D$94,'augdate &amp; jandate kaf rank'!$A72)</f>
        <v>3136.6431881610001</v>
      </c>
      <c r="H72" s="5" t="str">
        <f>VLOOKUP(I72,'augdate &amp; jandate kaf'!$E$5:$O$94,11,FALSE)</f>
        <v>1940-41</v>
      </c>
      <c r="I72" s="18">
        <f>LARGE('augdate &amp; jandate kaf'!$E$5:$E$94,'augdate &amp; jandate kaf rank'!$A72)</f>
        <v>4516.7224752510001</v>
      </c>
      <c r="J72" s="5" t="str">
        <f>VLOOKUP(K72,'augdate &amp; jandate kaf'!$F$5:$O$94,10,FALSE)</f>
        <v>1932-33</v>
      </c>
      <c r="K72" s="18">
        <f>LARGE('augdate &amp; jandate kaf'!$F$5:$F$94,'augdate &amp; jandate kaf rank'!$A72)</f>
        <v>5908.3257288509994</v>
      </c>
      <c r="L72" s="5" t="str">
        <f>VLOOKUP(M72,'augdate &amp; jandate kaf'!$G$5:$O$94,9,FALSE)</f>
        <v>1963-64</v>
      </c>
      <c r="M72" s="18">
        <f>LARGE('augdate &amp; jandate kaf'!$G$5:$G$94,'augdate &amp; jandate kaf rank'!$A72)</f>
        <v>1413.7844097929999</v>
      </c>
      <c r="N72" s="5" t="str">
        <f>VLOOKUP(O72,'augdate &amp; jandate kaf'!$H$5:$O$94,8,FALSE)</f>
        <v>1948-49</v>
      </c>
      <c r="O72" s="18">
        <f>LARGE('augdate &amp; jandate kaf'!$H$5:$H$94,'augdate &amp; jandate kaf rank'!$A72)</f>
        <v>3149.8352537820001</v>
      </c>
      <c r="P72" s="5" t="str">
        <f>VLOOKUP(Q72,'augdate &amp; jandate kaf'!$I$5:$O$94,7,FALSE)</f>
        <v>1989-90</v>
      </c>
      <c r="Q72" s="18">
        <f>LARGE('augdate &amp; jandate kaf'!$I$5:$I$94,'augdate &amp; jandate kaf rank'!$A72)</f>
        <v>5609.9045830169998</v>
      </c>
      <c r="R72" s="5" t="str">
        <f>VLOOKUP(S72,'augdate &amp; jandate kaf'!$J$5:$O$94,6,FALSE)</f>
        <v>1986-87</v>
      </c>
      <c r="S72" s="18">
        <f>LARGE('augdate &amp; jandate kaf'!$J$5:$J$94,'augdate &amp; jandate kaf rank'!$A72)</f>
        <v>9603.5500530900008</v>
      </c>
      <c r="T72" s="5" t="str">
        <f>VLOOKUP(U72,'augdate &amp; jandate kaf'!$K$5:$O$94,5,FALSE)</f>
        <v>1966-67</v>
      </c>
      <c r="U72" s="18">
        <f>LARGE('augdate &amp; jandate kaf'!$K$5:$K$94,'augdate &amp; jandate kaf rank'!$A72)</f>
        <v>15456.235453449</v>
      </c>
      <c r="V72" s="5" t="str">
        <f>VLOOKUP(W72,'augdate &amp; jandate kaf'!$L$5:$O$94,4,FALSE)</f>
        <v>1933-34</v>
      </c>
      <c r="W72" s="18">
        <f>LARGE('augdate &amp; jandate kaf'!$L$5:$L$94,'augdate &amp; jandate kaf rank'!$A72)</f>
        <v>20485.338074774998</v>
      </c>
      <c r="X72" s="5" t="str">
        <f>VLOOKUP(Y72,'augdate &amp; jandate kaf'!$M$5:$O$94,3,FALSE)</f>
        <v>2003-04</v>
      </c>
      <c r="Y72" s="18">
        <f>LARGE('augdate &amp; jandate kaf'!$M$5:$M$94,'augdate &amp; jandate kaf rank'!$A72)</f>
        <v>22330.013708078997</v>
      </c>
      <c r="Z72" s="5" t="str">
        <f>VLOOKUP(AA72,'augdate &amp; jandate kaf'!$N$5:$O$94,2,FALSE)</f>
        <v>1939-40</v>
      </c>
      <c r="AA72" s="18">
        <f>LARGE('augdate &amp; jandate kaf'!$N$5:$N$94,'augdate &amp; jandate kaf rank'!$A72)</f>
        <v>28110.681259899</v>
      </c>
    </row>
    <row r="73" spans="1:27" x14ac:dyDescent="0.2">
      <c r="A73" s="11">
        <v>68</v>
      </c>
      <c r="B73" s="5" t="str">
        <f>VLOOKUP(C73,'augdate &amp; jandate kaf'!$B$5:$O$94,14,FALSE)</f>
        <v>1930-31</v>
      </c>
      <c r="C73" s="18">
        <f>LARGE('augdate &amp; jandate kaf'!$B$5:$B$94,'augdate &amp; jandate kaf rank'!$A73)</f>
        <v>969.53649256799997</v>
      </c>
      <c r="D73" s="5" t="str">
        <f>VLOOKUP(E73,'augdate &amp; jandate kaf'!$C$5:$O$94,13,FALSE)</f>
        <v>2002-03</v>
      </c>
      <c r="E73" s="18">
        <f>LARGE('augdate &amp; jandate kaf'!$C$5:$C$94,'augdate &amp; jandate kaf rank'!$A73)</f>
        <v>1935.9351340139999</v>
      </c>
      <c r="F73" s="5" t="str">
        <f>VLOOKUP(G73,'augdate &amp; jandate kaf'!$D$5:$O$94,12,FALSE)</f>
        <v>2013-14</v>
      </c>
      <c r="G73" s="18">
        <f>LARGE('augdate &amp; jandate kaf'!$D$5:$D$94,'augdate &amp; jandate kaf rank'!$A73)</f>
        <v>3120.4025276130001</v>
      </c>
      <c r="H73" s="5" t="str">
        <f>VLOOKUP(I73,'augdate &amp; jandate kaf'!$E$5:$O$94,11,FALSE)</f>
        <v>1961-62</v>
      </c>
      <c r="I73" s="18">
        <f>LARGE('augdate &amp; jandate kaf'!$E$5:$E$94,'augdate &amp; jandate kaf rank'!$A73)</f>
        <v>4477.2454519379999</v>
      </c>
      <c r="J73" s="5" t="str">
        <f>VLOOKUP(K73,'augdate &amp; jandate kaf'!$F$5:$O$94,10,FALSE)</f>
        <v>1928-29</v>
      </c>
      <c r="K73" s="18">
        <f>LARGE('augdate &amp; jandate kaf'!$F$5:$F$94,'augdate &amp; jandate kaf rank'!$A73)</f>
        <v>5895.895316094</v>
      </c>
      <c r="L73" s="5" t="str">
        <f>VLOOKUP(M73,'augdate &amp; jandate kaf'!$G$5:$O$94,9,FALSE)</f>
        <v>1978-79</v>
      </c>
      <c r="M73" s="18">
        <f>LARGE('augdate &amp; jandate kaf'!$G$5:$G$94,'augdate &amp; jandate kaf rank'!$A73)</f>
        <v>1400.68755078</v>
      </c>
      <c r="N73" s="5" t="str">
        <f>VLOOKUP(O73,'augdate &amp; jandate kaf'!$H$5:$O$94,8,FALSE)</f>
        <v>1989-90</v>
      </c>
      <c r="O73" s="18">
        <f>LARGE('augdate &amp; jandate kaf'!$H$5:$H$94,'augdate &amp; jandate kaf rank'!$A73)</f>
        <v>3096.2914541369996</v>
      </c>
      <c r="P73" s="5" t="str">
        <f>VLOOKUP(Q73,'augdate &amp; jandate kaf'!$I$5:$O$94,7,FALSE)</f>
        <v>1941-42</v>
      </c>
      <c r="Q73" s="18">
        <f>LARGE('augdate &amp; jandate kaf'!$I$5:$I$94,'augdate &amp; jandate kaf rank'!$A73)</f>
        <v>5569.9277250119994</v>
      </c>
      <c r="R73" s="5" t="str">
        <f>VLOOKUP(S73,'augdate &amp; jandate kaf'!$J$5:$O$94,6,FALSE)</f>
        <v>2012-13</v>
      </c>
      <c r="S73" s="18">
        <f>LARGE('augdate &amp; jandate kaf'!$J$5:$J$94,'augdate &amp; jandate kaf rank'!$A73)</f>
        <v>9444.6403069829994</v>
      </c>
      <c r="T73" s="5" t="str">
        <f>VLOOKUP(U73,'augdate &amp; jandate kaf'!$K$5:$O$94,5,FALSE)</f>
        <v>2012-13</v>
      </c>
      <c r="U73" s="18">
        <f>LARGE('augdate &amp; jandate kaf'!$K$5:$K$94,'augdate &amp; jandate kaf rank'!$A73)</f>
        <v>15349.602069018001</v>
      </c>
      <c r="V73" s="5" t="str">
        <f>VLOOKUP(W73,'augdate &amp; jandate kaf'!$L$5:$O$94,4,FALSE)</f>
        <v>1954-55</v>
      </c>
      <c r="W73" s="18">
        <f>LARGE('augdate &amp; jandate kaf'!$L$5:$L$94,'augdate &amp; jandate kaf rank'!$A73)</f>
        <v>20344.866675083998</v>
      </c>
      <c r="X73" s="5" t="str">
        <f>VLOOKUP(Y73,'augdate &amp; jandate kaf'!$M$5:$O$94,3,FALSE)</f>
        <v>1933-34</v>
      </c>
      <c r="Y73" s="18">
        <f>LARGE('augdate &amp; jandate kaf'!$M$5:$M$94,'augdate &amp; jandate kaf rank'!$A73)</f>
        <v>21477.133078905001</v>
      </c>
      <c r="Z73" s="5" t="str">
        <f>VLOOKUP(AA73,'augdate &amp; jandate kaf'!$N$5:$O$94,2,FALSE)</f>
        <v>2003-04</v>
      </c>
      <c r="AA73" s="18">
        <f>LARGE('augdate &amp; jandate kaf'!$N$5:$N$94,'augdate &amp; jandate kaf rank'!$A73)</f>
        <v>27995.608206362998</v>
      </c>
    </row>
    <row r="74" spans="1:27" x14ac:dyDescent="0.2">
      <c r="A74" s="11">
        <v>69</v>
      </c>
      <c r="B74" s="5" t="str">
        <f>VLOOKUP(C74,'augdate &amp; jandate kaf'!$B$5:$O$94,14,FALSE)</f>
        <v>1991-92</v>
      </c>
      <c r="C74" s="18">
        <f>LARGE('augdate &amp; jandate kaf'!$B$5:$B$94,'augdate &amp; jandate kaf rank'!$A74)</f>
        <v>963.69517047300008</v>
      </c>
      <c r="D74" s="5" t="str">
        <f>VLOOKUP(E74,'augdate &amp; jandate kaf'!$C$5:$O$94,13,FALSE)</f>
        <v>1930-31</v>
      </c>
      <c r="E74" s="18">
        <f>LARGE('augdate &amp; jandate kaf'!$C$5:$C$94,'augdate &amp; jandate kaf rank'!$A74)</f>
        <v>1888.3992680279998</v>
      </c>
      <c r="F74" s="5" t="str">
        <f>VLOOKUP(G74,'augdate &amp; jandate kaf'!$D$5:$O$94,12,FALSE)</f>
        <v>1990-91</v>
      </c>
      <c r="G74" s="18">
        <f>LARGE('augdate &amp; jandate kaf'!$D$5:$D$94,'augdate &amp; jandate kaf rank'!$A74)</f>
        <v>3117.3241806209999</v>
      </c>
      <c r="H74" s="5" t="str">
        <f>VLOOKUP(I74,'augdate &amp; jandate kaf'!$E$5:$O$94,11,FALSE)</f>
        <v>2013-14</v>
      </c>
      <c r="I74" s="18">
        <f>LARGE('augdate &amp; jandate kaf'!$E$5:$E$94,'augdate &amp; jandate kaf rank'!$A74)</f>
        <v>4426.994214153</v>
      </c>
      <c r="J74" s="5" t="str">
        <f>VLOOKUP(K74,'augdate &amp; jandate kaf'!$F$5:$O$94,10,FALSE)</f>
        <v>2013-14</v>
      </c>
      <c r="K74" s="18">
        <f>LARGE('augdate &amp; jandate kaf'!$F$5:$F$94,'augdate &amp; jandate kaf rank'!$A74)</f>
        <v>5893.3505228009999</v>
      </c>
      <c r="L74" s="5" t="str">
        <f>VLOOKUP(M74,'augdate &amp; jandate kaf'!$G$5:$O$94,9,FALSE)</f>
        <v>1960-61</v>
      </c>
      <c r="M74" s="18">
        <f>LARGE('augdate &amp; jandate kaf'!$G$5:$G$94,'augdate &amp; jandate kaf rank'!$A74)</f>
        <v>1392.940113054</v>
      </c>
      <c r="N74" s="5" t="str">
        <f>VLOOKUP(O74,'augdate &amp; jandate kaf'!$H$5:$O$94,8,FALSE)</f>
        <v>1937-38</v>
      </c>
      <c r="O74" s="18">
        <f>LARGE('augdate &amp; jandate kaf'!$H$5:$H$94,'augdate &amp; jandate kaf rank'!$A74)</f>
        <v>3087.1119503489999</v>
      </c>
      <c r="P74" s="5" t="str">
        <f>VLOOKUP(Q74,'augdate &amp; jandate kaf'!$I$5:$O$94,7,FALSE)</f>
        <v>1990-91</v>
      </c>
      <c r="Q74" s="18">
        <f>LARGE('augdate &amp; jandate kaf'!$I$5:$I$94,'augdate &amp; jandate kaf rank'!$A74)</f>
        <v>5562.721774869</v>
      </c>
      <c r="R74" s="5" t="str">
        <f>VLOOKUP(S74,'augdate &amp; jandate kaf'!$J$5:$O$94,6,FALSE)</f>
        <v>1972-73</v>
      </c>
      <c r="S74" s="18">
        <f>LARGE('augdate &amp; jandate kaf'!$J$5:$J$94,'augdate &amp; jandate kaf rank'!$A74)</f>
        <v>9029.8786696440002</v>
      </c>
      <c r="T74" s="5" t="str">
        <f>VLOOKUP(U74,'augdate &amp; jandate kaf'!$K$5:$O$94,5,FALSE)</f>
        <v>1965-66</v>
      </c>
      <c r="U74" s="18">
        <f>LARGE('augdate &amp; jandate kaf'!$K$5:$K$94,'augdate &amp; jandate kaf rank'!$A74)</f>
        <v>15249.008353781999</v>
      </c>
      <c r="V74" s="5" t="str">
        <f>VLOOKUP(W74,'augdate &amp; jandate kaf'!$L$5:$O$94,4,FALSE)</f>
        <v>1989-90</v>
      </c>
      <c r="W74" s="18">
        <f>LARGE('augdate &amp; jandate kaf'!$L$5:$L$94,'augdate &amp; jandate kaf rank'!$A74)</f>
        <v>19320.576465561</v>
      </c>
      <c r="X74" s="5" t="str">
        <f>VLOOKUP(Y74,'augdate &amp; jandate kaf'!$M$5:$O$94,3,FALSE)</f>
        <v>1990-91</v>
      </c>
      <c r="Y74" s="18">
        <f>LARGE('augdate &amp; jandate kaf'!$M$5:$M$94,'augdate &amp; jandate kaf rank'!$A74)</f>
        <v>20940.070619706003</v>
      </c>
      <c r="Z74" s="5" t="str">
        <f>VLOOKUP(AA74,'augdate &amp; jandate kaf'!$N$5:$O$94,2,FALSE)</f>
        <v>1965-66</v>
      </c>
      <c r="AA74" s="18">
        <f>LARGE('augdate &amp; jandate kaf'!$N$5:$N$94,'augdate &amp; jandate kaf rank'!$A74)</f>
        <v>27334.388396448001</v>
      </c>
    </row>
    <row r="75" spans="1:27" x14ac:dyDescent="0.2">
      <c r="A75" s="11">
        <v>70</v>
      </c>
      <c r="B75" s="5" t="str">
        <f>VLOOKUP(C75,'augdate &amp; jandate kaf'!$B$5:$O$94,14,FALSE)</f>
        <v>1936-37</v>
      </c>
      <c r="C75" s="18">
        <f>LARGE('augdate &amp; jandate kaf'!$B$5:$B$94,'augdate &amp; jandate kaf rank'!$A75)</f>
        <v>942.66641093099997</v>
      </c>
      <c r="D75" s="5" t="str">
        <f>VLOOKUP(E75,'augdate &amp; jandate kaf'!$C$5:$O$94,13,FALSE)</f>
        <v>1936-37</v>
      </c>
      <c r="E75" s="18">
        <f>LARGE('augdate &amp; jandate kaf'!$C$5:$C$94,'augdate &amp; jandate kaf rank'!$A75)</f>
        <v>1886.104392081</v>
      </c>
      <c r="F75" s="5" t="str">
        <f>VLOOKUP(G75,'augdate &amp; jandate kaf'!$D$5:$O$94,12,FALSE)</f>
        <v>1930-31</v>
      </c>
      <c r="G75" s="18">
        <f>LARGE('augdate &amp; jandate kaf'!$D$5:$D$94,'augdate &amp; jandate kaf rank'!$A75)</f>
        <v>3025.7969113260001</v>
      </c>
      <c r="H75" s="5" t="str">
        <f>VLOOKUP(I75,'augdate &amp; jandate kaf'!$E$5:$O$94,11,FALSE)</f>
        <v>1977-78</v>
      </c>
      <c r="I75" s="18">
        <f>LARGE('augdate &amp; jandate kaf'!$E$5:$E$94,'augdate &amp; jandate kaf rank'!$A75)</f>
        <v>4398.5690912520004</v>
      </c>
      <c r="J75" s="5" t="str">
        <f>VLOOKUP(K75,'augdate &amp; jandate kaf'!$F$5:$O$94,10,FALSE)</f>
        <v>2005-06</v>
      </c>
      <c r="K75" s="18">
        <f>LARGE('augdate &amp; jandate kaf'!$F$5:$F$94,'augdate &amp; jandate kaf rank'!$A75)</f>
        <v>5866.0976312610001</v>
      </c>
      <c r="L75" s="5" t="str">
        <f>VLOOKUP(M75,'augdate &amp; jandate kaf'!$G$5:$O$94,9,FALSE)</f>
        <v>1993-94</v>
      </c>
      <c r="M75" s="18">
        <f>LARGE('augdate &amp; jandate kaf'!$G$5:$G$94,'augdate &amp; jandate kaf rank'!$A75)</f>
        <v>1377.6911880059999</v>
      </c>
      <c r="N75" s="5" t="str">
        <f>VLOOKUP(O75,'augdate &amp; jandate kaf'!$H$5:$O$94,8,FALSE)</f>
        <v>1991-92</v>
      </c>
      <c r="O75" s="18">
        <f>LARGE('augdate &amp; jandate kaf'!$H$5:$H$94,'augdate &amp; jandate kaf rank'!$A75)</f>
        <v>3063.1159181909998</v>
      </c>
      <c r="P75" s="5" t="str">
        <f>VLOOKUP(Q75,'augdate &amp; jandate kaf'!$I$5:$O$94,7,FALSE)</f>
        <v>1938-39</v>
      </c>
      <c r="Q75" s="18">
        <f>LARGE('augdate &amp; jandate kaf'!$I$5:$I$94,'augdate &amp; jandate kaf rank'!$A75)</f>
        <v>5441.4027711539993</v>
      </c>
      <c r="R75" s="5" t="str">
        <f>VLOOKUP(S75,'augdate &amp; jandate kaf'!$J$5:$O$94,6,FALSE)</f>
        <v>1929-30</v>
      </c>
      <c r="S75" s="18">
        <f>LARGE('augdate &amp; jandate kaf'!$J$5:$J$94,'augdate &amp; jandate kaf rank'!$A75)</f>
        <v>8883.7523941319996</v>
      </c>
      <c r="T75" s="5" t="str">
        <f>VLOOKUP(U75,'augdate &amp; jandate kaf'!$K$5:$O$94,5,FALSE)</f>
        <v>1944-45</v>
      </c>
      <c r="U75" s="18">
        <f>LARGE('augdate &amp; jandate kaf'!$K$5:$K$94,'augdate &amp; jandate kaf rank'!$A75)</f>
        <v>15080.482740267</v>
      </c>
      <c r="V75" s="5" t="str">
        <f>VLOOKUP(W75,'augdate &amp; jandate kaf'!$L$5:$O$94,4,FALSE)</f>
        <v>2014-15</v>
      </c>
      <c r="W75" s="18">
        <f>LARGE('augdate &amp; jandate kaf'!$L$5:$L$94,'augdate &amp; jandate kaf rank'!$A75)</f>
        <v>18871.250862576002</v>
      </c>
      <c r="X75" s="5" t="str">
        <f>VLOOKUP(Y75,'augdate &amp; jandate kaf'!$M$5:$O$94,3,FALSE)</f>
        <v>1989-90</v>
      </c>
      <c r="Y75" s="18">
        <f>LARGE('augdate &amp; jandate kaf'!$M$5:$M$94,'augdate &amp; jandate kaf rank'!$A75)</f>
        <v>20937.761859462</v>
      </c>
      <c r="Z75" s="5" t="str">
        <f>VLOOKUP(AA75,'augdate &amp; jandate kaf'!$N$5:$O$94,2,FALSE)</f>
        <v>2012-13</v>
      </c>
      <c r="AA75" s="18">
        <f>LARGE('augdate &amp; jandate kaf'!$N$5:$N$94,'augdate &amp; jandate kaf rank'!$A75)</f>
        <v>27301.86343899</v>
      </c>
    </row>
    <row r="76" spans="1:27" x14ac:dyDescent="0.2">
      <c r="A76" s="11">
        <v>71</v>
      </c>
      <c r="B76" s="5" t="str">
        <f>VLOOKUP(C76,'augdate &amp; jandate kaf'!$B$5:$O$94,14,FALSE)</f>
        <v>1929-30</v>
      </c>
      <c r="C76" s="18">
        <f>LARGE('augdate &amp; jandate kaf'!$B$5:$B$94,'augdate &amp; jandate kaf rank'!$A76)</f>
        <v>941.43665891099999</v>
      </c>
      <c r="D76" s="5" t="str">
        <f>VLOOKUP(E76,'augdate &amp; jandate kaf'!$C$5:$O$94,13,FALSE)</f>
        <v>1990-91</v>
      </c>
      <c r="E76" s="18">
        <f>LARGE('augdate &amp; jandate kaf'!$C$5:$C$94,'augdate &amp; jandate kaf rank'!$A76)</f>
        <v>1865.1291862560001</v>
      </c>
      <c r="F76" s="5" t="str">
        <f>VLOOKUP(G76,'augdate &amp; jandate kaf'!$D$5:$O$94,12,FALSE)</f>
        <v>1932-33</v>
      </c>
      <c r="G76" s="18">
        <f>LARGE('augdate &amp; jandate kaf'!$D$5:$D$94,'augdate &amp; jandate kaf rank'!$A76)</f>
        <v>3018.3926140829999</v>
      </c>
      <c r="H76" s="5" t="str">
        <f>VLOOKUP(I76,'augdate &amp; jandate kaf'!$E$5:$O$94,11,FALSE)</f>
        <v>2007-08</v>
      </c>
      <c r="I76" s="18">
        <f>LARGE('augdate &amp; jandate kaf'!$E$5:$E$94,'augdate &amp; jandate kaf rank'!$A76)</f>
        <v>4385.6011578540001</v>
      </c>
      <c r="J76" s="5" t="str">
        <f>VLOOKUP(K76,'augdate &amp; jandate kaf'!$F$5:$O$94,10,FALSE)</f>
        <v>1961-62</v>
      </c>
      <c r="K76" s="18">
        <f>LARGE('augdate &amp; jandate kaf'!$F$5:$F$94,'augdate &amp; jandate kaf rank'!$A76)</f>
        <v>5803.348542705</v>
      </c>
      <c r="L76" s="5" t="str">
        <f>VLOOKUP(M76,'augdate &amp; jandate kaf'!$G$5:$O$94,9,FALSE)</f>
        <v>2007-08</v>
      </c>
      <c r="M76" s="18">
        <f>LARGE('augdate &amp; jandate kaf'!$G$5:$G$94,'augdate &amp; jandate kaf rank'!$A76)</f>
        <v>1364.2254033870001</v>
      </c>
      <c r="N76" s="5" t="str">
        <f>VLOOKUP(O76,'augdate &amp; jandate kaf'!$H$5:$O$94,8,FALSE)</f>
        <v>1940-41</v>
      </c>
      <c r="O76" s="18">
        <f>LARGE('augdate &amp; jandate kaf'!$H$5:$H$94,'augdate &amp; jandate kaf rank'!$A76)</f>
        <v>3063.0127776990003</v>
      </c>
      <c r="P76" s="5" t="str">
        <f>VLOOKUP(Q76,'augdate &amp; jandate kaf'!$I$5:$O$94,7,FALSE)</f>
        <v>2009-10</v>
      </c>
      <c r="Q76" s="18">
        <f>LARGE('augdate &amp; jandate kaf'!$I$5:$I$94,'augdate &amp; jandate kaf rank'!$A76)</f>
        <v>5391.6454176480001</v>
      </c>
      <c r="R76" s="5" t="str">
        <f>VLOOKUP(S76,'augdate &amp; jandate kaf'!$J$5:$O$94,6,FALSE)</f>
        <v>2009-10</v>
      </c>
      <c r="S76" s="18">
        <f>LARGE('augdate &amp; jandate kaf'!$J$5:$J$94,'augdate &amp; jandate kaf rank'!$A76)</f>
        <v>8560.6568690580007</v>
      </c>
      <c r="T76" s="5" t="str">
        <f>VLOOKUP(U76,'augdate &amp; jandate kaf'!$K$5:$O$94,5,FALSE)</f>
        <v>1989-90</v>
      </c>
      <c r="U76" s="18">
        <f>LARGE('augdate &amp; jandate kaf'!$K$5:$K$94,'augdate &amp; jandate kaf rank'!$A76)</f>
        <v>14533.528711191</v>
      </c>
      <c r="V76" s="5" t="str">
        <f>VLOOKUP(W76,'augdate &amp; jandate kaf'!$L$5:$O$94,4,FALSE)</f>
        <v>2006-07</v>
      </c>
      <c r="W76" s="18">
        <f>LARGE('augdate &amp; jandate kaf'!$L$5:$L$94,'augdate &amp; jandate kaf rank'!$A76)</f>
        <v>18820.698137199</v>
      </c>
      <c r="X76" s="5" t="str">
        <f>VLOOKUP(Y76,'augdate &amp; jandate kaf'!$M$5:$O$94,3,FALSE)</f>
        <v>1965-66</v>
      </c>
      <c r="Y76" s="18">
        <f>LARGE('augdate &amp; jandate kaf'!$M$5:$M$94,'augdate &amp; jandate kaf rank'!$A76)</f>
        <v>20594.879227691999</v>
      </c>
      <c r="Z76" s="5" t="str">
        <f>VLOOKUP(AA76,'augdate &amp; jandate kaf'!$N$5:$O$94,2,FALSE)</f>
        <v>1990-91</v>
      </c>
      <c r="AA76" s="18">
        <f>LARGE('augdate &amp; jandate kaf'!$N$5:$N$94,'augdate &amp; jandate kaf rank'!$A76)</f>
        <v>26955.180476783997</v>
      </c>
    </row>
    <row r="77" spans="1:27" x14ac:dyDescent="0.2">
      <c r="A77" s="11">
        <v>72</v>
      </c>
      <c r="B77" s="5" t="str">
        <f>VLOOKUP(C77,'augdate &amp; jandate kaf'!$B$5:$O$94,14,FALSE)</f>
        <v>1961-62</v>
      </c>
      <c r="C77" s="18">
        <f>LARGE('augdate &amp; jandate kaf'!$B$5:$B$94,'augdate &amp; jandate kaf rank'!$A77)</f>
        <v>936.94806403799998</v>
      </c>
      <c r="D77" s="5" t="str">
        <f>VLOOKUP(E77,'augdate &amp; jandate kaf'!$C$5:$O$94,13,FALSE)</f>
        <v>1991-92</v>
      </c>
      <c r="E77" s="18">
        <f>LARGE('augdate &amp; jandate kaf'!$C$5:$C$94,'augdate &amp; jandate kaf rank'!$A77)</f>
        <v>1854.4719965730001</v>
      </c>
      <c r="F77" s="5" t="str">
        <f>VLOOKUP(G77,'augdate &amp; jandate kaf'!$D$5:$O$94,12,FALSE)</f>
        <v>2007-08</v>
      </c>
      <c r="G77" s="18">
        <f>LARGE('augdate &amp; jandate kaf'!$D$5:$D$94,'augdate &amp; jandate kaf rank'!$A77)</f>
        <v>3001.3565816640003</v>
      </c>
      <c r="H77" s="5" t="str">
        <f>VLOOKUP(I77,'augdate &amp; jandate kaf'!$E$5:$O$94,11,FALSE)</f>
        <v>1979-80</v>
      </c>
      <c r="I77" s="18">
        <f>LARGE('augdate &amp; jandate kaf'!$E$5:$E$94,'augdate &amp; jandate kaf rank'!$A77)</f>
        <v>4338.6841348200005</v>
      </c>
      <c r="J77" s="5" t="str">
        <f>VLOOKUP(K77,'augdate &amp; jandate kaf'!$F$5:$O$94,10,FALSE)</f>
        <v>1944-45</v>
      </c>
      <c r="K77" s="18">
        <f>LARGE('augdate &amp; jandate kaf'!$F$5:$F$94,'augdate &amp; jandate kaf rank'!$A77)</f>
        <v>5798.6040800729997</v>
      </c>
      <c r="L77" s="5" t="str">
        <f>VLOOKUP(M77,'augdate &amp; jandate kaf'!$G$5:$O$94,9,FALSE)</f>
        <v>1956-57</v>
      </c>
      <c r="M77" s="18">
        <f>LARGE('augdate &amp; jandate kaf'!$G$5:$G$94,'augdate &amp; jandate kaf rank'!$A77)</f>
        <v>1348.3001147279999</v>
      </c>
      <c r="N77" s="5" t="str">
        <f>VLOOKUP(O77,'augdate &amp; jandate kaf'!$H$5:$O$94,8,FALSE)</f>
        <v>2007-08</v>
      </c>
      <c r="O77" s="18">
        <f>LARGE('augdate &amp; jandate kaf'!$H$5:$H$94,'augdate &amp; jandate kaf rank'!$A77)</f>
        <v>2926.3714605089999</v>
      </c>
      <c r="P77" s="5" t="str">
        <f>VLOOKUP(Q77,'augdate &amp; jandate kaf'!$I$5:$O$94,7,FALSE)</f>
        <v>2007-08</v>
      </c>
      <c r="Q77" s="18">
        <f>LARGE('augdate &amp; jandate kaf'!$I$5:$I$94,'augdate &amp; jandate kaf rank'!$A77)</f>
        <v>5344.9862458440002</v>
      </c>
      <c r="R77" s="5" t="str">
        <f>VLOOKUP(S77,'augdate &amp; jandate kaf'!$J$5:$O$94,6,FALSE)</f>
        <v>1963-64</v>
      </c>
      <c r="S77" s="18">
        <f>LARGE('augdate &amp; jandate kaf'!$J$5:$J$94,'augdate &amp; jandate kaf rank'!$A77)</f>
        <v>8508.6482759669998</v>
      </c>
      <c r="T77" s="5" t="str">
        <f>VLOOKUP(U77,'augdate &amp; jandate kaf'!$K$5:$O$94,5,FALSE)</f>
        <v>2004-05</v>
      </c>
      <c r="U77" s="18">
        <f>LARGE('augdate &amp; jandate kaf'!$K$5:$K$94,'augdate &amp; jandate kaf rank'!$A77)</f>
        <v>14025.534019496999</v>
      </c>
      <c r="V77" s="5" t="str">
        <f>VLOOKUP(W77,'augdate &amp; jandate kaf'!$L$5:$O$94,4,FALSE)</f>
        <v>2012-13</v>
      </c>
      <c r="W77" s="18">
        <f>LARGE('augdate &amp; jandate kaf'!$L$5:$L$94,'augdate &amp; jandate kaf rank'!$A77)</f>
        <v>18819.942434748002</v>
      </c>
      <c r="X77" s="5" t="str">
        <f>VLOOKUP(Y77,'augdate &amp; jandate kaf'!$M$5:$O$94,3,FALSE)</f>
        <v>2012-13</v>
      </c>
      <c r="Y77" s="18">
        <f>LARGE('augdate &amp; jandate kaf'!$M$5:$M$94,'augdate &amp; jandate kaf rank'!$A77)</f>
        <v>20294.907007536003</v>
      </c>
      <c r="Z77" s="5" t="str">
        <f>VLOOKUP(AA77,'augdate &amp; jandate kaf'!$N$5:$O$94,2,FALSE)</f>
        <v>2006-07</v>
      </c>
      <c r="AA77" s="18">
        <f>LARGE('augdate &amp; jandate kaf'!$N$5:$N$94,'augdate &amp; jandate kaf rank'!$A77)</f>
        <v>26948.335518362997</v>
      </c>
    </row>
    <row r="78" spans="1:27" x14ac:dyDescent="0.2">
      <c r="A78" s="11">
        <v>73</v>
      </c>
      <c r="B78" s="5" t="str">
        <f>VLOOKUP(C78,'augdate &amp; jandate kaf'!$B$5:$O$94,14,FALSE)</f>
        <v>2005-06</v>
      </c>
      <c r="C78" s="18">
        <f>LARGE('augdate &amp; jandate kaf'!$B$5:$B$94,'augdate &amp; jandate kaf rank'!$A78)</f>
        <v>912.23004843600006</v>
      </c>
      <c r="D78" s="5" t="str">
        <f>VLOOKUP(E78,'augdate &amp; jandate kaf'!$C$5:$O$94,13,FALSE)</f>
        <v>1940-41</v>
      </c>
      <c r="E78" s="18">
        <f>LARGE('augdate &amp; jandate kaf'!$C$5:$C$94,'augdate &amp; jandate kaf rank'!$A78)</f>
        <v>1846.7562943829998</v>
      </c>
      <c r="F78" s="5" t="str">
        <f>VLOOKUP(G78,'augdate &amp; jandate kaf'!$D$5:$O$94,12,FALSE)</f>
        <v>2005-06</v>
      </c>
      <c r="G78" s="18">
        <f>LARGE('augdate &amp; jandate kaf'!$D$5:$D$94,'augdate &amp; jandate kaf rank'!$A78)</f>
        <v>2928.3727827479997</v>
      </c>
      <c r="H78" s="5" t="str">
        <f>VLOOKUP(I78,'augdate &amp; jandate kaf'!$E$5:$O$94,11,FALSE)</f>
        <v>1930-31</v>
      </c>
      <c r="I78" s="18">
        <f>LARGE('augdate &amp; jandate kaf'!$E$5:$E$94,'augdate &amp; jandate kaf rank'!$A78)</f>
        <v>4203.8001729360003</v>
      </c>
      <c r="J78" s="5" t="str">
        <f>VLOOKUP(K78,'augdate &amp; jandate kaf'!$F$5:$O$94,10,FALSE)</f>
        <v>1979-80</v>
      </c>
      <c r="K78" s="18">
        <f>LARGE('augdate &amp; jandate kaf'!$F$5:$F$94,'augdate &amp; jandate kaf rank'!$A78)</f>
        <v>5704.8156538379999</v>
      </c>
      <c r="L78" s="5" t="str">
        <f>VLOOKUP(M78,'augdate &amp; jandate kaf'!$G$5:$O$94,9,FALSE)</f>
        <v>2003-04</v>
      </c>
      <c r="M78" s="18">
        <f>LARGE('augdate &amp; jandate kaf'!$G$5:$G$94,'augdate &amp; jandate kaf rank'!$A78)</f>
        <v>1347.623751117</v>
      </c>
      <c r="N78" s="5" t="str">
        <f>VLOOKUP(O78,'augdate &amp; jandate kaf'!$H$5:$O$94,8,FALSE)</f>
        <v>1976-77</v>
      </c>
      <c r="O78" s="18">
        <f>LARGE('augdate &amp; jandate kaf'!$H$5:$H$94,'augdate &amp; jandate kaf rank'!$A78)</f>
        <v>2899.7354284500002</v>
      </c>
      <c r="P78" s="5" t="str">
        <f>VLOOKUP(Q78,'augdate &amp; jandate kaf'!$I$5:$O$94,7,FALSE)</f>
        <v>1944-45</v>
      </c>
      <c r="Q78" s="18">
        <f>LARGE('augdate &amp; jandate kaf'!$I$5:$I$94,'augdate &amp; jandate kaf rank'!$A78)</f>
        <v>5334.8705437439994</v>
      </c>
      <c r="R78" s="5" t="str">
        <f>VLOOKUP(S78,'augdate &amp; jandate kaf'!$J$5:$O$94,6,FALSE)</f>
        <v>1966-67</v>
      </c>
      <c r="S78" s="18">
        <f>LARGE('augdate &amp; jandate kaf'!$J$5:$J$94,'augdate &amp; jandate kaf rank'!$A78)</f>
        <v>8504.201333985</v>
      </c>
      <c r="T78" s="5" t="str">
        <f>VLOOKUP(U78,'augdate &amp; jandate kaf'!$K$5:$O$94,5,FALSE)</f>
        <v>1990-91</v>
      </c>
      <c r="U78" s="18">
        <f>LARGE('augdate &amp; jandate kaf'!$K$5:$K$94,'augdate &amp; jandate kaf rank'!$A78)</f>
        <v>13550.125772862</v>
      </c>
      <c r="V78" s="5" t="str">
        <f>VLOOKUP(W78,'augdate &amp; jandate kaf'!$L$5:$O$94,4,FALSE)</f>
        <v>1965-66</v>
      </c>
      <c r="W78" s="18">
        <f>LARGE('augdate &amp; jandate kaf'!$L$5:$L$94,'augdate &amp; jandate kaf rank'!$A78)</f>
        <v>18782.839626222001</v>
      </c>
      <c r="X78" s="5" t="str">
        <f>VLOOKUP(Y78,'augdate &amp; jandate kaf'!$M$5:$O$94,3,FALSE)</f>
        <v>2006-07</v>
      </c>
      <c r="Y78" s="18">
        <f>LARGE('augdate &amp; jandate kaf'!$M$5:$M$94,'augdate &amp; jandate kaf rank'!$A78)</f>
        <v>20144.218748723997</v>
      </c>
      <c r="Z78" s="5" t="str">
        <f>VLOOKUP(AA78,'augdate &amp; jandate kaf'!$N$5:$O$94,2,FALSE)</f>
        <v>1989-90</v>
      </c>
      <c r="AA78" s="18">
        <f>LARGE('augdate &amp; jandate kaf'!$N$5:$N$94,'augdate &amp; jandate kaf rank'!$A78)</f>
        <v>26941.163287227002</v>
      </c>
    </row>
    <row r="79" spans="1:27" x14ac:dyDescent="0.2">
      <c r="A79" s="11">
        <v>74</v>
      </c>
      <c r="B79" s="5" t="str">
        <f>VLOOKUP(C79,'augdate &amp; jandate kaf'!$B$5:$O$94,14,FALSE)</f>
        <v>2003-04</v>
      </c>
      <c r="C79" s="18">
        <f>LARGE('augdate &amp; jandate kaf'!$B$5:$B$94,'augdate &amp; jandate kaf rank'!$A79)</f>
        <v>887.57352043499998</v>
      </c>
      <c r="D79" s="5" t="str">
        <f>VLOOKUP(E79,'augdate &amp; jandate kaf'!$C$5:$O$94,13,FALSE)</f>
        <v>2005-06</v>
      </c>
      <c r="E79" s="18">
        <f>LARGE('augdate &amp; jandate kaf'!$C$5:$C$94,'augdate &amp; jandate kaf rank'!$A79)</f>
        <v>1806.1010892960001</v>
      </c>
      <c r="F79" s="5" t="str">
        <f>VLOOKUP(G79,'augdate &amp; jandate kaf'!$D$5:$O$94,12,FALSE)</f>
        <v>1977-78</v>
      </c>
      <c r="G79" s="18">
        <f>LARGE('augdate &amp; jandate kaf'!$D$5:$D$94,'augdate &amp; jandate kaf rank'!$A79)</f>
        <v>2912.1559238519999</v>
      </c>
      <c r="H79" s="5" t="str">
        <f>VLOOKUP(I79,'augdate &amp; jandate kaf'!$E$5:$O$94,11,FALSE)</f>
        <v>1991-92</v>
      </c>
      <c r="I79" s="18">
        <f>LARGE('augdate &amp; jandate kaf'!$E$5:$E$94,'augdate &amp; jandate kaf rank'!$A79)</f>
        <v>4169.6626535549995</v>
      </c>
      <c r="J79" s="5" t="str">
        <f>VLOOKUP(K79,'augdate &amp; jandate kaf'!$F$5:$O$94,10,FALSE)</f>
        <v>1991-92</v>
      </c>
      <c r="K79" s="18">
        <f>LARGE('augdate &amp; jandate kaf'!$F$5:$F$94,'augdate &amp; jandate kaf rank'!$A79)</f>
        <v>5576.929377642</v>
      </c>
      <c r="L79" s="5" t="str">
        <f>VLOOKUP(M79,'augdate &amp; jandate kaf'!$G$5:$O$94,9,FALSE)</f>
        <v>1932-33</v>
      </c>
      <c r="M79" s="18">
        <f>LARGE('augdate &amp; jandate kaf'!$G$5:$G$94,'augdate &amp; jandate kaf rank'!$A79)</f>
        <v>1313.682595365</v>
      </c>
      <c r="N79" s="5" t="str">
        <f>VLOOKUP(O79,'augdate &amp; jandate kaf'!$H$5:$O$94,8,FALSE)</f>
        <v>1963-64</v>
      </c>
      <c r="O79" s="18">
        <f>LARGE('augdate &amp; jandate kaf'!$H$5:$H$94,'augdate &amp; jandate kaf rank'!$A79)</f>
        <v>2781.1655155409999</v>
      </c>
      <c r="P79" s="5" t="str">
        <f>VLOOKUP(Q79,'augdate &amp; jandate kaf'!$I$5:$O$94,7,FALSE)</f>
        <v>1940-41</v>
      </c>
      <c r="Q79" s="18">
        <f>LARGE('augdate &amp; jandate kaf'!$I$5:$I$94,'augdate &amp; jandate kaf rank'!$A79)</f>
        <v>5293.6599667769997</v>
      </c>
      <c r="R79" s="5" t="str">
        <f>VLOOKUP(S79,'augdate &amp; jandate kaf'!$J$5:$O$94,6,FALSE)</f>
        <v>1990-91</v>
      </c>
      <c r="S79" s="18">
        <f>LARGE('augdate &amp; jandate kaf'!$J$5:$J$94,'augdate &amp; jandate kaf rank'!$A79)</f>
        <v>8217.7365513389996</v>
      </c>
      <c r="T79" s="5" t="str">
        <f>VLOOKUP(U79,'augdate &amp; jandate kaf'!$K$5:$O$94,5,FALSE)</f>
        <v>1932-33</v>
      </c>
      <c r="U79" s="18">
        <f>LARGE('augdate &amp; jandate kaf'!$K$5:$K$94,'augdate &amp; jandate kaf rank'!$A79)</f>
        <v>13455.875197883999</v>
      </c>
      <c r="V79" s="5" t="str">
        <f>VLOOKUP(W79,'augdate &amp; jandate kaf'!$L$5:$O$94,4,FALSE)</f>
        <v>1990-91</v>
      </c>
      <c r="W79" s="18">
        <f>LARGE('augdate &amp; jandate kaf'!$L$5:$L$94,'augdate &amp; jandate kaf rank'!$A79)</f>
        <v>18608.214839381999</v>
      </c>
      <c r="X79" s="5" t="str">
        <f>VLOOKUP(Y79,'augdate &amp; jandate kaf'!$M$5:$O$94,3,FALSE)</f>
        <v>2014-15</v>
      </c>
      <c r="Y79" s="18">
        <f>LARGE('augdate &amp; jandate kaf'!$M$5:$M$94,'augdate &amp; jandate kaf rank'!$A79)</f>
        <v>20110.103047524</v>
      </c>
      <c r="Z79" s="5" t="str">
        <f>VLOOKUP(AA79,'augdate &amp; jandate kaf'!$N$5:$O$94,2,FALSE)</f>
        <v>2014-15</v>
      </c>
      <c r="AA79" s="18">
        <f>LARGE('augdate &amp; jandate kaf'!$N$5:$N$94,'augdate &amp; jandate kaf rank'!$A79)</f>
        <v>26621.917679364</v>
      </c>
    </row>
    <row r="80" spans="1:27" x14ac:dyDescent="0.2">
      <c r="A80" s="11">
        <v>75</v>
      </c>
      <c r="B80" s="5" t="str">
        <f>VLOOKUP(C80,'augdate &amp; jandate kaf'!$B$5:$O$94,14,FALSE)</f>
        <v>1939-40</v>
      </c>
      <c r="C80" s="18">
        <f>LARGE('augdate &amp; jandate kaf'!$B$5:$B$94,'augdate &amp; jandate kaf rank'!$A80)</f>
        <v>885.48294200100008</v>
      </c>
      <c r="D80" s="5" t="str">
        <f>VLOOKUP(E80,'augdate &amp; jandate kaf'!$C$5:$O$94,13,FALSE)</f>
        <v>1929-30</v>
      </c>
      <c r="E80" s="18">
        <f>LARGE('augdate &amp; jandate kaf'!$C$5:$C$94,'augdate &amp; jandate kaf rank'!$A80)</f>
        <v>1796.630015271</v>
      </c>
      <c r="F80" s="5" t="str">
        <f>VLOOKUP(G80,'augdate &amp; jandate kaf'!$D$5:$O$94,12,FALSE)</f>
        <v>2002-03</v>
      </c>
      <c r="G80" s="18">
        <f>LARGE('augdate &amp; jandate kaf'!$D$5:$D$94,'augdate &amp; jandate kaf rank'!$A80)</f>
        <v>2900.3681556989995</v>
      </c>
      <c r="H80" s="5" t="str">
        <f>VLOOKUP(I80,'augdate &amp; jandate kaf'!$E$5:$O$94,11,FALSE)</f>
        <v>2005-06</v>
      </c>
      <c r="I80" s="18">
        <f>LARGE('augdate &amp; jandate kaf'!$E$5:$E$94,'augdate &amp; jandate kaf rank'!$A80)</f>
        <v>4148.5644725279999</v>
      </c>
      <c r="J80" s="5" t="str">
        <f>VLOOKUP(K80,'augdate &amp; jandate kaf'!$F$5:$O$94,10,FALSE)</f>
        <v>2015-16</v>
      </c>
      <c r="K80" s="18">
        <f>LARGE('augdate &amp; jandate kaf'!$F$5:$F$94,'augdate &amp; jandate kaf rank'!$A80)</f>
        <v>5520.6721896689996</v>
      </c>
      <c r="L80" s="5" t="str">
        <f>VLOOKUP(M80,'augdate &amp; jandate kaf'!$G$5:$O$94,9,FALSE)</f>
        <v>1948-49</v>
      </c>
      <c r="M80" s="18">
        <f>LARGE('augdate &amp; jandate kaf'!$G$5:$G$94,'augdate &amp; jandate kaf rank'!$A80)</f>
        <v>1289.39499297</v>
      </c>
      <c r="N80" s="5" t="str">
        <f>VLOOKUP(O80,'augdate &amp; jandate kaf'!$H$5:$O$94,8,FALSE)</f>
        <v>1929-30</v>
      </c>
      <c r="O80" s="18">
        <f>LARGE('augdate &amp; jandate kaf'!$H$5:$H$94,'augdate &amp; jandate kaf rank'!$A80)</f>
        <v>2645.1430413029998</v>
      </c>
      <c r="P80" s="5" t="str">
        <f>VLOOKUP(Q80,'augdate &amp; jandate kaf'!$I$5:$O$94,7,FALSE)</f>
        <v>1991-92</v>
      </c>
      <c r="Q80" s="18">
        <f>LARGE('augdate &amp; jandate kaf'!$I$5:$I$94,'augdate &amp; jandate kaf rank'!$A80)</f>
        <v>5268.3687280559998</v>
      </c>
      <c r="R80" s="5" t="str">
        <f>VLOOKUP(S80,'augdate &amp; jandate kaf'!$J$5:$O$94,6,FALSE)</f>
        <v>1944-45</v>
      </c>
      <c r="S80" s="18">
        <f>LARGE('augdate &amp; jandate kaf'!$J$5:$J$94,'augdate &amp; jandate kaf rank'!$A80)</f>
        <v>8188.1530813740001</v>
      </c>
      <c r="T80" s="5" t="str">
        <f>VLOOKUP(U80,'augdate &amp; jandate kaf'!$K$5:$O$94,5,FALSE)</f>
        <v>1986-87</v>
      </c>
      <c r="U80" s="18">
        <f>LARGE('augdate &amp; jandate kaf'!$K$5:$K$94,'augdate &amp; jandate kaf rank'!$A80)</f>
        <v>13446.279165185999</v>
      </c>
      <c r="V80" s="5" t="str">
        <f>VLOOKUP(W80,'augdate &amp; jandate kaf'!$L$5:$O$94,4,FALSE)</f>
        <v>1938-39</v>
      </c>
      <c r="W80" s="18">
        <f>LARGE('augdate &amp; jandate kaf'!$L$5:$L$94,'augdate &amp; jandate kaf rank'!$A80)</f>
        <v>18535.235007408002</v>
      </c>
      <c r="X80" s="5" t="str">
        <f>VLOOKUP(Y80,'augdate &amp; jandate kaf'!$M$5:$O$94,3,FALSE)</f>
        <v>1938-39</v>
      </c>
      <c r="Y80" s="18">
        <f>LARGE('augdate &amp; jandate kaf'!$M$5:$M$94,'augdate &amp; jandate kaf rank'!$A80)</f>
        <v>19938.259087025999</v>
      </c>
      <c r="Z80" s="5" t="str">
        <f>VLOOKUP(AA80,'augdate &amp; jandate kaf'!$N$5:$O$94,2,FALSE)</f>
        <v>1938-39</v>
      </c>
      <c r="AA80" s="18">
        <f>LARGE('augdate &amp; jandate kaf'!$N$5:$N$94,'augdate &amp; jandate kaf rank'!$A80)</f>
        <v>25706.890936817999</v>
      </c>
    </row>
    <row r="81" spans="1:27" x14ac:dyDescent="0.2">
      <c r="A81" s="11">
        <v>76</v>
      </c>
      <c r="B81" s="5" t="str">
        <f>VLOOKUP(C81,'augdate &amp; jandate kaf'!$B$5:$O$94,14,FALSE)</f>
        <v>1973-74</v>
      </c>
      <c r="C81" s="18">
        <f>LARGE('augdate &amp; jandate kaf'!$B$5:$B$94,'augdate &amp; jandate kaf rank'!$A81)</f>
        <v>883.57682637000005</v>
      </c>
      <c r="D81" s="5" t="str">
        <f>VLOOKUP(E81,'augdate &amp; jandate kaf'!$C$5:$O$94,13,FALSE)</f>
        <v>1939-40</v>
      </c>
      <c r="E81" s="18">
        <f>LARGE('augdate &amp; jandate kaf'!$C$5:$C$94,'augdate &amp; jandate kaf rank'!$A81)</f>
        <v>1796.193651651</v>
      </c>
      <c r="F81" s="5" t="str">
        <f>VLOOKUP(G81,'augdate &amp; jandate kaf'!$D$5:$O$94,12,FALSE)</f>
        <v>1991-92</v>
      </c>
      <c r="G81" s="18">
        <f>LARGE('augdate &amp; jandate kaf'!$D$5:$D$94,'augdate &amp; jandate kaf rank'!$A81)</f>
        <v>2850.694107975</v>
      </c>
      <c r="H81" s="5" t="str">
        <f>VLOOKUP(I81,'augdate &amp; jandate kaf'!$E$5:$O$94,11,FALSE)</f>
        <v>2001-02</v>
      </c>
      <c r="I81" s="18">
        <f>LARGE('augdate &amp; jandate kaf'!$E$5:$E$94,'augdate &amp; jandate kaf rank'!$A81)</f>
        <v>3987.8279496300001</v>
      </c>
      <c r="J81" s="5" t="str">
        <f>VLOOKUP(K81,'augdate &amp; jandate kaf'!$F$5:$O$94,10,FALSE)</f>
        <v>1937-38</v>
      </c>
      <c r="K81" s="18">
        <f>LARGE('augdate &amp; jandate kaf'!$F$5:$F$94,'augdate &amp; jandate kaf rank'!$A81)</f>
        <v>5477.4483896370002</v>
      </c>
      <c r="L81" s="5" t="str">
        <f>VLOOKUP(M81,'augdate &amp; jandate kaf'!$G$5:$O$94,9,FALSE)</f>
        <v>1934-35</v>
      </c>
      <c r="M81" s="18">
        <f>LARGE('augdate &amp; jandate kaf'!$G$5:$G$94,'augdate &amp; jandate kaf rank'!$A81)</f>
        <v>1280.971191633</v>
      </c>
      <c r="N81" s="5" t="str">
        <f>VLOOKUP(O81,'augdate &amp; jandate kaf'!$H$5:$O$94,8,FALSE)</f>
        <v>1993-94</v>
      </c>
      <c r="O81" s="18">
        <f>LARGE('augdate &amp; jandate kaf'!$H$5:$H$94,'augdate &amp; jandate kaf rank'!$A81)</f>
        <v>2566.7423830860002</v>
      </c>
      <c r="P81" s="5" t="str">
        <f>VLOOKUP(Q81,'augdate &amp; jandate kaf'!$I$5:$O$94,7,FALSE)</f>
        <v>2004-05</v>
      </c>
      <c r="Q81" s="18">
        <f>LARGE('augdate &amp; jandate kaf'!$I$5:$I$94,'augdate &amp; jandate kaf rank'!$A81)</f>
        <v>5158.7085668789996</v>
      </c>
      <c r="R81" s="5" t="str">
        <f>VLOOKUP(S81,'augdate &amp; jandate kaf'!$J$5:$O$94,6,FALSE)</f>
        <v>2007-08</v>
      </c>
      <c r="S81" s="18">
        <f>LARGE('augdate &amp; jandate kaf'!$J$5:$J$94,'augdate &amp; jandate kaf rank'!$A81)</f>
        <v>8183.8687840139992</v>
      </c>
      <c r="T81" s="5" t="str">
        <f>VLOOKUP(U81,'augdate &amp; jandate kaf'!$K$5:$O$94,5,FALSE)</f>
        <v>1929-30</v>
      </c>
      <c r="U81" s="18">
        <f>LARGE('augdate &amp; jandate kaf'!$K$5:$K$94,'augdate &amp; jandate kaf rank'!$A81)</f>
        <v>13368.535035870002</v>
      </c>
      <c r="V81" s="5" t="str">
        <f>VLOOKUP(W81,'augdate &amp; jandate kaf'!$L$5:$O$94,4,FALSE)</f>
        <v>1928-29</v>
      </c>
      <c r="W81" s="18">
        <f>LARGE('augdate &amp; jandate kaf'!$L$5:$L$94,'augdate &amp; jandate kaf rank'!$A81)</f>
        <v>17633.981487486002</v>
      </c>
      <c r="X81" s="5" t="str">
        <f>VLOOKUP(Y81,'augdate &amp; jandate kaf'!$M$5:$O$94,3,FALSE)</f>
        <v>1928-29</v>
      </c>
      <c r="Y81" s="18">
        <f>LARGE('augdate &amp; jandate kaf'!$M$5:$M$94,'augdate &amp; jandate kaf rank'!$A81)</f>
        <v>19435.014808377</v>
      </c>
      <c r="Z81" s="5" t="str">
        <f>VLOOKUP(AA81,'augdate &amp; jandate kaf'!$N$5:$O$94,2,FALSE)</f>
        <v>2004-05</v>
      </c>
      <c r="AA81" s="18">
        <f>LARGE('augdate &amp; jandate kaf'!$N$5:$N$94,'augdate &amp; jandate kaf rank'!$A81)</f>
        <v>25526.270117144999</v>
      </c>
    </row>
    <row r="82" spans="1:27" x14ac:dyDescent="0.2">
      <c r="A82" s="11">
        <v>77</v>
      </c>
      <c r="B82" s="5" t="str">
        <f>VLOOKUP(C82,'augdate &amp; jandate kaf'!$B$5:$O$94,14,FALSE)</f>
        <v>2007-08</v>
      </c>
      <c r="C82" s="18">
        <f>LARGE('augdate &amp; jandate kaf'!$B$5:$B$94,'augdate &amp; jandate kaf rank'!$A82)</f>
        <v>869.06575253400001</v>
      </c>
      <c r="D82" s="5" t="str">
        <f>VLOOKUP(E82,'augdate &amp; jandate kaf'!$C$5:$O$94,13,FALSE)</f>
        <v>2013-14</v>
      </c>
      <c r="E82" s="18">
        <f>LARGE('augdate &amp; jandate kaf'!$C$5:$C$94,'augdate &amp; jandate kaf rank'!$A82)</f>
        <v>1790.610180786</v>
      </c>
      <c r="F82" s="5" t="str">
        <f>VLOOKUP(G82,'augdate &amp; jandate kaf'!$D$5:$O$94,12,FALSE)</f>
        <v>1939-40</v>
      </c>
      <c r="G82" s="18">
        <f>LARGE('augdate &amp; jandate kaf'!$D$5:$D$94,'augdate &amp; jandate kaf rank'!$A82)</f>
        <v>2838.2240257979997</v>
      </c>
      <c r="H82" s="5" t="str">
        <f>VLOOKUP(I82,'augdate &amp; jandate kaf'!$E$5:$O$94,11,FALSE)</f>
        <v>1929-30</v>
      </c>
      <c r="I82" s="18">
        <f>LARGE('augdate &amp; jandate kaf'!$E$5:$E$94,'augdate &amp; jandate kaf rank'!$A82)</f>
        <v>3946.2405131730002</v>
      </c>
      <c r="J82" s="5" t="str">
        <f>VLOOKUP(K82,'augdate &amp; jandate kaf'!$F$5:$O$94,10,FALSE)</f>
        <v>1929-30</v>
      </c>
      <c r="K82" s="18">
        <f>LARGE('augdate &amp; jandate kaf'!$F$5:$F$94,'augdate &amp; jandate kaf rank'!$A82)</f>
        <v>5355.9667412999997</v>
      </c>
      <c r="L82" s="5" t="str">
        <f>VLOOKUP(M82,'augdate &amp; jandate kaf'!$G$5:$O$94,9,FALSE)</f>
        <v>1938-39</v>
      </c>
      <c r="M82" s="18">
        <f>LARGE('augdate &amp; jandate kaf'!$G$5:$G$94,'augdate &amp; jandate kaf rank'!$A82)</f>
        <v>1275.560282745</v>
      </c>
      <c r="N82" s="5" t="str">
        <f>VLOOKUP(O82,'augdate &amp; jandate kaf'!$H$5:$O$94,8,FALSE)</f>
        <v>2000-01</v>
      </c>
      <c r="O82" s="18">
        <f>LARGE('augdate &amp; jandate kaf'!$H$5:$H$94,'augdate &amp; jandate kaf rank'!$A82)</f>
        <v>2549.4802349729998</v>
      </c>
      <c r="P82" s="5" t="str">
        <f>VLOOKUP(Q82,'augdate &amp; jandate kaf'!$I$5:$O$94,7,FALSE)</f>
        <v>2000-01</v>
      </c>
      <c r="Q82" s="18">
        <f>LARGE('augdate &amp; jandate kaf'!$I$5:$I$94,'augdate &amp; jandate kaf rank'!$A82)</f>
        <v>4781.1112256669994</v>
      </c>
      <c r="R82" s="5" t="str">
        <f>VLOOKUP(S82,'augdate &amp; jandate kaf'!$J$5:$O$94,6,FALSE)</f>
        <v>1993-94</v>
      </c>
      <c r="S82" s="18">
        <f>LARGE('augdate &amp; jandate kaf'!$J$5:$J$94,'augdate &amp; jandate kaf rank'!$A82)</f>
        <v>8172.7930819499998</v>
      </c>
      <c r="T82" s="5" t="str">
        <f>VLOOKUP(U82,'augdate &amp; jandate kaf'!$K$5:$O$94,5,FALSE)</f>
        <v>1972-73</v>
      </c>
      <c r="U82" s="18">
        <f>LARGE('augdate &amp; jandate kaf'!$K$5:$K$94,'augdate &amp; jandate kaf rank'!$A82)</f>
        <v>13356.269251206</v>
      </c>
      <c r="V82" s="5" t="str">
        <f>VLOOKUP(W82,'augdate &amp; jandate kaf'!$L$5:$O$94,4,FALSE)</f>
        <v>2004-05</v>
      </c>
      <c r="W82" s="18">
        <f>LARGE('augdate &amp; jandate kaf'!$L$5:$L$94,'augdate &amp; jandate kaf rank'!$A82)</f>
        <v>17616.191736086999</v>
      </c>
      <c r="X82" s="5" t="str">
        <f>VLOOKUP(Y82,'augdate &amp; jandate kaf'!$M$5:$O$94,3,FALSE)</f>
        <v>2004-05</v>
      </c>
      <c r="Y82" s="18">
        <f>LARGE('augdate &amp; jandate kaf'!$M$5:$M$94,'augdate &amp; jandate kaf rank'!$A82)</f>
        <v>19178.591677496999</v>
      </c>
      <c r="Z82" s="5" t="str">
        <f>VLOOKUP(AA82,'augdate &amp; jandate kaf'!$N$5:$O$94,2,FALSE)</f>
        <v>1940-41</v>
      </c>
      <c r="AA82" s="18">
        <f>LARGE('augdate &amp; jandate kaf'!$N$5:$N$94,'augdate &amp; jandate kaf rank'!$A82)</f>
        <v>25191.337237142998</v>
      </c>
    </row>
    <row r="83" spans="1:27" x14ac:dyDescent="0.2">
      <c r="A83" s="11">
        <v>78</v>
      </c>
      <c r="B83" s="5" t="str">
        <f>VLOOKUP(C83,'augdate &amp; jandate kaf'!$B$5:$O$94,14,FALSE)</f>
        <v>2001-02</v>
      </c>
      <c r="C83" s="18">
        <f>LARGE('augdate &amp; jandate kaf'!$B$5:$B$94,'augdate &amp; jandate kaf rank'!$A83)</f>
        <v>851.17286064300004</v>
      </c>
      <c r="D83" s="5" t="str">
        <f>VLOOKUP(E83,'augdate &amp; jandate kaf'!$C$5:$O$94,13,FALSE)</f>
        <v>2007-08</v>
      </c>
      <c r="E83" s="18">
        <f>LARGE('augdate &amp; jandate kaf'!$C$5:$C$94,'augdate &amp; jandate kaf rank'!$A83)</f>
        <v>1774.0640657039999</v>
      </c>
      <c r="F83" s="5" t="str">
        <f>VLOOKUP(G83,'augdate &amp; jandate kaf'!$D$5:$O$94,12,FALSE)</f>
        <v>1936-37</v>
      </c>
      <c r="G83" s="18">
        <f>LARGE('augdate &amp; jandate kaf'!$D$5:$D$94,'augdate &amp; jandate kaf rank'!$A83)</f>
        <v>2837.6250175559999</v>
      </c>
      <c r="H83" s="5" t="str">
        <f>VLOOKUP(I83,'augdate &amp; jandate kaf'!$E$5:$O$94,11,FALSE)</f>
        <v>1939-40</v>
      </c>
      <c r="I83" s="18">
        <f>LARGE('augdate &amp; jandate kaf'!$E$5:$E$94,'augdate &amp; jandate kaf rank'!$A83)</f>
        <v>3937.979356458</v>
      </c>
      <c r="J83" s="5" t="str">
        <f>VLOOKUP(K83,'augdate &amp; jandate kaf'!$F$5:$O$94,10,FALSE)</f>
        <v>2001-02</v>
      </c>
      <c r="K83" s="18">
        <f>LARGE('augdate &amp; jandate kaf'!$F$5:$F$94,'augdate &amp; jandate kaf rank'!$A83)</f>
        <v>5336.3125271610006</v>
      </c>
      <c r="L83" s="5" t="str">
        <f>VLOOKUP(M83,'augdate &amp; jandate kaf'!$G$5:$O$94,9,FALSE)</f>
        <v>1954-55</v>
      </c>
      <c r="M83" s="18">
        <f>LARGE('augdate &amp; jandate kaf'!$G$5:$G$94,'augdate &amp; jandate kaf rank'!$A83)</f>
        <v>1268.612183832</v>
      </c>
      <c r="N83" s="5" t="str">
        <f>VLOOKUP(O83,'augdate &amp; jandate kaf'!$H$5:$O$94,8,FALSE)</f>
        <v>1934-35</v>
      </c>
      <c r="O83" s="18">
        <f>LARGE('augdate &amp; jandate kaf'!$H$5:$H$94,'augdate &amp; jandate kaf rank'!$A83)</f>
        <v>2510.3979223890001</v>
      </c>
      <c r="P83" s="5" t="str">
        <f>VLOOKUP(Q83,'augdate &amp; jandate kaf'!$I$5:$O$94,7,FALSE)</f>
        <v>1929-30</v>
      </c>
      <c r="Q83" s="18">
        <f>LARGE('augdate &amp; jandate kaf'!$I$5:$I$94,'augdate &amp; jandate kaf rank'!$A83)</f>
        <v>4759.6401520919999</v>
      </c>
      <c r="R83" s="5" t="str">
        <f>VLOOKUP(S83,'augdate &amp; jandate kaf'!$J$5:$O$94,6,FALSE)</f>
        <v>1932-33</v>
      </c>
      <c r="S83" s="18">
        <f>LARGE('augdate &amp; jandate kaf'!$J$5:$J$94,'augdate &amp; jandate kaf rank'!$A83)</f>
        <v>8103.5639936369998</v>
      </c>
      <c r="T83" s="5" t="str">
        <f>VLOOKUP(U83,'augdate &amp; jandate kaf'!$K$5:$O$94,5,FALSE)</f>
        <v>2009-10</v>
      </c>
      <c r="U83" s="18">
        <f>LARGE('augdate &amp; jandate kaf'!$K$5:$K$94,'augdate &amp; jandate kaf rank'!$A83)</f>
        <v>13162.020002292</v>
      </c>
      <c r="V83" s="5" t="str">
        <f>VLOOKUP(W83,'augdate &amp; jandate kaf'!$L$5:$O$94,4,FALSE)</f>
        <v>1934-35</v>
      </c>
      <c r="W83" s="18">
        <f>LARGE('augdate &amp; jandate kaf'!$L$5:$L$94,'augdate &amp; jandate kaf rank'!$A83)</f>
        <v>17406.239347266001</v>
      </c>
      <c r="X83" s="5" t="str">
        <f>VLOOKUP(Y83,'augdate &amp; jandate kaf'!$M$5:$O$94,3,FALSE)</f>
        <v>1934-35</v>
      </c>
      <c r="Y83" s="18">
        <f>LARGE('augdate &amp; jandate kaf'!$M$5:$M$94,'augdate &amp; jandate kaf rank'!$A83)</f>
        <v>18925.413505173001</v>
      </c>
      <c r="Z83" s="5" t="str">
        <f>VLOOKUP(AA83,'augdate &amp; jandate kaf'!$N$5:$O$94,2,FALSE)</f>
        <v>1972-73</v>
      </c>
      <c r="AA83" s="18">
        <f>LARGE('augdate &amp; jandate kaf'!$N$5:$N$94,'augdate &amp; jandate kaf rank'!$A83)</f>
        <v>25155.751783931999</v>
      </c>
    </row>
    <row r="84" spans="1:27" x14ac:dyDescent="0.2">
      <c r="A84" s="11">
        <v>79</v>
      </c>
      <c r="B84" s="5" t="str">
        <f>VLOOKUP(C84,'augdate &amp; jandate kaf'!$B$5:$O$94,14,FALSE)</f>
        <v>1937-38</v>
      </c>
      <c r="C84" s="18">
        <f>LARGE('augdate &amp; jandate kaf'!$B$5:$B$94,'augdate &amp; jandate kaf rank'!$A84)</f>
        <v>846.31534016399996</v>
      </c>
      <c r="D84" s="5" t="str">
        <f>VLOOKUP(E84,'augdate &amp; jandate kaf'!$C$5:$O$94,13,FALSE)</f>
        <v>2003-04</v>
      </c>
      <c r="E84" s="18">
        <f>LARGE('augdate &amp; jandate kaf'!$C$5:$C$94,'augdate &amp; jandate kaf rank'!$A84)</f>
        <v>1723.9635717150002</v>
      </c>
      <c r="F84" s="5" t="str">
        <f>VLOOKUP(G84,'augdate &amp; jandate kaf'!$D$5:$O$94,12,FALSE)</f>
        <v>1929-30</v>
      </c>
      <c r="G84" s="18">
        <f>LARGE('augdate &amp; jandate kaf'!$D$5:$D$94,'augdate &amp; jandate kaf rank'!$A84)</f>
        <v>2811.913282983</v>
      </c>
      <c r="H84" s="5" t="str">
        <f>VLOOKUP(I84,'augdate &amp; jandate kaf'!$E$5:$O$94,11,FALSE)</f>
        <v>2002-03</v>
      </c>
      <c r="I84" s="18">
        <f>LARGE('augdate &amp; jandate kaf'!$E$5:$E$94,'augdate &amp; jandate kaf rank'!$A84)</f>
        <v>3929.4325799190001</v>
      </c>
      <c r="J84" s="5" t="str">
        <f>VLOOKUP(K84,'augdate &amp; jandate kaf'!$F$5:$O$94,10,FALSE)</f>
        <v>1930-31</v>
      </c>
      <c r="K84" s="18">
        <f>LARGE('augdate &amp; jandate kaf'!$F$5:$F$94,'augdate &amp; jandate kaf rank'!$A84)</f>
        <v>5311.4993049510003</v>
      </c>
      <c r="L84" s="5" t="str">
        <f>VLOOKUP(M84,'augdate &amp; jandate kaf'!$G$5:$O$94,9,FALSE)</f>
        <v>2000-01</v>
      </c>
      <c r="M84" s="18">
        <f>LARGE('augdate &amp; jandate kaf'!$G$5:$G$94,'augdate &amp; jandate kaf rank'!$A84)</f>
        <v>1228.5837555809999</v>
      </c>
      <c r="N84" s="5" t="str">
        <f>VLOOKUP(O84,'augdate &amp; jandate kaf'!$H$5:$O$94,8,FALSE)</f>
        <v>1987-88</v>
      </c>
      <c r="O84" s="18">
        <f>LARGE('augdate &amp; jandate kaf'!$H$5:$H$94,'augdate &amp; jandate kaf rank'!$A84)</f>
        <v>2497.3129642019999</v>
      </c>
      <c r="P84" s="5" t="str">
        <f>VLOOKUP(Q84,'augdate &amp; jandate kaf'!$I$5:$O$94,7,FALSE)</f>
        <v>1993-94</v>
      </c>
      <c r="Q84" s="18">
        <f>LARGE('augdate &amp; jandate kaf'!$I$5:$I$94,'augdate &amp; jandate kaf rank'!$A84)</f>
        <v>4728.2775086399997</v>
      </c>
      <c r="R84" s="5" t="str">
        <f>VLOOKUP(S84,'augdate &amp; jandate kaf'!$J$5:$O$94,6,FALSE)</f>
        <v>2004-05</v>
      </c>
      <c r="S84" s="18">
        <f>LARGE('augdate &amp; jandate kaf'!$J$5:$J$94,'augdate &amp; jandate kaf rank'!$A84)</f>
        <v>8071.197713859</v>
      </c>
      <c r="T84" s="5" t="str">
        <f>VLOOKUP(U84,'augdate &amp; jandate kaf'!$K$5:$O$94,5,FALSE)</f>
        <v>1934-35</v>
      </c>
      <c r="U84" s="18">
        <f>LARGE('augdate &amp; jandate kaf'!$K$5:$K$94,'augdate &amp; jandate kaf rank'!$A84)</f>
        <v>12891.720508295999</v>
      </c>
      <c r="V84" s="5" t="str">
        <f>VLOOKUP(W84,'augdate &amp; jandate kaf'!$L$5:$O$94,4,FALSE)</f>
        <v>1929-30</v>
      </c>
      <c r="W84" s="18">
        <f>LARGE('augdate &amp; jandate kaf'!$L$5:$L$94,'augdate &amp; jandate kaf rank'!$A84)</f>
        <v>16865.354739450002</v>
      </c>
      <c r="X84" s="5" t="str">
        <f>VLOOKUP(Y84,'augdate &amp; jandate kaf'!$M$5:$O$94,3,FALSE)</f>
        <v>1940-41</v>
      </c>
      <c r="Y84" s="18">
        <f>LARGE('augdate &amp; jandate kaf'!$M$5:$M$94,'augdate &amp; jandate kaf rank'!$A84)</f>
        <v>18394.765591187999</v>
      </c>
      <c r="Z84" s="5" t="str">
        <f>VLOOKUP(AA84,'augdate &amp; jandate kaf'!$N$5:$O$94,2,FALSE)</f>
        <v>1928-29</v>
      </c>
      <c r="AA84" s="18">
        <f>LARGE('augdate &amp; jandate kaf'!$N$5:$N$94,'augdate &amp; jandate kaf rank'!$A84)</f>
        <v>24925.216916544003</v>
      </c>
    </row>
    <row r="85" spans="1:27" x14ac:dyDescent="0.2">
      <c r="A85" s="11">
        <v>80</v>
      </c>
      <c r="B85" s="5" t="str">
        <f>VLOOKUP(C85,'augdate &amp; jandate kaf'!$B$5:$O$94,14,FALSE)</f>
        <v>2013-14</v>
      </c>
      <c r="C85" s="18">
        <f>LARGE('augdate &amp; jandate kaf'!$B$5:$B$94,'augdate &amp; jandate kaf rank'!$A85)</f>
        <v>839.67467925599999</v>
      </c>
      <c r="D85" s="5" t="str">
        <f>VLOOKUP(E85,'augdate &amp; jandate kaf'!$C$5:$O$94,13,FALSE)</f>
        <v>1977-78</v>
      </c>
      <c r="E85" s="18">
        <f>LARGE('augdate &amp; jandate kaf'!$C$5:$C$94,'augdate &amp; jandate kaf rank'!$A85)</f>
        <v>1678.9605981960001</v>
      </c>
      <c r="F85" s="5" t="str">
        <f>VLOOKUP(G85,'augdate &amp; jandate kaf'!$D$5:$O$94,12,FALSE)</f>
        <v>2001-02</v>
      </c>
      <c r="G85" s="18">
        <f>LARGE('augdate &amp; jandate kaf'!$D$5:$D$94,'augdate &amp; jandate kaf rank'!$A85)</f>
        <v>2697.8379153599999</v>
      </c>
      <c r="H85" s="5" t="str">
        <f>VLOOKUP(I85,'augdate &amp; jandate kaf'!$E$5:$O$94,11,FALSE)</f>
        <v>2015-16</v>
      </c>
      <c r="I85" s="18">
        <f>LARGE('augdate &amp; jandate kaf'!$E$5:$E$94,'augdate &amp; jandate kaf rank'!$A85)</f>
        <v>3853.6818389579998</v>
      </c>
      <c r="J85" s="5" t="str">
        <f>VLOOKUP(K85,'augdate &amp; jandate kaf'!$F$5:$O$94,10,FALSE)</f>
        <v>1939-40</v>
      </c>
      <c r="K85" s="18">
        <f>LARGE('augdate &amp; jandate kaf'!$F$5:$F$94,'augdate &amp; jandate kaf rank'!$A85)</f>
        <v>5273.2440997740005</v>
      </c>
      <c r="L85" s="5" t="str">
        <f>VLOOKUP(M85,'augdate &amp; jandate kaf'!$G$5:$O$94,9,FALSE)</f>
        <v>1935-36</v>
      </c>
      <c r="M85" s="18">
        <f>LARGE('augdate &amp; jandate kaf'!$G$5:$G$94,'augdate &amp; jandate kaf rank'!$A85)</f>
        <v>1226.06276394</v>
      </c>
      <c r="N85" s="5" t="str">
        <f>VLOOKUP(O85,'augdate &amp; jandate kaf'!$H$5:$O$94,8,FALSE)</f>
        <v>1938-39</v>
      </c>
      <c r="O85" s="18">
        <f>LARGE('augdate &amp; jandate kaf'!$H$5:$H$94,'augdate &amp; jandate kaf rank'!$A85)</f>
        <v>2433.121892229</v>
      </c>
      <c r="P85" s="5" t="str">
        <f>VLOOKUP(Q85,'augdate &amp; jandate kaf'!$I$5:$O$94,7,FALSE)</f>
        <v>1935-36</v>
      </c>
      <c r="Q85" s="18">
        <f>LARGE('augdate &amp; jandate kaf'!$I$5:$I$94,'augdate &amp; jandate kaf rank'!$A85)</f>
        <v>4692.4996587420001</v>
      </c>
      <c r="R85" s="5" t="str">
        <f>VLOOKUP(S85,'augdate &amp; jandate kaf'!$J$5:$O$94,6,FALSE)</f>
        <v>1991-92</v>
      </c>
      <c r="S85" s="18">
        <f>LARGE('augdate &amp; jandate kaf'!$J$5:$J$94,'augdate &amp; jandate kaf rank'!$A85)</f>
        <v>8032.276062426</v>
      </c>
      <c r="T85" s="5" t="str">
        <f>VLOOKUP(U85,'augdate &amp; jandate kaf'!$K$5:$O$94,5,FALSE)</f>
        <v>1954-55</v>
      </c>
      <c r="U85" s="18">
        <f>LARGE('augdate &amp; jandate kaf'!$K$5:$K$94,'augdate &amp; jandate kaf rank'!$A85)</f>
        <v>12726.731423574001</v>
      </c>
      <c r="V85" s="5" t="str">
        <f>VLOOKUP(W85,'augdate &amp; jandate kaf'!$L$5:$O$94,4,FALSE)</f>
        <v>1940-41</v>
      </c>
      <c r="W85" s="18">
        <f>LARGE('augdate &amp; jandate kaf'!$L$5:$L$94,'augdate &amp; jandate kaf rank'!$A85)</f>
        <v>16633.699210947001</v>
      </c>
      <c r="X85" s="5" t="str">
        <f>VLOOKUP(Y85,'augdate &amp; jandate kaf'!$M$5:$O$94,3,FALSE)</f>
        <v>1929-30</v>
      </c>
      <c r="Y85" s="18">
        <f>LARGE('augdate &amp; jandate kaf'!$M$5:$M$94,'augdate &amp; jandate kaf rank'!$A85)</f>
        <v>18211.871713748998</v>
      </c>
      <c r="Z85" s="5" t="str">
        <f>VLOOKUP(AA85,'augdate &amp; jandate kaf'!$N$5:$O$94,2,FALSE)</f>
        <v>1934-35</v>
      </c>
      <c r="AA85" s="18">
        <f>LARGE('augdate &amp; jandate kaf'!$N$5:$N$94,'augdate &amp; jandate kaf rank'!$A85)</f>
        <v>24035.737280477999</v>
      </c>
    </row>
    <row r="86" spans="1:27" x14ac:dyDescent="0.2">
      <c r="A86" s="11">
        <v>81</v>
      </c>
      <c r="B86" s="5" t="str">
        <f>VLOOKUP(C86,'augdate &amp; jandate kaf'!$B$5:$O$94,14,FALSE)</f>
        <v>1940-41</v>
      </c>
      <c r="C86" s="18">
        <f>LARGE('augdate &amp; jandate kaf'!$B$5:$B$94,'augdate &amp; jandate kaf rank'!$A86)</f>
        <v>838.87534044299991</v>
      </c>
      <c r="D86" s="5" t="str">
        <f>VLOOKUP(E86,'augdate &amp; jandate kaf'!$C$5:$O$94,13,FALSE)</f>
        <v>2015-16</v>
      </c>
      <c r="E86" s="18">
        <f>LARGE('augdate &amp; jandate kaf'!$C$5:$C$94,'augdate &amp; jandate kaf rank'!$A86)</f>
        <v>1635.5761370129999</v>
      </c>
      <c r="F86" s="5" t="str">
        <f>VLOOKUP(G86,'augdate &amp; jandate kaf'!$D$5:$O$94,12,FALSE)</f>
        <v>2003-04</v>
      </c>
      <c r="G86" s="18">
        <f>LARGE('augdate &amp; jandate kaf'!$D$5:$D$94,'augdate &amp; jandate kaf rank'!$A86)</f>
        <v>2661.3420489599998</v>
      </c>
      <c r="H86" s="5" t="str">
        <f>VLOOKUP(I86,'augdate &amp; jandate kaf'!$E$5:$O$94,11,FALSE)</f>
        <v>1936-37</v>
      </c>
      <c r="I86" s="18">
        <f>LARGE('augdate &amp; jandate kaf'!$E$5:$E$94,'augdate &amp; jandate kaf rank'!$A86)</f>
        <v>3848.2431614759998</v>
      </c>
      <c r="J86" s="5" t="str">
        <f>VLOOKUP(K86,'augdate &amp; jandate kaf'!$F$5:$O$94,10,FALSE)</f>
        <v>2002-03</v>
      </c>
      <c r="K86" s="18">
        <f>LARGE('augdate &amp; jandate kaf'!$F$5:$F$94,'augdate &amp; jandate kaf rank'!$A86)</f>
        <v>5126.1042705809996</v>
      </c>
      <c r="L86" s="5" t="str">
        <f>VLOOKUP(M86,'augdate &amp; jandate kaf'!$G$5:$O$94,9,FALSE)</f>
        <v>1988-89</v>
      </c>
      <c r="M86" s="18">
        <f>LARGE('augdate &amp; jandate kaf'!$G$5:$G$94,'augdate &amp; jandate kaf rank'!$A86)</f>
        <v>1224.7100367179999</v>
      </c>
      <c r="N86" s="5" t="str">
        <f>VLOOKUP(O86,'augdate &amp; jandate kaf'!$H$5:$O$94,8,FALSE)</f>
        <v>1988-89</v>
      </c>
      <c r="O86" s="18">
        <f>LARGE('augdate &amp; jandate kaf'!$H$5:$H$94,'augdate &amp; jandate kaf rank'!$A86)</f>
        <v>2427.8676775500003</v>
      </c>
      <c r="P86" s="5" t="str">
        <f>VLOOKUP(Q86,'augdate &amp; jandate kaf'!$I$5:$O$94,7,FALSE)</f>
        <v>1963-64</v>
      </c>
      <c r="Q86" s="18">
        <f>LARGE('augdate &amp; jandate kaf'!$I$5:$I$94,'augdate &amp; jandate kaf rank'!$A86)</f>
        <v>4589.8847865570006</v>
      </c>
      <c r="R86" s="5" t="str">
        <f>VLOOKUP(S86,'augdate &amp; jandate kaf'!$J$5:$O$94,6,FALSE)</f>
        <v>1940-41</v>
      </c>
      <c r="S86" s="18">
        <f>LARGE('augdate &amp; jandate kaf'!$J$5:$J$94,'augdate &amp; jandate kaf rank'!$A86)</f>
        <v>7945.1044954469999</v>
      </c>
      <c r="T86" s="5" t="str">
        <f>VLOOKUP(U86,'augdate &amp; jandate kaf'!$K$5:$O$94,5,FALSE)</f>
        <v>1940-41</v>
      </c>
      <c r="U86" s="18">
        <f>LARGE('augdate &amp; jandate kaf'!$K$5:$K$94,'augdate &amp; jandate kaf rank'!$A86)</f>
        <v>12535.768786107001</v>
      </c>
      <c r="V86" s="5" t="str">
        <f>VLOOKUP(W86,'augdate &amp; jandate kaf'!$L$5:$O$94,4,FALSE)</f>
        <v>1972-73</v>
      </c>
      <c r="W86" s="18">
        <f>LARGE('augdate &amp; jandate kaf'!$L$5:$L$94,'augdate &amp; jandate kaf rank'!$A86)</f>
        <v>16557.769957596</v>
      </c>
      <c r="X86" s="5" t="str">
        <f>VLOOKUP(Y86,'augdate &amp; jandate kaf'!$M$5:$O$94,3,FALSE)</f>
        <v>1972-73</v>
      </c>
      <c r="Y86" s="18">
        <f>LARGE('augdate &amp; jandate kaf'!$M$5:$M$94,'augdate &amp; jandate kaf rank'!$A86)</f>
        <v>18144.457501401001</v>
      </c>
      <c r="Z86" s="5" t="str">
        <f>VLOOKUP(AA86,'augdate &amp; jandate kaf'!$N$5:$O$94,2,FALSE)</f>
        <v>1929-30</v>
      </c>
      <c r="AA86" s="18">
        <f>LARGE('augdate &amp; jandate kaf'!$N$5:$N$94,'augdate &amp; jandate kaf rank'!$A86)</f>
        <v>23659.607707805997</v>
      </c>
    </row>
    <row r="87" spans="1:27" x14ac:dyDescent="0.2">
      <c r="A87" s="11">
        <v>82</v>
      </c>
      <c r="B87" s="5" t="str">
        <f>VLOOKUP(C87,'augdate &amp; jandate kaf'!$B$5:$O$94,14,FALSE)</f>
        <v>1935-36</v>
      </c>
      <c r="C87" s="18">
        <f>LARGE('augdate &amp; jandate kaf'!$B$5:$B$94,'augdate &amp; jandate kaf rank'!$A87)</f>
        <v>836.96922481199999</v>
      </c>
      <c r="D87" s="5" t="str">
        <f>VLOOKUP(E87,'augdate &amp; jandate kaf'!$C$5:$O$94,13,FALSE)</f>
        <v>1987-88</v>
      </c>
      <c r="E87" s="18">
        <f>LARGE('augdate &amp; jandate kaf'!$C$5:$C$94,'augdate &amp; jandate kaf rank'!$A87)</f>
        <v>1634.2987816890002</v>
      </c>
      <c r="F87" s="5" t="str">
        <f>VLOOKUP(G87,'augdate &amp; jandate kaf'!$D$5:$O$94,12,FALSE)</f>
        <v>1987-88</v>
      </c>
      <c r="G87" s="18">
        <f>LARGE('augdate &amp; jandate kaf'!$D$5:$D$94,'augdate &amp; jandate kaf rank'!$A87)</f>
        <v>2636.9156035949995</v>
      </c>
      <c r="H87" s="5" t="str">
        <f>VLOOKUP(I87,'augdate &amp; jandate kaf'!$E$5:$O$94,11,FALSE)</f>
        <v>1937-38</v>
      </c>
      <c r="I87" s="18">
        <f>LARGE('augdate &amp; jandate kaf'!$E$5:$E$94,'augdate &amp; jandate kaf rank'!$A87)</f>
        <v>3790.597543803</v>
      </c>
      <c r="J87" s="5" t="str">
        <f>VLOOKUP(K87,'augdate &amp; jandate kaf'!$F$5:$O$94,10,FALSE)</f>
        <v>1994-95</v>
      </c>
      <c r="K87" s="18">
        <f>LARGE('augdate &amp; jandate kaf'!$F$5:$F$94,'augdate &amp; jandate kaf rank'!$A87)</f>
        <v>5120.0765022120004</v>
      </c>
      <c r="L87" s="5" t="str">
        <f>VLOOKUP(M87,'augdate &amp; jandate kaf'!$G$5:$O$94,9,FALSE)</f>
        <v>1991-92</v>
      </c>
      <c r="M87" s="18">
        <f>LARGE('augdate &amp; jandate kaf'!$G$5:$G$94,'augdate &amp; jandate kaf rank'!$A87)</f>
        <v>1208.4773100540001</v>
      </c>
      <c r="N87" s="5" t="str">
        <f>VLOOKUP(O87,'augdate &amp; jandate kaf'!$H$5:$O$94,8,FALSE)</f>
        <v>1943-44</v>
      </c>
      <c r="O87" s="18">
        <f>LARGE('augdate &amp; jandate kaf'!$H$5:$H$94,'augdate &amp; jandate kaf rank'!$A87)</f>
        <v>2414.961231753</v>
      </c>
      <c r="P87" s="5" t="str">
        <f>VLOOKUP(Q87,'augdate &amp; jandate kaf'!$I$5:$O$94,7,FALSE)</f>
        <v>1932-33</v>
      </c>
      <c r="Q87" s="18">
        <f>LARGE('augdate &amp; jandate kaf'!$I$5:$I$94,'augdate &amp; jandate kaf rank'!$A87)</f>
        <v>4441.0847921369996</v>
      </c>
      <c r="R87" s="5" t="str">
        <f>VLOOKUP(S87,'augdate &amp; jandate kaf'!$J$5:$O$94,6,FALSE)</f>
        <v>1987-88</v>
      </c>
      <c r="S87" s="18">
        <f>LARGE('augdate &amp; jandate kaf'!$J$5:$J$94,'augdate &amp; jandate kaf rank'!$A87)</f>
        <v>7704.1028515919998</v>
      </c>
      <c r="T87" s="5" t="str">
        <f>VLOOKUP(U87,'augdate &amp; jandate kaf'!$K$5:$O$94,5,FALSE)</f>
        <v>1993-94</v>
      </c>
      <c r="U87" s="18">
        <f>LARGE('augdate &amp; jandate kaf'!$K$5:$K$94,'augdate &amp; jandate kaf rank'!$A87)</f>
        <v>12467.08713579</v>
      </c>
      <c r="V87" s="5" t="str">
        <f>VLOOKUP(W87,'augdate &amp; jandate kaf'!$L$5:$O$94,4,FALSE)</f>
        <v>1943-44</v>
      </c>
      <c r="W87" s="18">
        <f>LARGE('augdate &amp; jandate kaf'!$L$5:$L$94,'augdate &amp; jandate kaf rank'!$A87)</f>
        <v>15442.706197758</v>
      </c>
      <c r="X87" s="5" t="str">
        <f>VLOOKUP(Y87,'augdate &amp; jandate kaf'!$M$5:$O$94,3,FALSE)</f>
        <v>1943-44</v>
      </c>
      <c r="Y87" s="18">
        <f>LARGE('augdate &amp; jandate kaf'!$M$5:$M$94,'augdate &amp; jandate kaf rank'!$A87)</f>
        <v>17307.502160886001</v>
      </c>
      <c r="Z87" s="5" t="str">
        <f>VLOOKUP(AA87,'augdate &amp; jandate kaf'!$N$5:$O$94,2,FALSE)</f>
        <v>1986-87</v>
      </c>
      <c r="AA87" s="18">
        <f>LARGE('augdate &amp; jandate kaf'!$N$5:$N$94,'augdate &amp; jandate kaf rank'!$A87)</f>
        <v>23613.039775667999</v>
      </c>
    </row>
    <row r="88" spans="1:27" x14ac:dyDescent="0.2">
      <c r="A88" s="11">
        <v>83</v>
      </c>
      <c r="B88" s="5" t="str">
        <f>VLOOKUP(C88,'augdate &amp; jandate kaf'!$B$5:$O$94,14,FALSE)</f>
        <v>1987-88</v>
      </c>
      <c r="C88" s="18">
        <f>LARGE('augdate &amp; jandate kaf'!$B$5:$B$94,'augdate &amp; jandate kaf rank'!$A88)</f>
        <v>825.102117819</v>
      </c>
      <c r="D88" s="5" t="str">
        <f>VLOOKUP(E88,'augdate &amp; jandate kaf'!$C$5:$O$94,13,FALSE)</f>
        <v>2001-02</v>
      </c>
      <c r="E88" s="18">
        <f>LARGE('augdate &amp; jandate kaf'!$C$5:$C$94,'augdate &amp; jandate kaf rank'!$A88)</f>
        <v>1631.2125008129999</v>
      </c>
      <c r="F88" s="5" t="str">
        <f>VLOOKUP(G88,'augdate &amp; jandate kaf'!$D$5:$O$94,12,FALSE)</f>
        <v>2015-16</v>
      </c>
      <c r="G88" s="18">
        <f>LARGE('augdate &amp; jandate kaf'!$D$5:$D$94,'augdate &amp; jandate kaf rank'!$A88)</f>
        <v>2617.8405629879999</v>
      </c>
      <c r="H88" s="5" t="str">
        <f>VLOOKUP(I88,'augdate &amp; jandate kaf'!$E$5:$O$94,11,FALSE)</f>
        <v>2003-04</v>
      </c>
      <c r="I88" s="18">
        <f>LARGE('augdate &amp; jandate kaf'!$E$5:$E$94,'augdate &amp; jandate kaf rank'!$A88)</f>
        <v>3713.3750673599998</v>
      </c>
      <c r="J88" s="5" t="str">
        <f>VLOOKUP(K88,'augdate &amp; jandate kaf'!$F$5:$O$94,10,FALSE)</f>
        <v>2003-04</v>
      </c>
      <c r="K88" s="18">
        <f>LARGE('augdate &amp; jandate kaf'!$F$5:$F$94,'augdate &amp; jandate kaf rank'!$A88)</f>
        <v>5062.8434465070004</v>
      </c>
      <c r="L88" s="5" t="str">
        <f>VLOOKUP(M88,'augdate &amp; jandate kaf'!$G$5:$O$94,9,FALSE)</f>
        <v>1928-29</v>
      </c>
      <c r="M88" s="18">
        <f>LARGE('augdate &amp; jandate kaf'!$G$5:$G$94,'augdate &amp; jandate kaf rank'!$A88)</f>
        <v>1203.250863969</v>
      </c>
      <c r="N88" s="5" t="str">
        <f>VLOOKUP(O88,'augdate &amp; jandate kaf'!$H$5:$O$94,8,FALSE)</f>
        <v>1954-55</v>
      </c>
      <c r="O88" s="18">
        <f>LARGE('augdate &amp; jandate kaf'!$H$5:$H$94,'augdate &amp; jandate kaf rank'!$A88)</f>
        <v>2405.1807362520003</v>
      </c>
      <c r="P88" s="5" t="str">
        <f>VLOOKUP(Q88,'augdate &amp; jandate kaf'!$I$5:$O$94,7,FALSE)</f>
        <v>1930-31</v>
      </c>
      <c r="Q88" s="18">
        <f>LARGE('augdate &amp; jandate kaf'!$I$5:$I$94,'augdate &amp; jandate kaf rank'!$A88)</f>
        <v>4425.4233051210003</v>
      </c>
      <c r="R88" s="5" t="str">
        <f>VLOOKUP(S88,'augdate &amp; jandate kaf'!$J$5:$O$94,6,FALSE)</f>
        <v>1930-31</v>
      </c>
      <c r="S88" s="18">
        <f>LARGE('augdate &amp; jandate kaf'!$J$5:$J$94,'augdate &amp; jandate kaf rank'!$A88)</f>
        <v>7684.7620258710003</v>
      </c>
      <c r="T88" s="5" t="str">
        <f>VLOOKUP(U88,'augdate &amp; jandate kaf'!$K$5:$O$94,5,FALSE)</f>
        <v>1928-29</v>
      </c>
      <c r="U88" s="18">
        <f>LARGE('augdate &amp; jandate kaf'!$K$5:$K$94,'augdate &amp; jandate kaf rank'!$A88)</f>
        <v>12334.543669686002</v>
      </c>
      <c r="V88" s="5" t="str">
        <f>VLOOKUP(W88,'augdate &amp; jandate kaf'!$L$5:$O$94,4,FALSE)</f>
        <v>1986-87</v>
      </c>
      <c r="W88" s="18">
        <f>LARGE('augdate &amp; jandate kaf'!$L$5:$L$94,'augdate &amp; jandate kaf rank'!$A88)</f>
        <v>15349.340250846</v>
      </c>
      <c r="X88" s="5" t="str">
        <f>VLOOKUP(Y88,'augdate &amp; jandate kaf'!$M$5:$O$94,3,FALSE)</f>
        <v>1936-37</v>
      </c>
      <c r="Y88" s="18">
        <f>LARGE('augdate &amp; jandate kaf'!$M$5:$M$94,'augdate &amp; jandate kaf rank'!$A88)</f>
        <v>16674.205655709</v>
      </c>
      <c r="Z88" s="5" t="str">
        <f>VLOOKUP(AA88,'augdate &amp; jandate kaf'!$N$5:$O$94,2,FALSE)</f>
        <v>1943-44</v>
      </c>
      <c r="AA88" s="18">
        <f>LARGE('augdate &amp; jandate kaf'!$N$5:$N$94,'augdate &amp; jandate kaf rank'!$A88)</f>
        <v>23555.241430728001</v>
      </c>
    </row>
    <row r="89" spans="1:27" x14ac:dyDescent="0.2">
      <c r="A89" s="11">
        <v>84</v>
      </c>
      <c r="B89" s="5" t="str">
        <f>VLOOKUP(C89,'augdate &amp; jandate kaf'!$B$5:$O$94,14,FALSE)</f>
        <v>1994-95</v>
      </c>
      <c r="C89" s="18">
        <f>LARGE('augdate &amp; jandate kaf'!$B$5:$B$94,'augdate &amp; jandate kaf rank'!$A89)</f>
        <v>782.30674752300001</v>
      </c>
      <c r="D89" s="5" t="str">
        <f>VLOOKUP(E89,'augdate &amp; jandate kaf'!$C$5:$O$94,13,FALSE)</f>
        <v>1937-38</v>
      </c>
      <c r="E89" s="18">
        <f>LARGE('augdate &amp; jandate kaf'!$C$5:$C$94,'augdate &amp; jandate kaf rank'!$A89)</f>
        <v>1630.2822529140001</v>
      </c>
      <c r="F89" s="5" t="str">
        <f>VLOOKUP(G89,'augdate &amp; jandate kaf'!$D$5:$O$94,12,FALSE)</f>
        <v>1937-38</v>
      </c>
      <c r="G89" s="18">
        <f>LARGE('augdate &amp; jandate kaf'!$D$5:$D$94,'augdate &amp; jandate kaf rank'!$A89)</f>
        <v>2571.5959366229999</v>
      </c>
      <c r="H89" s="5" t="str">
        <f>VLOOKUP(I89,'augdate &amp; jandate kaf'!$E$5:$O$94,11,FALSE)</f>
        <v>1988-89</v>
      </c>
      <c r="I89" s="18">
        <f>LARGE('augdate &amp; jandate kaf'!$E$5:$E$94,'augdate &amp; jandate kaf rank'!$A89)</f>
        <v>3710.0329187249999</v>
      </c>
      <c r="J89" s="5" t="str">
        <f>VLOOKUP(K89,'augdate &amp; jandate kaf'!$F$5:$O$94,10,FALSE)</f>
        <v>1934-35</v>
      </c>
      <c r="K89" s="18">
        <f>LARGE('augdate &amp; jandate kaf'!$F$5:$F$94,'augdate &amp; jandate kaf rank'!$A89)</f>
        <v>4951.7135333189999</v>
      </c>
      <c r="L89" s="5" t="str">
        <f>VLOOKUP(M89,'augdate &amp; jandate kaf'!$G$5:$O$94,9,FALSE)</f>
        <v>1930-31</v>
      </c>
      <c r="M89" s="18">
        <f>LARGE('augdate &amp; jandate kaf'!$G$5:$G$94,'augdate &amp; jandate kaf rank'!$A89)</f>
        <v>1200.1149963179998</v>
      </c>
      <c r="N89" s="5" t="str">
        <f>VLOOKUP(O89,'augdate &amp; jandate kaf'!$H$5:$O$94,8,FALSE)</f>
        <v>1930-31</v>
      </c>
      <c r="O89" s="18">
        <f>LARGE('augdate &amp; jandate kaf'!$H$5:$H$94,'augdate &amp; jandate kaf rank'!$A89)</f>
        <v>2346.9579285180002</v>
      </c>
      <c r="P89" s="5" t="str">
        <f>VLOOKUP(Q89,'augdate &amp; jandate kaf'!$I$5:$O$94,7,FALSE)</f>
        <v>1928-29</v>
      </c>
      <c r="Q89" s="18">
        <f>LARGE('augdate &amp; jandate kaf'!$I$5:$I$94,'augdate &amp; jandate kaf rank'!$A89)</f>
        <v>4410.4520660130001</v>
      </c>
      <c r="R89" s="5" t="str">
        <f>VLOOKUP(S89,'augdate &amp; jandate kaf'!$J$5:$O$94,6,FALSE)</f>
        <v>1934-35</v>
      </c>
      <c r="S89" s="18">
        <f>LARGE('augdate &amp; jandate kaf'!$J$5:$J$94,'augdate &amp; jandate kaf rank'!$A89)</f>
        <v>7552.321700259</v>
      </c>
      <c r="T89" s="5" t="str">
        <f>VLOOKUP(U89,'augdate &amp; jandate kaf'!$K$5:$O$94,5,FALSE)</f>
        <v>2000-01</v>
      </c>
      <c r="U89" s="18">
        <f>LARGE('augdate &amp; jandate kaf'!$K$5:$K$94,'augdate &amp; jandate kaf rank'!$A89)</f>
        <v>12245.757557313002</v>
      </c>
      <c r="V89" s="5" t="str">
        <f>VLOOKUP(W89,'augdate &amp; jandate kaf'!$L$5:$O$94,4,FALSE)</f>
        <v>1936-37</v>
      </c>
      <c r="W89" s="18">
        <f>LARGE('augdate &amp; jandate kaf'!$L$5:$L$94,'augdate &amp; jandate kaf rank'!$A89)</f>
        <v>15338.817937191001</v>
      </c>
      <c r="X89" s="5" t="str">
        <f>VLOOKUP(Y89,'augdate &amp; jandate kaf'!$M$5:$O$94,3,FALSE)</f>
        <v>1986-87</v>
      </c>
      <c r="Y89" s="18">
        <f>LARGE('augdate &amp; jandate kaf'!$M$5:$M$94,'augdate &amp; jandate kaf rank'!$A89)</f>
        <v>16508.750455302001</v>
      </c>
      <c r="Z89" s="5" t="str">
        <f>VLOOKUP(AA89,'augdate &amp; jandate kaf'!$N$5:$O$94,2,FALSE)</f>
        <v>2000-01</v>
      </c>
      <c r="AA89" s="18">
        <f>LARGE('augdate &amp; jandate kaf'!$N$5:$N$94,'augdate &amp; jandate kaf rank'!$A89)</f>
        <v>21976.936035369003</v>
      </c>
    </row>
    <row r="90" spans="1:27" x14ac:dyDescent="0.2">
      <c r="A90" s="11">
        <v>85</v>
      </c>
      <c r="B90" s="5" t="str">
        <f>VLOOKUP(C90,'augdate &amp; jandate kaf'!$B$5:$O$94,14,FALSE)</f>
        <v>2015-16</v>
      </c>
      <c r="C90" s="18">
        <f>LARGE('augdate &amp; jandate kaf'!$B$5:$B$94,'augdate &amp; jandate kaf rank'!$A90)</f>
        <v>774.31335939300004</v>
      </c>
      <c r="D90" s="5" t="str">
        <f>VLOOKUP(E90,'augdate &amp; jandate kaf'!$C$5:$O$94,13,FALSE)</f>
        <v>1935-36</v>
      </c>
      <c r="E90" s="18">
        <f>LARGE('augdate &amp; jandate kaf'!$C$5:$C$94,'augdate &amp; jandate kaf rank'!$A90)</f>
        <v>1570.4171311919999</v>
      </c>
      <c r="F90" s="5" t="str">
        <f>VLOOKUP(G90,'augdate &amp; jandate kaf'!$D$5:$O$94,12,FALSE)</f>
        <v>1994-95</v>
      </c>
      <c r="G90" s="18">
        <f>LARGE('augdate &amp; jandate kaf'!$D$5:$D$94,'augdate &amp; jandate kaf rank'!$A90)</f>
        <v>2537.7737891310003</v>
      </c>
      <c r="H90" s="5" t="str">
        <f>VLOOKUP(I90,'augdate &amp; jandate kaf'!$E$5:$O$94,11,FALSE)</f>
        <v>1987-88</v>
      </c>
      <c r="I90" s="18">
        <f>LARGE('augdate &amp; jandate kaf'!$E$5:$E$94,'augdate &amp; jandate kaf rank'!$A90)</f>
        <v>3706.0263073049996</v>
      </c>
      <c r="J90" s="5" t="str">
        <f>VLOOKUP(K90,'augdate &amp; jandate kaf'!$F$5:$O$94,10,FALSE)</f>
        <v>1988-89</v>
      </c>
      <c r="K90" s="18">
        <f>LARGE('augdate &amp; jandate kaf'!$F$5:$F$94,'augdate &amp; jandate kaf rank'!$A90)</f>
        <v>4926.4421293080004</v>
      </c>
      <c r="L90" s="5" t="str">
        <f>VLOOKUP(M90,'augdate &amp; jandate kaf'!$G$5:$O$94,9,FALSE)</f>
        <v>1992-93</v>
      </c>
      <c r="M90" s="18">
        <f>LARGE('augdate &amp; jandate kaf'!$G$5:$G$94,'augdate &amp; jandate kaf rank'!$A90)</f>
        <v>1157.1351632189999</v>
      </c>
      <c r="N90" s="5" t="str">
        <f>VLOOKUP(O90,'augdate &amp; jandate kaf'!$H$5:$O$94,8,FALSE)</f>
        <v>1932-33</v>
      </c>
      <c r="O90" s="18">
        <f>LARGE('augdate &amp; jandate kaf'!$H$5:$H$94,'augdate &amp; jandate kaf rank'!$A90)</f>
        <v>2341.8980939969997</v>
      </c>
      <c r="P90" s="5" t="str">
        <f>VLOOKUP(Q90,'augdate &amp; jandate kaf'!$I$5:$O$94,7,FALSE)</f>
        <v>1987-88</v>
      </c>
      <c r="Q90" s="18">
        <f>LARGE('augdate &amp; jandate kaf'!$I$5:$I$94,'augdate &amp; jandate kaf rank'!$A90)</f>
        <v>4321.6500858720001</v>
      </c>
      <c r="R90" s="5" t="str">
        <f>VLOOKUP(S90,'augdate &amp; jandate kaf'!$J$5:$O$94,6,FALSE)</f>
        <v>2000-01</v>
      </c>
      <c r="S90" s="18">
        <f>LARGE('augdate &amp; jandate kaf'!$J$5:$J$94,'augdate &amp; jandate kaf rank'!$A90)</f>
        <v>7360.1987322570003</v>
      </c>
      <c r="T90" s="5" t="str">
        <f>VLOOKUP(U90,'augdate &amp; jandate kaf'!$K$5:$O$94,5,FALSE)</f>
        <v>1930-31</v>
      </c>
      <c r="U90" s="18">
        <f>LARGE('augdate &amp; jandate kaf'!$K$5:$K$94,'augdate &amp; jandate kaf rank'!$A90)</f>
        <v>12245.420367242999</v>
      </c>
      <c r="V90" s="5" t="str">
        <f>VLOOKUP(W90,'augdate &amp; jandate kaf'!$L$5:$O$94,4,FALSE)</f>
        <v>1987-88</v>
      </c>
      <c r="W90" s="18">
        <f>LARGE('augdate &amp; jandate kaf'!$L$5:$L$94,'augdate &amp; jandate kaf rank'!$A90)</f>
        <v>15264.302898663</v>
      </c>
      <c r="X90" s="5" t="str">
        <f>VLOOKUP(Y90,'augdate &amp; jandate kaf'!$M$5:$O$94,3,FALSE)</f>
        <v>1987-88</v>
      </c>
      <c r="Y90" s="18">
        <f>LARGE('augdate &amp; jandate kaf'!$M$5:$M$94,'augdate &amp; jandate kaf rank'!$A90)</f>
        <v>16395.305831457001</v>
      </c>
      <c r="Z90" s="5" t="str">
        <f>VLOOKUP(AA90,'augdate &amp; jandate kaf'!$N$5:$O$94,2,FALSE)</f>
        <v>1993-94</v>
      </c>
      <c r="AA90" s="18">
        <f>LARGE('augdate &amp; jandate kaf'!$N$5:$N$94,'augdate &amp; jandate kaf rank'!$A90)</f>
        <v>21429.476221188001</v>
      </c>
    </row>
    <row r="91" spans="1:27" x14ac:dyDescent="0.2">
      <c r="A91" s="11">
        <v>86</v>
      </c>
      <c r="B91" s="5" t="str">
        <f>VLOOKUP(C91,'augdate &amp; jandate kaf'!$B$5:$O$94,14,FALSE)</f>
        <v>1977-78</v>
      </c>
      <c r="C91" s="18">
        <f>LARGE('augdate &amp; jandate kaf'!$B$5:$B$94,'augdate &amp; jandate kaf rank'!$A91)</f>
        <v>752.36228583599996</v>
      </c>
      <c r="D91" s="5" t="str">
        <f>VLOOKUP(E91,'augdate &amp; jandate kaf'!$C$5:$O$94,13,FALSE)</f>
        <v>1994-95</v>
      </c>
      <c r="E91" s="18">
        <f>LARGE('augdate &amp; jandate kaf'!$C$5:$C$94,'augdate &amp; jandate kaf rank'!$A91)</f>
        <v>1523.9662238429999</v>
      </c>
      <c r="F91" s="5" t="str">
        <f>VLOOKUP(G91,'augdate &amp; jandate kaf'!$D$5:$O$94,12,FALSE)</f>
        <v>1935-36</v>
      </c>
      <c r="G91" s="18">
        <f>LARGE('augdate &amp; jandate kaf'!$D$5:$D$94,'augdate &amp; jandate kaf rank'!$A91)</f>
        <v>2462.9096597070002</v>
      </c>
      <c r="H91" s="5" t="str">
        <f>VLOOKUP(I91,'augdate &amp; jandate kaf'!$E$5:$O$94,11,FALSE)</f>
        <v>1994-95</v>
      </c>
      <c r="I91" s="18">
        <f>LARGE('augdate &amp; jandate kaf'!$E$5:$E$94,'augdate &amp; jandate kaf rank'!$A91)</f>
        <v>3683.0497792409997</v>
      </c>
      <c r="J91" s="5" t="str">
        <f>VLOOKUP(K91,'augdate &amp; jandate kaf'!$F$5:$O$94,10,FALSE)</f>
        <v>1936-37</v>
      </c>
      <c r="K91" s="18">
        <f>LARGE('augdate &amp; jandate kaf'!$F$5:$F$94,'augdate &amp; jandate kaf rank'!$A91)</f>
        <v>4923.5998153649998</v>
      </c>
      <c r="L91" s="5" t="str">
        <f>VLOOKUP(M91,'augdate &amp; jandate kaf'!$G$5:$O$94,9,FALSE)</f>
        <v>1943-44</v>
      </c>
      <c r="M91" s="18">
        <f>LARGE('augdate &amp; jandate kaf'!$G$5:$G$94,'augdate &amp; jandate kaf rank'!$A91)</f>
        <v>1156.5817748100001</v>
      </c>
      <c r="N91" s="5" t="str">
        <f>VLOOKUP(O91,'augdate &amp; jandate kaf'!$H$5:$O$94,8,FALSE)</f>
        <v>1992-93</v>
      </c>
      <c r="O91" s="18">
        <f>LARGE('augdate &amp; jandate kaf'!$H$5:$H$94,'augdate &amp; jandate kaf rank'!$A91)</f>
        <v>2291.0934678029998</v>
      </c>
      <c r="P91" s="5" t="str">
        <f>VLOOKUP(Q91,'augdate &amp; jandate kaf'!$I$5:$O$94,7,FALSE)</f>
        <v>1976-77</v>
      </c>
      <c r="Q91" s="18">
        <f>LARGE('augdate &amp; jandate kaf'!$I$5:$I$94,'augdate &amp; jandate kaf rank'!$A91)</f>
        <v>4287.1416574139994</v>
      </c>
      <c r="R91" s="5" t="str">
        <f>VLOOKUP(S91,'augdate &amp; jandate kaf'!$J$5:$O$94,6,FALSE)</f>
        <v>1928-29</v>
      </c>
      <c r="S91" s="18">
        <f>LARGE('augdate &amp; jandate kaf'!$J$5:$J$94,'augdate &amp; jandate kaf rank'!$A91)</f>
        <v>7064.8718011830006</v>
      </c>
      <c r="T91" s="5" t="str">
        <f>VLOOKUP(U91,'augdate &amp; jandate kaf'!$K$5:$O$94,5,FALSE)</f>
        <v>1987-88</v>
      </c>
      <c r="U91" s="18">
        <f>LARGE('augdate &amp; jandate kaf'!$K$5:$K$94,'augdate &amp; jandate kaf rank'!$A91)</f>
        <v>12045.188969793</v>
      </c>
      <c r="V91" s="5" t="str">
        <f>VLOOKUP(W91,'augdate &amp; jandate kaf'!$L$5:$O$94,4,FALSE)</f>
        <v>1993-94</v>
      </c>
      <c r="W91" s="18">
        <f>LARGE('augdate &amp; jandate kaf'!$L$5:$L$94,'augdate &amp; jandate kaf rank'!$A91)</f>
        <v>15072.475467839999</v>
      </c>
      <c r="X91" s="5" t="str">
        <f>VLOOKUP(Y91,'augdate &amp; jandate kaf'!$M$5:$O$94,3,FALSE)</f>
        <v>1993-94</v>
      </c>
      <c r="Y91" s="18">
        <f>LARGE('augdate &amp; jandate kaf'!$M$5:$M$94,'augdate &amp; jandate kaf rank'!$A91)</f>
        <v>16238.034432396</v>
      </c>
      <c r="Z91" s="5" t="str">
        <f>VLOOKUP(AA91,'augdate &amp; jandate kaf'!$N$5:$O$94,2,FALSE)</f>
        <v>1936-37</v>
      </c>
      <c r="AA91" s="18">
        <f>LARGE('augdate &amp; jandate kaf'!$N$5:$N$94,'augdate &amp; jandate kaf rank'!$A91)</f>
        <v>21341.983331907002</v>
      </c>
    </row>
    <row r="92" spans="1:27" x14ac:dyDescent="0.2">
      <c r="A92" s="11">
        <v>87</v>
      </c>
      <c r="B92" s="5" t="str">
        <f>VLOOKUP(C92,'augdate &amp; jandate kaf'!$B$5:$O$94,14,FALSE)</f>
        <v>1934-35</v>
      </c>
      <c r="C92" s="18">
        <f>LARGE('augdate &amp; jandate kaf'!$B$5:$B$94,'augdate &amp; jandate kaf rank'!$A92)</f>
        <v>701.32757700599996</v>
      </c>
      <c r="D92" s="5" t="str">
        <f>VLOOKUP(E92,'augdate &amp; jandate kaf'!$C$5:$O$94,13,FALSE)</f>
        <v>1988-89</v>
      </c>
      <c r="E92" s="18">
        <f>LARGE('augdate &amp; jandate kaf'!$C$5:$C$94,'augdate &amp; jandate kaf rank'!$A92)</f>
        <v>1464.7873830869999</v>
      </c>
      <c r="F92" s="5" t="str">
        <f>VLOOKUP(G92,'augdate &amp; jandate kaf'!$D$5:$O$94,12,FALSE)</f>
        <v>1988-89</v>
      </c>
      <c r="G92" s="18">
        <f>LARGE('augdate &amp; jandate kaf'!$D$5:$D$94,'augdate &amp; jandate kaf rank'!$A92)</f>
        <v>2423.2561074750001</v>
      </c>
      <c r="H92" s="5" t="str">
        <f>VLOOKUP(I92,'augdate &amp; jandate kaf'!$E$5:$O$94,11,FALSE)</f>
        <v>1934-35</v>
      </c>
      <c r="I92" s="18">
        <f>LARGE('augdate &amp; jandate kaf'!$E$5:$E$94,'augdate &amp; jandate kaf rank'!$A92)</f>
        <v>3649.7135821440002</v>
      </c>
      <c r="J92" s="5" t="str">
        <f>VLOOKUP(K92,'augdate &amp; jandate kaf'!$F$5:$O$94,10,FALSE)</f>
        <v>1987-88</v>
      </c>
      <c r="K92" s="18">
        <f>LARGE('augdate &amp; jandate kaf'!$F$5:$F$94,'augdate &amp; jandate kaf rank'!$A92)</f>
        <v>4832.1717196199997</v>
      </c>
      <c r="L92" s="5" t="str">
        <f>VLOOKUP(M92,'augdate &amp; jandate kaf'!$G$5:$O$94,9,FALSE)</f>
        <v>1987-88</v>
      </c>
      <c r="M92" s="18">
        <f>LARGE('augdate &amp; jandate kaf'!$G$5:$G$94,'augdate &amp; jandate kaf rank'!$A92)</f>
        <v>1155.413510391</v>
      </c>
      <c r="N92" s="5" t="str">
        <f>VLOOKUP(O92,'augdate &amp; jandate kaf'!$H$5:$O$94,8,FALSE)</f>
        <v>1935-36</v>
      </c>
      <c r="O92" s="18">
        <f>LARGE('augdate &amp; jandate kaf'!$H$5:$H$94,'augdate &amp; jandate kaf rank'!$A92)</f>
        <v>2286.8587572179999</v>
      </c>
      <c r="P92" s="5" t="str">
        <f>VLOOKUP(Q92,'augdate &amp; jandate kaf'!$I$5:$O$94,7,FALSE)</f>
        <v>1934-35</v>
      </c>
      <c r="Q92" s="18">
        <f>LARGE('augdate &amp; jandate kaf'!$I$5:$I$94,'augdate &amp; jandate kaf rank'!$A92)</f>
        <v>4267.0986829589992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6824.9392481969999</v>
      </c>
      <c r="T92" s="5" t="str">
        <f>VLOOKUP(U92,'augdate &amp; jandate kaf'!$K$5:$O$94,5,FALSE)</f>
        <v>1936-37</v>
      </c>
      <c r="U92" s="18">
        <f>LARGE('augdate &amp; jandate kaf'!$K$5:$K$94,'augdate &amp; jandate kaf rank'!$A92)</f>
        <v>11706.804850251001</v>
      </c>
      <c r="V92" s="5" t="str">
        <f>VLOOKUP(W92,'augdate &amp; jandate kaf'!$L$5:$O$94,4,FALSE)</f>
        <v>2000-01</v>
      </c>
      <c r="W92" s="18">
        <f>LARGE('augdate &amp; jandate kaf'!$L$5:$L$94,'augdate &amp; jandate kaf rank'!$A92)</f>
        <v>14897.559110763001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16199.374599135001</v>
      </c>
      <c r="Z92" s="5" t="str">
        <f>VLOOKUP(AA92,'augdate &amp; jandate kaf'!$N$5:$O$94,2,FALSE)</f>
        <v>1987-88</v>
      </c>
      <c r="AA92" s="18">
        <f>LARGE('augdate &amp; jandate kaf'!$N$5:$N$94,'augdate &amp; jandate kaf rank'!$A92)</f>
        <v>21057.966152475001</v>
      </c>
    </row>
    <row r="93" spans="1:27" x14ac:dyDescent="0.2">
      <c r="A93" s="11">
        <v>88</v>
      </c>
      <c r="B93" s="5" t="str">
        <f>VLOOKUP(C93,'augdate &amp; jandate kaf'!$B$5:$O$94,14,FALSE)</f>
        <v>1988-89</v>
      </c>
      <c r="C93" s="18">
        <f>LARGE('augdate &amp; jandate kaf'!$B$5:$B$94,'augdate &amp; jandate kaf rank'!$A93)</f>
        <v>678.02377622699998</v>
      </c>
      <c r="D93" s="5" t="str">
        <f>VLOOKUP(E93,'augdate &amp; jandate kaf'!$C$5:$O$94,13,FALSE)</f>
        <v>1992-93</v>
      </c>
      <c r="E93" s="18">
        <f>LARGE('augdate &amp; jandate kaf'!$C$5:$C$94,'augdate &amp; jandate kaf rank'!$A93)</f>
        <v>1431.280607484</v>
      </c>
      <c r="F93" s="5" t="str">
        <f>VLOOKUP(G93,'augdate &amp; jandate kaf'!$D$5:$O$94,12,FALSE)</f>
        <v>1992-93</v>
      </c>
      <c r="G93" s="18">
        <f>LARGE('augdate &amp; jandate kaf'!$D$5:$D$94,'augdate &amp; jandate kaf rank'!$A93)</f>
        <v>2361.1575974070001</v>
      </c>
      <c r="H93" s="5" t="str">
        <f>VLOOKUP(I93,'augdate &amp; jandate kaf'!$E$5:$O$94,11,FALSE)</f>
        <v>1935-36</v>
      </c>
      <c r="I93" s="18">
        <f>LARGE('augdate &amp; jandate kaf'!$E$5:$E$94,'augdate &amp; jandate kaf rank'!$A93)</f>
        <v>3533.9839997069998</v>
      </c>
      <c r="J93" s="5" t="str">
        <f>VLOOKUP(K93,'augdate &amp; jandate kaf'!$F$5:$O$94,10,FALSE)</f>
        <v>1992-93</v>
      </c>
      <c r="K93" s="18">
        <f>LARGE('augdate &amp; jandate kaf'!$F$5:$F$94,'augdate &amp; jandate kaf rank'!$A93)</f>
        <v>4613.1707360969995</v>
      </c>
      <c r="L93" s="5" t="str">
        <f>VLOOKUP(M93,'augdate &amp; jandate kaf'!$G$5:$O$94,9,FALSE)</f>
        <v>1931-32</v>
      </c>
      <c r="M93" s="18">
        <f>LARGE('augdate &amp; jandate kaf'!$G$5:$G$94,'augdate &amp; jandate kaf rank'!$A93)</f>
        <v>1026.8429366999999</v>
      </c>
      <c r="N93" s="5" t="str">
        <f>VLOOKUP(O93,'augdate &amp; jandate kaf'!$H$5:$O$94,8,FALSE)</f>
        <v>1928-29</v>
      </c>
      <c r="O93" s="18">
        <f>LARGE('augdate &amp; jandate kaf'!$H$5:$H$94,'augdate &amp; jandate kaf rank'!$A93)</f>
        <v>2169.5979351690003</v>
      </c>
      <c r="P93" s="5" t="str">
        <f>VLOOKUP(Q93,'augdate &amp; jandate kaf'!$I$5:$O$94,7,FALSE)</f>
        <v>1943-44</v>
      </c>
      <c r="Q93" s="18">
        <f>LARGE('augdate &amp; jandate kaf'!$I$5:$I$94,'augdate &amp; jandate kaf rank'!$A93)</f>
        <v>4032.9459644669996</v>
      </c>
      <c r="R93" s="5" t="str">
        <f>VLOOKUP(S93,'augdate &amp; jandate kaf'!$J$5:$O$94,6,FALSE)</f>
        <v>1954-55</v>
      </c>
      <c r="S93" s="18">
        <f>LARGE('augdate &amp; jandate kaf'!$J$5:$J$94,'augdate &amp; jandate kaf rank'!$A93)</f>
        <v>6653.6625604050005</v>
      </c>
      <c r="T93" s="5" t="str">
        <f>VLOOKUP(U93,'augdate &amp; jandate kaf'!$K$5:$O$94,5,FALSE)</f>
        <v>1991-92</v>
      </c>
      <c r="U93" s="18">
        <f>LARGE('augdate &amp; jandate kaf'!$K$5:$K$94,'augdate &amp; jandate kaf rank'!$A93)</f>
        <v>11664.287165895001</v>
      </c>
      <c r="V93" s="5" t="str">
        <f>VLOOKUP(W93,'augdate &amp; jandate kaf'!$L$5:$O$94,4,FALSE)</f>
        <v>1930-31</v>
      </c>
      <c r="W93" s="18">
        <f>LARGE('augdate &amp; jandate kaf'!$L$5:$L$94,'augdate &amp; jandate kaf rank'!$A93)</f>
        <v>14358.471527673</v>
      </c>
      <c r="X93" s="5" t="str">
        <f>VLOOKUP(Y93,'augdate &amp; jandate kaf'!$M$5:$O$94,3,FALSE)</f>
        <v>1930-31</v>
      </c>
      <c r="Y93" s="18">
        <f>LARGE('augdate &amp; jandate kaf'!$M$5:$M$94,'augdate &amp; jandate kaf rank'!$A93)</f>
        <v>15246.045048108001</v>
      </c>
      <c r="Z93" s="5" t="str">
        <f>VLOOKUP(AA93,'augdate &amp; jandate kaf'!$N$5:$O$94,2,FALSE)</f>
        <v>1930-31</v>
      </c>
      <c r="AA93" s="18">
        <f>LARGE('augdate &amp; jandate kaf'!$N$5:$N$94,'augdate &amp; jandate kaf rank'!$A93)</f>
        <v>20000.056109501998</v>
      </c>
    </row>
    <row r="94" spans="1:27" x14ac:dyDescent="0.2">
      <c r="A94" s="11">
        <v>89</v>
      </c>
      <c r="B94" s="5" t="str">
        <f>VLOOKUP(C94,'augdate &amp; jandate kaf'!$B$5:$O$94,14,FALSE)</f>
        <v>1992-93</v>
      </c>
      <c r="C94" s="18">
        <f>LARGE('augdate &amp; jandate kaf'!$B$5:$B$94,'augdate &amp; jandate kaf rank'!$A94)</f>
        <v>675.99468539400004</v>
      </c>
      <c r="D94" s="5" t="str">
        <f>VLOOKUP(E94,'augdate &amp; jandate kaf'!$C$5:$O$94,13,FALSE)</f>
        <v>1934-35</v>
      </c>
      <c r="E94" s="18">
        <f>LARGE('augdate &amp; jandate kaf'!$C$5:$C$94,'augdate &amp; jandate kaf rank'!$A94)</f>
        <v>1411.8068892059998</v>
      </c>
      <c r="F94" s="5" t="str">
        <f>VLOOKUP(G94,'augdate &amp; jandate kaf'!$D$5:$O$94,12,FALSE)</f>
        <v>1934-35</v>
      </c>
      <c r="G94" s="18">
        <f>LARGE('augdate &amp; jandate kaf'!$D$5:$D$94,'augdate &amp; jandate kaf rank'!$A94)</f>
        <v>2354.9037133439997</v>
      </c>
      <c r="H94" s="5" t="str">
        <f>VLOOKUP(I94,'augdate &amp; jandate kaf'!$E$5:$O$94,11,FALSE)</f>
        <v>1992-93</v>
      </c>
      <c r="I94" s="18">
        <f>LARGE('augdate &amp; jandate kaf'!$E$5:$E$94,'augdate &amp; jandate kaf rank'!$A94)</f>
        <v>3507.6236701170001</v>
      </c>
      <c r="J94" s="5" t="str">
        <f>VLOOKUP(K94,'augdate &amp; jandate kaf'!$F$5:$O$94,10,FALSE)</f>
        <v>1935-36</v>
      </c>
      <c r="K94" s="18">
        <f>LARGE('augdate &amp; jandate kaf'!$F$5:$F$94,'augdate &amp; jandate kaf rank'!$A94)</f>
        <v>4518.8923925249992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935.04194840700006</v>
      </c>
      <c r="N94" s="5" t="str">
        <f>VLOOKUP(O94,'augdate &amp; jandate kaf'!$H$5:$O$94,8,FALSE)</f>
        <v>1931-32</v>
      </c>
      <c r="O94" s="18">
        <f>LARGE('augdate &amp; jandate kaf'!$H$5:$H$94,'augdate &amp; jandate kaf rank'!$A94)</f>
        <v>2071.7632280939997</v>
      </c>
      <c r="P94" s="5" t="str">
        <f>VLOOKUP(Q94,'augdate &amp; jandate kaf'!$I$5:$O$94,7,FALSE)</f>
        <v>1954-55</v>
      </c>
      <c r="Q94" s="18">
        <f>LARGE('augdate &amp; jandate kaf'!$I$5:$I$94,'augdate &amp; jandate kaf rank'!$A94)</f>
        <v>3785.1469654950001</v>
      </c>
      <c r="R94" s="5" t="str">
        <f>VLOOKUP(S94,'augdate &amp; jandate kaf'!$J$5:$O$94,6,FALSE)</f>
        <v>1976-77</v>
      </c>
      <c r="S94" s="18">
        <f>LARGE('augdate &amp; jandate kaf'!$J$5:$J$94,'augdate &amp; jandate kaf rank'!$A94)</f>
        <v>6350.8638940739993</v>
      </c>
      <c r="T94" s="5" t="str">
        <f>VLOOKUP(U94,'augdate &amp; jandate kaf'!$K$5:$O$94,5,FALSE)</f>
        <v>1943-44</v>
      </c>
      <c r="U94" s="18">
        <f>LARGE('augdate &amp; jandate kaf'!$K$5:$K$94,'augdate &amp; jandate kaf rank'!$A94)</f>
        <v>11324.663376978</v>
      </c>
      <c r="V94" s="5" t="str">
        <f>VLOOKUP(W94,'augdate &amp; jandate kaf'!$L$5:$O$94,4,FALSE)</f>
        <v>1991-92</v>
      </c>
      <c r="W94" s="18">
        <f>LARGE('augdate &amp; jandate kaf'!$L$5:$L$94,'augdate &amp; jandate kaf rank'!$A94)</f>
        <v>13333.616028914999</v>
      </c>
      <c r="X94" s="5" t="str">
        <f>VLOOKUP(Y94,'augdate &amp; jandate kaf'!$M$5:$O$94,3,FALSE)</f>
        <v>1991-92</v>
      </c>
      <c r="Y94" s="18">
        <f>LARGE('augdate &amp; jandate kaf'!$M$5:$M$94,'augdate &amp; jandate kaf rank'!$A94)</f>
        <v>14525.860612305001</v>
      </c>
      <c r="Z94" s="5" t="str">
        <f>VLOOKUP(AA94,'augdate &amp; jandate kaf'!$N$5:$O$94,2,FALSE)</f>
        <v>1991-92</v>
      </c>
      <c r="AA94" s="18">
        <f>LARGE('augdate &amp; jandate kaf'!$N$5:$N$94,'augdate &amp; jandate kaf rank'!$A94)</f>
        <v>19679.598600858</v>
      </c>
    </row>
    <row r="95" spans="1:27" x14ac:dyDescent="0.2">
      <c r="A95" s="11">
        <v>90</v>
      </c>
      <c r="B95" s="5" t="str">
        <f>VLOOKUP(C95,'augdate &amp; jandate kaf'!$B$5:$O$94,14,FALSE)</f>
        <v>1931-32</v>
      </c>
      <c r="C95" s="18">
        <f>LARGE('augdate &amp; jandate kaf'!$B$5:$B$94,'augdate &amp; jandate kaf rank'!$A95)</f>
        <v>639.53253800099992</v>
      </c>
      <c r="D95" s="5" t="str">
        <f>VLOOKUP(E95,'augdate &amp; jandate kaf'!$C$5:$O$94,13,FALSE)</f>
        <v>1931-32</v>
      </c>
      <c r="E95" s="18">
        <f>LARGE('augdate &amp; jandate kaf'!$C$5:$C$94,'augdate &amp; jandate kaf rank'!$A95)</f>
        <v>1330.911024471</v>
      </c>
      <c r="F95" s="5" t="str">
        <f>VLOOKUP(G95,'augdate &amp; jandate kaf'!$D$5:$O$94,12,FALSE)</f>
        <v>1931-32</v>
      </c>
      <c r="G95" s="18">
        <f>LARGE('augdate &amp; jandate kaf'!$D$5:$D$94,'augdate &amp; jandate kaf rank'!$A95)</f>
        <v>2195.1192565259998</v>
      </c>
      <c r="H95" s="5" t="str">
        <f>VLOOKUP(I95,'augdate &amp; jandate kaf'!$E$5:$O$94,11,FALSE)</f>
        <v>1931-32</v>
      </c>
      <c r="I95" s="18">
        <f>LARGE('augdate &amp; jandate kaf'!$E$5:$E$94,'augdate &amp; jandate kaf rank'!$A95)</f>
        <v>3221.0299618560002</v>
      </c>
      <c r="J95" s="5" t="str">
        <f>VLOOKUP(K95,'augdate &amp; jandate kaf'!$F$5:$O$94,10,FALSE)</f>
        <v>1931-32</v>
      </c>
      <c r="K95" s="18">
        <f>LARGE('augdate &amp; jandate kaf'!$F$5:$F$94,'augdate &amp; jandate kaf rank'!$A95)</f>
        <v>4273.1443025669996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875.03004983100004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1803.5562960029999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3464.1519362099998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6214.6708413300003</v>
      </c>
      <c r="T95" s="5" t="str">
        <f>VLOOKUP(U95,'augdate &amp; jandate kaf'!$K$5:$O$94,5,FALSE)</f>
        <v>1976-77</v>
      </c>
      <c r="U95" s="18">
        <f>LARGE('augdate &amp; jandate kaf'!$K$5:$K$94,'augdate &amp; jandate kaf rank'!$A95)</f>
        <v>9366.338822316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11801.902367346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12787.487123774999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18931.724909894998</v>
      </c>
    </row>
    <row r="97" spans="2:27" x14ac:dyDescent="0.2">
      <c r="B97" t="s">
        <v>114</v>
      </c>
      <c r="C97" s="18">
        <f>AVERAGE(C6:C95)</f>
        <v>1254.3696058537</v>
      </c>
      <c r="D97" s="18"/>
      <c r="E97" s="18">
        <f t="shared" ref="E97:AA97" si="0">AVERAGE(E6:E95)</f>
        <v>2378.8396463306995</v>
      </c>
      <c r="F97" s="18"/>
      <c r="G97" s="18">
        <f t="shared" si="0"/>
        <v>3712.1893924733345</v>
      </c>
      <c r="H97" s="18"/>
      <c r="I97" s="18">
        <f t="shared" si="0"/>
        <v>5259.3093344563331</v>
      </c>
      <c r="J97" s="18"/>
      <c r="K97" s="18">
        <f t="shared" si="0"/>
        <v>7084.1342577609321</v>
      </c>
      <c r="L97" s="18"/>
      <c r="M97" s="18">
        <f t="shared" si="0"/>
        <v>2023.6464475292335</v>
      </c>
      <c r="N97" s="18"/>
      <c r="O97" s="18">
        <f t="shared" si="0"/>
        <v>4213.9504976242324</v>
      </c>
      <c r="P97" s="18"/>
      <c r="Q97" s="18">
        <f t="shared" si="0"/>
        <v>7477.3495818583333</v>
      </c>
      <c r="R97" s="18"/>
      <c r="S97" s="18">
        <f t="shared" si="0"/>
        <v>12243.303783300331</v>
      </c>
      <c r="T97" s="18"/>
      <c r="U97" s="18">
        <f t="shared" si="0"/>
        <v>19587.687551963052</v>
      </c>
      <c r="V97" s="18"/>
      <c r="W97" s="18">
        <f t="shared" si="0"/>
        <v>25875.642357487071</v>
      </c>
      <c r="X97" s="18"/>
      <c r="Y97" s="18">
        <f t="shared" si="0"/>
        <v>28355.196137782019</v>
      </c>
      <c r="Z97" s="18"/>
      <c r="AA97" s="18">
        <f t="shared" si="0"/>
        <v>35440.391684759372</v>
      </c>
    </row>
    <row r="98" spans="2:27" x14ac:dyDescent="0.2">
      <c r="B98" t="s">
        <v>115</v>
      </c>
      <c r="C98" s="18">
        <f>MEDIAN(C6:C95)</f>
        <v>1168.2029313990001</v>
      </c>
      <c r="D98" s="18"/>
      <c r="E98" s="18">
        <f t="shared" ref="E98:AA98" si="1">MEDIAN(E6:E95)</f>
        <v>2333.4266893560002</v>
      </c>
      <c r="F98" s="18"/>
      <c r="G98" s="18">
        <f t="shared" si="1"/>
        <v>3650.4911027759999</v>
      </c>
      <c r="H98" s="18"/>
      <c r="I98" s="18">
        <f t="shared" si="1"/>
        <v>5199.9955074794998</v>
      </c>
      <c r="J98" s="18"/>
      <c r="K98" s="18">
        <f t="shared" si="1"/>
        <v>6879.2189155830001</v>
      </c>
      <c r="L98" s="18"/>
      <c r="M98" s="18">
        <f t="shared" si="1"/>
        <v>1753.8723309239999</v>
      </c>
      <c r="N98" s="18"/>
      <c r="O98" s="18">
        <f t="shared" si="1"/>
        <v>3844.40316162</v>
      </c>
      <c r="P98" s="18"/>
      <c r="Q98" s="18">
        <f t="shared" si="1"/>
        <v>6994.7471757134999</v>
      </c>
      <c r="R98" s="18"/>
      <c r="S98" s="18">
        <f t="shared" si="1"/>
        <v>11322.7205671335</v>
      </c>
      <c r="T98" s="18"/>
      <c r="U98" s="18">
        <f t="shared" si="1"/>
        <v>18291.637000014001</v>
      </c>
      <c r="V98" s="18"/>
      <c r="W98" s="18">
        <f t="shared" si="1"/>
        <v>24321.964046604</v>
      </c>
      <c r="X98" s="18"/>
      <c r="Y98" s="18">
        <f t="shared" si="1"/>
        <v>27495.796324279501</v>
      </c>
      <c r="Z98" s="18"/>
      <c r="AA98" s="18">
        <f t="shared" si="1"/>
        <v>34200.1544199735</v>
      </c>
    </row>
    <row r="99" spans="2:27" x14ac:dyDescent="0.2">
      <c r="B99" t="s">
        <v>116</v>
      </c>
      <c r="C99" s="18">
        <f>STDEV(C6:C95)</f>
        <v>366.66313509710358</v>
      </c>
      <c r="D99" s="18"/>
      <c r="E99" s="18">
        <f t="shared" ref="E99:AA99" si="2">STDEV(E6:E95)</f>
        <v>566.47909562094674</v>
      </c>
      <c r="F99" s="18"/>
      <c r="G99" s="18">
        <f t="shared" si="2"/>
        <v>789.96230014678827</v>
      </c>
      <c r="H99" s="18"/>
      <c r="I99" s="18">
        <f t="shared" si="2"/>
        <v>1056.3363056517928</v>
      </c>
      <c r="J99" s="18"/>
      <c r="K99" s="18">
        <f t="shared" si="2"/>
        <v>1554.1186095258543</v>
      </c>
      <c r="L99" s="18"/>
      <c r="M99" s="18">
        <f t="shared" si="2"/>
        <v>883.66481403125044</v>
      </c>
      <c r="N99" s="18"/>
      <c r="O99" s="18">
        <f t="shared" si="2"/>
        <v>1597.8482546012899</v>
      </c>
      <c r="P99" s="18"/>
      <c r="Q99" s="18">
        <f t="shared" si="2"/>
        <v>2700.6406259323221</v>
      </c>
      <c r="R99" s="18"/>
      <c r="S99" s="18">
        <f t="shared" si="2"/>
        <v>4036.5672081559478</v>
      </c>
      <c r="T99" s="18"/>
      <c r="U99" s="18">
        <f t="shared" si="2"/>
        <v>5941.3169236966305</v>
      </c>
      <c r="V99" s="18"/>
      <c r="W99" s="18">
        <f t="shared" si="2"/>
        <v>7909.6149130941303</v>
      </c>
      <c r="X99" s="18"/>
      <c r="Y99" s="18">
        <f t="shared" si="2"/>
        <v>8738.6923204634768</v>
      </c>
      <c r="Z99" s="18"/>
      <c r="AA99" s="18">
        <f t="shared" si="2"/>
        <v>9821.5029104151636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5895.895316094</v>
      </c>
      <c r="C5" s="6">
        <f xml:space="preserve"> ('octsep cfs'!$D5*31 + 'octsep cfs'!$C5*30 + 'octsep cfs'!$B5*31 + 'augjul cfs'!$C5*30)* 1.983471/1000</f>
        <v>4766.4910609259996</v>
      </c>
      <c r="D5" s="6">
        <f xml:space="preserve"> ('octsep cfs'!$D5*31 + 'octsep cfs'!$C5*30 + 'octsep cfs'!$B5*31)* 1.983471/1000</f>
        <v>3693.572092896</v>
      </c>
      <c r="E5" s="6">
        <f xml:space="preserve"> ('octsep cfs'!$D5*31 + 'octsep cfs'!$C5*30)* 1.983471/1000</f>
        <v>2501.5734599100001</v>
      </c>
      <c r="F5" s="6">
        <f>'octsep cfs'!$D5*1.983471*31/1000</f>
        <v>1194.0892114200001</v>
      </c>
      <c r="G5" s="6">
        <f>('octsep cfs'!$E5*31+'octsep cfs'!$F5*28+'octsep cfs'!$G5*31+'octsep cfs'!$H5*30+'octsep cfs'!$I5*31+'octsep cfs'!$J5*30+'octsep cfs'!$K5*31)*1.983471/1000</f>
        <v>19435.014808377</v>
      </c>
      <c r="H5" s="6">
        <f>('octsep cfs'!$F5*28+'octsep cfs'!$G5*31+'octsep cfs'!$H5*30+'octsep cfs'!$I5*31+'octsep cfs'!$J5*30+'octsep cfs'!$K5*31)*1.983471/1000</f>
        <v>18231.763944407998</v>
      </c>
      <c r="I5" s="6">
        <f>('octsep cfs'!$G5*31+'octsep cfs'!$H5*30+'octsep cfs'!$I5*31+'octsep cfs'!$J5*30+'octsep cfs'!$K5*31)*1.983471/1000</f>
        <v>17265.416873208</v>
      </c>
      <c r="J5" s="6">
        <f>('octsep cfs'!$H5*30+'octsep cfs'!$I5*31+'octsep cfs'!$J5*30+'octsep cfs'!$K5*31)*1.983471/1000</f>
        <v>15024.562742364</v>
      </c>
      <c r="K5" s="6">
        <f>('octsep cfs'!$I5*31+'octsep cfs'!$J5*30+'octsep cfs'!$K5*31)*1.983471/1000</f>
        <v>12370.143007193999</v>
      </c>
      <c r="L5" s="6">
        <f>('octsep cfs'!$J5*30+'octsep cfs'!$K5*31)*1.983471/1000</f>
        <v>7100.4711386909994</v>
      </c>
      <c r="M5" s="6">
        <f>'octsep cfs'!$K5*31*1.983471/1000</f>
        <v>1801.0333208910001</v>
      </c>
      <c r="N5" s="6">
        <f t="shared" ref="N5:N36" si="0">B5+G5</f>
        <v>25330.910124471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5355.9667412999997</v>
      </c>
      <c r="C6" s="6">
        <f xml:space="preserve"> ('octsep cfs'!$D6*31 + 'octsep cfs'!$C6*30 + 'octsep cfs'!$B6*31 + 'augjul cfs'!$C6*30)* 1.983471/1000</f>
        <v>4414.5300823890002</v>
      </c>
      <c r="D6" s="6">
        <f xml:space="preserve"> ('octsep cfs'!$D6*31 + 'octsep cfs'!$C6*30 + 'octsep cfs'!$B6*31)* 1.983471/1000</f>
        <v>3559.3367260289997</v>
      </c>
      <c r="E6" s="6">
        <f xml:space="preserve"> ('octsep cfs'!$D6*31 + 'octsep cfs'!$C6*30)* 1.983471/1000</f>
        <v>2544.0534583170001</v>
      </c>
      <c r="F6" s="6">
        <f>'octsep cfs'!$D6*1.983471*31/1000</f>
        <v>1409.7262281270002</v>
      </c>
      <c r="G6" s="6">
        <f>('octsep cfs'!$E6*31+'octsep cfs'!$F6*28+'octsep cfs'!$G6*31+'octsep cfs'!$H6*30+'octsep cfs'!$I6*31+'octsep cfs'!$J6*30+'octsep cfs'!$K6*31)*1.983471/1000</f>
        <v>18211.871713748998</v>
      </c>
      <c r="H6" s="6">
        <f>('octsep cfs'!$F6*28+'octsep cfs'!$G6*31+'octsep cfs'!$H6*30+'octsep cfs'!$I6*31+'octsep cfs'!$J6*30+'octsep cfs'!$K6*31)*1.983471/1000</f>
        <v>17276.829765342001</v>
      </c>
      <c r="I6" s="6">
        <f>('octsep cfs'!$G6*31+'octsep cfs'!$H6*30+'octsep cfs'!$I6*31+'octsep cfs'!$J6*30+'octsep cfs'!$K6*31)*1.983471/1000</f>
        <v>15566.728672445999</v>
      </c>
      <c r="J6" s="6">
        <f>('octsep cfs'!$H6*30+'octsep cfs'!$I6*31+'octsep cfs'!$J6*30+'octsep cfs'!$K6*31)*1.983471/1000</f>
        <v>13452.231561656999</v>
      </c>
      <c r="K6" s="6">
        <f>('octsep cfs'!$I6*31+'octsep cfs'!$J6*30+'octsep cfs'!$K6*31)*1.983471/1000</f>
        <v>9328.1193196169988</v>
      </c>
      <c r="L6" s="6">
        <f>('octsep cfs'!$J6*30+'octsep cfs'!$K6*31)*1.983471/1000</f>
        <v>4843.3366778790005</v>
      </c>
      <c r="M6" s="6">
        <f>'octsep cfs'!$K6*31*1.983471/1000</f>
        <v>1346.5169742989999</v>
      </c>
      <c r="N6" s="6">
        <f t="shared" si="0"/>
        <v>23567.838455048997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5311.4993049510003</v>
      </c>
      <c r="C7" s="6">
        <f xml:space="preserve"> ('octsep cfs'!$D7*31 + 'octsep cfs'!$C7*30 + 'octsep cfs'!$B7*31 + 'augjul cfs'!$C7*30)* 1.983471/1000</f>
        <v>4341.9628123829998</v>
      </c>
      <c r="D7" s="6">
        <f xml:space="preserve"> ('octsep cfs'!$D7*31 + 'octsep cfs'!$C7*30 + 'octsep cfs'!$B7*31)* 1.983471/1000</f>
        <v>3423.1000369230001</v>
      </c>
      <c r="E7" s="6">
        <f xml:space="preserve"> ('octsep cfs'!$D7*31 + 'octsep cfs'!$C7*30)* 1.983471/1000</f>
        <v>2285.7023936250002</v>
      </c>
      <c r="F7" s="6">
        <f>'octsep cfs'!$D7*1.983471*31/1000</f>
        <v>1107.6991320149998</v>
      </c>
      <c r="G7" s="6">
        <f>('octsep cfs'!$E7*31+'octsep cfs'!$F7*28+'octsep cfs'!$G7*31+'octsep cfs'!$H7*30+'octsep cfs'!$I7*31+'octsep cfs'!$J7*30+'octsep cfs'!$K7*31)*1.983471/1000</f>
        <v>15246.045048108001</v>
      </c>
      <c r="H7" s="6">
        <f>('octsep cfs'!$F7*28+'octsep cfs'!$G7*31+'octsep cfs'!$H7*30+'octsep cfs'!$I7*31+'octsep cfs'!$J7*30+'octsep cfs'!$K7*31)*1.983471/1000</f>
        <v>14045.930051789999</v>
      </c>
      <c r="I7" s="6">
        <f>('octsep cfs'!$G7*31+'octsep cfs'!$H7*30+'octsep cfs'!$I7*31+'octsep cfs'!$J7*30+'octsep cfs'!$K7*31)*1.983471/1000</f>
        <v>12899.08711959</v>
      </c>
      <c r="J7" s="6">
        <f>('octsep cfs'!$H7*30+'octsep cfs'!$I7*31+'octsep cfs'!$J7*30+'octsep cfs'!$K7*31)*1.983471/1000</f>
        <v>10820.621742986999</v>
      </c>
      <c r="K7" s="6">
        <f>('octsep cfs'!$I7*31+'octsep cfs'!$J7*30+'octsep cfs'!$K7*31)*1.983471/1000</f>
        <v>7561.2830222370003</v>
      </c>
      <c r="L7" s="6">
        <f>('octsep cfs'!$J7*30+'octsep cfs'!$K7*31)*1.983471/1000</f>
        <v>3000.6246808649998</v>
      </c>
      <c r="M7" s="6">
        <f>'octsep cfs'!$K7*31*1.983471/1000</f>
        <v>887.57352043499998</v>
      </c>
      <c r="N7" s="6">
        <f t="shared" si="0"/>
        <v>20557.544353059002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4273.1443025669996</v>
      </c>
      <c r="C8" s="6">
        <f xml:space="preserve"> ('octsep cfs'!$D8*31 + 'octsep cfs'!$C8*30 + 'octsep cfs'!$B8*31 + 'augjul cfs'!$C8*30)* 1.983471/1000</f>
        <v>3633.6117645660001</v>
      </c>
      <c r="D8" s="6">
        <f xml:space="preserve"> ('octsep cfs'!$D8*31 + 'octsep cfs'!$C8*30 + 'octsep cfs'!$B8*31)* 1.983471/1000</f>
        <v>2942.233278096</v>
      </c>
      <c r="E8" s="6">
        <f xml:space="preserve"> ('octsep cfs'!$D8*31 + 'octsep cfs'!$C8*30)* 1.983471/1000</f>
        <v>2078.0250460409998</v>
      </c>
      <c r="F8" s="6">
        <f>'octsep cfs'!$D8*1.983471*31/1000</f>
        <v>1052.1143407109998</v>
      </c>
      <c r="G8" s="6">
        <f>('octsep cfs'!$E8*31+'octsep cfs'!$F8*29+'octsep cfs'!$G8*31+'octsep cfs'!$H8*30+'octsep cfs'!$I8*31+'octsep cfs'!$J8*30+'octsep cfs'!$K8*31)*1.983471/1000</f>
        <v>28778.208507594001</v>
      </c>
      <c r="H8" s="6">
        <f>('octsep cfs'!$F8*29+'octsep cfs'!$G8*31+'octsep cfs'!$H8*30+'octsep cfs'!$I8*31+'octsep cfs'!$J8*30+'octsep cfs'!$K8*31)*1.983471/1000</f>
        <v>27751.365570893999</v>
      </c>
      <c r="I8" s="6">
        <f>('octsep cfs'!$G8*31+'octsep cfs'!$H8*30+'octsep cfs'!$I8*31+'octsep cfs'!$J8*30+'octsep cfs'!$K8*31)*1.983471/1000</f>
        <v>26706.4452795</v>
      </c>
      <c r="J8" s="6">
        <f>('octsep cfs'!$H8*30+'octsep cfs'!$I8*31+'octsep cfs'!$J8*30+'octsep cfs'!$K8*31)*1.983471/1000</f>
        <v>22902.514843634999</v>
      </c>
      <c r="K8" s="6">
        <f>('octsep cfs'!$I8*31+'octsep cfs'!$J8*30+'octsep cfs'!$K8*31)*1.983471/1000</f>
        <v>17728.214211225</v>
      </c>
      <c r="L8" s="6">
        <f>('octsep cfs'!$J8*30+'octsep cfs'!$K8*31)*1.983471/1000</f>
        <v>8747.8271099730009</v>
      </c>
      <c r="M8" s="6">
        <f>'octsep cfs'!$K8*31*1.983471/1000</f>
        <v>2329.9496646929997</v>
      </c>
      <c r="N8" s="6">
        <f t="shared" si="0"/>
        <v>33051.352810160999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5908.3257288509994</v>
      </c>
      <c r="C9" s="6">
        <f xml:space="preserve"> ('octsep cfs'!$D9*31 + 'octsep cfs'!$C9*30 + 'octsep cfs'!$B9*31 + 'augjul cfs'!$C9*30)* 1.983471/1000</f>
        <v>4898.2074196229996</v>
      </c>
      <c r="D9" s="6">
        <f xml:space="preserve"> ('octsep cfs'!$D9*31 + 'octsep cfs'!$C9*30 + 'octsep cfs'!$B9*31)* 1.983471/1000</f>
        <v>3956.4355541130003</v>
      </c>
      <c r="E9" s="6">
        <f xml:space="preserve"> ('octsep cfs'!$D9*31 + 'octsep cfs'!$C9*30)* 1.983471/1000</f>
        <v>2889.933114768</v>
      </c>
      <c r="F9" s="6">
        <f>'octsep cfs'!$D9*1.983471*31/1000</f>
        <v>1361.2125109379999</v>
      </c>
      <c r="G9" s="6">
        <f>('octsep cfs'!$E9*31+'octsep cfs'!$F9*28+'octsep cfs'!$G9*31+'octsep cfs'!$H9*30+'octsep cfs'!$I9*31+'octsep cfs'!$J9*30+'octsep cfs'!$K9*31)*1.983471/1000</f>
        <v>25403.439708528</v>
      </c>
      <c r="H9" s="6">
        <f>('octsep cfs'!$F9*28+'octsep cfs'!$G9*31+'octsep cfs'!$H9*30+'octsep cfs'!$I9*31+'octsep cfs'!$J9*30+'octsep cfs'!$K9*31)*1.983471/1000</f>
        <v>24089.757113162999</v>
      </c>
      <c r="I9" s="6">
        <f>('octsep cfs'!$G9*31+'octsep cfs'!$H9*30+'octsep cfs'!$I9*31+'octsep cfs'!$J9*30+'octsep cfs'!$K9*31)*1.983471/1000</f>
        <v>23061.541614531001</v>
      </c>
      <c r="J9" s="6">
        <f>('octsep cfs'!$H9*30+'octsep cfs'!$I9*31+'octsep cfs'!$J9*30+'octsep cfs'!$K9*31)*1.983471/1000</f>
        <v>20962.354916390999</v>
      </c>
      <c r="K9" s="6">
        <f>('octsep cfs'!$I9*31+'octsep cfs'!$J9*30+'octsep cfs'!$K9*31)*1.983471/1000</f>
        <v>17299.875714891001</v>
      </c>
      <c r="L9" s="6">
        <f>('octsep cfs'!$J9*30+'octsep cfs'!$K9*31)*1.983471/1000</f>
        <v>11947.564510644001</v>
      </c>
      <c r="M9" s="6">
        <f>'octsep cfs'!$K9*31*1.983471/1000</f>
        <v>2269.7533033139998</v>
      </c>
      <c r="N9" s="6">
        <f t="shared" si="0"/>
        <v>31311.765437378999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8293.1818377660002</v>
      </c>
      <c r="C10" s="6">
        <f xml:space="preserve"> ('octsep cfs'!$D10*31 + 'octsep cfs'!$C10*30 + 'octsep cfs'!$B10*31 + 'augjul cfs'!$C10*30)* 1.983471/1000</f>
        <v>7232.7051833189998</v>
      </c>
      <c r="D10" s="6">
        <f xml:space="preserve"> ('octsep cfs'!$D10*31 + 'octsep cfs'!$C10*30 + 'octsep cfs'!$B10*31)* 1.983471/1000</f>
        <v>6254.8738150290001</v>
      </c>
      <c r="E10" s="6">
        <f xml:space="preserve"> ('octsep cfs'!$D10*31 + 'octsep cfs'!$C10*30)* 1.983471/1000</f>
        <v>5053.9594798979997</v>
      </c>
      <c r="F10" s="6">
        <f>'octsep cfs'!$D10*1.983471*31/1000</f>
        <v>3247.6521096179999</v>
      </c>
      <c r="G10" s="6">
        <f>('octsep cfs'!$E10*31+'octsep cfs'!$F10*28+'octsep cfs'!$G10*31+'octsep cfs'!$H10*30+'octsep cfs'!$I10*31+'octsep cfs'!$J10*30+'octsep cfs'!$K10*31)*1.983471/1000</f>
        <v>21477.133078905001</v>
      </c>
      <c r="H10" s="6">
        <f>('octsep cfs'!$F10*28+'octsep cfs'!$G10*31+'octsep cfs'!$H10*30+'octsep cfs'!$I10*31+'octsep cfs'!$J10*30+'octsep cfs'!$K10*31)*1.983471/1000</f>
        <v>17997.795688719001</v>
      </c>
      <c r="I10" s="6">
        <f>('octsep cfs'!$G10*31+'octsep cfs'!$H10*30+'octsep cfs'!$I10*31+'octsep cfs'!$J10*30+'octsep cfs'!$K10*31)*1.983471/1000</f>
        <v>15905.598742382999</v>
      </c>
      <c r="J10" s="6">
        <f>('octsep cfs'!$H10*30+'octsep cfs'!$I10*31+'octsep cfs'!$J10*30+'octsep cfs'!$K10*31)*1.983471/1000</f>
        <v>12452.88548343</v>
      </c>
      <c r="K10" s="6">
        <f>('octsep cfs'!$I10*31+'octsep cfs'!$J10*30+'octsep cfs'!$K10*31)*1.983471/1000</f>
        <v>7011.5898197099996</v>
      </c>
      <c r="L10" s="6">
        <f>('octsep cfs'!$J10*30+'octsep cfs'!$K10*31)*1.983471/1000</f>
        <v>2853.79824009</v>
      </c>
      <c r="M10" s="6">
        <f>'octsep cfs'!$K10*31*1.983471/1000</f>
        <v>991.79500413000005</v>
      </c>
      <c r="N10" s="6">
        <f t="shared" si="0"/>
        <v>29770.314916670999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4951.7135333189999</v>
      </c>
      <c r="C11" s="6">
        <f xml:space="preserve"> ('octsep cfs'!$D11*31 + 'octsep cfs'!$C11*30 + 'octsep cfs'!$B11*31 + 'augjul cfs'!$C11*30)* 1.983471/1000</f>
        <v>4250.385956313</v>
      </c>
      <c r="D11" s="6">
        <f xml:space="preserve"> ('octsep cfs'!$D11*31 + 'octsep cfs'!$C11*30 + 'octsep cfs'!$B11*31)* 1.983471/1000</f>
        <v>3539.9066441129999</v>
      </c>
      <c r="E11" s="6">
        <f xml:space="preserve"> ('octsep cfs'!$D11*31 + 'octsep cfs'!$C11*30)* 1.983471/1000</f>
        <v>2596.8098199749998</v>
      </c>
      <c r="F11" s="6">
        <f>'octsep cfs'!$D11*1.983471*31/1000</f>
        <v>1301.999951175</v>
      </c>
      <c r="G11" s="6">
        <f>('octsep cfs'!$E11*31+'octsep cfs'!$F11*28+'octsep cfs'!$G11*31+'octsep cfs'!$H11*30+'octsep cfs'!$I11*31+'octsep cfs'!$J11*30+'octsep cfs'!$K11*31)*1.983471/1000</f>
        <v>18925.413505173001</v>
      </c>
      <c r="H11" s="6">
        <f>('octsep cfs'!$F11*28+'octsep cfs'!$G11*31+'octsep cfs'!$H11*30+'octsep cfs'!$I11*31+'octsep cfs'!$J11*30+'octsep cfs'!$K11*31)*1.983471/1000</f>
        <v>17644.442313539999</v>
      </c>
      <c r="I11" s="6">
        <f>('octsep cfs'!$G11*31+'octsep cfs'!$H11*30+'octsep cfs'!$I11*31+'octsep cfs'!$J11*30+'octsep cfs'!$K11*31)*1.983471/1000</f>
        <v>16415.015582783999</v>
      </c>
      <c r="J11" s="6">
        <f>('octsep cfs'!$H11*30+'octsep cfs'!$I11*31+'octsep cfs'!$J11*30+'octsep cfs'!$K11*31)*1.983471/1000</f>
        <v>14658.314822214001</v>
      </c>
      <c r="K11" s="6">
        <f>('octsep cfs'!$I11*31+'octsep cfs'!$J11*30+'octsep cfs'!$K11*31)*1.983471/1000</f>
        <v>11373.091804914</v>
      </c>
      <c r="L11" s="6">
        <f>('octsep cfs'!$J11*30+'octsep cfs'!$K11*31)*1.983471/1000</f>
        <v>6033.692996877</v>
      </c>
      <c r="M11" s="6">
        <f>'octsep cfs'!$K11*31*1.983471/1000</f>
        <v>1519.1741579070001</v>
      </c>
      <c r="N11" s="6">
        <f t="shared" si="0"/>
        <v>23877.127038491999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4518.8923925249992</v>
      </c>
      <c r="C12" s="6">
        <f xml:space="preserve"> ('octsep cfs'!$D12*31 + 'octsep cfs'!$C12*30 + 'octsep cfs'!$B12*31 + 'augjul cfs'!$C12*30)* 1.983471/1000</f>
        <v>3681.9231677130001</v>
      </c>
      <c r="D12" s="6">
        <f xml:space="preserve"> ('octsep cfs'!$D12*31 + 'octsep cfs'!$C12*30 + 'octsep cfs'!$B12*31)* 1.983471/1000</f>
        <v>2948.4752613329997</v>
      </c>
      <c r="E12" s="6">
        <f xml:space="preserve"> ('octsep cfs'!$D12*31 + 'octsep cfs'!$C12*30)* 1.983471/1000</f>
        <v>2055.9827328179999</v>
      </c>
      <c r="F12" s="6">
        <f>'octsep cfs'!$D12*1.983471*31/1000</f>
        <v>984.90839281799992</v>
      </c>
      <c r="G12" s="6">
        <f>('octsep cfs'!$E12*31+'octsep cfs'!$F12*29+'octsep cfs'!$G12*31+'octsep cfs'!$H12*30+'octsep cfs'!$I12*31+'octsep cfs'!$J12*30+'octsep cfs'!$K12*31)*1.983471/1000</f>
        <v>25175.965336893001</v>
      </c>
      <c r="H12" s="6">
        <f>('octsep cfs'!$F12*29+'octsep cfs'!$G12*31+'octsep cfs'!$H12*30+'octsep cfs'!$I12*31+'octsep cfs'!$J12*30+'octsep cfs'!$K12*31)*1.983471/1000</f>
        <v>23949.902572953</v>
      </c>
      <c r="I12" s="6">
        <f>('octsep cfs'!$G12*31+'octsep cfs'!$H12*30+'octsep cfs'!$I12*31+'octsep cfs'!$J12*30+'octsep cfs'!$K12*31)*1.983471/1000</f>
        <v>22889.106579675001</v>
      </c>
      <c r="J12" s="6">
        <f>('octsep cfs'!$H12*30+'octsep cfs'!$I12*31+'octsep cfs'!$J12*30+'octsep cfs'!$K12*31)*1.983471/1000</f>
        <v>20483.465678151002</v>
      </c>
      <c r="K12" s="6">
        <f>('octsep cfs'!$I12*31+'octsep cfs'!$J12*30+'octsep cfs'!$K12*31)*1.983471/1000</f>
        <v>14109.383272551</v>
      </c>
      <c r="L12" s="6">
        <f>('octsep cfs'!$J12*30+'octsep cfs'!$K12*31)*1.983471/1000</f>
        <v>5614.1948307900002</v>
      </c>
      <c r="M12" s="6">
        <f>'octsep cfs'!$K12*31*1.983471/1000</f>
        <v>1412.3701949700001</v>
      </c>
      <c r="N12" s="6">
        <f t="shared" si="0"/>
        <v>29694.857729418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4923.5998153649998</v>
      </c>
      <c r="C13" s="6">
        <f xml:space="preserve"> ('octsep cfs'!$D13*31 + 'octsep cfs'!$C13*30 + 'octsep cfs'!$B13*31 + 'augjul cfs'!$C13*30)* 1.983471/1000</f>
        <v>3980.9334044340003</v>
      </c>
      <c r="D13" s="6">
        <f xml:space="preserve"> ('octsep cfs'!$D13*31 + 'octsep cfs'!$C13*30 + 'octsep cfs'!$B13*31)* 1.983471/1000</f>
        <v>3037.4954232839996</v>
      </c>
      <c r="E13" s="6">
        <f xml:space="preserve"> ('octsep cfs'!$D13*31 + 'octsep cfs'!$C13*30)* 1.983471/1000</f>
        <v>2085.9747978089999</v>
      </c>
      <c r="F13" s="6">
        <f>'octsep cfs'!$D13*1.983471*31/1000</f>
        <v>1075.356653889</v>
      </c>
      <c r="G13" s="6">
        <f>('octsep cfs'!$E13*31+'octsep cfs'!$F13*28+'octsep cfs'!$G13*31+'octsep cfs'!$H13*30+'octsep cfs'!$I13*31+'octsep cfs'!$J13*30+'octsep cfs'!$K13*31)*1.983471/1000</f>
        <v>16674.205655709</v>
      </c>
      <c r="H13" s="6">
        <f>('octsep cfs'!$F13*28+'octsep cfs'!$G13*31+'octsep cfs'!$H13*30+'octsep cfs'!$I13*31+'octsep cfs'!$J13*30+'octsep cfs'!$K13*31)*1.983471/1000</f>
        <v>15799.175605877999</v>
      </c>
      <c r="I13" s="6">
        <f>('octsep cfs'!$G13*31+'octsep cfs'!$H13*30+'octsep cfs'!$I13*31+'octsep cfs'!$J13*30+'octsep cfs'!$K13*31)*1.983471/1000</f>
        <v>14870.649359706</v>
      </c>
      <c r="J13" s="6">
        <f>('octsep cfs'!$H13*30+'octsep cfs'!$I13*31+'octsep cfs'!$J13*30+'octsep cfs'!$K13*31)*1.983471/1000</f>
        <v>13210.053719498999</v>
      </c>
      <c r="K13" s="6">
        <f>('octsep cfs'!$I13*31+'octsep cfs'!$J13*30+'octsep cfs'!$K13*31)*1.983471/1000</f>
        <v>10459.534814379</v>
      </c>
      <c r="L13" s="6">
        <f>('octsep cfs'!$J13*30+'octsep cfs'!$K13*31)*1.983471/1000</f>
        <v>4967.4008054579999</v>
      </c>
      <c r="M13" s="6">
        <f>'octsep cfs'!$K13*31*1.983471/1000</f>
        <v>1335.3877185180002</v>
      </c>
      <c r="N13" s="6">
        <f t="shared" si="0"/>
        <v>21597.805471074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5477.4483896370002</v>
      </c>
      <c r="C14" s="6">
        <f xml:space="preserve"> ('octsep cfs'!$D14*31 + 'octsep cfs'!$C14*30 + 'octsep cfs'!$B14*31 + 'augjul cfs'!$C14*30)* 1.983471/1000</f>
        <v>4631.133049473</v>
      </c>
      <c r="D14" s="6">
        <f xml:space="preserve"> ('octsep cfs'!$D14*31 + 'octsep cfs'!$C14*30 + 'octsep cfs'!$B14*31)* 1.983471/1000</f>
        <v>3847.1661367229999</v>
      </c>
      <c r="E14" s="6">
        <f xml:space="preserve"> ('octsep cfs'!$D14*31 + 'octsep cfs'!$C14*30)* 1.983471/1000</f>
        <v>2905.8524530139998</v>
      </c>
      <c r="F14" s="6">
        <f>'octsep cfs'!$D14*1.983471*31/1000</f>
        <v>1686.850845834</v>
      </c>
      <c r="G14" s="6">
        <f>('octsep cfs'!$E14*31+'octsep cfs'!$F14*28+'octsep cfs'!$G14*31+'octsep cfs'!$H14*30+'octsep cfs'!$I14*31+'octsep cfs'!$J14*30+'octsep cfs'!$K14*31)*1.983471/1000</f>
        <v>29529.466000083001</v>
      </c>
      <c r="H14" s="6">
        <f>('octsep cfs'!$F14*28+'octsep cfs'!$G14*31+'octsep cfs'!$H14*30+'octsep cfs'!$I14*31+'octsep cfs'!$J14*30+'octsep cfs'!$K14*31)*1.983471/1000</f>
        <v>27958.519282133999</v>
      </c>
      <c r="I14" s="6">
        <f>('octsep cfs'!$G14*31+'octsep cfs'!$H14*30+'octsep cfs'!$I14*31+'octsep cfs'!$J14*30+'octsep cfs'!$K14*31)*1.983471/1000</f>
        <v>26442.354049734</v>
      </c>
      <c r="J14" s="6">
        <f>('octsep cfs'!$H14*30+'octsep cfs'!$I14*31+'octsep cfs'!$J14*30+'octsep cfs'!$K14*31)*1.983471/1000</f>
        <v>23296.094994165</v>
      </c>
      <c r="K14" s="6">
        <f>('octsep cfs'!$I14*31+'octsep cfs'!$J14*30+'octsep cfs'!$K14*31)*1.983471/1000</f>
        <v>18005.999324774999</v>
      </c>
      <c r="L14" s="6">
        <f>('octsep cfs'!$J14*30+'octsep cfs'!$K14*31)*1.983471/1000</f>
        <v>9625.3007960760006</v>
      </c>
      <c r="M14" s="6">
        <f>'octsep cfs'!$K14*31*1.983471/1000</f>
        <v>2723.6547738959998</v>
      </c>
      <c r="N14" s="6">
        <f t="shared" si="0"/>
        <v>35006.914389719997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6128.2490263890004</v>
      </c>
      <c r="C15" s="6">
        <f xml:space="preserve"> ('octsep cfs'!$D15*31 + 'octsep cfs'!$C15*30 + 'octsep cfs'!$B15*31 + 'augjul cfs'!$C15*30)* 1.983471/1000</f>
        <v>4992.6960111210001</v>
      </c>
      <c r="D15" s="6">
        <f xml:space="preserve"> ('octsep cfs'!$D15*31 + 'octsep cfs'!$C15*30 + 'octsep cfs'!$B15*31)* 1.983471/1000</f>
        <v>3972.4381981409997</v>
      </c>
      <c r="E15" s="6">
        <f xml:space="preserve"> ('octsep cfs'!$D15*31 + 'octsep cfs'!$C15*30)* 1.983471/1000</f>
        <v>2757.2587395779997</v>
      </c>
      <c r="F15" s="6">
        <f>'octsep cfs'!$D15*1.983471*31/1000</f>
        <v>1426.3893679979999</v>
      </c>
      <c r="G15" s="6">
        <f>('octsep cfs'!$E15*31+'octsep cfs'!$F15*28+'octsep cfs'!$G15*31+'octsep cfs'!$H15*30+'octsep cfs'!$I15*31+'octsep cfs'!$J15*30+'octsep cfs'!$K15*31)*1.983471/1000</f>
        <v>19938.259087025999</v>
      </c>
      <c r="H15" s="6">
        <f>('octsep cfs'!$F15*28+'octsep cfs'!$G15*31+'octsep cfs'!$H15*30+'octsep cfs'!$I15*31+'octsep cfs'!$J15*30+'octsep cfs'!$K15*31)*1.983471/1000</f>
        <v>18662.698804281001</v>
      </c>
      <c r="I15" s="6">
        <f>('octsep cfs'!$G15*31+'octsep cfs'!$H15*30+'octsep cfs'!$I15*31+'octsep cfs'!$J15*30+'octsep cfs'!$K15*31)*1.983471/1000</f>
        <v>17505.137194796996</v>
      </c>
      <c r="J15" s="6">
        <f>('octsep cfs'!$H15*30+'octsep cfs'!$I15*31+'octsep cfs'!$J15*30+'octsep cfs'!$K15*31)*1.983471/1000</f>
        <v>14496.856315872001</v>
      </c>
      <c r="K15" s="6">
        <f>('octsep cfs'!$I15*31+'octsep cfs'!$J15*30+'octsep cfs'!$K15*31)*1.983471/1000</f>
        <v>10162.218461892</v>
      </c>
      <c r="L15" s="6">
        <f>('octsep cfs'!$J15*30+'octsep cfs'!$K15*31)*1.983471/1000</f>
        <v>4098.6801768780006</v>
      </c>
      <c r="M15" s="6">
        <f>'octsep cfs'!$K15*31*1.983471/1000</f>
        <v>1403.0240796179999</v>
      </c>
      <c r="N15" s="6">
        <f t="shared" si="0"/>
        <v>26066.508113414999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5273.2440997740005</v>
      </c>
      <c r="C16" s="6">
        <f xml:space="preserve"> ('octsep cfs'!$D16*31 + 'octsep cfs'!$C16*30 + 'octsep cfs'!$B16*31 + 'augjul cfs'!$C16*30)* 1.983471/1000</f>
        <v>4387.7611577730004</v>
      </c>
      <c r="D16" s="6">
        <f xml:space="preserve"> ('octsep cfs'!$D16*31 + 'octsep cfs'!$C16*30 + 'octsep cfs'!$B16*31)* 1.983471/1000</f>
        <v>3477.050448123</v>
      </c>
      <c r="E16" s="6">
        <f xml:space="preserve"> ('octsep cfs'!$D16*31 + 'octsep cfs'!$C16*30)* 1.983471/1000</f>
        <v>2435.0200739759998</v>
      </c>
      <c r="F16" s="6">
        <f>'octsep cfs'!$D16*1.983471*31/1000</f>
        <v>1335.2647433159998</v>
      </c>
      <c r="G16" s="6">
        <f>('octsep cfs'!$E16*31+'octsep cfs'!$F16*29+'octsep cfs'!$G16*31+'octsep cfs'!$H16*30+'octsep cfs'!$I16*31+'octsep cfs'!$J16*30+'octsep cfs'!$K16*31)*1.983471/1000</f>
        <v>22786.874517393</v>
      </c>
      <c r="H16" s="6">
        <f>('octsep cfs'!$F16*29+'octsep cfs'!$G16*31+'octsep cfs'!$H16*30+'octsep cfs'!$I16*31+'octsep cfs'!$J16*30+'octsep cfs'!$K16*31)*1.983471/1000</f>
        <v>21366.203496288002</v>
      </c>
      <c r="I16" s="6">
        <f>('octsep cfs'!$G16*31+'octsep cfs'!$H16*30+'octsep cfs'!$I16*31+'octsep cfs'!$J16*30+'octsep cfs'!$K16*31)*1.983471/1000</f>
        <v>19184.502421076999</v>
      </c>
      <c r="J16" s="6">
        <f>('octsep cfs'!$H16*30+'octsep cfs'!$I16*31+'octsep cfs'!$J16*30+'octsep cfs'!$K16*31)*1.983471/1000</f>
        <v>15691.514783469</v>
      </c>
      <c r="K16" s="6">
        <f>('octsep cfs'!$I16*31+'octsep cfs'!$J16*30+'octsep cfs'!$K16*31)*1.983471/1000</f>
        <v>10750.946373699</v>
      </c>
      <c r="L16" s="6">
        <f>('octsep cfs'!$J16*30+'octsep cfs'!$K16*31)*1.983471/1000</f>
        <v>4594.7462739779994</v>
      </c>
      <c r="M16" s="6">
        <f>'octsep cfs'!$K16*31*1.983471/1000</f>
        <v>1249.3050771180001</v>
      </c>
      <c r="N16" s="6">
        <f t="shared" si="0"/>
        <v>28060.118617167002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6176.5187766449999</v>
      </c>
      <c r="C17" s="6">
        <f xml:space="preserve"> ('octsep cfs'!$D17*31 + 'octsep cfs'!$C17*30 + 'octsep cfs'!$B17*31 + 'augjul cfs'!$C17*30)* 1.983471/1000</f>
        <v>5337.643436202</v>
      </c>
      <c r="D17" s="6">
        <f xml:space="preserve"> ('octsep cfs'!$D17*31 + 'octsep cfs'!$C17*30 + 'octsep cfs'!$B17*31)* 1.983471/1000</f>
        <v>4329.7624822619991</v>
      </c>
      <c r="E17" s="6">
        <f xml:space="preserve"> ('octsep cfs'!$D17*31 + 'octsep cfs'!$C17*30)* 1.983471/1000</f>
        <v>3039.8755884839998</v>
      </c>
      <c r="F17" s="6">
        <f>'octsep cfs'!$D17*1.983471*31/1000</f>
        <v>1659.796301394</v>
      </c>
      <c r="G17" s="6">
        <f>('octsep cfs'!$E17*31+'octsep cfs'!$F17*28+'octsep cfs'!$G17*31+'octsep cfs'!$H17*30+'octsep cfs'!$I17*31+'octsep cfs'!$J17*30+'octsep cfs'!$K17*31)*1.983471/1000</f>
        <v>18394.765591187999</v>
      </c>
      <c r="H17" s="6">
        <f>('octsep cfs'!$F17*28+'octsep cfs'!$G17*31+'octsep cfs'!$H17*30+'octsep cfs'!$I17*31+'octsep cfs'!$J17*30+'octsep cfs'!$K17*31)*1.983471/1000</f>
        <v>16861.080359444997</v>
      </c>
      <c r="I17" s="6">
        <f>('octsep cfs'!$G17*31+'octsep cfs'!$H17*30+'octsep cfs'!$I17*31+'octsep cfs'!$J17*30+'octsep cfs'!$K17*31)*1.983471/1000</f>
        <v>15331.752813489</v>
      </c>
      <c r="J17" s="6">
        <f>('octsep cfs'!$H17*30+'octsep cfs'!$I17*31+'octsep cfs'!$J17*30+'octsep cfs'!$K17*31)*1.983471/1000</f>
        <v>13101.105624411</v>
      </c>
      <c r="K17" s="6">
        <f>('octsep cfs'!$I17*31+'octsep cfs'!$J17*30+'octsep cfs'!$K17*31)*1.983471/1000</f>
        <v>10449.661095740999</v>
      </c>
      <c r="L17" s="6">
        <f>('octsep cfs'!$J17*30+'octsep cfs'!$K17*31)*1.983471/1000</f>
        <v>5858.9968050809994</v>
      </c>
      <c r="M17" s="6">
        <f>'octsep cfs'!$K17*31*1.983471/1000</f>
        <v>1761.0663802410002</v>
      </c>
      <c r="N17" s="6">
        <f t="shared" si="0"/>
        <v>24571.284367832999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8748.2337215279986</v>
      </c>
      <c r="C18" s="6">
        <f xml:space="preserve"> ('octsep cfs'!$D18*31 + 'octsep cfs'!$C18*30 + 'octsep cfs'!$B18*31 + 'augjul cfs'!$C18*30)* 1.983471/1000</f>
        <v>7576.7104596750005</v>
      </c>
      <c r="D18" s="6">
        <f xml:space="preserve"> ('octsep cfs'!$D18*31 + 'octsep cfs'!$C18*30 + 'octsep cfs'!$B18*31)* 1.983471/1000</f>
        <v>6281.4245578350001</v>
      </c>
      <c r="E18" s="6">
        <f xml:space="preserve"> ('octsep cfs'!$D18*31 + 'octsep cfs'!$C18*30)* 1.983471/1000</f>
        <v>4769.7518872499995</v>
      </c>
      <c r="F18" s="6">
        <f>'octsep cfs'!$D18*1.983471*31/1000</f>
        <v>2786.0032013099999</v>
      </c>
      <c r="G18" s="6">
        <f>('octsep cfs'!$E18*31+'octsep cfs'!$F18*28+'octsep cfs'!$G18*31+'octsep cfs'!$H18*30+'octsep cfs'!$I18*31+'octsep cfs'!$J18*30+'octsep cfs'!$K18*31)*1.983471/1000</f>
        <v>24364.164375599998</v>
      </c>
      <c r="H18" s="6">
        <f>('octsep cfs'!$F18*28+'octsep cfs'!$G18*31+'octsep cfs'!$H18*30+'octsep cfs'!$I18*31+'octsep cfs'!$J18*30+'octsep cfs'!$K18*31)*1.983471/1000</f>
        <v>22651.119811739998</v>
      </c>
      <c r="I18" s="6">
        <f>('octsep cfs'!$G18*31+'octsep cfs'!$H18*30+'octsep cfs'!$I18*31+'octsep cfs'!$J18*30+'octsep cfs'!$K18*31)*1.983471/1000</f>
        <v>20876.206820447998</v>
      </c>
      <c r="J18" s="6">
        <f>('octsep cfs'!$H18*30+'octsep cfs'!$I18*31+'octsep cfs'!$J18*30+'octsep cfs'!$K18*31)*1.983471/1000</f>
        <v>18794.236650587998</v>
      </c>
      <c r="K18" s="6">
        <f>('octsep cfs'!$I18*31+'octsep cfs'!$J18*30+'octsep cfs'!$K18*31)*1.983471/1000</f>
        <v>13666.765768488</v>
      </c>
      <c r="L18" s="6">
        <f>('octsep cfs'!$J18*30+'octsep cfs'!$K18*31)*1.983471/1000</f>
        <v>7921.1798682449999</v>
      </c>
      <c r="M18" s="6">
        <f>'octsep cfs'!$K18*31*1.983471/1000</f>
        <v>2436.446189625</v>
      </c>
      <c r="N18" s="6">
        <f t="shared" si="0"/>
        <v>33112.398097127996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6813.3756122669993</v>
      </c>
      <c r="C19" s="6">
        <f xml:space="preserve"> ('octsep cfs'!$D19*31 + 'octsep cfs'!$C19*30 + 'octsep cfs'!$B19*31 + 'augjul cfs'!$C19*30)* 1.983471/1000</f>
        <v>5687.845075962</v>
      </c>
      <c r="D19" s="6">
        <f xml:space="preserve"> ('octsep cfs'!$D19*31 + 'octsep cfs'!$C19*30 + 'octsep cfs'!$B19*31)* 1.983471/1000</f>
        <v>4630.3376776019995</v>
      </c>
      <c r="E19" s="6">
        <f xml:space="preserve"> ('octsep cfs'!$D19*31 + 'octsep cfs'!$C19*30)* 1.983471/1000</f>
        <v>3537.7644954329999</v>
      </c>
      <c r="F19" s="6">
        <f>'octsep cfs'!$D19*1.983471*31/1000</f>
        <v>1924.1314980930001</v>
      </c>
      <c r="G19" s="6">
        <f>('octsep cfs'!$E19*31+'octsep cfs'!$F19*28+'octsep cfs'!$G19*31+'octsep cfs'!$H19*30+'octsep cfs'!$I19*31+'octsep cfs'!$J19*30+'octsep cfs'!$K19*31)*1.983471/1000</f>
        <v>38860.459369179</v>
      </c>
      <c r="H19" s="6">
        <f>('octsep cfs'!$F19*28+'octsep cfs'!$G19*31+'octsep cfs'!$H19*30+'octsep cfs'!$I19*31+'octsep cfs'!$J19*30+'octsep cfs'!$K19*31)*1.983471/1000</f>
        <v>36700.461433650002</v>
      </c>
      <c r="I19" s="6">
        <f>('octsep cfs'!$G19*31+'octsep cfs'!$H19*30+'octsep cfs'!$I19*31+'octsep cfs'!$J19*30+'octsep cfs'!$K19*31)*1.983471/1000</f>
        <v>34469.310442937996</v>
      </c>
      <c r="J19" s="6">
        <f>('octsep cfs'!$H19*30+'octsep cfs'!$I19*31+'octsep cfs'!$J19*30+'octsep cfs'!$K19*31)*1.983471/1000</f>
        <v>30940.414046346003</v>
      </c>
      <c r="K19" s="6">
        <f>('octsep cfs'!$I19*31+'octsep cfs'!$J19*30+'octsep cfs'!$K19*31)*1.983471/1000</f>
        <v>21829.439181395999</v>
      </c>
      <c r="L19" s="6">
        <f>('octsep cfs'!$J19*30+'octsep cfs'!$K19*31)*1.983471/1000</f>
        <v>13728.878162853001</v>
      </c>
      <c r="M19" s="6">
        <f>'octsep cfs'!$K19*31*1.983471/1000</f>
        <v>4918.5776667930004</v>
      </c>
      <c r="N19" s="6">
        <f t="shared" si="0"/>
        <v>45673.834981446002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6890.6278407749996</v>
      </c>
      <c r="C20" s="6">
        <f xml:space="preserve"> ('octsep cfs'!$D20*31 + 'octsep cfs'!$C20*30 + 'octsep cfs'!$B20*31 + 'augjul cfs'!$C20*30)* 1.983471/1000</f>
        <v>5307.9369910350006</v>
      </c>
      <c r="D20" s="6">
        <f xml:space="preserve"> ('octsep cfs'!$D20*31 + 'octsep cfs'!$C20*30 + 'octsep cfs'!$B20*31)* 1.983471/1000</f>
        <v>4083.8180286750003</v>
      </c>
      <c r="E20" s="6">
        <f xml:space="preserve"> ('octsep cfs'!$D20*31 + 'octsep cfs'!$C20*30)* 1.983471/1000</f>
        <v>2762.3265079829998</v>
      </c>
      <c r="F20" s="6">
        <f>'octsep cfs'!$D20*1.983471*31/1000</f>
        <v>1345.5331726830002</v>
      </c>
      <c r="G20" s="6">
        <f>('octsep cfs'!$E20*31+'octsep cfs'!$F20*29+'octsep cfs'!$G20*31+'octsep cfs'!$H20*30+'octsep cfs'!$I20*31+'octsep cfs'!$J20*30+'octsep cfs'!$K20*31)*1.983471/1000</f>
        <v>17307.502160886001</v>
      </c>
      <c r="H20" s="6">
        <f>('octsep cfs'!$F20*29+'octsep cfs'!$G20*31+'octsep cfs'!$H20*30+'octsep cfs'!$I20*31+'octsep cfs'!$J20*30+'octsep cfs'!$K20*31)*1.983471/1000</f>
        <v>16150.920386075999</v>
      </c>
      <c r="I20" s="6">
        <f>('octsep cfs'!$G20*31+'octsep cfs'!$H20*30+'octsep cfs'!$I20*31+'octsep cfs'!$J20*30+'octsep cfs'!$K20*31)*1.983471/1000</f>
        <v>14892.540929133</v>
      </c>
      <c r="J20" s="6">
        <f>('octsep cfs'!$H20*30+'octsep cfs'!$I20*31+'octsep cfs'!$J20*30+'octsep cfs'!$K20*31)*1.983471/1000</f>
        <v>13274.556196419</v>
      </c>
      <c r="K20" s="6">
        <f>('octsep cfs'!$I20*31+'octsep cfs'!$J20*30+'octsep cfs'!$K20*31)*1.983471/1000</f>
        <v>10482.562912689</v>
      </c>
      <c r="L20" s="6">
        <f>('octsep cfs'!$J20*30+'octsep cfs'!$K20*31)*1.983471/1000</f>
        <v>5982.8387839080006</v>
      </c>
      <c r="M20" s="6">
        <f>'octsep cfs'!$K20*31*1.983471/1000</f>
        <v>1864.795963128</v>
      </c>
      <c r="N20" s="6">
        <f t="shared" si="0"/>
        <v>24198.130001661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5798.6040800729997</v>
      </c>
      <c r="C21" s="6">
        <f xml:space="preserve"> ('octsep cfs'!$D21*31 + 'octsep cfs'!$C21*30 + 'octsep cfs'!$B21*31 + 'augjul cfs'!$C21*30)* 1.983471/1000</f>
        <v>4671.7208165459997</v>
      </c>
      <c r="D21" s="6">
        <f xml:space="preserve"> ('octsep cfs'!$D21*31 + 'octsep cfs'!$C21*30 + 'octsep cfs'!$B21*31)* 1.983471/1000</f>
        <v>3634.6828389059997</v>
      </c>
      <c r="E21" s="6">
        <f xml:space="preserve"> ('octsep cfs'!$D21*31 + 'octsep cfs'!$C21*30)* 1.983471/1000</f>
        <v>2508.537426591</v>
      </c>
      <c r="F21" s="6">
        <f>'octsep cfs'!$D21*1.983471*31/1000</f>
        <v>1177.5490467509999</v>
      </c>
      <c r="G21" s="6">
        <f>('octsep cfs'!$E21*31+'octsep cfs'!$F21*28+'octsep cfs'!$G21*31+'octsep cfs'!$H21*30+'octsep cfs'!$I21*31+'octsep cfs'!$J21*30+'octsep cfs'!$K21*31)*1.983471/1000</f>
        <v>23546.228538504001</v>
      </c>
      <c r="H21" s="6">
        <f>('octsep cfs'!$F21*28+'octsep cfs'!$G21*31+'octsep cfs'!$H21*30+'octsep cfs'!$I21*31+'octsep cfs'!$J21*30+'octsep cfs'!$K21*31)*1.983471/1000</f>
        <v>22012.297356357001</v>
      </c>
      <c r="I21" s="6">
        <f>('octsep cfs'!$G21*31+'octsep cfs'!$H21*30+'octsep cfs'!$I21*31+'octsep cfs'!$J21*30+'octsep cfs'!$K21*31)*1.983471/1000</f>
        <v>20212.226018901001</v>
      </c>
      <c r="J21" s="6">
        <f>('octsep cfs'!$H21*30+'octsep cfs'!$I21*31+'octsep cfs'!$J21*30+'octsep cfs'!$K21*31)*1.983471/1000</f>
        <v>18211.357994760001</v>
      </c>
      <c r="K21" s="6">
        <f>('octsep cfs'!$I21*31+'octsep cfs'!$J21*30+'octsep cfs'!$K21*31)*1.983471/1000</f>
        <v>15358.07545713</v>
      </c>
      <c r="L21" s="6">
        <f>('octsep cfs'!$J21*30+'octsep cfs'!$K21*31)*1.983471/1000</f>
        <v>8465.7457982369997</v>
      </c>
      <c r="M21" s="6">
        <f>'octsep cfs'!$K21*31*1.983471/1000</f>
        <v>2279.160906267</v>
      </c>
      <c r="N21" s="6">
        <f t="shared" si="0"/>
        <v>29344.832618577002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6890.1458573219998</v>
      </c>
      <c r="C22" s="6">
        <f xml:space="preserve"> ('octsep cfs'!$D22*31 + 'octsep cfs'!$C22*30 + 'octsep cfs'!$B22*31 + 'augjul cfs'!$C22*30)* 1.983471/1000</f>
        <v>5739.8358178139997</v>
      </c>
      <c r="D22" s="6">
        <f xml:space="preserve"> ('octsep cfs'!$D22*31 + 'octsep cfs'!$C22*30 + 'octsep cfs'!$B22*31)* 1.983471/1000</f>
        <v>4600.5102407040004</v>
      </c>
      <c r="E22" s="6">
        <f xml:space="preserve"> ('octsep cfs'!$D22*31 + 'octsep cfs'!$C22*30)* 1.983471/1000</f>
        <v>3391.6025174429997</v>
      </c>
      <c r="F22" s="6">
        <f>'octsep cfs'!$D22*1.983471*31/1000</f>
        <v>1810.9943122530001</v>
      </c>
      <c r="G22" s="6">
        <f>('octsep cfs'!$E22*31+'octsep cfs'!$F22*28+'octsep cfs'!$G22*31+'octsep cfs'!$H22*30+'octsep cfs'!$I22*31+'octsep cfs'!$J22*30+'octsep cfs'!$K22*31)*1.983471/1000</f>
        <v>28293.057451406999</v>
      </c>
      <c r="H22" s="6">
        <f>('octsep cfs'!$F22*28+'octsep cfs'!$G22*31+'octsep cfs'!$H22*30+'octsep cfs'!$I22*31+'octsep cfs'!$J22*30+'octsep cfs'!$K22*31)*1.983471/1000</f>
        <v>26329.204963068001</v>
      </c>
      <c r="I22" s="6">
        <f>('octsep cfs'!$G22*31+'octsep cfs'!$H22*30+'octsep cfs'!$I22*31+'octsep cfs'!$J22*30+'octsep cfs'!$K22*31)*1.983471/1000</f>
        <v>24856.136588556001</v>
      </c>
      <c r="J22" s="6">
        <f>('octsep cfs'!$H22*30+'octsep cfs'!$I22*31+'octsep cfs'!$J22*30+'octsep cfs'!$K22*31)*1.983471/1000</f>
        <v>21320.661018657</v>
      </c>
      <c r="K22" s="6">
        <f>('octsep cfs'!$I22*31+'octsep cfs'!$J22*30+'octsep cfs'!$K22*31)*1.983471/1000</f>
        <v>15313.243062116999</v>
      </c>
      <c r="L22" s="6">
        <f>('octsep cfs'!$J22*30+'octsep cfs'!$K22*31)*1.983471/1000</f>
        <v>7311.861543987</v>
      </c>
      <c r="M22" s="6">
        <f>'octsep cfs'!$K22*31*1.983471/1000</f>
        <v>2213.3691731969998</v>
      </c>
      <c r="N22" s="6">
        <f t="shared" si="0"/>
        <v>35183.203308728996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9903.1672319370009</v>
      </c>
      <c r="C23" s="6">
        <f xml:space="preserve"> ('octsep cfs'!$D23*31 + 'octsep cfs'!$C23*30 + 'octsep cfs'!$B23*31 + 'augjul cfs'!$C23*30)* 1.983471/1000</f>
        <v>8690.0783518080007</v>
      </c>
      <c r="D23" s="6">
        <f xml:space="preserve"> ('octsep cfs'!$D23*31 + 'octsep cfs'!$C23*30 + 'octsep cfs'!$B23*31)* 1.983471/1000</f>
        <v>7353.5560878779997</v>
      </c>
      <c r="E23" s="6">
        <f xml:space="preserve"> ('octsep cfs'!$D23*31 + 'octsep cfs'!$C23*30)* 1.983471/1000</f>
        <v>5609.9521863209993</v>
      </c>
      <c r="F23" s="6">
        <f>'octsep cfs'!$D23*1.983471*31/1000</f>
        <v>3610.6134183210002</v>
      </c>
      <c r="G23" s="6">
        <f>('octsep cfs'!$E23*31+'octsep cfs'!$F23*28+'octsep cfs'!$G23*31+'octsep cfs'!$H23*30+'octsep cfs'!$I23*31+'octsep cfs'!$J23*30+'octsep cfs'!$K23*31)*1.983471/1000</f>
        <v>28976.071640670001</v>
      </c>
      <c r="H23" s="6">
        <f>('octsep cfs'!$F23*28+'octsep cfs'!$G23*31+'octsep cfs'!$H23*30+'octsep cfs'!$I23*31+'octsep cfs'!$J23*30+'octsep cfs'!$K23*31)*1.983471/1000</f>
        <v>27071.616174897001</v>
      </c>
      <c r="I23" s="6">
        <f>('octsep cfs'!$G23*31+'octsep cfs'!$H23*30+'octsep cfs'!$I23*31+'octsep cfs'!$J23*30+'octsep cfs'!$K23*31)*1.983471/1000</f>
        <v>24636.976927353</v>
      </c>
      <c r="J23" s="6">
        <f>('octsep cfs'!$H23*30+'octsep cfs'!$I23*31+'octsep cfs'!$J23*30+'octsep cfs'!$K23*31)*1.983471/1000</f>
        <v>21634.168444917002</v>
      </c>
      <c r="K23" s="6">
        <f>('octsep cfs'!$I23*31+'octsep cfs'!$J23*30+'octsep cfs'!$K23*31)*1.983471/1000</f>
        <v>17275.669434806998</v>
      </c>
      <c r="L23" s="6">
        <f>('octsep cfs'!$J23*30+'octsep cfs'!$K23*31)*1.983471/1000</f>
        <v>7878.2734235730004</v>
      </c>
      <c r="M23" s="6">
        <f>'octsep cfs'!$K23*31*1.983471/1000</f>
        <v>2203.9000826430001</v>
      </c>
      <c r="N23" s="6">
        <f t="shared" si="0"/>
        <v>38879.238872607006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8261.4225001140003</v>
      </c>
      <c r="C24" s="6">
        <f xml:space="preserve"> ('octsep cfs'!$D24*31 + 'octsep cfs'!$C24*30 + 'octsep cfs'!$B24*31 + 'augjul cfs'!$C24*30)* 1.983471/1000</f>
        <v>7009.965356961</v>
      </c>
      <c r="D24" s="6">
        <f xml:space="preserve"> ('octsep cfs'!$D24*31 + 'octsep cfs'!$C24*30 + 'octsep cfs'!$B24*31)* 1.983471/1000</f>
        <v>5750.1439166010005</v>
      </c>
      <c r="E24" s="6">
        <f xml:space="preserve"> ('octsep cfs'!$D24*31 + 'octsep cfs'!$C24*30)* 1.983471/1000</f>
        <v>4031.5039810500002</v>
      </c>
      <c r="F24" s="6">
        <f>'octsep cfs'!$D24*1.983471*31/1000</f>
        <v>2094.8825660699995</v>
      </c>
      <c r="G24" s="6">
        <f>('octsep cfs'!$E24*31+'octsep cfs'!$F24*29+'octsep cfs'!$G24*31+'octsep cfs'!$H24*30+'octsep cfs'!$I24*31+'octsep cfs'!$J24*30+'octsep cfs'!$K24*31)*1.983471/1000</f>
        <v>35959.668734157</v>
      </c>
      <c r="H24" s="6">
        <f>('octsep cfs'!$F24*29+'octsep cfs'!$G24*31+'octsep cfs'!$H24*30+'octsep cfs'!$I24*31+'octsep cfs'!$J24*30+'octsep cfs'!$K24*31)*1.983471/1000</f>
        <v>33484.669818704999</v>
      </c>
      <c r="I24" s="6">
        <f>('octsep cfs'!$G24*31+'octsep cfs'!$H24*30+'octsep cfs'!$I24*31+'octsep cfs'!$J24*30+'octsep cfs'!$K24*31)*1.983471/1000</f>
        <v>31400.638822476001</v>
      </c>
      <c r="J24" s="6">
        <f>('octsep cfs'!$H24*30+'octsep cfs'!$I24*31+'octsep cfs'!$J24*30+'octsep cfs'!$K24*31)*1.983471/1000</f>
        <v>29120.063701386</v>
      </c>
      <c r="K24" s="6">
        <f>('octsep cfs'!$I24*31+'octsep cfs'!$J24*30+'octsep cfs'!$K24*31)*1.983471/1000</f>
        <v>24322.959749046</v>
      </c>
      <c r="L24" s="6">
        <f>('octsep cfs'!$J24*30+'octsep cfs'!$K24*31)*1.983471/1000</f>
        <v>13187.616695547</v>
      </c>
      <c r="M24" s="6">
        <f>'octsep cfs'!$K24*31*1.983471/1000</f>
        <v>2905.7195604570002</v>
      </c>
      <c r="N24" s="6">
        <f t="shared" si="0"/>
        <v>44221.091234271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7103.2717997429991</v>
      </c>
      <c r="C25" s="6">
        <f xml:space="preserve"> ('octsep cfs'!$D25*31 + 'octsep cfs'!$C25*30 + 'octsep cfs'!$B25*31 + 'augjul cfs'!$C25*30)* 1.983471/1000</f>
        <v>5588.6477243099998</v>
      </c>
      <c r="D25" s="6">
        <f xml:space="preserve"> ('octsep cfs'!$D25*31 + 'octsep cfs'!$C25*30 + 'octsep cfs'!$B25*31)* 1.983471/1000</f>
        <v>4341.7386801599996</v>
      </c>
      <c r="E25" s="6">
        <f xml:space="preserve"> ('octsep cfs'!$D25*31 + 'octsep cfs'!$C25*30)* 1.983471/1000</f>
        <v>2935.4557576890002</v>
      </c>
      <c r="F25" s="6">
        <f>'octsep cfs'!$D25*1.983471*31/1000</f>
        <v>1431.369863679</v>
      </c>
      <c r="G25" s="6">
        <f>('octsep cfs'!$E25*31+'octsep cfs'!$F25*28+'octsep cfs'!$G25*31+'octsep cfs'!$H25*30+'octsep cfs'!$I25*31+'octsep cfs'!$J25*30+'octsep cfs'!$K25*31)*1.983471/1000</f>
        <v>30180.825975657001</v>
      </c>
      <c r="H25" s="6">
        <f>('octsep cfs'!$F25*28+'octsep cfs'!$G25*31+'octsep cfs'!$H25*30+'octsep cfs'!$I25*31+'octsep cfs'!$J25*30+'octsep cfs'!$K25*31)*1.983471/1000</f>
        <v>28891.430982687001</v>
      </c>
      <c r="I25" s="6">
        <f>('octsep cfs'!$G25*31+'octsep cfs'!$H25*30+'octsep cfs'!$I25*31+'octsep cfs'!$J25*30+'octsep cfs'!$K25*31)*1.983471/1000</f>
        <v>27030.990721875001</v>
      </c>
      <c r="J25" s="6">
        <f>('octsep cfs'!$H25*30+'octsep cfs'!$I25*31+'octsep cfs'!$J25*30+'octsep cfs'!$K25*31)*1.983471/1000</f>
        <v>23163.728056979999</v>
      </c>
      <c r="K25" s="6">
        <f>('octsep cfs'!$I25*31+'octsep cfs'!$J25*30+'octsep cfs'!$K25*31)*1.983471/1000</f>
        <v>17577.89686149</v>
      </c>
      <c r="L25" s="6">
        <f>('octsep cfs'!$J25*30+'octsep cfs'!$K25*31)*1.983471/1000</f>
        <v>7095.7365934139998</v>
      </c>
      <c r="M25" s="6">
        <f>'octsep cfs'!$K25*31*1.983471/1000</f>
        <v>1818.4343119739999</v>
      </c>
      <c r="N25" s="6">
        <f t="shared" si="0"/>
        <v>37284.097775399998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6659.2123122630001</v>
      </c>
      <c r="C26" s="6">
        <f xml:space="preserve"> ('octsep cfs'!$D26*31 + 'octsep cfs'!$C26*30 + 'octsep cfs'!$B26*31 + 'augjul cfs'!$C26*30)* 1.983471/1000</f>
        <v>5555.0179735049996</v>
      </c>
      <c r="D26" s="6">
        <f xml:space="preserve"> ('octsep cfs'!$D26*31 + 'octsep cfs'!$C26*30 + 'octsep cfs'!$B26*31)* 1.983471/1000</f>
        <v>4463.4147086550001</v>
      </c>
      <c r="E26" s="6">
        <f xml:space="preserve"> ('octsep cfs'!$D26*31 + 'octsep cfs'!$C26*30)* 1.983471/1000</f>
        <v>3100.4190572879997</v>
      </c>
      <c r="F26" s="6">
        <f>'octsep cfs'!$D26*1.983471*31/1000</f>
        <v>1540.7563058579999</v>
      </c>
      <c r="G26" s="6">
        <f>('octsep cfs'!$E26*31+'octsep cfs'!$F26*28+'octsep cfs'!$G26*31+'octsep cfs'!$H26*30+'octsep cfs'!$I26*31+'octsep cfs'!$J26*30+'octsep cfs'!$K26*31)*1.983471/1000</f>
        <v>34022.430459695999</v>
      </c>
      <c r="H26" s="6">
        <f>('octsep cfs'!$F26*28+'octsep cfs'!$G26*31+'octsep cfs'!$H26*30+'octsep cfs'!$I26*31+'octsep cfs'!$J26*30+'octsep cfs'!$K26*31)*1.983471/1000</f>
        <v>32488.622252751</v>
      </c>
      <c r="I26" s="6">
        <f>('octsep cfs'!$G26*31+'octsep cfs'!$H26*30+'octsep cfs'!$I26*31+'octsep cfs'!$J26*30+'octsep cfs'!$K26*31)*1.983471/1000</f>
        <v>30300.234896798996</v>
      </c>
      <c r="J26" s="6">
        <f>('octsep cfs'!$H26*30+'octsep cfs'!$I26*31+'octsep cfs'!$J26*30+'octsep cfs'!$K26*31)*1.983471/1000</f>
        <v>26415.448265618998</v>
      </c>
      <c r="K26" s="6">
        <f>('octsep cfs'!$I26*31+'octsep cfs'!$J26*30+'octsep cfs'!$K26*31)*1.983471/1000</f>
        <v>20969.332767369</v>
      </c>
      <c r="L26" s="6">
        <f>('octsep cfs'!$J26*30+'octsep cfs'!$K26*31)*1.983471/1000</f>
        <v>13699.100312729999</v>
      </c>
      <c r="M26" s="6">
        <f>'octsep cfs'!$K26*31*1.983471/1000</f>
        <v>4255.5568652100001</v>
      </c>
      <c r="N26" s="6">
        <f t="shared" si="0"/>
        <v>40681.642771958999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9393.5579948489994</v>
      </c>
      <c r="C27" s="6">
        <f xml:space="preserve"> ('octsep cfs'!$D27*31 + 'octsep cfs'!$C27*30 + 'octsep cfs'!$B27*31 + 'augjul cfs'!$C27*30)* 1.983471/1000</f>
        <v>7809.5144178870005</v>
      </c>
      <c r="D27" s="6">
        <f xml:space="preserve"> ('octsep cfs'!$D27*31 + 'octsep cfs'!$C27*30 + 'octsep cfs'!$B27*31)* 1.983471/1000</f>
        <v>6522.3805818569999</v>
      </c>
      <c r="E27" s="6">
        <f xml:space="preserve"> ('octsep cfs'!$D27*31 + 'octsep cfs'!$C27*30)* 1.983471/1000</f>
        <v>4774.8414738359998</v>
      </c>
      <c r="F27" s="6">
        <f>'octsep cfs'!$D27*1.983471*31/1000</f>
        <v>2608.0580840160001</v>
      </c>
      <c r="G27" s="6">
        <f>('octsep cfs'!$E27*31+'octsep cfs'!$F27*28+'octsep cfs'!$G27*31+'octsep cfs'!$H27*30+'octsep cfs'!$I27*31+'octsep cfs'!$J27*30+'octsep cfs'!$K27*31)*1.983471/1000</f>
        <v>33990.137568345002</v>
      </c>
      <c r="H27" s="6">
        <f>('octsep cfs'!$F27*28+'octsep cfs'!$G27*31+'octsep cfs'!$H27*30+'octsep cfs'!$I27*31+'octsep cfs'!$J27*30+'octsep cfs'!$K27*31)*1.983471/1000</f>
        <v>31536.720800843999</v>
      </c>
      <c r="I27" s="6">
        <f>('octsep cfs'!$G27*31+'octsep cfs'!$H27*30+'octsep cfs'!$I27*31+'octsep cfs'!$J27*30+'octsep cfs'!$K27*31)*1.983471/1000</f>
        <v>28168.945720524</v>
      </c>
      <c r="J27" s="6">
        <f>('octsep cfs'!$H27*30+'octsep cfs'!$I27*31+'octsep cfs'!$J27*30+'octsep cfs'!$K27*31)*1.983471/1000</f>
        <v>24917.850305250002</v>
      </c>
      <c r="K27" s="6">
        <f>('octsep cfs'!$I27*31+'octsep cfs'!$J27*30+'octsep cfs'!$K27*31)*1.983471/1000</f>
        <v>18010.194365940002</v>
      </c>
      <c r="L27" s="6">
        <f>('octsep cfs'!$J27*30+'octsep cfs'!$K27*31)*1.983471/1000</f>
        <v>8865.6968576190011</v>
      </c>
      <c r="M27" s="6">
        <f>'octsep cfs'!$K27*31*1.983471/1000</f>
        <v>2938.430964189</v>
      </c>
      <c r="N27" s="6">
        <f t="shared" si="0"/>
        <v>43383.695563194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8196.0948992579997</v>
      </c>
      <c r="C28" s="6">
        <f xml:space="preserve"> ('octsep cfs'!$D28*31 + 'octsep cfs'!$C28*30 + 'octsep cfs'!$B28*31 + 'augjul cfs'!$C28*30)* 1.983471/1000</f>
        <v>6633.449007444</v>
      </c>
      <c r="D28" s="6">
        <f xml:space="preserve"> ('octsep cfs'!$D28*31 + 'octsep cfs'!$C28*30 + 'octsep cfs'!$B28*31)* 1.983471/1000</f>
        <v>5440.2126885540001</v>
      </c>
      <c r="E28" s="6">
        <f xml:space="preserve"> ('octsep cfs'!$D28*31 + 'octsep cfs'!$C28*30)* 1.983471/1000</f>
        <v>3651.9687886709999</v>
      </c>
      <c r="F28" s="6">
        <f>'octsep cfs'!$D28*1.983471*31/1000</f>
        <v>1998.408520101</v>
      </c>
      <c r="G28" s="6">
        <f>('octsep cfs'!$E28*31+'octsep cfs'!$F28*29+'octsep cfs'!$G28*31+'octsep cfs'!$H28*30+'octsep cfs'!$I28*31+'octsep cfs'!$J28*30+'octsep cfs'!$K28*31)*1.983471/1000</f>
        <v>37544.289501179999</v>
      </c>
      <c r="H28" s="6">
        <f>('octsep cfs'!$F28*29+'octsep cfs'!$G28*31+'octsep cfs'!$H28*30+'octsep cfs'!$I28*31+'octsep cfs'!$J28*30+'octsep cfs'!$K28*31)*1.983471/1000</f>
        <v>35773.323617178001</v>
      </c>
      <c r="I28" s="6">
        <f>('octsep cfs'!$G28*31+'octsep cfs'!$H28*30+'octsep cfs'!$I28*31+'octsep cfs'!$J28*30+'octsep cfs'!$K28*31)*1.983471/1000</f>
        <v>33698.495926388998</v>
      </c>
      <c r="J28" s="6">
        <f>('octsep cfs'!$H28*30+'octsep cfs'!$I28*31+'octsep cfs'!$J28*30+'octsep cfs'!$K28*31)*1.983471/1000</f>
        <v>30857.584297385998</v>
      </c>
      <c r="K28" s="6">
        <f>('octsep cfs'!$I28*31+'octsep cfs'!$J28*30+'octsep cfs'!$K28*31)*1.983471/1000</f>
        <v>21616.592908385999</v>
      </c>
      <c r="L28" s="6">
        <f>('octsep cfs'!$J28*30+'octsep cfs'!$K28*31)*1.983471/1000</f>
        <v>9854.9371511010013</v>
      </c>
      <c r="M28" s="6">
        <f>'octsep cfs'!$K28*31*1.983471/1000</f>
        <v>3089.1985618409999</v>
      </c>
      <c r="N28" s="6">
        <f t="shared" si="0"/>
        <v>45740.384400438001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6447.2804193840002</v>
      </c>
      <c r="C29" s="6">
        <f xml:space="preserve"> ('octsep cfs'!$D29*31 + 'octsep cfs'!$C29*30 + 'octsep cfs'!$B29*31 + 'augjul cfs'!$C29*30)* 1.983471/1000</f>
        <v>4973.2996482119997</v>
      </c>
      <c r="D29" s="6">
        <f xml:space="preserve"> ('octsep cfs'!$D29*31 + 'octsep cfs'!$C29*30 + 'octsep cfs'!$B29*31)* 1.983471/1000</f>
        <v>3723.1178769120002</v>
      </c>
      <c r="E29" s="6">
        <f xml:space="preserve"> ('octsep cfs'!$D29*31 + 'octsep cfs'!$C29*30)* 1.983471/1000</f>
        <v>2476.5182542380003</v>
      </c>
      <c r="F29" s="6">
        <f>'octsep cfs'!$D29*1.983471*31/1000</f>
        <v>1234.5480528780001</v>
      </c>
      <c r="G29" s="6">
        <f>('octsep cfs'!$E29*31+'octsep cfs'!$F29*28+'octsep cfs'!$G29*31+'octsep cfs'!$H29*30+'octsep cfs'!$I29*31+'octsep cfs'!$J29*30+'octsep cfs'!$K29*31)*1.983471/1000</f>
        <v>30183.493744151998</v>
      </c>
      <c r="H29" s="6">
        <f>('octsep cfs'!$F29*28+'octsep cfs'!$G29*31+'octsep cfs'!$H29*30+'octsep cfs'!$I29*31+'octsep cfs'!$J29*30+'octsep cfs'!$K29*31)*1.983471/1000</f>
        <v>27663.239954363999</v>
      </c>
      <c r="I29" s="6">
        <f>('octsep cfs'!$G29*31+'octsep cfs'!$H29*30+'octsep cfs'!$I29*31+'octsep cfs'!$J29*30+'octsep cfs'!$K29*31)*1.983471/1000</f>
        <v>25306.186158456003</v>
      </c>
      <c r="J29" s="6">
        <f>('octsep cfs'!$H29*30+'octsep cfs'!$I29*31+'octsep cfs'!$J29*30+'octsep cfs'!$K29*31)*1.983471/1000</f>
        <v>22994.744261664</v>
      </c>
      <c r="K29" s="6">
        <f>('octsep cfs'!$I29*31+'octsep cfs'!$J29*30+'octsep cfs'!$K29*31)*1.983471/1000</f>
        <v>19391.114644734</v>
      </c>
      <c r="L29" s="6">
        <f>('octsep cfs'!$J29*30+'octsep cfs'!$K29*31)*1.983471/1000</f>
        <v>13085.069261375998</v>
      </c>
      <c r="M29" s="6">
        <f>'octsep cfs'!$K29*31*1.983471/1000</f>
        <v>3762.7952307959999</v>
      </c>
      <c r="N29" s="6">
        <f t="shared" si="0"/>
        <v>36630.774163536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7151.3412194279999</v>
      </c>
      <c r="C30" s="6">
        <f xml:space="preserve"> ('octsep cfs'!$D30*31 + 'octsep cfs'!$C30*30 + 'octsep cfs'!$B30*31 + 'augjul cfs'!$C30*30)* 1.983471/1000</f>
        <v>5495.9720253060004</v>
      </c>
      <c r="D30" s="6">
        <f xml:space="preserve"> ('octsep cfs'!$D30*31 + 'octsep cfs'!$C30*30 + 'octsep cfs'!$B30*31)* 1.983471/1000</f>
        <v>4276.1373603060001</v>
      </c>
      <c r="E30" s="6">
        <f xml:space="preserve"> ('octsep cfs'!$D30*31 + 'octsep cfs'!$C30*30)* 1.983471/1000</f>
        <v>2980.5321196350001</v>
      </c>
      <c r="F30" s="6">
        <f>'octsep cfs'!$D30*1.983471*31/1000</f>
        <v>1570.700767545</v>
      </c>
      <c r="G30" s="6">
        <f>('octsep cfs'!$E30*31+'octsep cfs'!$F30*28+'octsep cfs'!$G30*31+'octsep cfs'!$H30*30+'octsep cfs'!$I30*31+'octsep cfs'!$J30*30+'octsep cfs'!$K30*31)*1.983471/1000</f>
        <v>27804.685238316</v>
      </c>
      <c r="H30" s="6">
        <f>('octsep cfs'!$F30*28+'octsep cfs'!$G30*31+'octsep cfs'!$H30*30+'octsep cfs'!$I30*31+'octsep cfs'!$J30*30+'octsep cfs'!$K30*31)*1.983471/1000</f>
        <v>26255.751081524999</v>
      </c>
      <c r="I30" s="6">
        <f>('octsep cfs'!$G30*31+'octsep cfs'!$H30*30+'octsep cfs'!$I30*31+'octsep cfs'!$J30*30+'octsep cfs'!$K30*31)*1.983471/1000</f>
        <v>24202.763389917</v>
      </c>
      <c r="J30" s="6">
        <f>('octsep cfs'!$H30*30+'octsep cfs'!$I30*31+'octsep cfs'!$J30*30+'octsep cfs'!$K30*31)*1.983471/1000</f>
        <v>21915.547607919001</v>
      </c>
      <c r="K30" s="6">
        <f>('octsep cfs'!$I30*31+'octsep cfs'!$J30*30+'octsep cfs'!$K30*31)*1.983471/1000</f>
        <v>17773.584126878999</v>
      </c>
      <c r="L30" s="6">
        <f>('octsep cfs'!$J30*30+'octsep cfs'!$K30*31)*1.983471/1000</f>
        <v>9542.116005807</v>
      </c>
      <c r="M30" s="6">
        <f>'octsep cfs'!$K30*31*1.983471/1000</f>
        <v>3439.4319371369997</v>
      </c>
      <c r="N30" s="6">
        <f t="shared" si="0"/>
        <v>34956.026457744003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6794.2490014140003</v>
      </c>
      <c r="C31" s="6">
        <f xml:space="preserve"> ('octsep cfs'!$D31*31 + 'octsep cfs'!$C31*30 + 'octsep cfs'!$B31*31 + 'augjul cfs'!$C31*30)* 1.983471/1000</f>
        <v>5311.2295528949999</v>
      </c>
      <c r="D31" s="6">
        <f xml:space="preserve"> ('octsep cfs'!$D31*31 + 'octsep cfs'!$C31*30 + 'octsep cfs'!$B31*31)* 1.983471/1000</f>
        <v>4062.5948889750002</v>
      </c>
      <c r="E31" s="6">
        <f xml:space="preserve"> ('octsep cfs'!$D31*31 + 'octsep cfs'!$C31*30)* 1.983471/1000</f>
        <v>2708.2689893490001</v>
      </c>
      <c r="F31" s="6">
        <f>'octsep cfs'!$D31*1.983471*31/1000</f>
        <v>1300.4012735490001</v>
      </c>
      <c r="G31" s="6">
        <f>('octsep cfs'!$E31*31+'octsep cfs'!$F31*28+'octsep cfs'!$G31*31+'octsep cfs'!$H31*30+'octsep cfs'!$I31*31+'octsep cfs'!$J31*30+'octsep cfs'!$K31*31)*1.983471/1000</f>
        <v>23735.170019022</v>
      </c>
      <c r="H31" s="6">
        <f>('octsep cfs'!$F31*28+'octsep cfs'!$G31*31+'octsep cfs'!$H31*30+'octsep cfs'!$I31*31+'octsep cfs'!$J31*30+'octsep cfs'!$K31*31)*1.983471/1000</f>
        <v>22466.557835189997</v>
      </c>
      <c r="I31" s="6">
        <f>('octsep cfs'!$G31*31+'octsep cfs'!$H31*30+'octsep cfs'!$I31*31+'octsep cfs'!$J31*30+'octsep cfs'!$K31*31)*1.983471/1000</f>
        <v>21329.989282769999</v>
      </c>
      <c r="J31" s="6">
        <f>('octsep cfs'!$H31*30+'octsep cfs'!$I31*31+'octsep cfs'!$J31*30+'octsep cfs'!$K31*31)*1.983471/1000</f>
        <v>19950.023053527002</v>
      </c>
      <c r="K31" s="6">
        <f>('octsep cfs'!$I31*31+'octsep cfs'!$J31*30+'octsep cfs'!$K31*31)*1.983471/1000</f>
        <v>17081.507458616998</v>
      </c>
      <c r="L31" s="6">
        <f>('octsep cfs'!$J31*30+'octsep cfs'!$K31*31)*1.983471/1000</f>
        <v>11008.438595448</v>
      </c>
      <c r="M31" s="6">
        <f>'octsep cfs'!$K31*31*1.983471/1000</f>
        <v>3390.3033439380001</v>
      </c>
      <c r="N31" s="6">
        <f t="shared" si="0"/>
        <v>30529.419020435998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8689.0766989530002</v>
      </c>
      <c r="C32" s="6">
        <f xml:space="preserve"> ('octsep cfs'!$D32*31 + 'octsep cfs'!$C32*30 + 'octsep cfs'!$B32*31 + 'augjul cfs'!$C32*30)* 1.983471/1000</f>
        <v>7415.9144326470005</v>
      </c>
      <c r="D32" s="6">
        <f xml:space="preserve"> ('octsep cfs'!$D32*31 + 'octsep cfs'!$C32*30 + 'octsep cfs'!$B32*31)* 1.983471/1000</f>
        <v>6346.3872000270003</v>
      </c>
      <c r="E32" s="6">
        <f xml:space="preserve"> ('octsep cfs'!$D32*31 + 'octsep cfs'!$C32*30)* 1.983471/1000</f>
        <v>5063.3254299600003</v>
      </c>
      <c r="F32" s="6">
        <f>'octsep cfs'!$D32*1.983471*31/1000</f>
        <v>3316.6411979400004</v>
      </c>
      <c r="G32" s="6">
        <f>('octsep cfs'!$E32*31+'octsep cfs'!$F32*29+'octsep cfs'!$G32*31+'octsep cfs'!$H32*30+'octsep cfs'!$I32*31+'octsep cfs'!$J32*30+'octsep cfs'!$K32*31)*1.983471/1000</f>
        <v>39130.469276409</v>
      </c>
      <c r="H32" s="6">
        <f>('octsep cfs'!$F32*29+'octsep cfs'!$G32*31+'octsep cfs'!$H32*30+'octsep cfs'!$I32*31+'octsep cfs'!$J32*30+'octsep cfs'!$K32*31)*1.983471/1000</f>
        <v>36445.674666345003</v>
      </c>
      <c r="I32" s="6">
        <f>('octsep cfs'!$G32*31+'octsep cfs'!$H32*30+'octsep cfs'!$I32*31+'octsep cfs'!$J32*30+'octsep cfs'!$K32*31)*1.983471/1000</f>
        <v>34699.577541740997</v>
      </c>
      <c r="J32" s="6">
        <f>('octsep cfs'!$H32*30+'octsep cfs'!$I32*31+'octsep cfs'!$J32*30+'octsep cfs'!$K32*31)*1.983471/1000</f>
        <v>30986.525780153999</v>
      </c>
      <c r="K32" s="6">
        <f>('octsep cfs'!$I32*31+'octsep cfs'!$J32*30+'octsep cfs'!$K32*31)*1.983471/1000</f>
        <v>23319.537637914</v>
      </c>
      <c r="L32" s="6">
        <f>('octsep cfs'!$J32*30+'octsep cfs'!$K32*31)*1.983471/1000</f>
        <v>11399.551308054</v>
      </c>
      <c r="M32" s="6">
        <f>'octsep cfs'!$K32*31*1.983471/1000</f>
        <v>2856.9598928640003</v>
      </c>
      <c r="N32" s="6">
        <f t="shared" si="0"/>
        <v>47819.545975362002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7826.3362354379997</v>
      </c>
      <c r="C33" s="6">
        <f xml:space="preserve"> ('octsep cfs'!$D33*31 + 'octsep cfs'!$C33*30 + 'octsep cfs'!$B33*31 + 'augjul cfs'!$C33*30)* 1.983471/1000</f>
        <v>6211.4258827740005</v>
      </c>
      <c r="D33" s="6">
        <f xml:space="preserve"> ('octsep cfs'!$D33*31 + 'octsep cfs'!$C33*30 + 'octsep cfs'!$B33*31)* 1.983471/1000</f>
        <v>4934.7647736240006</v>
      </c>
      <c r="E33" s="6">
        <f xml:space="preserve"> ('octsep cfs'!$D33*31 + 'octsep cfs'!$C33*30)* 1.983471/1000</f>
        <v>3421.862351019</v>
      </c>
      <c r="F33" s="6">
        <f>'octsep cfs'!$D33*1.983471*31/1000</f>
        <v>1828.579766139</v>
      </c>
      <c r="G33" s="6">
        <f>('octsep cfs'!$E33*31+'octsep cfs'!$F33*28+'octsep cfs'!$G33*31+'octsep cfs'!$H33*30+'octsep cfs'!$I33*31+'octsep cfs'!$J33*30+'octsep cfs'!$K33*31)*1.983471/1000</f>
        <v>34403.479040448001</v>
      </c>
      <c r="H33" s="6">
        <f>('octsep cfs'!$F33*28+'octsep cfs'!$G33*31+'octsep cfs'!$H33*30+'octsep cfs'!$I33*31+'octsep cfs'!$J33*30+'octsep cfs'!$K33*31)*1.983471/1000</f>
        <v>33055.17892572</v>
      </c>
      <c r="I33" s="6">
        <f>('octsep cfs'!$G33*31+'octsep cfs'!$H33*30+'octsep cfs'!$I33*31+'octsep cfs'!$J33*30+'octsep cfs'!$K33*31)*1.983471/1000</f>
        <v>30981.586937364002</v>
      </c>
      <c r="J33" s="6">
        <f>('octsep cfs'!$H33*30+'octsep cfs'!$I33*31+'octsep cfs'!$J33*30+'octsep cfs'!$K33*31)*1.983471/1000</f>
        <v>27031.377498720001</v>
      </c>
      <c r="K33" s="6">
        <f>('octsep cfs'!$I33*31+'octsep cfs'!$J33*30+'octsep cfs'!$K33*31)*1.983471/1000</f>
        <v>22105.447104929997</v>
      </c>
      <c r="L33" s="6">
        <f>('octsep cfs'!$J33*30+'octsep cfs'!$K33*31)*1.983471/1000</f>
        <v>9998.6614432320002</v>
      </c>
      <c r="M33" s="6">
        <f>'octsep cfs'!$K33*31*1.983471/1000</f>
        <v>2425.8088346520003</v>
      </c>
      <c r="N33" s="6">
        <f t="shared" si="0"/>
        <v>42229.815275886001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6935.718087018</v>
      </c>
      <c r="C34" s="6">
        <f xml:space="preserve"> ('octsep cfs'!$D34*31 + 'octsep cfs'!$C34*30 + 'octsep cfs'!$B34*31 + 'augjul cfs'!$C34*30)* 1.983471/1000</f>
        <v>5513.325413085</v>
      </c>
      <c r="D34" s="6">
        <f xml:space="preserve"> ('octsep cfs'!$D34*31 + 'octsep cfs'!$C34*30 + 'octsep cfs'!$B34*31)* 1.983471/1000</f>
        <v>4312.7700862049996</v>
      </c>
      <c r="E34" s="6">
        <f xml:space="preserve"> ('octsep cfs'!$D34*31 + 'octsep cfs'!$C34*30)* 1.983471/1000</f>
        <v>2913.1278246419997</v>
      </c>
      <c r="F34" s="6">
        <f>'octsep cfs'!$D34*1.983471*31/1000</f>
        <v>1578.509692872</v>
      </c>
      <c r="G34" s="6">
        <f>('octsep cfs'!$E34*31+'octsep cfs'!$F34*28+'octsep cfs'!$G34*31+'octsep cfs'!$H34*30+'octsep cfs'!$I34*31+'octsep cfs'!$J34*30+'octsep cfs'!$K34*31)*1.983471/1000</f>
        <v>30889.448759000999</v>
      </c>
      <c r="H34" s="6">
        <f>('octsep cfs'!$F34*28+'octsep cfs'!$G34*31+'octsep cfs'!$H34*30+'octsep cfs'!$I34*31+'octsep cfs'!$J34*30+'octsep cfs'!$K34*31)*1.983471/1000</f>
        <v>29314.382371784999</v>
      </c>
      <c r="I34" s="6">
        <f>('octsep cfs'!$G34*31+'octsep cfs'!$H34*30+'octsep cfs'!$I34*31+'octsep cfs'!$J34*30+'octsep cfs'!$K34*31)*1.983471/1000</f>
        <v>26437.778182137001</v>
      </c>
      <c r="J34" s="6">
        <f>('octsep cfs'!$H34*30+'octsep cfs'!$I34*31+'octsep cfs'!$J34*30+'octsep cfs'!$K34*31)*1.983471/1000</f>
        <v>23968.190175573</v>
      </c>
      <c r="K34" s="6">
        <f>('octsep cfs'!$I34*31+'octsep cfs'!$J34*30+'octsep cfs'!$K34*31)*1.983471/1000</f>
        <v>19120.388704473</v>
      </c>
      <c r="L34" s="6">
        <f>('octsep cfs'!$J34*30+'octsep cfs'!$K34*31)*1.983471/1000</f>
        <v>8591.8052976420004</v>
      </c>
      <c r="M34" s="6">
        <f>'octsep cfs'!$K34*31*1.983471/1000</f>
        <v>2368.625365722</v>
      </c>
      <c r="N34" s="6">
        <f t="shared" si="0"/>
        <v>37825.166846018998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9063.9487510109993</v>
      </c>
      <c r="C35" s="6">
        <f xml:space="preserve"> ('octsep cfs'!$D35*31 + 'octsep cfs'!$C35*30 + 'octsep cfs'!$B35*31 + 'augjul cfs'!$C35*30)* 1.983471/1000</f>
        <v>7712.1438430260005</v>
      </c>
      <c r="D35" s="6">
        <f xml:space="preserve"> ('octsep cfs'!$D35*31 + 'octsep cfs'!$C35*30 + 'octsep cfs'!$B35*31)* 1.983471/1000</f>
        <v>6487.8463682760002</v>
      </c>
      <c r="E35" s="6">
        <f xml:space="preserve"> ('octsep cfs'!$D35*31 + 'octsep cfs'!$C35*30)* 1.983471/1000</f>
        <v>5066.376008358</v>
      </c>
      <c r="F35" s="6">
        <f>'octsep cfs'!$D35*1.983471*31/1000</f>
        <v>2854.1314632179997</v>
      </c>
      <c r="G35" s="6">
        <f>('octsep cfs'!$E35*31+'octsep cfs'!$F35*28+'octsep cfs'!$G35*31+'octsep cfs'!$H35*30+'octsep cfs'!$I35*31+'octsep cfs'!$J35*30+'octsep cfs'!$K35*31)*1.983471/1000</f>
        <v>28306.634310401998</v>
      </c>
      <c r="H35" s="6">
        <f>('octsep cfs'!$F35*28+'octsep cfs'!$G35*31+'octsep cfs'!$H35*30+'octsep cfs'!$I35*31+'octsep cfs'!$J35*30+'octsep cfs'!$K35*31)*1.983471/1000</f>
        <v>25288.269464912999</v>
      </c>
      <c r="I35" s="6">
        <f>('octsep cfs'!$G35*31+'octsep cfs'!$H35*30+'octsep cfs'!$I35*31+'octsep cfs'!$J35*30+'octsep cfs'!$K35*31)*1.983471/1000</f>
        <v>23097.827233004999</v>
      </c>
      <c r="J35" s="6">
        <f>('octsep cfs'!$H35*30+'octsep cfs'!$I35*31+'octsep cfs'!$J35*30+'octsep cfs'!$K35*31)*1.983471/1000</f>
        <v>20571.486170717999</v>
      </c>
      <c r="K35" s="6">
        <f>('octsep cfs'!$I35*31+'octsep cfs'!$J35*30+'octsep cfs'!$K35*31)*1.983471/1000</f>
        <v>16264.101208278</v>
      </c>
      <c r="L35" s="6">
        <f>('octsep cfs'!$J35*30+'octsep cfs'!$K35*31)*1.983471/1000</f>
        <v>9969.3080559030004</v>
      </c>
      <c r="M35" s="6">
        <f>'octsep cfs'!$K35*31*1.983471/1000</f>
        <v>2572.8256886429999</v>
      </c>
      <c r="N35" s="6">
        <f t="shared" si="0"/>
        <v>37370.583061412995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9967.4197915109999</v>
      </c>
      <c r="C36" s="6">
        <f xml:space="preserve"> ('octsep cfs'!$D36*31 + 'octsep cfs'!$C36*30 + 'octsep cfs'!$B36*31 + 'augjul cfs'!$C36*30)* 1.983471/1000</f>
        <v>8668.8016583910012</v>
      </c>
      <c r="D36" s="6">
        <f xml:space="preserve"> ('octsep cfs'!$D36*31 + 'octsep cfs'!$C36*30 + 'octsep cfs'!$B36*31)* 1.983471/1000</f>
        <v>7018.0380839310001</v>
      </c>
      <c r="E36" s="6">
        <f xml:space="preserve"> ('octsep cfs'!$D36*31 + 'octsep cfs'!$C36*30)* 1.983471/1000</f>
        <v>4339.7611595729995</v>
      </c>
      <c r="F36" s="6">
        <f>'octsep cfs'!$D36*1.983471*31/1000</f>
        <v>1929.665382183</v>
      </c>
      <c r="G36" s="6">
        <f>('octsep cfs'!$E36*31+'octsep cfs'!$F36*29+'octsep cfs'!$G36*31+'octsep cfs'!$H36*30+'octsep cfs'!$I36*31+'octsep cfs'!$J36*30+'octsep cfs'!$K36*31)*1.983471/1000</f>
        <v>25334.660868131999</v>
      </c>
      <c r="H36" s="6">
        <f>('octsep cfs'!$F36*29+'octsep cfs'!$G36*31+'octsep cfs'!$H36*30+'octsep cfs'!$I36*31+'octsep cfs'!$J36*30+'octsep cfs'!$K36*31)*1.983471/1000</f>
        <v>23860.126708551001</v>
      </c>
      <c r="I36" s="6">
        <f>('octsep cfs'!$G36*31+'octsep cfs'!$H36*30+'octsep cfs'!$I36*31+'octsep cfs'!$J36*30+'octsep cfs'!$K36*31)*1.983471/1000</f>
        <v>21921.622979592001</v>
      </c>
      <c r="J36" s="6">
        <f>('octsep cfs'!$H36*30+'octsep cfs'!$I36*31+'octsep cfs'!$J36*30+'octsep cfs'!$K36*31)*1.983471/1000</f>
        <v>18587.396327766</v>
      </c>
      <c r="K36" s="6">
        <f>('octsep cfs'!$I36*31+'octsep cfs'!$J36*30+'octsep cfs'!$K36*31)*1.983471/1000</f>
        <v>13830.219646656</v>
      </c>
      <c r="L36" s="6">
        <f>('octsep cfs'!$J36*30+'octsep cfs'!$K36*31)*1.983471/1000</f>
        <v>8045.5891197780002</v>
      </c>
      <c r="M36" s="6">
        <f>'octsep cfs'!$K36*31*1.983471/1000</f>
        <v>1984.081909068</v>
      </c>
      <c r="N36" s="6">
        <f t="shared" si="0"/>
        <v>35302.080659642997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6591.1812404339998</v>
      </c>
      <c r="C37" s="6">
        <f xml:space="preserve"> ('octsep cfs'!$D37*31 + 'octsep cfs'!$C37*30 + 'octsep cfs'!$B37*31 + 'augjul cfs'!$C37*30)* 1.983471/1000</f>
        <v>5340.338973291</v>
      </c>
      <c r="D37" s="6">
        <f xml:space="preserve"> ('octsep cfs'!$D37*31 + 'octsep cfs'!$C37*30 + 'octsep cfs'!$B37*31)* 1.983471/1000</f>
        <v>4214.6398419509997</v>
      </c>
      <c r="E37" s="6">
        <f xml:space="preserve"> ('octsep cfs'!$D37*31 + 'octsep cfs'!$C37*30)* 1.983471/1000</f>
        <v>2993.0656728839999</v>
      </c>
      <c r="F37" s="6">
        <f>'octsep cfs'!$D37*1.983471*31/1000</f>
        <v>1424.2987895639999</v>
      </c>
      <c r="G37" s="6">
        <f>('octsep cfs'!$E37*31+'octsep cfs'!$F37*28+'octsep cfs'!$G37*31+'octsep cfs'!$H37*30+'octsep cfs'!$I37*31+'octsep cfs'!$J37*30+'octsep cfs'!$K37*31)*1.983471/1000</f>
        <v>23999.029182680999</v>
      </c>
      <c r="H37" s="6">
        <f>('octsep cfs'!$F37*28+'octsep cfs'!$G37*31+'octsep cfs'!$H37*30+'octsep cfs'!$I37*31+'octsep cfs'!$J37*30+'octsep cfs'!$K37*31)*1.983471/1000</f>
        <v>22606.089069627</v>
      </c>
      <c r="I37" s="6">
        <f>('octsep cfs'!$G37*31+'octsep cfs'!$H37*30+'octsep cfs'!$I37*31+'octsep cfs'!$J37*30+'octsep cfs'!$K37*31)*1.983471/1000</f>
        <v>19716.766863926998</v>
      </c>
      <c r="J37" s="6">
        <f>('octsep cfs'!$H37*30+'octsep cfs'!$I37*31+'octsep cfs'!$J37*30+'octsep cfs'!$K37*31)*1.983471/1000</f>
        <v>16869.583499622</v>
      </c>
      <c r="K37" s="6">
        <f>('octsep cfs'!$I37*31+'octsep cfs'!$J37*30+'octsep cfs'!$K37*31)*1.983471/1000</f>
        <v>13589.120812722</v>
      </c>
      <c r="L37" s="6">
        <f>('octsep cfs'!$J37*30+'octsep cfs'!$K37*31)*1.983471/1000</f>
        <v>7345.7312947829996</v>
      </c>
      <c r="M37" s="6">
        <f>'octsep cfs'!$K37*31*1.983471/1000</f>
        <v>1509.090191343</v>
      </c>
      <c r="N37" s="6">
        <f t="shared" ref="N37:N68" si="1">B37+G37</f>
        <v>30590.210423115001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5803.348542705</v>
      </c>
      <c r="C38" s="6">
        <f xml:space="preserve"> ('octsep cfs'!$D38*31 + 'octsep cfs'!$C38*30 + 'octsep cfs'!$B38*31 + 'augjul cfs'!$C38*30)* 1.983471/1000</f>
        <v>4866.4004786670002</v>
      </c>
      <c r="D38" s="6">
        <f xml:space="preserve"> ('octsep cfs'!$D38*31 + 'octsep cfs'!$C38*30 + 'octsep cfs'!$B38*31)* 1.983471/1000</f>
        <v>3820.0798567470001</v>
      </c>
      <c r="E38" s="6">
        <f xml:space="preserve"> ('octsep cfs'!$D38*31 + 'octsep cfs'!$C38*30)* 1.983471/1000</f>
        <v>2531.2997397869999</v>
      </c>
      <c r="F38" s="6">
        <f>'octsep cfs'!$D38*1.983471*31/1000</f>
        <v>1326.1030907669999</v>
      </c>
      <c r="G38" s="6">
        <f>('octsep cfs'!$E38*31+'octsep cfs'!$F38*28+'octsep cfs'!$G38*31+'octsep cfs'!$H38*30+'octsep cfs'!$I38*31+'octsep cfs'!$J38*30+'octsep cfs'!$K38*31)*1.983471/1000</f>
        <v>25821.583163922001</v>
      </c>
      <c r="H38" s="6">
        <f>('octsep cfs'!$F38*28+'octsep cfs'!$G38*31+'octsep cfs'!$H38*30+'octsep cfs'!$I38*31+'octsep cfs'!$J38*30+'octsep cfs'!$K38*31)*1.983471/1000</f>
        <v>24324.052641566999</v>
      </c>
      <c r="I38" s="6">
        <f>('octsep cfs'!$G38*31+'octsep cfs'!$H38*30+'octsep cfs'!$I38*31+'octsep cfs'!$J38*30+'octsep cfs'!$K38*31)*1.983471/1000</f>
        <v>22239.464289987001</v>
      </c>
      <c r="J38" s="6">
        <f>('octsep cfs'!$H38*30+'octsep cfs'!$I38*31+'octsep cfs'!$J38*30+'octsep cfs'!$K38*31)*1.983471/1000</f>
        <v>20093.669990289</v>
      </c>
      <c r="K38" s="6">
        <f>('octsep cfs'!$I38*31+'octsep cfs'!$J38*30+'octsep cfs'!$K38*31)*1.983471/1000</f>
        <v>14899.197457808999</v>
      </c>
      <c r="L38" s="6">
        <f>('octsep cfs'!$J38*30+'octsep cfs'!$K38*31)*1.983471/1000</f>
        <v>8490.3448055789995</v>
      </c>
      <c r="M38" s="6">
        <f>'octsep cfs'!$K38*31*1.983471/1000</f>
        <v>2410.8673476089998</v>
      </c>
      <c r="N38" s="6">
        <f t="shared" si="1"/>
        <v>31624.931706627001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8734.6211600549996</v>
      </c>
      <c r="C39" s="6">
        <f xml:space="preserve"> ('octsep cfs'!$D39*31 + 'octsep cfs'!$C39*30 + 'octsep cfs'!$B39*31 + 'augjul cfs'!$C39*30)* 1.983471/1000</f>
        <v>7432.2522832739996</v>
      </c>
      <c r="D39" s="6">
        <f xml:space="preserve"> ('octsep cfs'!$D39*31 + 'octsep cfs'!$C39*30 + 'octsep cfs'!$B39*31)* 1.983471/1000</f>
        <v>6454.6589315040001</v>
      </c>
      <c r="E39" s="6">
        <f xml:space="preserve"> ('octsep cfs'!$D39*31 + 'octsep cfs'!$C39*30)* 1.983471/1000</f>
        <v>4503.6573517739998</v>
      </c>
      <c r="F39" s="6">
        <f>'octsep cfs'!$D39*1.983471*31/1000</f>
        <v>2439.459082074</v>
      </c>
      <c r="G39" s="6">
        <f>('octsep cfs'!$E39*31+'octsep cfs'!$F39*28+'octsep cfs'!$G39*31+'octsep cfs'!$H39*30+'octsep cfs'!$I39*31+'octsep cfs'!$J39*30+'octsep cfs'!$K39*31)*1.983471/1000</f>
        <v>25345.026487578001</v>
      </c>
      <c r="H39" s="6">
        <f>('octsep cfs'!$F39*28+'octsep cfs'!$G39*31+'octsep cfs'!$H39*30+'octsep cfs'!$I39*31+'octsep cfs'!$J39*30+'octsep cfs'!$K39*31)*1.983471/1000</f>
        <v>23804.639107326002</v>
      </c>
      <c r="I39" s="6">
        <f>('octsep cfs'!$G39*31+'octsep cfs'!$H39*30+'octsep cfs'!$I39*31+'octsep cfs'!$J39*30+'octsep cfs'!$K39*31)*1.983471/1000</f>
        <v>20496.122206601998</v>
      </c>
      <c r="J39" s="6">
        <f>('octsep cfs'!$H39*30+'octsep cfs'!$I39*31+'octsep cfs'!$J39*30+'octsep cfs'!$K39*31)*1.983471/1000</f>
        <v>18199.437334049999</v>
      </c>
      <c r="K39" s="6">
        <f>('octsep cfs'!$I39*31+'octsep cfs'!$J39*30+'octsep cfs'!$K39*31)*1.983471/1000</f>
        <v>14976.15811608</v>
      </c>
      <c r="L39" s="6">
        <f>('octsep cfs'!$J39*30+'octsep cfs'!$K39*31)*1.983471/1000</f>
        <v>8540.0049690060005</v>
      </c>
      <c r="M39" s="6">
        <f>'octsep cfs'!$K39*31*1.983471/1000</f>
        <v>2581.6184155859996</v>
      </c>
      <c r="N39" s="6">
        <f t="shared" si="1"/>
        <v>34079.647647632999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6729.3994170690003</v>
      </c>
      <c r="C40" s="6">
        <f xml:space="preserve"> ('octsep cfs'!$D40*31 + 'octsep cfs'!$C40*30 + 'octsep cfs'!$B40*31 + 'augjul cfs'!$C40*30)* 1.983471/1000</f>
        <v>5440.4963249070006</v>
      </c>
      <c r="D40" s="6">
        <f xml:space="preserve"> ('octsep cfs'!$D40*31 + 'octsep cfs'!$C40*30 + 'octsep cfs'!$B40*31)* 1.983471/1000</f>
        <v>4208.4038091270004</v>
      </c>
      <c r="E40" s="6">
        <f xml:space="preserve"> ('octsep cfs'!$D40*31 + 'octsep cfs'!$C40*30)* 1.983471/1000</f>
        <v>2922.6980722170001</v>
      </c>
      <c r="F40" s="6">
        <f>'octsep cfs'!$D40*1.983471*31/1000</f>
        <v>1397.428707927</v>
      </c>
      <c r="G40" s="6">
        <f>('octsep cfs'!$E40*31+'octsep cfs'!$F40*29+'octsep cfs'!$G40*31+'octsep cfs'!$H40*30+'octsep cfs'!$I40*31+'octsep cfs'!$J40*30+'octsep cfs'!$K40*31)*1.983471/1000</f>
        <v>29361.914270828998</v>
      </c>
      <c r="H40" s="6">
        <f>('octsep cfs'!$F40*29+'octsep cfs'!$G40*31+'octsep cfs'!$H40*30+'octsep cfs'!$I40*31+'octsep cfs'!$J40*30+'octsep cfs'!$K40*31)*1.983471/1000</f>
        <v>27948.129861035999</v>
      </c>
      <c r="I40" s="6">
        <f>('octsep cfs'!$G40*31+'octsep cfs'!$H40*30+'octsep cfs'!$I40*31+'octsep cfs'!$J40*30+'octsep cfs'!$K40*31)*1.983471/1000</f>
        <v>26580.748755288001</v>
      </c>
      <c r="J40" s="6">
        <f>('octsep cfs'!$H40*30+'octsep cfs'!$I40*31+'octsep cfs'!$J40*30+'octsep cfs'!$K40*31)*1.983471/1000</f>
        <v>24772.029484272</v>
      </c>
      <c r="K40" s="6">
        <f>('octsep cfs'!$I40*31+'octsep cfs'!$J40*30+'octsep cfs'!$K40*31)*1.983471/1000</f>
        <v>20853.265994862002</v>
      </c>
      <c r="L40" s="6">
        <f>('octsep cfs'!$J40*30+'octsep cfs'!$K40*31)*1.983471/1000</f>
        <v>13792.029896021999</v>
      </c>
      <c r="M40" s="6">
        <f>'octsep cfs'!$K40*31*1.983471/1000</f>
        <v>3502.4567281619998</v>
      </c>
      <c r="N40" s="6">
        <f t="shared" si="1"/>
        <v>36091.313687898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10333.665728189999</v>
      </c>
      <c r="C41" s="6">
        <f xml:space="preserve"> ('octsep cfs'!$D41*31 + 'octsep cfs'!$C41*30 + 'octsep cfs'!$B41*31 + 'augjul cfs'!$C41*30)* 1.983471/1000</f>
        <v>8659.0509149549998</v>
      </c>
      <c r="D41" s="6">
        <f xml:space="preserve"> ('octsep cfs'!$D41*31 + 'octsep cfs'!$C41*30 + 'octsep cfs'!$B41*31)* 1.983471/1000</f>
        <v>7193.7617137049992</v>
      </c>
      <c r="E41" s="6">
        <f xml:space="preserve"> ('octsep cfs'!$D41*31 + 'octsep cfs'!$C41*30)* 1.983471/1000</f>
        <v>5725.6837522289998</v>
      </c>
      <c r="F41" s="6">
        <f>'octsep cfs'!$D41*1.983471*31/1000</f>
        <v>4162.0342240889995</v>
      </c>
      <c r="G41" s="6">
        <f>('octsep cfs'!$E41*31+'octsep cfs'!$F41*28+'octsep cfs'!$G41*31+'octsep cfs'!$H41*30+'octsep cfs'!$I41*31+'octsep cfs'!$J41*30+'octsep cfs'!$K41*31)*1.983471/1000</f>
        <v>43131.241357785002</v>
      </c>
      <c r="H41" s="6">
        <f>('octsep cfs'!$F41*28+'octsep cfs'!$G41*31+'octsep cfs'!$H41*30+'octsep cfs'!$I41*31+'octsep cfs'!$J41*30+'octsep cfs'!$K41*31)*1.983471/1000</f>
        <v>39114.379359656996</v>
      </c>
      <c r="I41" s="6">
        <f>('octsep cfs'!$G41*31+'octsep cfs'!$H41*30+'octsep cfs'!$I41*31+'octsep cfs'!$J41*30+'octsep cfs'!$K41*31)*1.983471/1000</f>
        <v>35349.457847949001</v>
      </c>
      <c r="J41" s="6">
        <f>('octsep cfs'!$H41*30+'octsep cfs'!$I41*31+'octsep cfs'!$J41*30+'octsep cfs'!$K41*31)*1.983471/1000</f>
        <v>31643.661623280001</v>
      </c>
      <c r="K41" s="6">
        <f>('octsep cfs'!$I41*31+'octsep cfs'!$J41*30+'octsep cfs'!$K41*31)*1.983471/1000</f>
        <v>23894.141252730002</v>
      </c>
      <c r="L41" s="6">
        <f>('octsep cfs'!$J41*30+'octsep cfs'!$K41*31)*1.983471/1000</f>
        <v>14049.730382226</v>
      </c>
      <c r="M41" s="6">
        <f>'octsep cfs'!$K41*31*1.983471/1000</f>
        <v>4053.6315835259998</v>
      </c>
      <c r="N41" s="6">
        <f t="shared" si="1"/>
        <v>53464.907085974999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8576.998686627001</v>
      </c>
      <c r="C42" s="6">
        <f xml:space="preserve"> ('octsep cfs'!$D42*31 + 'octsep cfs'!$C42*30 + 'octsep cfs'!$B42*31 + 'augjul cfs'!$C42*30)* 1.983471/1000</f>
        <v>6331.4100105060006</v>
      </c>
      <c r="D42" s="6">
        <f xml:space="preserve"> ('octsep cfs'!$D42*31 + 'octsep cfs'!$C42*30 + 'octsep cfs'!$B42*31)* 1.983471/1000</f>
        <v>4686.8348655660002</v>
      </c>
      <c r="E42" s="6">
        <f xml:space="preserve"> ('octsep cfs'!$D42*31 + 'octsep cfs'!$C42*30)* 1.983471/1000</f>
        <v>3131.1370726649998</v>
      </c>
      <c r="F42" s="6">
        <f>'octsep cfs'!$D42*1.983471*31/1000</f>
        <v>1487.6925061949999</v>
      </c>
      <c r="G42" s="6">
        <f>('octsep cfs'!$E42*31+'octsep cfs'!$F42*28+'octsep cfs'!$G42*31+'octsep cfs'!$H42*30+'octsep cfs'!$I42*31+'octsep cfs'!$J42*30+'octsep cfs'!$K42*31)*1.983471/1000</f>
        <v>20594.879227691999</v>
      </c>
      <c r="H42" s="6">
        <f>('octsep cfs'!$F42*28+'octsep cfs'!$G42*31+'octsep cfs'!$H42*30+'octsep cfs'!$I42*31+'octsep cfs'!$J42*30+'octsep cfs'!$K42*31)*1.983471/1000</f>
        <v>18639.573515892</v>
      </c>
      <c r="I42" s="6">
        <f>('octsep cfs'!$G42*31+'octsep cfs'!$H42*30+'octsep cfs'!$I42*31+'octsep cfs'!$J42*30+'octsep cfs'!$K42*31)*1.983471/1000</f>
        <v>16973.624487456</v>
      </c>
      <c r="J42" s="6">
        <f>('octsep cfs'!$H42*30+'octsep cfs'!$I42*31+'octsep cfs'!$J42*30+'octsep cfs'!$K42*31)*1.983471/1000</f>
        <v>14347.427561144999</v>
      </c>
      <c r="K42" s="6">
        <f>('octsep cfs'!$I42*31+'octsep cfs'!$J42*30+'octsep cfs'!$K42*31)*1.983471/1000</f>
        <v>10459.487211075</v>
      </c>
      <c r="L42" s="6">
        <f>('octsep cfs'!$J42*30+'octsep cfs'!$K42*31)*1.983471/1000</f>
        <v>5345.8708739099993</v>
      </c>
      <c r="M42" s="6">
        <f>'octsep cfs'!$K42*31*1.983471/1000</f>
        <v>1812.03960147</v>
      </c>
      <c r="N42" s="6">
        <f t="shared" si="1"/>
        <v>29171.877914319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6359.3035631789999</v>
      </c>
      <c r="C43" s="6">
        <f xml:space="preserve"> ('octsep cfs'!$D43*31 + 'octsep cfs'!$C43*30 + 'octsep cfs'!$B43*31 + 'augjul cfs'!$C43*30)* 1.983471/1000</f>
        <v>5318.3184782490007</v>
      </c>
      <c r="D43" s="6">
        <f xml:space="preserve"> ('octsep cfs'!$D43*31 + 'octsep cfs'!$C43*30 + 'octsep cfs'!$B43*31)* 1.983471/1000</f>
        <v>4306.6292599890003</v>
      </c>
      <c r="E43" s="6">
        <f xml:space="preserve"> ('octsep cfs'!$D43*31 + 'octsep cfs'!$C43*30)* 1.983471/1000</f>
        <v>3085.9159173360003</v>
      </c>
      <c r="F43" s="6">
        <f>'octsep cfs'!$D43*1.983471*31/1000</f>
        <v>1668.527540736</v>
      </c>
      <c r="G43" s="6">
        <f>('octsep cfs'!$E43*31+'octsep cfs'!$F43*28+'octsep cfs'!$G43*31+'octsep cfs'!$H43*30+'octsep cfs'!$I43*31+'octsep cfs'!$J43*30+'octsep cfs'!$K43*31)*1.983471/1000</f>
        <v>27409.438972145999</v>
      </c>
      <c r="H43" s="6">
        <f>('octsep cfs'!$F43*28+'octsep cfs'!$G43*31+'octsep cfs'!$H43*30+'octsep cfs'!$I43*31+'octsep cfs'!$J43*30+'octsep cfs'!$K43*31)*1.983471/1000</f>
        <v>25369.218883365</v>
      </c>
      <c r="I43" s="6">
        <f>('octsep cfs'!$G43*31+'octsep cfs'!$H43*30+'octsep cfs'!$I43*31+'octsep cfs'!$J43*30+'octsep cfs'!$K43*31)*1.983471/1000</f>
        <v>23566.426223696999</v>
      </c>
      <c r="J43" s="6">
        <f>('octsep cfs'!$H43*30+'octsep cfs'!$I43*31+'octsep cfs'!$J43*30+'octsep cfs'!$K43*31)*1.983471/1000</f>
        <v>21434.282171421</v>
      </c>
      <c r="K43" s="6">
        <f>('octsep cfs'!$I43*31+'octsep cfs'!$J43*30+'octsep cfs'!$K43*31)*1.983471/1000</f>
        <v>18905.237638161001</v>
      </c>
      <c r="L43" s="6">
        <f>('octsep cfs'!$J43*30+'octsep cfs'!$K43*31)*1.983471/1000</f>
        <v>11953.203518696999</v>
      </c>
      <c r="M43" s="6">
        <f>'octsep cfs'!$K43*31*1.983471/1000</f>
        <v>3130.7641801169998</v>
      </c>
      <c r="N43" s="6">
        <f t="shared" si="1"/>
        <v>33768.742535325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7378.8830290770002</v>
      </c>
      <c r="C44" s="6">
        <f xml:space="preserve"> ('octsep cfs'!$D44*31 + 'octsep cfs'!$C44*30 + 'octsep cfs'!$B44*31 + 'augjul cfs'!$C44*30)* 1.983471/1000</f>
        <v>6109.901919639</v>
      </c>
      <c r="D44" s="6">
        <f xml:space="preserve"> ('octsep cfs'!$D44*31 + 'octsep cfs'!$C44*30 + 'octsep cfs'!$B44*31)* 1.983471/1000</f>
        <v>5015.3234482889993</v>
      </c>
      <c r="E44" s="6">
        <f xml:space="preserve"> ('octsep cfs'!$D44*31 + 'octsep cfs'!$C44*30)* 1.983471/1000</f>
        <v>3447.4511103899999</v>
      </c>
      <c r="F44" s="6">
        <f>'octsep cfs'!$D44*1.983471*31/1000</f>
        <v>1677.3817552800001</v>
      </c>
      <c r="G44" s="6">
        <f>('octsep cfs'!$E44*31+'octsep cfs'!$F44*29+'octsep cfs'!$G44*31+'octsep cfs'!$H44*30+'octsep cfs'!$I44*31+'octsep cfs'!$J44*30+'octsep cfs'!$K44*31)*1.983471/1000</f>
        <v>23399.279122527001</v>
      </c>
      <c r="H44" s="6">
        <f>('octsep cfs'!$F44*29+'octsep cfs'!$G44*31+'octsep cfs'!$H44*30+'octsep cfs'!$I44*31+'octsep cfs'!$J44*30+'octsep cfs'!$K44*31)*1.983471/1000</f>
        <v>21603.041834513999</v>
      </c>
      <c r="I44" s="6">
        <f>('octsep cfs'!$G44*31+'octsep cfs'!$H44*30+'octsep cfs'!$I44*31+'octsep cfs'!$J44*30+'octsep cfs'!$K44*31)*1.983471/1000</f>
        <v>18319.302453521999</v>
      </c>
      <c r="J44" s="6">
        <f>('octsep cfs'!$H44*30+'octsep cfs'!$I44*31+'octsep cfs'!$J44*30+'octsep cfs'!$K44*31)*1.983471/1000</f>
        <v>15279.416947682999</v>
      </c>
      <c r="K44" s="6">
        <f>('octsep cfs'!$I44*31+'octsep cfs'!$J44*30+'octsep cfs'!$K44*31)*1.983471/1000</f>
        <v>12626.544319893001</v>
      </c>
      <c r="L44" s="6">
        <f>('octsep cfs'!$J44*30+'octsep cfs'!$K44*31)*1.983471/1000</f>
        <v>7701.2030169900008</v>
      </c>
      <c r="M44" s="6">
        <f>'octsep cfs'!$K44*31*1.983471/1000</f>
        <v>2080.7404178400002</v>
      </c>
      <c r="N44" s="6">
        <f t="shared" si="1"/>
        <v>30778.162151604003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8944.3811521890002</v>
      </c>
      <c r="C45" s="6">
        <f xml:space="preserve"> ('octsep cfs'!$D45*31 + 'octsep cfs'!$C45*30 + 'octsep cfs'!$B45*31 + 'augjul cfs'!$C45*30)* 1.983471/1000</f>
        <v>7439.9025309210001</v>
      </c>
      <c r="D45" s="6">
        <f xml:space="preserve"> ('octsep cfs'!$D45*31 + 'octsep cfs'!$C45*30 + 'octsep cfs'!$B45*31)* 1.983471/1000</f>
        <v>5972.173660341</v>
      </c>
      <c r="E45" s="6">
        <f xml:space="preserve"> ('octsep cfs'!$D45*31 + 'octsep cfs'!$C45*30)* 1.983471/1000</f>
        <v>4160.2570340729999</v>
      </c>
      <c r="F45" s="6">
        <f>'octsep cfs'!$D45*1.983471*31/1000</f>
        <v>1952.4157945530001</v>
      </c>
      <c r="G45" s="6">
        <f>('octsep cfs'!$E45*31+'octsep cfs'!$F45*28+'octsep cfs'!$G45*31+'octsep cfs'!$H45*30+'octsep cfs'!$I45*31+'octsep cfs'!$J45*30+'octsep cfs'!$K45*31)*1.983471/1000</f>
        <v>33269.266851576001</v>
      </c>
      <c r="H45" s="6">
        <f>('octsep cfs'!$F45*28+'octsep cfs'!$G45*31+'octsep cfs'!$H45*30+'octsep cfs'!$I45*31+'octsep cfs'!$J45*30+'octsep cfs'!$K45*31)*1.983471/1000</f>
        <v>29906.141027279999</v>
      </c>
      <c r="I45" s="6">
        <f>('octsep cfs'!$G45*31+'octsep cfs'!$H45*30+'octsep cfs'!$I45*31+'octsep cfs'!$J45*30+'octsep cfs'!$K45*31)*1.983471/1000</f>
        <v>27892.529201964</v>
      </c>
      <c r="J45" s="6">
        <f>('octsep cfs'!$H45*30+'octsep cfs'!$I45*31+'octsep cfs'!$J45*30+'octsep cfs'!$K45*31)*1.983471/1000</f>
        <v>24712.021552637998</v>
      </c>
      <c r="K45" s="6">
        <f>('octsep cfs'!$I45*31+'octsep cfs'!$J45*30+'octsep cfs'!$K45*31)*1.983471/1000</f>
        <v>17229.258196878</v>
      </c>
      <c r="L45" s="6">
        <f>('octsep cfs'!$J45*30+'octsep cfs'!$K45*31)*1.983471/1000</f>
        <v>7744.0578914160005</v>
      </c>
      <c r="M45" s="6">
        <f>'octsep cfs'!$K45*31*1.983471/1000</f>
        <v>2387.3175964259999</v>
      </c>
      <c r="N45" s="6">
        <f t="shared" si="1"/>
        <v>42213.648003765004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6260.7369553050003</v>
      </c>
      <c r="C46" s="6">
        <f xml:space="preserve"> ('octsep cfs'!$D46*31 + 'octsep cfs'!$C46*30 + 'octsep cfs'!$B46*31 + 'augjul cfs'!$C46*30)* 1.983471/1000</f>
        <v>5095.8543543599999</v>
      </c>
      <c r="D46" s="6">
        <f xml:space="preserve"> ('octsep cfs'!$D46*31 + 'octsep cfs'!$C46*30 + 'octsep cfs'!$B46*31)* 1.983471/1000</f>
        <v>3990.7436519999997</v>
      </c>
      <c r="E46" s="6">
        <f xml:space="preserve"> ('octsep cfs'!$D46*31 + 'octsep cfs'!$C46*30)* 1.983471/1000</f>
        <v>2585.5060187459999</v>
      </c>
      <c r="F46" s="6">
        <f>'octsep cfs'!$D46*1.983471*31/1000</f>
        <v>1294.6829266560001</v>
      </c>
      <c r="G46" s="6">
        <f>('octsep cfs'!$E46*31+'octsep cfs'!$F46*28+'octsep cfs'!$G46*31+'octsep cfs'!$H46*30+'octsep cfs'!$I46*31+'octsep cfs'!$J46*30+'octsep cfs'!$K46*31)*1.983471/1000</f>
        <v>30543.616705853998</v>
      </c>
      <c r="H46" s="6">
        <f>('octsep cfs'!$F46*28+'octsep cfs'!$G46*31+'octsep cfs'!$H46*30+'octsep cfs'!$I46*31+'octsep cfs'!$J46*30+'octsep cfs'!$K46*31)*1.983471/1000</f>
        <v>27325.478644715997</v>
      </c>
      <c r="I46" s="6">
        <f>('octsep cfs'!$G46*31+'octsep cfs'!$H46*30+'octsep cfs'!$I46*31+'octsep cfs'!$J46*30+'octsep cfs'!$K46*31)*1.983471/1000</f>
        <v>24843.910473311997</v>
      </c>
      <c r="J46" s="6">
        <f>('octsep cfs'!$H46*30+'octsep cfs'!$I46*31+'octsep cfs'!$J46*30+'octsep cfs'!$K46*31)*1.983471/1000</f>
        <v>22389.755854599</v>
      </c>
      <c r="K46" s="6">
        <f>('octsep cfs'!$I46*31+'octsep cfs'!$J46*30+'octsep cfs'!$K46*31)*1.983471/1000</f>
        <v>19690.827030189001</v>
      </c>
      <c r="L46" s="6">
        <f>('octsep cfs'!$J46*30+'octsep cfs'!$K46*31)*1.983471/1000</f>
        <v>12222.911938334999</v>
      </c>
      <c r="M46" s="6">
        <f>'octsep cfs'!$K46*31*1.983471/1000</f>
        <v>3141.0940970850002</v>
      </c>
      <c r="N46" s="6">
        <f t="shared" si="1"/>
        <v>36804.353661158995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8093.8271344980003</v>
      </c>
      <c r="C47" s="6">
        <f xml:space="preserve"> ('octsep cfs'!$D47*31 + 'octsep cfs'!$C47*30 + 'octsep cfs'!$B47*31 + 'augjul cfs'!$C47*30)* 1.983471/1000</f>
        <v>6718.5954505319996</v>
      </c>
      <c r="D47" s="6">
        <f xml:space="preserve"> ('octsep cfs'!$D47*31 + 'octsep cfs'!$C47*30 + 'octsep cfs'!$B47*31)* 1.983471/1000</f>
        <v>5281.9277358119998</v>
      </c>
      <c r="E47" s="6">
        <f xml:space="preserve"> ('octsep cfs'!$D47*31 + 'octsep cfs'!$C47*30)* 1.983471/1000</f>
        <v>3776.403825327</v>
      </c>
      <c r="F47" s="6">
        <f>'octsep cfs'!$D47*1.983471*31/1000</f>
        <v>1960.040257077</v>
      </c>
      <c r="G47" s="6">
        <f>('octsep cfs'!$E47*31+'octsep cfs'!$F47*28+'octsep cfs'!$G47*31+'octsep cfs'!$H47*30+'octsep cfs'!$I47*31+'octsep cfs'!$J47*30+'octsep cfs'!$K47*31)*1.983471/1000</f>
        <v>46035.443562927001</v>
      </c>
      <c r="H47" s="6">
        <f>('octsep cfs'!$F47*28+'octsep cfs'!$G47*31+'octsep cfs'!$H47*30+'octsep cfs'!$I47*31+'octsep cfs'!$J47*30+'octsep cfs'!$K47*31)*1.983471/1000</f>
        <v>41826.186861270005</v>
      </c>
      <c r="I47" s="6">
        <f>('octsep cfs'!$G47*31+'octsep cfs'!$H47*30+'octsep cfs'!$I47*31+'octsep cfs'!$J47*30+'octsep cfs'!$K47*31)*1.983471/1000</f>
        <v>38141.349974657998</v>
      </c>
      <c r="J47" s="6">
        <f>('octsep cfs'!$H47*30+'octsep cfs'!$I47*31+'octsep cfs'!$J47*30+'octsep cfs'!$K47*31)*1.983471/1000</f>
        <v>34007.723022230995</v>
      </c>
      <c r="K47" s="6">
        <f>('octsep cfs'!$I47*31+'octsep cfs'!$J47*30+'octsep cfs'!$K47*31)*1.983471/1000</f>
        <v>27583.657147431</v>
      </c>
      <c r="L47" s="6">
        <f>('octsep cfs'!$J47*30+'octsep cfs'!$K47*31)*1.983471/1000</f>
        <v>14924.343903146999</v>
      </c>
      <c r="M47" s="6">
        <f>'octsep cfs'!$K47*31*1.983471/1000</f>
        <v>4259.0616584670006</v>
      </c>
      <c r="N47" s="6">
        <f t="shared" si="1"/>
        <v>54129.270697425003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7879.0231756109997</v>
      </c>
      <c r="C48" s="6">
        <f xml:space="preserve"> ('octsep cfs'!$D48*31 + 'octsep cfs'!$C48*30 + 'octsep cfs'!$B48*31 + 'augjul cfs'!$C48*30)* 1.983471/1000</f>
        <v>6220.2721634339996</v>
      </c>
      <c r="D48" s="6">
        <f xml:space="preserve"> ('octsep cfs'!$D48*31 + 'octsep cfs'!$C48*30 + 'octsep cfs'!$B48*31)* 1.983471/1000</f>
        <v>4928.1399804840003</v>
      </c>
      <c r="E48" s="6">
        <f xml:space="preserve"> ('octsep cfs'!$D48*31 + 'octsep cfs'!$C48*30)* 1.983471/1000</f>
        <v>3447.4570608029999</v>
      </c>
      <c r="F48" s="6">
        <f>'octsep cfs'!$D48*1.983471*31/1000</f>
        <v>1965.3281907630001</v>
      </c>
      <c r="G48" s="6">
        <f>('octsep cfs'!$E48*31+'octsep cfs'!$F48*29+'octsep cfs'!$G48*31+'octsep cfs'!$H48*30+'octsep cfs'!$I48*31+'octsep cfs'!$J48*30+'octsep cfs'!$K48*31)*1.983471/1000</f>
        <v>44976.629057177997</v>
      </c>
      <c r="H48" s="6">
        <f>('octsep cfs'!$F48*29+'octsep cfs'!$G48*31+'octsep cfs'!$H48*30+'octsep cfs'!$I48*31+'octsep cfs'!$J48*30+'octsep cfs'!$K48*31)*1.983471/1000</f>
        <v>41939.694956186999</v>
      </c>
      <c r="I48" s="6">
        <f>('octsep cfs'!$G48*31+'octsep cfs'!$H48*30+'octsep cfs'!$I48*31+'octsep cfs'!$J48*30+'octsep cfs'!$K48*31)*1.983471/1000</f>
        <v>38700.361523943</v>
      </c>
      <c r="J48" s="6">
        <f>('octsep cfs'!$H48*30+'octsep cfs'!$I48*31+'octsep cfs'!$J48*30+'octsep cfs'!$K48*31)*1.983471/1000</f>
        <v>30269.489112828</v>
      </c>
      <c r="K48" s="6">
        <f>('octsep cfs'!$I48*31+'octsep cfs'!$J48*30+'octsep cfs'!$K48*31)*1.983471/1000</f>
        <v>24864.074439497999</v>
      </c>
      <c r="L48" s="6">
        <f>('octsep cfs'!$J48*30+'octsep cfs'!$K48*31)*1.983471/1000</f>
        <v>14685.048044352001</v>
      </c>
      <c r="M48" s="6">
        <f>'octsep cfs'!$K48*31*1.983471/1000</f>
        <v>3381.9410302020001</v>
      </c>
      <c r="N48" s="6">
        <f t="shared" si="1"/>
        <v>52855.652232788998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8004.9279642779993</v>
      </c>
      <c r="C49" s="6">
        <f xml:space="preserve"> ('octsep cfs'!$D49*31 + 'octsep cfs'!$C49*30 + 'octsep cfs'!$B49*31 + 'augjul cfs'!$C49*30)* 1.983471/1000</f>
        <v>6387.9885207810003</v>
      </c>
      <c r="D49" s="6">
        <f xml:space="preserve"> ('octsep cfs'!$D49*31 + 'octsep cfs'!$C49*30 + 'octsep cfs'!$B49*31)* 1.983471/1000</f>
        <v>5042.7191497409995</v>
      </c>
      <c r="E49" s="6">
        <f xml:space="preserve"> ('octsep cfs'!$D49*31 + 'octsep cfs'!$C49*30)* 1.983471/1000</f>
        <v>3554.165817132</v>
      </c>
      <c r="F49" s="6">
        <f>'octsep cfs'!$D49*1.983471*31/1000</f>
        <v>2096.8501693019998</v>
      </c>
      <c r="G49" s="6">
        <f>('octsep cfs'!$E49*31+'octsep cfs'!$F49*28+'octsep cfs'!$G49*31+'octsep cfs'!$H49*30+'octsep cfs'!$I49*31+'octsep cfs'!$J49*30+'octsep cfs'!$K49*31)*1.983471/1000</f>
        <v>18144.457501401001</v>
      </c>
      <c r="H49" s="6">
        <f>('octsep cfs'!$F49*28+'octsep cfs'!$G49*31+'octsep cfs'!$H49*30+'octsep cfs'!$I49*31+'octsep cfs'!$J49*30+'octsep cfs'!$K49*31)*1.983471/1000</f>
        <v>15542.732640287999</v>
      </c>
      <c r="I49" s="6">
        <f>('octsep cfs'!$G49*31+'octsep cfs'!$H49*30+'octsep cfs'!$I49*31+'octsep cfs'!$J49*30+'octsep cfs'!$K49*31)*1.983471/1000</f>
        <v>13765.542624288</v>
      </c>
      <c r="J49" s="6">
        <f>('octsep cfs'!$H49*30+'octsep cfs'!$I49*31+'octsep cfs'!$J49*30+'octsep cfs'!$K49*31)*1.983471/1000</f>
        <v>11385.910977987001</v>
      </c>
      <c r="K49" s="6">
        <f>('octsep cfs'!$I49*31+'octsep cfs'!$J49*30+'octsep cfs'!$K49*31)*1.983471/1000</f>
        <v>9114.5788317570004</v>
      </c>
      <c r="L49" s="6">
        <f>('octsep cfs'!$J49*30+'octsep cfs'!$K49*31)*1.983471/1000</f>
        <v>4788.1882501950004</v>
      </c>
      <c r="M49" s="6">
        <f>'octsep cfs'!$K49*31*1.983471/1000</f>
        <v>1586.6875438049999</v>
      </c>
      <c r="N49" s="6">
        <f t="shared" si="1"/>
        <v>26149.385465678999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8376.3884462160004</v>
      </c>
      <c r="C50" s="6">
        <f xml:space="preserve"> ('octsep cfs'!$D50*31 + 'octsep cfs'!$C50*30 + 'octsep cfs'!$B50*31 + 'augjul cfs'!$C50*30)* 1.983471/1000</f>
        <v>7492.8116198460002</v>
      </c>
      <c r="D50" s="6">
        <f xml:space="preserve"> ('octsep cfs'!$D50*31 + 'octsep cfs'!$C50*30 + 'octsep cfs'!$B50*31)* 1.983471/1000</f>
        <v>6407.8133134259997</v>
      </c>
      <c r="E50" s="6">
        <f xml:space="preserve"> ('octsep cfs'!$D50*31 + 'octsep cfs'!$C50*30)* 1.983471/1000</f>
        <v>5150.3918729760007</v>
      </c>
      <c r="F50" s="6">
        <f>'octsep cfs'!$D50*1.983471*31/1000</f>
        <v>2800.5142751460003</v>
      </c>
      <c r="G50" s="6">
        <f>('octsep cfs'!$E50*31+'octsep cfs'!$F50*28+'octsep cfs'!$G50*31+'octsep cfs'!$H50*30+'octsep cfs'!$I50*31+'octsep cfs'!$J50*30+'octsep cfs'!$K50*31)*1.983471/1000</f>
        <v>47813.851430120994</v>
      </c>
      <c r="H50" s="6">
        <f>('octsep cfs'!$F50*28+'octsep cfs'!$G50*31+'octsep cfs'!$H50*30+'octsep cfs'!$I50*31+'octsep cfs'!$J50*30+'octsep cfs'!$K50*31)*1.983471/1000</f>
        <v>43275.082674705001</v>
      </c>
      <c r="I50" s="6">
        <f>('octsep cfs'!$G50*31+'octsep cfs'!$H50*30+'octsep cfs'!$I50*31+'octsep cfs'!$J50*30+'octsep cfs'!$K50*31)*1.983471/1000</f>
        <v>40523.215009305</v>
      </c>
      <c r="J50" s="6">
        <f>('octsep cfs'!$H50*30+'octsep cfs'!$I50*31+'octsep cfs'!$J50*30+'octsep cfs'!$K50*31)*1.983471/1000</f>
        <v>35443.970241098999</v>
      </c>
      <c r="K50" s="6">
        <f>('octsep cfs'!$I50*31+'octsep cfs'!$J50*30+'octsep cfs'!$K50*31)*1.983471/1000</f>
        <v>27738.958959789001</v>
      </c>
      <c r="L50" s="6">
        <f>('octsep cfs'!$J50*30+'octsep cfs'!$K50*31)*1.983471/1000</f>
        <v>18581.733518061003</v>
      </c>
      <c r="M50" s="6">
        <f>'octsep cfs'!$K50*31*1.983471/1000</f>
        <v>4573.5092499809998</v>
      </c>
      <c r="N50" s="6">
        <f t="shared" si="1"/>
        <v>56190.239876336993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6943.6480040760007</v>
      </c>
      <c r="C51" s="6">
        <f xml:space="preserve"> ('octsep cfs'!$D51*31 + 'octsep cfs'!$C51*30 + 'octsep cfs'!$B51*31 + 'augjul cfs'!$C51*30)* 1.983471/1000</f>
        <v>5291.8450908119994</v>
      </c>
      <c r="D51" s="6">
        <f xml:space="preserve"> ('octsep cfs'!$D51*31 + 'octsep cfs'!$C51*30 + 'octsep cfs'!$B51*31)* 1.983471/1000</f>
        <v>4111.9376970419999</v>
      </c>
      <c r="E51" s="6">
        <f xml:space="preserve"> ('octsep cfs'!$D51*31 + 'octsep cfs'!$C51*30)* 1.983471/1000</f>
        <v>2772.0613836510001</v>
      </c>
      <c r="F51" s="6">
        <f>'octsep cfs'!$D51*1.983471*31/1000</f>
        <v>1377.9986260109999</v>
      </c>
      <c r="G51" s="6">
        <f>('octsep cfs'!$E51*31+'octsep cfs'!$F51*28+'octsep cfs'!$G51*31+'octsep cfs'!$H51*30+'octsep cfs'!$I51*31+'octsep cfs'!$J51*30+'octsep cfs'!$K51*31)*1.983471/1000</f>
        <v>34870.388113847999</v>
      </c>
      <c r="H51" s="6">
        <f>('octsep cfs'!$F51*28+'octsep cfs'!$G51*31+'octsep cfs'!$H51*30+'octsep cfs'!$I51*31+'octsep cfs'!$J51*30+'octsep cfs'!$K51*31)*1.983471/1000</f>
        <v>32838.714801606002</v>
      </c>
      <c r="I51" s="6">
        <f>('octsep cfs'!$G51*31+'octsep cfs'!$H51*30+'octsep cfs'!$I51*31+'octsep cfs'!$J51*30+'octsep cfs'!$K51*31)*1.983471/1000</f>
        <v>30948.284459274</v>
      </c>
      <c r="J51" s="6">
        <f>('octsep cfs'!$H51*30+'octsep cfs'!$I51*31+'octsep cfs'!$J51*30+'octsep cfs'!$K51*31)*1.983471/1000</f>
        <v>27723.382762026002</v>
      </c>
      <c r="K51" s="6">
        <f>('octsep cfs'!$I51*31+'octsep cfs'!$J51*30+'octsep cfs'!$K51*31)*1.983471/1000</f>
        <v>23846.450676005999</v>
      </c>
      <c r="L51" s="6">
        <f>('octsep cfs'!$J51*30+'octsep cfs'!$K51*31)*1.983471/1000</f>
        <v>16269.948480785999</v>
      </c>
      <c r="M51" s="6">
        <f>'octsep cfs'!$K51*31*1.983471/1000</f>
        <v>5473.9951666259994</v>
      </c>
      <c r="N51" s="6">
        <f t="shared" si="1"/>
        <v>41814.036117923999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11110.761897396</v>
      </c>
      <c r="C52" s="6">
        <f xml:space="preserve"> ('octsep cfs'!$D52*31 + 'octsep cfs'!$C52*30 + 'octsep cfs'!$B52*31 + 'augjul cfs'!$C52*30)* 1.983471/1000</f>
        <v>9143.3431281989997</v>
      </c>
      <c r="D52" s="6">
        <f xml:space="preserve"> ('octsep cfs'!$D52*31 + 'octsep cfs'!$C52*30 + 'octsep cfs'!$B52*31)* 1.983471/1000</f>
        <v>7773.1415266889999</v>
      </c>
      <c r="E52" s="6">
        <f xml:space="preserve"> ('octsep cfs'!$D52*31 + 'octsep cfs'!$C52*30)* 1.983471/1000</f>
        <v>5924.3323398209996</v>
      </c>
      <c r="F52" s="6">
        <f>'octsep cfs'!$D52*1.983471*31/1000</f>
        <v>3895.3010109509996</v>
      </c>
      <c r="G52" s="6">
        <f>('octsep cfs'!$E52*31+'octsep cfs'!$F52*29+'octsep cfs'!$G52*31+'octsep cfs'!$H52*30+'octsep cfs'!$I52*31+'octsep cfs'!$J52*30+'octsep cfs'!$K52*31)*1.983471/1000</f>
        <v>38208.748319238002</v>
      </c>
      <c r="H52" s="6">
        <f>('octsep cfs'!$F52*29+'octsep cfs'!$G52*31+'octsep cfs'!$H52*30+'octsep cfs'!$I52*31+'octsep cfs'!$J52*30+'octsep cfs'!$K52*31)*1.983471/1000</f>
        <v>34938.899185659</v>
      </c>
      <c r="I52" s="6">
        <f>('octsep cfs'!$G52*31+'octsep cfs'!$H52*30+'octsep cfs'!$I52*31+'octsep cfs'!$J52*30+'octsep cfs'!$K52*31)*1.983471/1000</f>
        <v>32414.202420830999</v>
      </c>
      <c r="J52" s="6">
        <f>('octsep cfs'!$H52*30+'octsep cfs'!$I52*31+'octsep cfs'!$J52*30+'octsep cfs'!$K52*31)*1.983471/1000</f>
        <v>28762.699747845003</v>
      </c>
      <c r="K52" s="6">
        <f>('octsep cfs'!$I52*31+'octsep cfs'!$J52*30+'octsep cfs'!$K52*31)*1.983471/1000</f>
        <v>21851.116535955</v>
      </c>
      <c r="L52" s="6">
        <f>('octsep cfs'!$J52*30+'octsep cfs'!$K52*31)*1.983471/1000</f>
        <v>10490.236961988001</v>
      </c>
      <c r="M52" s="6">
        <f>'octsep cfs'!$K52*31*1.983471/1000</f>
        <v>3117.913271508</v>
      </c>
      <c r="N52" s="6">
        <f t="shared" si="1"/>
        <v>49319.510216634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7921.8502814429994</v>
      </c>
      <c r="C53" s="6">
        <f xml:space="preserve"> ('octsep cfs'!$D53*31 + 'octsep cfs'!$C53*30 + 'octsep cfs'!$B53*31 + 'augjul cfs'!$C53*30)* 1.983471/1000</f>
        <v>5972.754817344</v>
      </c>
      <c r="D53" s="6">
        <f xml:space="preserve"> ('octsep cfs'!$D53*31 + 'octsep cfs'!$C53*30 + 'octsep cfs'!$B53*31)* 1.983471/1000</f>
        <v>4465.2771879239999</v>
      </c>
      <c r="E53" s="6">
        <f xml:space="preserve"> ('octsep cfs'!$D53*31 + 'octsep cfs'!$C53*30)* 1.983471/1000</f>
        <v>3052.5995549489999</v>
      </c>
      <c r="F53" s="6">
        <f>'octsep cfs'!$D53*1.983471*31/1000</f>
        <v>1604.1500224890001</v>
      </c>
      <c r="G53" s="6">
        <f>('octsep cfs'!$E53*31+'octsep cfs'!$F53*28+'octsep cfs'!$G53*31+'octsep cfs'!$H53*30+'octsep cfs'!$I53*31+'octsep cfs'!$J53*30+'octsep cfs'!$K53*31)*1.983471/1000</f>
        <v>12787.487123774999</v>
      </c>
      <c r="H53" s="6">
        <f>('octsep cfs'!$F53*28+'octsep cfs'!$G53*31+'octsep cfs'!$H53*30+'octsep cfs'!$I53*31+'octsep cfs'!$J53*30+'octsep cfs'!$K53*31)*1.983471/1000</f>
        <v>11204.427348429001</v>
      </c>
      <c r="I53" s="6">
        <f>('octsep cfs'!$G53*31+'octsep cfs'!$H53*30+'octsep cfs'!$I53*31+'octsep cfs'!$J53*30+'octsep cfs'!$K53*31)*1.983471/1000</f>
        <v>9887.7516953249997</v>
      </c>
      <c r="J53" s="6">
        <f>('octsep cfs'!$H53*30+'octsep cfs'!$I53*31+'octsep cfs'!$J53*30+'octsep cfs'!$K53*31)*1.983471/1000</f>
        <v>8500.3454663609991</v>
      </c>
      <c r="K53" s="6">
        <f>('octsep cfs'!$I53*31+'octsep cfs'!$J53*30+'octsep cfs'!$K53*31)*1.983471/1000</f>
        <v>6436.6232297010001</v>
      </c>
      <c r="L53" s="6">
        <f>('octsep cfs'!$J53*30+'octsep cfs'!$K53*31)*1.983471/1000</f>
        <v>3421.1483014589999</v>
      </c>
      <c r="M53" s="6">
        <f>'octsep cfs'!$K53*31*1.983471/1000</f>
        <v>985.58475642899998</v>
      </c>
      <c r="N53" s="6">
        <f t="shared" si="1"/>
        <v>20709.337405218001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7768.3970640569996</v>
      </c>
      <c r="C54" s="6">
        <f xml:space="preserve"> ('octsep cfs'!$D54*31 + 'octsep cfs'!$C54*30 + 'octsep cfs'!$B54*31 + 'augjul cfs'!$C54*30)* 1.983471/1000</f>
        <v>7016.0347782210001</v>
      </c>
      <c r="D54" s="6">
        <f xml:space="preserve"> ('octsep cfs'!$D54*31 + 'octsep cfs'!$C54*30 + 'octsep cfs'!$B54*31)* 1.983471/1000</f>
        <v>6089.4364658610002</v>
      </c>
      <c r="E54" s="6">
        <f xml:space="preserve"> ('octsep cfs'!$D54*31 + 'octsep cfs'!$C54*30)* 1.983471/1000</f>
        <v>4856.2411402049993</v>
      </c>
      <c r="F54" s="6">
        <f>'octsep cfs'!$D54*1.983471*31/1000</f>
        <v>3369.8279728049997</v>
      </c>
      <c r="G54" s="6">
        <f>('octsep cfs'!$E54*31+'octsep cfs'!$F54*28+'octsep cfs'!$G54*31+'octsep cfs'!$H54*30+'octsep cfs'!$I54*31+'octsep cfs'!$J54*30+'octsep cfs'!$K54*31)*1.983471/1000</f>
        <v>30067.462674122999</v>
      </c>
      <c r="H54" s="6">
        <f>('octsep cfs'!$F54*28+'octsep cfs'!$G54*31+'octsep cfs'!$H54*30+'octsep cfs'!$I54*31+'octsep cfs'!$J54*30+'octsep cfs'!$K54*31)*1.983471/1000</f>
        <v>27842.349369135001</v>
      </c>
      <c r="I54" s="6">
        <f>('octsep cfs'!$G54*31+'octsep cfs'!$H54*30+'octsep cfs'!$I54*31+'octsep cfs'!$J54*30+'octsep cfs'!$K54*31)*1.983471/1000</f>
        <v>25611.253915611</v>
      </c>
      <c r="J54" s="6">
        <f>('octsep cfs'!$H54*30+'octsep cfs'!$I54*31+'octsep cfs'!$J54*30+'octsep cfs'!$K54*31)*1.983471/1000</f>
        <v>21987.543638277002</v>
      </c>
      <c r="K54" s="6">
        <f>('octsep cfs'!$I54*31+'octsep cfs'!$J54*30+'octsep cfs'!$K54*31)*1.983471/1000</f>
        <v>16936.416554967</v>
      </c>
      <c r="L54" s="6">
        <f>('octsep cfs'!$J54*30+'octsep cfs'!$K54*31)*1.983471/1000</f>
        <v>10174.993998602999</v>
      </c>
      <c r="M54" s="6">
        <f>'octsep cfs'!$K54*31*1.983471/1000</f>
        <v>3350.6438412930002</v>
      </c>
      <c r="N54" s="6">
        <f t="shared" si="1"/>
        <v>37835.859738179999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6721.9733016449991</v>
      </c>
      <c r="C55" s="6">
        <f xml:space="preserve"> ('octsep cfs'!$D55*31 + 'octsep cfs'!$C55*30 + 'octsep cfs'!$B55*31 + 'augjul cfs'!$C55*30)* 1.983471/1000</f>
        <v>5058.6722069939997</v>
      </c>
      <c r="D55" s="6">
        <f xml:space="preserve"> ('octsep cfs'!$D55*31 + 'octsep cfs'!$C55*30 + 'octsep cfs'!$B55*31)* 1.983471/1000</f>
        <v>3610.8772199639998</v>
      </c>
      <c r="E55" s="6">
        <f xml:space="preserve"> ('octsep cfs'!$D55*31 + 'octsep cfs'!$C55*30)* 1.983471/1000</f>
        <v>2401.9080091020001</v>
      </c>
      <c r="F55" s="6">
        <f>'octsep cfs'!$D55*1.983471*31/1000</f>
        <v>1186.8336745019999</v>
      </c>
      <c r="G55" s="6">
        <f>('octsep cfs'!$E55*31+'octsep cfs'!$F55*28+'octsep cfs'!$G55*31+'octsep cfs'!$H55*30+'octsep cfs'!$I55*31+'octsep cfs'!$J55*30+'octsep cfs'!$K55*31)*1.983471/1000</f>
        <v>23992.106868891002</v>
      </c>
      <c r="H55" s="6">
        <f>('octsep cfs'!$F55*28+'octsep cfs'!$G55*31+'octsep cfs'!$H55*30+'octsep cfs'!$I55*31+'octsep cfs'!$J55*30+'octsep cfs'!$K55*31)*1.983471/1000</f>
        <v>22591.419318110999</v>
      </c>
      <c r="I55" s="6">
        <f>('octsep cfs'!$G55*31+'octsep cfs'!$H55*30+'octsep cfs'!$I55*31+'octsep cfs'!$J55*30+'octsep cfs'!$K55*31)*1.983471/1000</f>
        <v>20407.530474387</v>
      </c>
      <c r="J55" s="6">
        <f>('octsep cfs'!$H55*30+'octsep cfs'!$I55*31+'octsep cfs'!$J55*30+'octsep cfs'!$K55*31)*1.983471/1000</f>
        <v>16921.183497687001</v>
      </c>
      <c r="K55" s="6">
        <f>('octsep cfs'!$I55*31+'octsep cfs'!$J55*30+'octsep cfs'!$K55*31)*1.983471/1000</f>
        <v>13341.296028627001</v>
      </c>
      <c r="L55" s="6">
        <f>('octsep cfs'!$J55*30+'octsep cfs'!$K55*31)*1.983471/1000</f>
        <v>6036.3230794230003</v>
      </c>
      <c r="M55" s="6">
        <f>'octsep cfs'!$K55*31*1.983471/1000</f>
        <v>1681.8703501530001</v>
      </c>
      <c r="N55" s="6">
        <f t="shared" si="1"/>
        <v>30714.080170535999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5704.8156538379999</v>
      </c>
      <c r="C56" s="6">
        <f xml:space="preserve"> ('octsep cfs'!$D56*31 + 'octsep cfs'!$C56*30 + 'octsep cfs'!$B56*31 + 'augjul cfs'!$C56*30)* 1.983471/1000</f>
        <v>4664.3839573169998</v>
      </c>
      <c r="D56" s="6">
        <f xml:space="preserve"> ('octsep cfs'!$D56*31 + 'octsep cfs'!$C56*30 + 'octsep cfs'!$B56*31)* 1.983471/1000</f>
        <v>3699.107960457</v>
      </c>
      <c r="E56" s="6">
        <f xml:space="preserve"> ('octsep cfs'!$D56*31 + 'octsep cfs'!$C56*30)* 1.983471/1000</f>
        <v>2540.7430452180001</v>
      </c>
      <c r="F56" s="6">
        <f>'octsep cfs'!$D56*1.983471*31/1000</f>
        <v>1366.1315190180001</v>
      </c>
      <c r="G56" s="6">
        <f>('octsep cfs'!$E56*31+'octsep cfs'!$F56*29+'octsep cfs'!$G56*31+'octsep cfs'!$H56*30+'octsep cfs'!$I56*31+'octsep cfs'!$J56*30+'octsep cfs'!$K56*31)*1.983471/1000</f>
        <v>26447.622148710001</v>
      </c>
      <c r="H56" s="6">
        <f>('octsep cfs'!$F56*29+'octsep cfs'!$G56*31+'octsep cfs'!$H56*30+'octsep cfs'!$I56*31+'octsep cfs'!$J56*30+'octsep cfs'!$K56*31)*1.983471/1000</f>
        <v>24643.944860976</v>
      </c>
      <c r="I56" s="6">
        <f>('octsep cfs'!$G56*31+'octsep cfs'!$H56*30+'octsep cfs'!$I56*31+'octsep cfs'!$J56*30+'octsep cfs'!$K56*31)*1.983471/1000</f>
        <v>22580.333698692</v>
      </c>
      <c r="J56" s="6">
        <f>('octsep cfs'!$H56*30+'octsep cfs'!$I56*31+'octsep cfs'!$J56*30+'octsep cfs'!$K56*31)*1.983471/1000</f>
        <v>20117.078915031001</v>
      </c>
      <c r="K56" s="6">
        <f>('octsep cfs'!$I56*31+'octsep cfs'!$J56*30+'octsep cfs'!$K56*31)*1.983471/1000</f>
        <v>15908.292296001</v>
      </c>
      <c r="L56" s="6">
        <f>('octsep cfs'!$J56*30+'octsep cfs'!$K56*31)*1.983471/1000</f>
        <v>8495.6545574459997</v>
      </c>
      <c r="M56" s="6">
        <f>'octsep cfs'!$K56*31*1.983471/1000</f>
        <v>2547.8002350360002</v>
      </c>
      <c r="N56" s="6">
        <f t="shared" si="1"/>
        <v>32152.437802548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7829.6982187829999</v>
      </c>
      <c r="C57" s="6">
        <f xml:space="preserve"> ('octsep cfs'!$D57*31 + 'octsep cfs'!$C57*30 + 'octsep cfs'!$B57*31 + 'augjul cfs'!$C57*30)* 1.983471/1000</f>
        <v>6671.0873531400002</v>
      </c>
      <c r="D57" s="6">
        <f xml:space="preserve"> ('octsep cfs'!$D57*31 + 'octsep cfs'!$C57*30 + 'octsep cfs'!$B57*31)* 1.983471/1000</f>
        <v>5291.4245949599999</v>
      </c>
      <c r="E57" s="6">
        <f xml:space="preserve"> ('octsep cfs'!$D57*31 + 'octsep cfs'!$C57*30)* 1.983471/1000</f>
        <v>4006.2107588579997</v>
      </c>
      <c r="F57" s="6">
        <f>'octsep cfs'!$D57*1.983471*31/1000</f>
        <v>2472.9083370180001</v>
      </c>
      <c r="G57" s="6">
        <f>('octsep cfs'!$E57*31+'octsep cfs'!$F57*28+'octsep cfs'!$G57*31+'octsep cfs'!$H57*30+'octsep cfs'!$I57*31+'octsep cfs'!$J57*30+'octsep cfs'!$K57*31)*1.983471/1000</f>
        <v>25761.539529810001</v>
      </c>
      <c r="H57" s="6">
        <f>('octsep cfs'!$F57*28+'octsep cfs'!$G57*31+'octsep cfs'!$H57*30+'octsep cfs'!$I57*31+'octsep cfs'!$J57*30+'octsep cfs'!$K57*31)*1.983471/1000</f>
        <v>23403.059618252999</v>
      </c>
      <c r="I57" s="6">
        <f>('octsep cfs'!$G57*31+'octsep cfs'!$H57*30+'octsep cfs'!$I57*31+'octsep cfs'!$J57*30+'octsep cfs'!$K57*31)*1.983471/1000</f>
        <v>20503.240884020997</v>
      </c>
      <c r="J57" s="6">
        <f>('octsep cfs'!$H57*30+'octsep cfs'!$I57*31+'octsep cfs'!$J57*30+'octsep cfs'!$K57*31)*1.983471/1000</f>
        <v>18029.471720589001</v>
      </c>
      <c r="K57" s="6">
        <f>('octsep cfs'!$I57*31+'octsep cfs'!$J57*30+'octsep cfs'!$K57*31)*1.983471/1000</f>
        <v>14620.539617019</v>
      </c>
      <c r="L57" s="6">
        <f>('octsep cfs'!$J57*30+'octsep cfs'!$K57*31)*1.983471/1000</f>
        <v>8978.9907376680003</v>
      </c>
      <c r="M57" s="6">
        <f>'octsep cfs'!$K57*31*1.983471/1000</f>
        <v>2252.167849428</v>
      </c>
      <c r="N57" s="6">
        <f t="shared" si="1"/>
        <v>33591.237748593005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6915.6116414909993</v>
      </c>
      <c r="C58" s="6">
        <f xml:space="preserve"> ('octsep cfs'!$D58*31 + 'octsep cfs'!$C58*30 + 'octsep cfs'!$B58*31 + 'augjul cfs'!$C58*30)* 1.983471/1000</f>
        <v>5868.6007716630002</v>
      </c>
      <c r="D58" s="6">
        <f xml:space="preserve"> ('octsep cfs'!$D58*31 + 'octsep cfs'!$C58*30 + 'octsep cfs'!$B58*31)* 1.983471/1000</f>
        <v>4888.5677505630001</v>
      </c>
      <c r="E58" s="6">
        <f xml:space="preserve"> ('octsep cfs'!$D58*31 + 'octsep cfs'!$C58*30)* 1.983471/1000</f>
        <v>3547.400197551</v>
      </c>
      <c r="F58" s="6">
        <f>'octsep cfs'!$D58*1.983471*31/1000</f>
        <v>2051.2878569610002</v>
      </c>
      <c r="G58" s="6">
        <f>('octsep cfs'!$E58*31+'octsep cfs'!$F58*28+'octsep cfs'!$G58*31+'octsep cfs'!$H58*30+'octsep cfs'!$I58*31+'octsep cfs'!$J58*30+'octsep cfs'!$K58*31)*1.983471/1000</f>
        <v>42887.137565286001</v>
      </c>
      <c r="H58" s="6">
        <f>('octsep cfs'!$F58*28+'octsep cfs'!$G58*31+'octsep cfs'!$H58*30+'octsep cfs'!$I58*31+'octsep cfs'!$J58*30+'octsep cfs'!$K58*31)*1.983471/1000</f>
        <v>41051.794163037004</v>
      </c>
      <c r="I58" s="6">
        <f>('octsep cfs'!$G58*31+'octsep cfs'!$H58*30+'octsep cfs'!$I58*31+'octsep cfs'!$J58*30+'octsep cfs'!$K58*31)*1.983471/1000</f>
        <v>36404.719957136993</v>
      </c>
      <c r="J58" s="6">
        <f>('octsep cfs'!$H58*30+'octsep cfs'!$I58*31+'octsep cfs'!$J58*30+'octsep cfs'!$K58*31)*1.983471/1000</f>
        <v>31446.175349694</v>
      </c>
      <c r="K58" s="6">
        <f>('octsep cfs'!$I58*31+'octsep cfs'!$J58*30+'octsep cfs'!$K58*31)*1.983471/1000</f>
        <v>25460.595408863999</v>
      </c>
      <c r="L58" s="6">
        <f>('octsep cfs'!$J58*30+'octsep cfs'!$K58*31)*1.983471/1000</f>
        <v>15530.101896959999</v>
      </c>
      <c r="M58" s="6">
        <f>'octsep cfs'!$K58*31*1.983471/1000</f>
        <v>5126.22129537</v>
      </c>
      <c r="N58" s="6">
        <f t="shared" si="1"/>
        <v>49802.749206777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9353.2459302449988</v>
      </c>
      <c r="C59" s="6">
        <f xml:space="preserve"> ('octsep cfs'!$D59*31 + 'octsep cfs'!$C59*30 + 'octsep cfs'!$B59*31 + 'augjul cfs'!$C59*30)* 1.983471/1000</f>
        <v>7442.2112911650001</v>
      </c>
      <c r="D59" s="6">
        <f xml:space="preserve"> ('octsep cfs'!$D59*31 + 'octsep cfs'!$C59*30 + 'octsep cfs'!$B59*31)* 1.983471/1000</f>
        <v>6033.2725010249997</v>
      </c>
      <c r="E59" s="6">
        <f xml:space="preserve"> ('octsep cfs'!$D59*31 + 'octsep cfs'!$C59*30)* 1.983471/1000</f>
        <v>4271.8986827790004</v>
      </c>
      <c r="F59" s="6">
        <f>'octsep cfs'!$D59*1.983471*31/1000</f>
        <v>2476.659080679</v>
      </c>
      <c r="G59" s="6">
        <f>('octsep cfs'!$E59*31+'octsep cfs'!$F59*28+'octsep cfs'!$G59*31+'octsep cfs'!$H59*30+'octsep cfs'!$I59*31+'octsep cfs'!$J59*30+'octsep cfs'!$K59*31)*1.983471/1000</f>
        <v>38373.301040339997</v>
      </c>
      <c r="H59" s="6">
        <f>('octsep cfs'!$F59*28+'octsep cfs'!$G59*31+'octsep cfs'!$H59*30+'octsep cfs'!$I59*31+'octsep cfs'!$J59*30+'octsep cfs'!$K59*31)*1.983471/1000</f>
        <v>35319.949749881998</v>
      </c>
      <c r="I59" s="6">
        <f>('octsep cfs'!$G59*31+'octsep cfs'!$H59*30+'octsep cfs'!$I59*31+'octsep cfs'!$J59*30+'octsep cfs'!$K59*31)*1.983471/1000</f>
        <v>31981.94260233</v>
      </c>
      <c r="J59" s="6">
        <f>('octsep cfs'!$H59*30+'octsep cfs'!$I59*31+'octsep cfs'!$J59*30+'octsep cfs'!$K59*31)*1.983471/1000</f>
        <v>25621.972592895003</v>
      </c>
      <c r="K59" s="6">
        <f>('octsep cfs'!$I59*31+'octsep cfs'!$J59*30+'octsep cfs'!$K59*31)*1.983471/1000</f>
        <v>20140.392633164996</v>
      </c>
      <c r="L59" s="6">
        <f>('octsep cfs'!$J59*30+'octsep cfs'!$K59*31)*1.983471/1000</f>
        <v>11799.292119510001</v>
      </c>
      <c r="M59" s="6">
        <f>'octsep cfs'!$K59*31*1.983471/1000</f>
        <v>3830.6775422999999</v>
      </c>
      <c r="N59" s="6">
        <f t="shared" si="1"/>
        <v>47726.546970584997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9285.373536096</v>
      </c>
      <c r="C60" s="6">
        <f xml:space="preserve"> ('octsep cfs'!$D60*31 + 'octsep cfs'!$C60*30 + 'octsep cfs'!$B60*31 + 'augjul cfs'!$C60*30)* 1.983471/1000</f>
        <v>7438.9623656669992</v>
      </c>
      <c r="D60" s="6">
        <f xml:space="preserve"> ('octsep cfs'!$D60*31 + 'octsep cfs'!$C60*30 + 'octsep cfs'!$B60*31)* 1.983471/1000</f>
        <v>6160.9326615270002</v>
      </c>
      <c r="E60" s="6">
        <f xml:space="preserve"> ('octsep cfs'!$D60*31 + 'octsep cfs'!$C60*30)* 1.983471/1000</f>
        <v>4625.341314153</v>
      </c>
      <c r="F60" s="6">
        <f>'octsep cfs'!$D60*1.983471*31/1000</f>
        <v>2424.6405702329998</v>
      </c>
      <c r="G60" s="6">
        <f>('octsep cfs'!$E60*31+'octsep cfs'!$F60*29+'octsep cfs'!$G60*31+'octsep cfs'!$H60*30+'octsep cfs'!$I60*31+'octsep cfs'!$J60*30+'octsep cfs'!$K60*31)*1.983471/1000</f>
        <v>44186.259500040003</v>
      </c>
      <c r="H60" s="6">
        <f>('octsep cfs'!$F60*29+'octsep cfs'!$G60*31+'octsep cfs'!$H60*30+'octsep cfs'!$I60*31+'octsep cfs'!$J60*30+'octsep cfs'!$K60*31)*1.983471/1000</f>
        <v>40854.369377052004</v>
      </c>
      <c r="I60" s="6">
        <f>('octsep cfs'!$G60*31+'octsep cfs'!$H60*30+'octsep cfs'!$I60*31+'octsep cfs'!$J60*30+'octsep cfs'!$K60*31)*1.983471/1000</f>
        <v>38132.261710536004</v>
      </c>
      <c r="J60" s="6">
        <f>('octsep cfs'!$H60*30+'octsep cfs'!$I60*31+'octsep cfs'!$J60*30+'octsep cfs'!$K60*31)*1.983471/1000</f>
        <v>32148.534331620001</v>
      </c>
      <c r="K60" s="6">
        <f>('octsep cfs'!$I60*31+'octsep cfs'!$J60*30+'octsep cfs'!$K60*31)*1.983471/1000</f>
        <v>24753.539567609998</v>
      </c>
      <c r="L60" s="6">
        <f>('octsep cfs'!$J60*30+'octsep cfs'!$K60*31)*1.983471/1000</f>
        <v>14915.646382812001</v>
      </c>
      <c r="M60" s="6">
        <f>'octsep cfs'!$K60*31*1.983471/1000</f>
        <v>4037.3988568620002</v>
      </c>
      <c r="N60" s="6">
        <f t="shared" si="1"/>
        <v>53471.633036136001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9294.870395244001</v>
      </c>
      <c r="C61" s="6">
        <f xml:space="preserve"> ('octsep cfs'!$D61*31 + 'octsep cfs'!$C61*30 + 'octsep cfs'!$B61*31 + 'augjul cfs'!$C61*30)* 1.983471/1000</f>
        <v>7391.8906318950003</v>
      </c>
      <c r="D61" s="6">
        <f xml:space="preserve"> ('octsep cfs'!$D61*31 + 'octsep cfs'!$C61*30 + 'octsep cfs'!$B61*31)* 1.983471/1000</f>
        <v>5886.7336635450001</v>
      </c>
      <c r="E61" s="6">
        <f xml:space="preserve"> ('octsep cfs'!$D61*31 + 'octsep cfs'!$C61*30)* 1.983471/1000</f>
        <v>4275.389591739</v>
      </c>
      <c r="F61" s="6">
        <f>'octsep cfs'!$D61*1.983471*31/1000</f>
        <v>2062.8475259489996</v>
      </c>
      <c r="G61" s="6">
        <f>('octsep cfs'!$E61*31+'octsep cfs'!$F61*28+'octsep cfs'!$G61*31+'octsep cfs'!$H61*30+'octsep cfs'!$I61*31+'octsep cfs'!$J61*30+'octsep cfs'!$K61*31)*1.983471/1000</f>
        <v>25409.322683513998</v>
      </c>
      <c r="H61" s="6">
        <f>('octsep cfs'!$F61*28+'octsep cfs'!$G61*31+'octsep cfs'!$H61*30+'octsep cfs'!$I61*31+'octsep cfs'!$J61*30+'octsep cfs'!$K61*31)*1.983471/1000</f>
        <v>23394.988874753999</v>
      </c>
      <c r="I61" s="6">
        <f>('octsep cfs'!$G61*31+'octsep cfs'!$H61*30+'octsep cfs'!$I61*31+'octsep cfs'!$J61*30+'octsep cfs'!$K61*31)*1.983471/1000</f>
        <v>21542.434894637998</v>
      </c>
      <c r="J61" s="6">
        <f>('octsep cfs'!$H61*30+'octsep cfs'!$I61*31+'octsep cfs'!$J61*30+'octsep cfs'!$K61*31)*1.983471/1000</f>
        <v>18767.253511103998</v>
      </c>
      <c r="K61" s="6">
        <f>('octsep cfs'!$I61*31+'octsep cfs'!$J61*30+'octsep cfs'!$K61*31)*1.983471/1000</f>
        <v>12998.863644773999</v>
      </c>
      <c r="L61" s="6">
        <f>('octsep cfs'!$J61*30+'octsep cfs'!$K61*31)*1.983471/1000</f>
        <v>6086.7349783589998</v>
      </c>
      <c r="M61" s="6">
        <f>'octsep cfs'!$K61*31*1.983471/1000</f>
        <v>1554.9599416890001</v>
      </c>
      <c r="N61" s="6">
        <f t="shared" si="1"/>
        <v>34704.193078757999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7543.0569072179997</v>
      </c>
      <c r="C62" s="6">
        <f xml:space="preserve"> ('octsep cfs'!$D62*31 + 'octsep cfs'!$C62*30 + 'octsep cfs'!$B62*31 + 'augjul cfs'!$C62*30)* 1.983471/1000</f>
        <v>6432.9597587640001</v>
      </c>
      <c r="D62" s="6">
        <f xml:space="preserve"> ('octsep cfs'!$D62*31 + 'octsep cfs'!$C62*30 + 'octsep cfs'!$B62*31)* 1.983471/1000</f>
        <v>4803.0226298040006</v>
      </c>
      <c r="E62" s="6">
        <f xml:space="preserve"> ('octsep cfs'!$D62*31 + 'octsep cfs'!$C62*30)* 1.983471/1000</f>
        <v>3120.5988912419998</v>
      </c>
      <c r="F62" s="6">
        <f>'octsep cfs'!$D62*1.983471*31/1000</f>
        <v>1312.2683805419999</v>
      </c>
      <c r="G62" s="6">
        <f>('octsep cfs'!$E62*31+'octsep cfs'!$F62*28+'octsep cfs'!$G62*31+'octsep cfs'!$H62*30+'octsep cfs'!$I62*31+'octsep cfs'!$J62*30+'octsep cfs'!$K62*31)*1.983471/1000</f>
        <v>37784.539409525998</v>
      </c>
      <c r="H62" s="6">
        <f>('octsep cfs'!$F62*28+'octsep cfs'!$G62*31+'octsep cfs'!$H62*30+'octsep cfs'!$I62*31+'octsep cfs'!$J62*30+'octsep cfs'!$K62*31)*1.983471/1000</f>
        <v>35854.68956454</v>
      </c>
      <c r="I62" s="6">
        <f>('octsep cfs'!$G62*31+'octsep cfs'!$H62*30+'octsep cfs'!$I62*31+'octsep cfs'!$J62*30+'octsep cfs'!$K62*31)*1.983471/1000</f>
        <v>30982.245449735998</v>
      </c>
      <c r="J62" s="6">
        <f>('octsep cfs'!$H62*30+'octsep cfs'!$I62*31+'octsep cfs'!$J62*30+'octsep cfs'!$K62*31)*1.983471/1000</f>
        <v>23355.384909297001</v>
      </c>
      <c r="K62" s="6">
        <f>('octsep cfs'!$I62*31+'octsep cfs'!$J62*30+'octsep cfs'!$K62*31)*1.983471/1000</f>
        <v>16763.100858987</v>
      </c>
      <c r="L62" s="6">
        <f>('octsep cfs'!$J62*30+'octsep cfs'!$K62*31)*1.983471/1000</f>
        <v>8971.3920602669987</v>
      </c>
      <c r="M62" s="6">
        <f>'octsep cfs'!$K62*31*1.983471/1000</f>
        <v>2025.8319901469999</v>
      </c>
      <c r="N62" s="6">
        <f t="shared" si="1"/>
        <v>45327.596316743999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8189.3669656259999</v>
      </c>
      <c r="C63" s="6">
        <f xml:space="preserve"> ('octsep cfs'!$D63*31 + 'octsep cfs'!$C63*30 + 'octsep cfs'!$B63*31 + 'augjul cfs'!$C63*30)* 1.983471/1000</f>
        <v>6882.202055967</v>
      </c>
      <c r="D63" s="6">
        <f xml:space="preserve"> ('octsep cfs'!$D63*31 + 'octsep cfs'!$C63*30 + 'octsep cfs'!$B63*31)* 1.983471/1000</f>
        <v>5469.9905386769997</v>
      </c>
      <c r="E63" s="6">
        <f xml:space="preserve"> ('octsep cfs'!$D63*31 + 'octsep cfs'!$C63*30)* 1.983471/1000</f>
        <v>3833.0676248549998</v>
      </c>
      <c r="F63" s="6">
        <f>'octsep cfs'!$D63*1.983471*31/1000</f>
        <v>1855.3883601750001</v>
      </c>
      <c r="G63" s="6">
        <f>('octsep cfs'!$E63*31+'octsep cfs'!$F63*28+'octsep cfs'!$G63*31+'octsep cfs'!$H63*30+'octsep cfs'!$I63*31+'octsep cfs'!$J63*30+'octsep cfs'!$K63*31)*1.983471/1000</f>
        <v>16508.750455302001</v>
      </c>
      <c r="H63" s="6">
        <f>('octsep cfs'!$F63*28+'octsep cfs'!$G63*31+'octsep cfs'!$H63*30+'octsep cfs'!$I63*31+'octsep cfs'!$J63*30+'octsep cfs'!$K63*31)*1.983471/1000</f>
        <v>14757.399116019</v>
      </c>
      <c r="I63" s="6">
        <f>('octsep cfs'!$G63*31+'octsep cfs'!$H63*30+'octsep cfs'!$I63*31+'octsep cfs'!$J63*30+'octsep cfs'!$K63*31)*1.983471/1000</f>
        <v>12938.334060267</v>
      </c>
      <c r="J63" s="6">
        <f>('octsep cfs'!$H63*30+'octsep cfs'!$I63*31+'octsep cfs'!$J63*30+'octsep cfs'!$K63*31)*1.983471/1000</f>
        <v>10045.649871222</v>
      </c>
      <c r="K63" s="6">
        <f>('octsep cfs'!$I63*31+'octsep cfs'!$J63*30+'octsep cfs'!$K63*31)*1.983471/1000</f>
        <v>6905.200402212</v>
      </c>
      <c r="L63" s="6">
        <f>('octsep cfs'!$J63*30+'octsep cfs'!$K63*31)*1.983471/1000</f>
        <v>3062.4712901160001</v>
      </c>
      <c r="M63" s="6">
        <f>'octsep cfs'!$K63*31*1.983471/1000</f>
        <v>1159.410204456</v>
      </c>
      <c r="N63" s="6">
        <f t="shared" si="1"/>
        <v>24698.117420928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4832.1717196199997</v>
      </c>
      <c r="C64" s="6">
        <f xml:space="preserve"> ('octsep cfs'!$D64*31 + 'octsep cfs'!$C64*30 + 'octsep cfs'!$B64*31 + 'augjul cfs'!$C64*30)* 1.983471/1000</f>
        <v>4007.0696018009999</v>
      </c>
      <c r="D64" s="6">
        <f xml:space="preserve"> ('octsep cfs'!$D64*31 + 'octsep cfs'!$C64*30 + 'octsep cfs'!$B64*31)* 1.983471/1000</f>
        <v>3197.8729379309998</v>
      </c>
      <c r="E64" s="6">
        <f xml:space="preserve"> ('octsep cfs'!$D64*31 + 'octsep cfs'!$C64*30)* 1.983471/1000</f>
        <v>2195.2561160249998</v>
      </c>
      <c r="F64" s="6">
        <f>'octsep cfs'!$D64*1.983471*31/1000</f>
        <v>1126.1454123150002</v>
      </c>
      <c r="G64" s="6">
        <f>('octsep cfs'!$E64*31+'octsep cfs'!$F64*29+'octsep cfs'!$G64*31+'octsep cfs'!$H64*30+'octsep cfs'!$I64*31+'octsep cfs'!$J64*30+'octsep cfs'!$K64*31)*1.983471/1000</f>
        <v>16395.305831457001</v>
      </c>
      <c r="H64" s="6">
        <f>('octsep cfs'!$F64*29+'octsep cfs'!$G64*31+'octsep cfs'!$H64*30+'octsep cfs'!$I64*31+'octsep cfs'!$J64*30+'octsep cfs'!$K64*31)*1.983471/1000</f>
        <v>15239.892321066</v>
      </c>
      <c r="I64" s="6">
        <f>('octsep cfs'!$G64*31+'octsep cfs'!$H64*30+'octsep cfs'!$I64*31+'octsep cfs'!$J64*30+'octsep cfs'!$K64*31)*1.983471/1000</f>
        <v>13897.992867255</v>
      </c>
      <c r="J64" s="6">
        <f>('octsep cfs'!$H64*30+'octsep cfs'!$I64*31+'octsep cfs'!$J64*30+'octsep cfs'!$K64*31)*1.983471/1000</f>
        <v>12073.655745585</v>
      </c>
      <c r="K64" s="6">
        <f>('octsep cfs'!$I64*31+'octsep cfs'!$J64*30+'octsep cfs'!$K64*31)*1.983471/1000</f>
        <v>8691.2029798650001</v>
      </c>
      <c r="L64" s="6">
        <f>('octsep cfs'!$J64*30+'octsep cfs'!$K64*31)*1.983471/1000</f>
        <v>4350.1168616639998</v>
      </c>
      <c r="M64" s="6">
        <f>'octsep cfs'!$K64*31*1.983471/1000</f>
        <v>1131.0029327940001</v>
      </c>
      <c r="N64" s="6">
        <f t="shared" si="1"/>
        <v>21227.477551077001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4926.4421293080004</v>
      </c>
      <c r="C65" s="6">
        <f xml:space="preserve"> ('octsep cfs'!$D65*31 + 'octsep cfs'!$C65*30 + 'octsep cfs'!$B65*31 + 'augjul cfs'!$C65*30)* 1.983471/1000</f>
        <v>4248.4183530809996</v>
      </c>
      <c r="D65" s="6">
        <f xml:space="preserve"> ('octsep cfs'!$D65*31 + 'octsep cfs'!$C65*30 + 'octsep cfs'!$B65*31)* 1.983471/1000</f>
        <v>3461.6547462209996</v>
      </c>
      <c r="E65" s="6">
        <f xml:space="preserve"> ('octsep cfs'!$D65*31 + 'octsep cfs'!$C65*30)* 1.983471/1000</f>
        <v>2503.1860218329998</v>
      </c>
      <c r="F65" s="6">
        <f>'octsep cfs'!$D65*1.983471*31/1000</f>
        <v>1216.409210583</v>
      </c>
      <c r="G65" s="6">
        <f>('octsep cfs'!$E65*31+'octsep cfs'!$F65*28+'octsep cfs'!$G65*31+'octsep cfs'!$H65*30+'octsep cfs'!$I65*31+'octsep cfs'!$J65*30+'octsep cfs'!$K65*31)*1.983471/1000</f>
        <v>24446.645033664001</v>
      </c>
      <c r="H65" s="6">
        <f>('octsep cfs'!$F65*28+'octsep cfs'!$G65*31+'octsep cfs'!$H65*30+'octsep cfs'!$I65*31+'octsep cfs'!$J65*30+'octsep cfs'!$K65*31)*1.983471/1000</f>
        <v>23221.934996945998</v>
      </c>
      <c r="I65" s="6">
        <f>('octsep cfs'!$G65*31+'octsep cfs'!$H65*30+'octsep cfs'!$I65*31+'octsep cfs'!$J65*30+'octsep cfs'!$K65*31)*1.983471/1000</f>
        <v>22018.777356113998</v>
      </c>
      <c r="J65" s="6">
        <f>('octsep cfs'!$H65*30+'octsep cfs'!$I65*31+'octsep cfs'!$J65*30+'octsep cfs'!$K65*31)*1.983471/1000</f>
        <v>18002.837672001002</v>
      </c>
      <c r="K65" s="6">
        <f>('octsep cfs'!$I65*31+'octsep cfs'!$J65*30+'octsep cfs'!$K65*31)*1.983471/1000</f>
        <v>12393.918874071</v>
      </c>
      <c r="L65" s="6">
        <f>('octsep cfs'!$J65*30+'octsep cfs'!$K65*31)*1.983471/1000</f>
        <v>6455.8152950969998</v>
      </c>
      <c r="M65" s="6">
        <f>'octsep cfs'!$K65*31*1.983471/1000</f>
        <v>1655.6766321269999</v>
      </c>
      <c r="N65" s="6">
        <f t="shared" si="1"/>
        <v>29373.087162972002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6183.8258838090005</v>
      </c>
      <c r="C66" s="6">
        <f xml:space="preserve"> ('octsep cfs'!$D66*31 + 'octsep cfs'!$C66*30 + 'octsep cfs'!$B66*31 + 'augjul cfs'!$C66*30)* 1.983471/1000</f>
        <v>5186.4969955890001</v>
      </c>
      <c r="D66" s="6">
        <f xml:space="preserve"> ('octsep cfs'!$D66*31 + 'octsep cfs'!$C66*30 + 'octsep cfs'!$B66*31)* 1.983471/1000</f>
        <v>4138.2722415090002</v>
      </c>
      <c r="E66" s="6">
        <f xml:space="preserve"> ('octsep cfs'!$D66*31 + 'octsep cfs'!$C66*30)* 1.983471/1000</f>
        <v>2909.1350975190003</v>
      </c>
      <c r="F66" s="6">
        <f>'octsep cfs'!$D66*1.983471*31/1000</f>
        <v>1465.8029202390001</v>
      </c>
      <c r="G66" s="6">
        <f>('octsep cfs'!$E66*31+'octsep cfs'!$F66*28+'octsep cfs'!$G66*31+'octsep cfs'!$H66*30+'octsep cfs'!$I66*31+'octsep cfs'!$J66*30+'octsep cfs'!$K66*31)*1.983471/1000</f>
        <v>20937.761859462</v>
      </c>
      <c r="H66" s="6">
        <f>('octsep cfs'!$F66*28+'octsep cfs'!$G66*31+'octsep cfs'!$H66*30+'octsep cfs'!$I66*31+'octsep cfs'!$J66*30+'octsep cfs'!$K66*31)*1.983471/1000</f>
        <v>19329.922580913</v>
      </c>
      <c r="I66" s="6">
        <f>('octsep cfs'!$G66*31+'octsep cfs'!$H66*30+'octsep cfs'!$I66*31+'octsep cfs'!$J66*30+'octsep cfs'!$K66*31)*1.983471/1000</f>
        <v>17841.470405324999</v>
      </c>
      <c r="J66" s="6">
        <f>('octsep cfs'!$H66*30+'octsep cfs'!$I66*31+'octsep cfs'!$J66*30+'octsep cfs'!$K66*31)*1.983471/1000</f>
        <v>15327.857276445</v>
      </c>
      <c r="K66" s="6">
        <f>('octsep cfs'!$I66*31+'octsep cfs'!$J66*30+'octsep cfs'!$K66*31)*1.983471/1000</f>
        <v>10839.579758804999</v>
      </c>
      <c r="L66" s="6">
        <f>('octsep cfs'!$J66*30+'octsep cfs'!$K66*31)*1.983471/1000</f>
        <v>6404.2331482709997</v>
      </c>
      <c r="M66" s="6">
        <f>'octsep cfs'!$K66*31*1.983471/1000</f>
        <v>1617.185393901</v>
      </c>
      <c r="N66" s="6">
        <f t="shared" si="1"/>
        <v>27121.587743271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6025.7670467609996</v>
      </c>
      <c r="C67" s="6">
        <f xml:space="preserve"> ('octsep cfs'!$D67*31 + 'octsep cfs'!$C67*30 + 'octsep cfs'!$B67*31 + 'augjul cfs'!$C67*30)* 1.983471/1000</f>
        <v>5026.8394809149995</v>
      </c>
      <c r="D67" s="6">
        <f xml:space="preserve"> ('octsep cfs'!$D67*31 + 'octsep cfs'!$C67*30 + 'octsep cfs'!$B67*31)* 1.983471/1000</f>
        <v>4160.6378605049995</v>
      </c>
      <c r="E67" s="6">
        <f xml:space="preserve"> ('octsep cfs'!$D67*31 + 'octsep cfs'!$C67*30)* 1.983471/1000</f>
        <v>2908.4428661400002</v>
      </c>
      <c r="F67" s="6">
        <f>'octsep cfs'!$D67*1.983471*31/1000</f>
        <v>1267.2594566099999</v>
      </c>
      <c r="G67" s="6">
        <f>('octsep cfs'!$E67*31+'octsep cfs'!$F67*28+'octsep cfs'!$G67*31+'octsep cfs'!$H67*30+'octsep cfs'!$I67*31+'octsep cfs'!$J67*30+'octsep cfs'!$K67*31)*1.983471/1000</f>
        <v>20940.070619706003</v>
      </c>
      <c r="H67" s="6">
        <f>('octsep cfs'!$F67*28+'octsep cfs'!$G67*31+'octsep cfs'!$H67*30+'octsep cfs'!$I67*31+'octsep cfs'!$J67*30+'octsep cfs'!$K67*31)*1.983471/1000</f>
        <v>19369.677290165997</v>
      </c>
      <c r="I67" s="6">
        <f>('octsep cfs'!$G67*31+'octsep cfs'!$H67*30+'octsep cfs'!$I67*31+'octsep cfs'!$J67*30+'octsep cfs'!$K67*31)*1.983471/1000</f>
        <v>17396.663149278</v>
      </c>
      <c r="J67" s="6">
        <f>('octsep cfs'!$H67*30+'octsep cfs'!$I67*31+'octsep cfs'!$J67*30+'octsep cfs'!$K67*31)*1.983471/1000</f>
        <v>15377.348844837001</v>
      </c>
      <c r="K67" s="6">
        <f>('octsep cfs'!$I67*31+'octsep cfs'!$J67*30+'octsep cfs'!$K67*31)*1.983471/1000</f>
        <v>12722.334068367001</v>
      </c>
      <c r="L67" s="6">
        <f>('octsep cfs'!$J67*30+'octsep cfs'!$K67*31)*1.983471/1000</f>
        <v>7389.9448468439996</v>
      </c>
      <c r="M67" s="6">
        <f>'octsep cfs'!$K67*31*1.983471/1000</f>
        <v>2331.8557803240001</v>
      </c>
      <c r="N67" s="6">
        <f t="shared" si="1"/>
        <v>26965.837666467003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5576.929377642</v>
      </c>
      <c r="C68" s="6">
        <f xml:space="preserve"> ('octsep cfs'!$D68*31 + 'octsep cfs'!$C68*30 + 'octsep cfs'!$B68*31 + 'augjul cfs'!$C68*30)* 1.983471/1000</f>
        <v>4613.234207169</v>
      </c>
      <c r="D68" s="6">
        <f xml:space="preserve"> ('octsep cfs'!$D68*31 + 'octsep cfs'!$C68*30 + 'octsep cfs'!$B68*31)* 1.983471/1000</f>
        <v>3722.4573810689999</v>
      </c>
      <c r="E68" s="6">
        <f xml:space="preserve"> ('octsep cfs'!$D68*31 + 'octsep cfs'!$C68*30)* 1.983471/1000</f>
        <v>2726.235269667</v>
      </c>
      <c r="F68" s="6">
        <f>'octsep cfs'!$D68*1.983471*31/1000</f>
        <v>1407.2667240869998</v>
      </c>
      <c r="G68" s="6">
        <f>('octsep cfs'!$E68*31+'octsep cfs'!$F68*29+'octsep cfs'!$G68*31+'octsep cfs'!$H68*30+'octsep cfs'!$I68*31+'octsep cfs'!$J68*30+'octsep cfs'!$K68*31)*1.983471/1000</f>
        <v>14525.860612305001</v>
      </c>
      <c r="H68" s="6">
        <f>('octsep cfs'!$F68*29+'octsep cfs'!$G68*31+'octsep cfs'!$H68*30+'octsep cfs'!$I68*31+'octsep cfs'!$J68*30+'octsep cfs'!$K68*31)*1.983471/1000</f>
        <v>13317.383302251001</v>
      </c>
      <c r="I68" s="6">
        <f>('octsep cfs'!$G68*31+'octsep cfs'!$H68*30+'octsep cfs'!$I68*31+'octsep cfs'!$J68*30+'octsep cfs'!$K68*31)*1.983471/1000</f>
        <v>11462.744694113999</v>
      </c>
      <c r="J68" s="6">
        <f>('octsep cfs'!$H68*30+'octsep cfs'!$I68*31+'octsep cfs'!$J68*30+'octsep cfs'!$K68*31)*1.983471/1000</f>
        <v>9257.4918842490006</v>
      </c>
      <c r="K68" s="6">
        <f>('octsep cfs'!$I68*31+'octsep cfs'!$J68*30+'octsep cfs'!$K68*31)*1.983471/1000</f>
        <v>6493.5845498789995</v>
      </c>
      <c r="L68" s="6">
        <f>('octsep cfs'!$J68*30+'octsep cfs'!$K68*31)*1.983471/1000</f>
        <v>2861.5734464099996</v>
      </c>
      <c r="M68" s="6">
        <f>'octsep cfs'!$K68*31*1.983471/1000</f>
        <v>1192.2445833900001</v>
      </c>
      <c r="N68" s="6">
        <f t="shared" si="1"/>
        <v>20102.789989946999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4613.1707360969995</v>
      </c>
      <c r="C69" s="6">
        <f xml:space="preserve"> ('octsep cfs'!$D69*31 + 'octsep cfs'!$C69*30 + 'octsep cfs'!$B69*31 + 'augjul cfs'!$C69*30)* 1.983471/1000</f>
        <v>3937.1760507029999</v>
      </c>
      <c r="D69" s="6">
        <f xml:space="preserve"> ('octsep cfs'!$D69*31 + 'octsep cfs'!$C69*30 + 'octsep cfs'!$B69*31)* 1.983471/1000</f>
        <v>3181.8901286129999</v>
      </c>
      <c r="E69" s="6">
        <f xml:space="preserve"> ('octsep cfs'!$D69*31 + 'octsep cfs'!$C69*30)* 1.983471/1000</f>
        <v>2252.0131386899998</v>
      </c>
      <c r="F69" s="6">
        <f>'octsep cfs'!$D69*1.983471*31/1000</f>
        <v>1105.5470659799998</v>
      </c>
      <c r="G69" s="6">
        <f>('octsep cfs'!$E69*31+'octsep cfs'!$F69*28+'octsep cfs'!$G69*31+'octsep cfs'!$H69*30+'octsep cfs'!$I69*31+'octsep cfs'!$J69*30+'octsep cfs'!$K69*31)*1.983471/1000</f>
        <v>27582.153676413</v>
      </c>
      <c r="H69" s="6">
        <f>('octsep cfs'!$F69*28+'octsep cfs'!$G69*31+'octsep cfs'!$H69*30+'octsep cfs'!$I69*31+'octsep cfs'!$J69*30+'octsep cfs'!$K69*31)*1.983471/1000</f>
        <v>26425.018513193998</v>
      </c>
      <c r="I69" s="6">
        <f>('octsep cfs'!$G69*31+'octsep cfs'!$H69*30+'octsep cfs'!$I69*31+'octsep cfs'!$J69*30+'octsep cfs'!$K69*31)*1.983471/1000</f>
        <v>25291.060208609997</v>
      </c>
      <c r="J69" s="6">
        <f>('octsep cfs'!$H69*30+'octsep cfs'!$I69*31+'octsep cfs'!$J69*30+'octsep cfs'!$K69*31)*1.983471/1000</f>
        <v>21661.754559585002</v>
      </c>
      <c r="K69" s="6">
        <f>('octsep cfs'!$I69*31+'octsep cfs'!$J69*30+'octsep cfs'!$K69*31)*1.983471/1000</f>
        <v>17271.718360575003</v>
      </c>
      <c r="L69" s="6">
        <f>('octsep cfs'!$J69*30+'octsep cfs'!$K69*31)*1.983471/1000</f>
        <v>8493.6869542139993</v>
      </c>
      <c r="M69" s="6">
        <f>'octsep cfs'!$K69*31*1.983471/1000</f>
        <v>2584.5698204339997</v>
      </c>
      <c r="N69" s="6">
        <f t="shared" ref="N69:N84" si="2">B69+G69</f>
        <v>32195.324412509999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6458.6437247430003</v>
      </c>
      <c r="C70" s="6">
        <f xml:space="preserve"> ('octsep cfs'!$D70*31 + 'octsep cfs'!$C70*30 + 'octsep cfs'!$B70*31 + 'augjul cfs'!$C70*30)* 1.983471/1000</f>
        <v>4859.1052723289995</v>
      </c>
      <c r="D70" s="6">
        <f xml:space="preserve"> ('octsep cfs'!$D70*31 + 'octsep cfs'!$C70*30 + 'octsep cfs'!$B70*31)* 1.983471/1000</f>
        <v>3667.4755649489998</v>
      </c>
      <c r="E70" s="6">
        <f xml:space="preserve"> ('octsep cfs'!$D70*31 + 'octsep cfs'!$C70*30)* 1.983471/1000</f>
        <v>2376.420406752</v>
      </c>
      <c r="F70" s="6">
        <f>'octsep cfs'!$D70*1.983471*31/1000</f>
        <v>1228.6452431820001</v>
      </c>
      <c r="G70" s="6">
        <f>('octsep cfs'!$E70*31+'octsep cfs'!$F70*28+'octsep cfs'!$G70*31+'octsep cfs'!$H70*30+'octsep cfs'!$I70*31+'octsep cfs'!$J70*30+'octsep cfs'!$K70*31)*1.983471/1000</f>
        <v>16238.034432396</v>
      </c>
      <c r="H70" s="6">
        <f>('octsep cfs'!$F70*28+'octsep cfs'!$G70*31+'octsep cfs'!$H70*30+'octsep cfs'!$I70*31+'octsep cfs'!$J70*30+'octsep cfs'!$K70*31)*1.983471/1000</f>
        <v>14860.34324439</v>
      </c>
      <c r="I70" s="6">
        <f>('octsep cfs'!$G70*31+'octsep cfs'!$H70*30+'octsep cfs'!$I70*31+'octsep cfs'!$J70*30+'octsep cfs'!$K70*31)*1.983471/1000</f>
        <v>13671.292049310001</v>
      </c>
      <c r="J70" s="6">
        <f>('octsep cfs'!$H70*30+'octsep cfs'!$I70*31+'octsep cfs'!$J70*30+'octsep cfs'!$K70*31)*1.983471/1000</f>
        <v>11509.756923756</v>
      </c>
      <c r="K70" s="6">
        <f>('octsep cfs'!$I70*31+'octsep cfs'!$J70*30+'octsep cfs'!$K70*31)*1.983471/1000</f>
        <v>8065.2413504460001</v>
      </c>
      <c r="L70" s="6">
        <f>('octsep cfs'!$J70*30+'octsep cfs'!$K70*31)*1.983471/1000</f>
        <v>3770.9472966060002</v>
      </c>
      <c r="M70" s="6">
        <f>'octsep cfs'!$K70*31*1.983471/1000</f>
        <v>1165.5589645559999</v>
      </c>
      <c r="N70" s="6">
        <f t="shared" si="2"/>
        <v>22696.678157139002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5120.0765022120004</v>
      </c>
      <c r="C71" s="6">
        <f xml:space="preserve"> ('octsep cfs'!$D71*31 + 'octsep cfs'!$C71*30 + 'octsep cfs'!$B71*31 + 'augjul cfs'!$C71*30)* 1.983471/1000</f>
        <v>4337.7697546889995</v>
      </c>
      <c r="D71" s="6">
        <f xml:space="preserve"> ('octsep cfs'!$D71*31 + 'octsep cfs'!$C71*30 + 'octsep cfs'!$B71*31)* 1.983471/1000</f>
        <v>3596.1102783690003</v>
      </c>
      <c r="E71" s="6">
        <f xml:space="preserve"> ('octsep cfs'!$D71*31 + 'octsep cfs'!$C71*30)* 1.983471/1000</f>
        <v>2582.3027130810001</v>
      </c>
      <c r="F71" s="6">
        <f>'octsep cfs'!$D71*1.983471*31/1000</f>
        <v>1437.026722971</v>
      </c>
      <c r="G71" s="6">
        <f>('octsep cfs'!$E71*31+'octsep cfs'!$F71*28+'octsep cfs'!$G71*31+'octsep cfs'!$H71*30+'octsep cfs'!$I71*31+'octsep cfs'!$J71*30+'octsep cfs'!$K71*31)*1.983471/1000</f>
        <v>30202.874239293</v>
      </c>
      <c r="H71" s="6">
        <f>('octsep cfs'!$F71*28+'octsep cfs'!$G71*31+'octsep cfs'!$H71*30+'octsep cfs'!$I71*31+'octsep cfs'!$J71*30+'octsep cfs'!$K71*31)*1.983471/1000</f>
        <v>28249.22869272</v>
      </c>
      <c r="I71" s="6">
        <f>('octsep cfs'!$G71*31+'octsep cfs'!$H71*30+'octsep cfs'!$I71*31+'octsep cfs'!$J71*30+'octsep cfs'!$K71*31)*1.983471/1000</f>
        <v>24803.868160764003</v>
      </c>
      <c r="J71" s="6">
        <f>('octsep cfs'!$H71*30+'octsep cfs'!$I71*31+'octsep cfs'!$J71*30+'octsep cfs'!$K71*31)*1.983471/1000</f>
        <v>21059.949623475</v>
      </c>
      <c r="K71" s="6">
        <f>('octsep cfs'!$I71*31+'octsep cfs'!$J71*30+'octsep cfs'!$K71*31)*1.983471/1000</f>
        <v>17476.134881834998</v>
      </c>
      <c r="L71" s="6">
        <f>('octsep cfs'!$J71*30+'octsep cfs'!$K71*31)*1.983471/1000</f>
        <v>10287.680936526</v>
      </c>
      <c r="M71" s="6">
        <f>'octsep cfs'!$K71*31*1.983471/1000</f>
        <v>3381.5721045960004</v>
      </c>
      <c r="N71" s="6">
        <f t="shared" si="2"/>
        <v>35322.950741505003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11624.716919445</v>
      </c>
      <c r="C72" s="6">
        <f xml:space="preserve"> ('octsep cfs'!$D72*31 + 'octsep cfs'!$C72*30 + 'octsep cfs'!$B72*31 + 'augjul cfs'!$C72*30)* 1.983471/1000</f>
        <v>9916.4683884629994</v>
      </c>
      <c r="D72" s="6">
        <f xml:space="preserve"> ('octsep cfs'!$D72*31 + 'octsep cfs'!$C72*30 + 'octsep cfs'!$B72*31)* 1.983471/1000</f>
        <v>8711.4502518329991</v>
      </c>
      <c r="E72" s="6">
        <f xml:space="preserve"> ('octsep cfs'!$D72*31 + 'octsep cfs'!$C72*30)* 1.983471/1000</f>
        <v>7070.8380819509994</v>
      </c>
      <c r="F72" s="6">
        <f>'octsep cfs'!$D72*1.983471*31/1000</f>
        <v>4298.6596735110006</v>
      </c>
      <c r="G72" s="6">
        <f>('octsep cfs'!$E72*31+'octsep cfs'!$F72*29+'octsep cfs'!$G72*31+'octsep cfs'!$H72*30+'octsep cfs'!$I72*31+'octsep cfs'!$J72*30+'octsep cfs'!$K72*31)*1.983471/1000</f>
        <v>43362.034076402997</v>
      </c>
      <c r="H72" s="6">
        <f>('octsep cfs'!$F72*29+'octsep cfs'!$G72*31+'octsep cfs'!$H72*30+'octsep cfs'!$I72*31+'octsep cfs'!$J72*30+'octsep cfs'!$K72*31)*1.983471/1000</f>
        <v>40005.671888217003</v>
      </c>
      <c r="I72" s="6">
        <f>('octsep cfs'!$G72*31+'octsep cfs'!$H72*30+'octsep cfs'!$I72*31+'octsep cfs'!$J72*30+'octsep cfs'!$K72*31)*1.983471/1000</f>
        <v>33902.729968316999</v>
      </c>
      <c r="J72" s="6">
        <f>('octsep cfs'!$H72*30+'octsep cfs'!$I72*31+'octsep cfs'!$J72*30+'octsep cfs'!$K72*31)*1.983471/1000</f>
        <v>28877.963214596999</v>
      </c>
      <c r="K72" s="6">
        <f>('octsep cfs'!$I72*31+'octsep cfs'!$J72*30+'octsep cfs'!$K72*31)*1.983471/1000</f>
        <v>21432.568452477</v>
      </c>
      <c r="L72" s="6">
        <f>('octsep cfs'!$J72*30+'octsep cfs'!$K72*31)*1.983471/1000</f>
        <v>12042.427978161</v>
      </c>
      <c r="M72" s="6">
        <f>'octsep cfs'!$K72*31*1.983471/1000</f>
        <v>3316.0878095309999</v>
      </c>
      <c r="N72" s="6">
        <f t="shared" si="2"/>
        <v>54986.750995847993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8321.4284482769999</v>
      </c>
      <c r="C73" s="6">
        <f xml:space="preserve"> ('octsep cfs'!$D73*31 + 'octsep cfs'!$C73*30 + 'octsep cfs'!$B73*31 + 'augjul cfs'!$C73*30)* 1.983471/1000</f>
        <v>6813.9984221610002</v>
      </c>
      <c r="D73" s="6">
        <f xml:space="preserve"> ('octsep cfs'!$D73*31 + 'octsep cfs'!$C73*30 + 'octsep cfs'!$B73*31)* 1.983471/1000</f>
        <v>5533.6480569510004</v>
      </c>
      <c r="E73" s="6">
        <f xml:space="preserve"> ('octsep cfs'!$D73*31 + 'octsep cfs'!$C73*30)* 1.983471/1000</f>
        <v>4191.6811651260005</v>
      </c>
      <c r="F73" s="6">
        <f>'octsep cfs'!$D73*1.983471*31/1000</f>
        <v>2517.0564345360003</v>
      </c>
      <c r="G73" s="6">
        <f>('octsep cfs'!$E73*31+'octsep cfs'!$F73*28+'octsep cfs'!$G73*31+'octsep cfs'!$H73*30+'octsep cfs'!$I73*31+'octsep cfs'!$J73*30+'octsep cfs'!$K73*31)*1.983471/1000</f>
        <v>51720.692275349997</v>
      </c>
      <c r="H73" s="6">
        <f>('octsep cfs'!$F73*28+'octsep cfs'!$G73*31+'octsep cfs'!$H73*30+'octsep cfs'!$I73*31+'octsep cfs'!$J73*30+'octsep cfs'!$K73*31)*1.983471/1000</f>
        <v>45952.847863545001</v>
      </c>
      <c r="I73" s="6">
        <f>('octsep cfs'!$G73*31+'octsep cfs'!$H73*30+'octsep cfs'!$I73*31+'octsep cfs'!$J73*30+'octsep cfs'!$K73*31)*1.983471/1000</f>
        <v>42150.216601184999</v>
      </c>
      <c r="J73" s="6">
        <f>('octsep cfs'!$H73*30+'octsep cfs'!$I73*31+'octsep cfs'!$J73*30+'octsep cfs'!$K73*31)*1.983471/1000</f>
        <v>36272.063433186006</v>
      </c>
      <c r="K73" s="6">
        <f>('octsep cfs'!$I73*31+'octsep cfs'!$J73*30+'octsep cfs'!$K73*31)*1.983471/1000</f>
        <v>28286.073650015998</v>
      </c>
      <c r="L73" s="6">
        <f>('octsep cfs'!$J73*30+'octsep cfs'!$K73*31)*1.983471/1000</f>
        <v>14937.361423319999</v>
      </c>
      <c r="M73" s="6">
        <f>'octsep cfs'!$K73*31*1.983471/1000</f>
        <v>3876.79324305</v>
      </c>
      <c r="N73" s="6">
        <f t="shared" si="2"/>
        <v>60042.120723626998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9196.8254402429993</v>
      </c>
      <c r="C74" s="6">
        <f xml:space="preserve"> ('octsep cfs'!$D74*31 + 'octsep cfs'!$C74*30 + 'octsep cfs'!$B74*31 + 'augjul cfs'!$C74*30)* 1.983471/1000</f>
        <v>7063.8205615529996</v>
      </c>
      <c r="D74" s="6">
        <f xml:space="preserve"> ('octsep cfs'!$D74*31 + 'octsep cfs'!$C74*30 + 'octsep cfs'!$B74*31)* 1.983471/1000</f>
        <v>5561.2222707930005</v>
      </c>
      <c r="E74" s="6">
        <f xml:space="preserve"> ('octsep cfs'!$D74*31 + 'octsep cfs'!$C74*30)* 1.983471/1000</f>
        <v>3937.8881167919999</v>
      </c>
      <c r="F74" s="6">
        <f>'octsep cfs'!$D74*1.983471*31/1000</f>
        <v>1957.888191042</v>
      </c>
      <c r="G74" s="6">
        <f>('octsep cfs'!$E74*31+'octsep cfs'!$F74*28+'octsep cfs'!$G74*31+'octsep cfs'!$H74*30+'octsep cfs'!$I74*31+'octsep cfs'!$J74*30+'octsep cfs'!$K74*31)*1.983471/1000</f>
        <v>32919.453972132003</v>
      </c>
      <c r="H74" s="6">
        <f>('octsep cfs'!$F74*28+'octsep cfs'!$G74*31+'octsep cfs'!$H74*30+'octsep cfs'!$I74*31+'octsep cfs'!$J74*30+'octsep cfs'!$K74*31)*1.983471/1000</f>
        <v>30367.780018233003</v>
      </c>
      <c r="I74" s="6">
        <f>('octsep cfs'!$G74*31+'octsep cfs'!$H74*30+'octsep cfs'!$I74*31+'octsep cfs'!$J74*30+'octsep cfs'!$K74*31)*1.983471/1000</f>
        <v>27925.532175933</v>
      </c>
      <c r="J74" s="6">
        <f>('octsep cfs'!$H74*30+'octsep cfs'!$I74*31+'octsep cfs'!$J74*30+'octsep cfs'!$K74*31)*1.983471/1000</f>
        <v>24272.061899714998</v>
      </c>
      <c r="K74" s="6">
        <f>('octsep cfs'!$I74*31+'octsep cfs'!$J74*30+'octsep cfs'!$K74*31)*1.983471/1000</f>
        <v>19644.604222004997</v>
      </c>
      <c r="L74" s="6">
        <f>('octsep cfs'!$J74*30+'octsep cfs'!$K74*31)*1.983471/1000</f>
        <v>9863.5255805309989</v>
      </c>
      <c r="M74" s="6">
        <f>'octsep cfs'!$K74*31*1.983471/1000</f>
        <v>3360.9737582609996</v>
      </c>
      <c r="N74" s="6">
        <f t="shared" si="2"/>
        <v>42116.279412375006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8331.9487784609992</v>
      </c>
      <c r="C75" s="6">
        <f xml:space="preserve"> ('octsep cfs'!$D75*31 + 'octsep cfs'!$C75*30 + 'octsep cfs'!$B75*31 + 'augjul cfs'!$C75*30)* 1.983471/1000</f>
        <v>6616.6906609650005</v>
      </c>
      <c r="D75" s="6">
        <f xml:space="preserve"> ('octsep cfs'!$D75*31 + 'octsep cfs'!$C75*30 + 'octsep cfs'!$B75*31)* 1.983471/1000</f>
        <v>5225.4841015649999</v>
      </c>
      <c r="E75" s="6">
        <f xml:space="preserve"> ('octsep cfs'!$D75*31 + 'octsep cfs'!$C75*30)* 1.983471/1000</f>
        <v>3844.7800211100002</v>
      </c>
      <c r="F75" s="6">
        <f>'octsep cfs'!$D75*1.983471*31/1000</f>
        <v>2259.0544607400002</v>
      </c>
      <c r="G75" s="6">
        <f>('octsep cfs'!$E75*31+'octsep cfs'!$F75*28+'octsep cfs'!$G75*31+'octsep cfs'!$H75*30+'octsep cfs'!$I75*31+'octsep cfs'!$J75*30+'octsep cfs'!$K75*31)*1.983471/1000</f>
        <v>38872.697385248997</v>
      </c>
      <c r="H75" s="6">
        <f>('octsep cfs'!$F75*28+'octsep cfs'!$G75*31+'octsep cfs'!$H75*30+'octsep cfs'!$I75*31+'octsep cfs'!$J75*30+'octsep cfs'!$K75*31)*1.983471/1000</f>
        <v>35698.953372033</v>
      </c>
      <c r="I75" s="6">
        <f>('octsep cfs'!$G75*31+'octsep cfs'!$H75*30+'octsep cfs'!$I75*31+'octsep cfs'!$J75*30+'octsep cfs'!$K75*31)*1.983471/1000</f>
        <v>32929.036120532997</v>
      </c>
      <c r="J75" s="6">
        <f>('octsep cfs'!$H75*30+'octsep cfs'!$I75*31+'octsep cfs'!$J75*30+'octsep cfs'!$K75*31)*1.983471/1000</f>
        <v>27537.987727656</v>
      </c>
      <c r="K75" s="6">
        <f>('octsep cfs'!$I75*31+'octsep cfs'!$J75*30+'octsep cfs'!$K75*31)*1.983471/1000</f>
        <v>21692.599517105999</v>
      </c>
      <c r="L75" s="6">
        <f>('octsep cfs'!$J75*30+'octsep cfs'!$K75*31)*1.983471/1000</f>
        <v>13304.70693909</v>
      </c>
      <c r="M75" s="6">
        <f>'octsep cfs'!$K75*31*1.983471/1000</f>
        <v>3656.0527554600003</v>
      </c>
      <c r="N75" s="6">
        <f t="shared" si="2"/>
        <v>47204.64616371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7950.0592060049994</v>
      </c>
      <c r="C76" s="6">
        <f xml:space="preserve"> ('octsep cfs'!$D76*31 + 'octsep cfs'!$C76*30 + 'octsep cfs'!$B76*31 + 'augjul cfs'!$C76*30)* 1.983471/1000</f>
        <v>6190.038114981</v>
      </c>
      <c r="D76" s="6">
        <f xml:space="preserve"> ('octsep cfs'!$D76*31 + 'octsep cfs'!$C76*30 + 'octsep cfs'!$B76*31)* 1.983471/1000</f>
        <v>5043.3340257509999</v>
      </c>
      <c r="E76" s="6">
        <f xml:space="preserve"> ('octsep cfs'!$D76*31 + 'octsep cfs'!$C76*30)* 1.983471/1000</f>
        <v>3648.3033342630001</v>
      </c>
      <c r="F76" s="6">
        <f>'octsep cfs'!$D76*1.983471*31/1000</f>
        <v>2065.5529803930003</v>
      </c>
      <c r="G76" s="6">
        <f>('octsep cfs'!$E76*31+'octsep cfs'!$F76*29+'octsep cfs'!$G76*31+'octsep cfs'!$H76*30+'octsep cfs'!$I76*31+'octsep cfs'!$J76*30+'octsep cfs'!$K76*31)*1.983471/1000</f>
        <v>28175.649852504001</v>
      </c>
      <c r="H76" s="6">
        <f>('octsep cfs'!$F76*29+'octsep cfs'!$G76*31+'octsep cfs'!$H76*30+'octsep cfs'!$I76*31+'octsep cfs'!$J76*30+'octsep cfs'!$K76*31)*1.983471/1000</f>
        <v>25858.182170814001</v>
      </c>
      <c r="I76" s="6">
        <f>('octsep cfs'!$G76*31+'octsep cfs'!$H76*30+'octsep cfs'!$I76*31+'octsep cfs'!$J76*30+'octsep cfs'!$K76*31)*1.983471/1000</f>
        <v>22855.603771014001</v>
      </c>
      <c r="J76" s="6">
        <f>('octsep cfs'!$H76*30+'octsep cfs'!$I76*31+'octsep cfs'!$J76*30+'octsep cfs'!$K76*31)*1.983471/1000</f>
        <v>19218.673659464999</v>
      </c>
      <c r="K76" s="6">
        <f>('octsep cfs'!$I76*31+'octsep cfs'!$J76*30+'octsep cfs'!$K76*31)*1.983471/1000</f>
        <v>13421.781314865</v>
      </c>
      <c r="L76" s="6">
        <f>('octsep cfs'!$J76*30+'octsep cfs'!$K76*31)*1.983471/1000</f>
        <v>6744.1048710629993</v>
      </c>
      <c r="M76" s="6">
        <f>'octsep cfs'!$K76*31*1.983471/1000</f>
        <v>2000.3761233329999</v>
      </c>
      <c r="N76" s="6">
        <f t="shared" si="2"/>
        <v>36125.709058508997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6447.9508325819997</v>
      </c>
      <c r="C77" s="6">
        <f xml:space="preserve"> ('octsep cfs'!$D77*31 + 'octsep cfs'!$C77*30 + 'octsep cfs'!$B77*31 + 'augjul cfs'!$C77*30)* 1.983471/1000</f>
        <v>5338.0381469310005</v>
      </c>
      <c r="D77" s="6">
        <f xml:space="preserve"> ('octsep cfs'!$D77*31 + 'octsep cfs'!$C77*30 + 'octsep cfs'!$B77*31)* 1.983471/1000</f>
        <v>4146.3489354209996</v>
      </c>
      <c r="E77" s="6">
        <f xml:space="preserve"> ('octsep cfs'!$D77*31 + 'octsep cfs'!$C77*30)* 1.983471/1000</f>
        <v>2576.8164322950001</v>
      </c>
      <c r="F77" s="6">
        <f>'octsep cfs'!$D77*1.983471*31/1000</f>
        <v>1270.6412746649999</v>
      </c>
      <c r="G77" s="6">
        <f>('octsep cfs'!$E77*31+'octsep cfs'!$F77*28+'octsep cfs'!$G77*31+'octsep cfs'!$H77*30+'octsep cfs'!$I77*31+'octsep cfs'!$J77*30+'octsep cfs'!$K77*31)*1.983471/1000</f>
        <v>16199.374599135001</v>
      </c>
      <c r="H77" s="6">
        <f>('octsep cfs'!$F77*28+'octsep cfs'!$G77*31+'octsep cfs'!$H77*30+'octsep cfs'!$I77*31+'octsep cfs'!$J77*30+'octsep cfs'!$K77*31)*1.983471/1000</f>
        <v>14970.790843553999</v>
      </c>
      <c r="I77" s="6">
        <f>('octsep cfs'!$G77*31+'octsep cfs'!$H77*30+'octsep cfs'!$I77*31+'octsep cfs'!$J77*30+'octsep cfs'!$K77*31)*1.983471/1000</f>
        <v>13649.894364162001</v>
      </c>
      <c r="J77" s="6">
        <f>('octsep cfs'!$H77*30+'octsep cfs'!$I77*31+'octsep cfs'!$J77*30+'octsep cfs'!$K77*31)*1.983471/1000</f>
        <v>11418.263373468</v>
      </c>
      <c r="K77" s="6">
        <f>('octsep cfs'!$I77*31+'octsep cfs'!$J77*30+'octsep cfs'!$K77*31)*1.983471/1000</f>
        <v>8839.1758668779985</v>
      </c>
      <c r="L77" s="6">
        <f>('octsep cfs'!$J77*30+'octsep cfs'!$K77*31)*1.983471/1000</f>
        <v>3953.6170418219999</v>
      </c>
      <c r="M77" s="6">
        <f>'octsep cfs'!$K77*31*1.983471/1000</f>
        <v>1301.8154883719999</v>
      </c>
      <c r="N77" s="6">
        <f t="shared" si="2"/>
        <v>22647.325431716999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5336.3125271610006</v>
      </c>
      <c r="C78" s="6">
        <f xml:space="preserve"> ('octsep cfs'!$D78*31 + 'octsep cfs'!$C78*30 + 'octsep cfs'!$B78*31 + 'augjul cfs'!$C78*30)* 1.983471/1000</f>
        <v>4485.139666518</v>
      </c>
      <c r="D78" s="6">
        <f xml:space="preserve"> ('octsep cfs'!$D78*31 + 'octsep cfs'!$C78*30 + 'octsep cfs'!$B78*31)* 1.983471/1000</f>
        <v>3705.100026348</v>
      </c>
      <c r="E78" s="6">
        <f xml:space="preserve"> ('octsep cfs'!$D78*31 + 'octsep cfs'!$C78*30)* 1.983471/1000</f>
        <v>2638.4746118009998</v>
      </c>
      <c r="F78" s="6">
        <f>'octsep cfs'!$D78*1.983471*31/1000</f>
        <v>1348.4845775310002</v>
      </c>
      <c r="G78" s="6">
        <f>('octsep cfs'!$E78*31+'octsep cfs'!$F78*28+'octsep cfs'!$G78*31+'octsep cfs'!$H78*30+'octsep cfs'!$I78*31+'octsep cfs'!$J78*30+'octsep cfs'!$K78*31)*1.983471/1000</f>
        <v>25183.002692000999</v>
      </c>
      <c r="H78" s="6">
        <f>('octsep cfs'!$F78*28+'octsep cfs'!$G78*31+'octsep cfs'!$H78*30+'octsep cfs'!$I78*31+'octsep cfs'!$J78*30+'octsep cfs'!$K78*31)*1.983471/1000</f>
        <v>23447.884079381998</v>
      </c>
      <c r="I78" s="6">
        <f>('octsep cfs'!$G78*31+'octsep cfs'!$H78*30+'octsep cfs'!$I78*31+'octsep cfs'!$J78*30+'octsep cfs'!$K78*31)*1.983471/1000</f>
        <v>21946.824962118</v>
      </c>
      <c r="J78" s="6">
        <f>('octsep cfs'!$H78*30+'octsep cfs'!$I78*31+'octsep cfs'!$J78*30+'octsep cfs'!$K78*31)*1.983471/1000</f>
        <v>19452.457452351002</v>
      </c>
      <c r="K78" s="6">
        <f>('octsep cfs'!$I78*31+'octsep cfs'!$J78*30+'octsep cfs'!$K78*31)*1.983471/1000</f>
        <v>14626.374988701002</v>
      </c>
      <c r="L78" s="6">
        <f>('octsep cfs'!$J78*30+'octsep cfs'!$K78*31)*1.983471/1000</f>
        <v>8612.9490985020002</v>
      </c>
      <c r="M78" s="6">
        <f>'octsep cfs'!$K78*31*1.983471/1000</f>
        <v>2088.856781172</v>
      </c>
      <c r="N78" s="6">
        <f t="shared" si="2"/>
        <v>30519.315219161999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5126.1042705809996</v>
      </c>
      <c r="C79" s="6">
        <f xml:space="preserve"> ('octsep cfs'!$D79*31 + 'octsep cfs'!$C79*30 + 'octsep cfs'!$B79*31 + 'augjul cfs'!$C79*30)* 1.983471/1000</f>
        <v>4138.3674481170001</v>
      </c>
      <c r="D79" s="6">
        <f xml:space="preserve"> ('octsep cfs'!$D79*31 + 'octsep cfs'!$C79*30 + 'octsep cfs'!$B79*31)* 1.983471/1000</f>
        <v>3190.1691365669999</v>
      </c>
      <c r="E79" s="6">
        <f xml:space="preserve"> ('octsep cfs'!$D79*31 + 'octsep cfs'!$C79*30)* 1.983471/1000</f>
        <v>2225.7361148819996</v>
      </c>
      <c r="F79" s="6">
        <f>'octsep cfs'!$D79*1.983471*31/1000</f>
        <v>1196.6716906619999</v>
      </c>
      <c r="G79" s="6">
        <f>('octsep cfs'!$E79*31+'octsep cfs'!$F79*28+'octsep cfs'!$G79*31+'octsep cfs'!$H79*30+'octsep cfs'!$I79*31+'octsep cfs'!$J79*30+'octsep cfs'!$K79*31)*1.983471/1000</f>
        <v>25658.206641123001</v>
      </c>
      <c r="H79" s="6">
        <f>('octsep cfs'!$F79*28+'octsep cfs'!$G79*31+'octsep cfs'!$H79*30+'octsep cfs'!$I79*31+'octsep cfs'!$J79*30+'octsep cfs'!$K79*31)*1.983471/1000</f>
        <v>23838.419601927002</v>
      </c>
      <c r="I79" s="6">
        <f>('octsep cfs'!$G79*31+'octsep cfs'!$H79*30+'octsep cfs'!$I79*31+'octsep cfs'!$J79*30+'octsep cfs'!$K79*31)*1.983471/1000</f>
        <v>21397.171429010999</v>
      </c>
      <c r="J79" s="6">
        <f>('octsep cfs'!$H79*30+'octsep cfs'!$I79*31+'octsep cfs'!$J79*30+'octsep cfs'!$K79*31)*1.983471/1000</f>
        <v>17826.893876946</v>
      </c>
      <c r="K79" s="6">
        <f>('octsep cfs'!$I79*31+'octsep cfs'!$J79*30+'octsep cfs'!$K79*31)*1.983471/1000</f>
        <v>13717.717171536</v>
      </c>
      <c r="L79" s="6">
        <f>('octsep cfs'!$J79*30+'octsep cfs'!$K79*31)*1.983471/1000</f>
        <v>7437.1891425929998</v>
      </c>
      <c r="M79" s="6">
        <f>'octsep cfs'!$K79*31*1.983471/1000</f>
        <v>1544.1381239129998</v>
      </c>
      <c r="N79" s="6">
        <f t="shared" si="2"/>
        <v>30784.310911704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5062.8434465070004</v>
      </c>
      <c r="C80" s="6">
        <f xml:space="preserve"> ('octsep cfs'!$D80*31 + 'octsep cfs'!$C80*30 + 'octsep cfs'!$B80*31 + 'augjul cfs'!$C80*30)* 1.983471/1000</f>
        <v>4175.2699260720001</v>
      </c>
      <c r="D80" s="6">
        <f xml:space="preserve"> ('octsep cfs'!$D80*31 + 'octsep cfs'!$C80*30 + 'octsep cfs'!$B80*31)* 1.983471/1000</f>
        <v>3338.879874792</v>
      </c>
      <c r="E80" s="6">
        <f xml:space="preserve"> ('octsep cfs'!$D80*31 + 'octsep cfs'!$C80*30)* 1.983471/1000</f>
        <v>2401.5013975470001</v>
      </c>
      <c r="F80" s="6">
        <f>'octsep cfs'!$D80*1.983471*31/1000</f>
        <v>1349.4683791470002</v>
      </c>
      <c r="G80" s="6">
        <f>('octsep cfs'!$E80*31+'octsep cfs'!$F80*29+'octsep cfs'!$G80*31+'octsep cfs'!$H80*30+'octsep cfs'!$I80*31+'octsep cfs'!$J80*30+'octsep cfs'!$K80*31)*1.983471/1000</f>
        <v>22330.013708078997</v>
      </c>
      <c r="H80" s="6">
        <f>('octsep cfs'!$F80*29+'octsep cfs'!$G80*31+'octsep cfs'!$H80*30+'octsep cfs'!$I80*31+'octsep cfs'!$J80*30+'octsep cfs'!$K80*31)*1.983471/1000</f>
        <v>20982.389956962001</v>
      </c>
      <c r="I80" s="6">
        <f>('octsep cfs'!$G80*31+'octsep cfs'!$H80*30+'octsep cfs'!$I80*31+'octsep cfs'!$J80*30+'octsep cfs'!$K80*31)*1.983471/1000</f>
        <v>19170.489198461997</v>
      </c>
      <c r="J80" s="6">
        <f>('octsep cfs'!$H80*30+'octsep cfs'!$I80*31+'octsep cfs'!$J80*30+'octsep cfs'!$K80*31)*1.983471/1000</f>
        <v>16047.103530464999</v>
      </c>
      <c r="K80" s="6">
        <f>('octsep cfs'!$I80*31+'octsep cfs'!$J80*30+'octsep cfs'!$K80*31)*1.983471/1000</f>
        <v>12284.359869914999</v>
      </c>
      <c r="L80" s="6">
        <f>('octsep cfs'!$J80*30+'octsep cfs'!$K80*31)*1.983471/1000</f>
        <v>6374.1101741940001</v>
      </c>
      <c r="M80" s="6">
        <f>'octsep cfs'!$K80*31*1.983471/1000</f>
        <v>1649.958285234</v>
      </c>
      <c r="N80" s="6">
        <f t="shared" si="2"/>
        <v>27392.857154585996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6868.2919738440005</v>
      </c>
      <c r="C81" s="6">
        <f xml:space="preserve"> ('octsep cfs'!$D81*31 + 'octsep cfs'!$C81*30 + 'octsep cfs'!$B81*31 + 'augjul cfs'!$C81*30)* 1.983471/1000</f>
        <v>5800.7442452819996</v>
      </c>
      <c r="D81" s="6">
        <f xml:space="preserve"> ('octsep cfs'!$D81*31 + 'octsep cfs'!$C81*30 + 'octsep cfs'!$B81*31)* 1.983471/1000</f>
        <v>4541.5773503519995</v>
      </c>
      <c r="E81" s="6">
        <f xml:space="preserve"> ('octsep cfs'!$D81*31 + 'octsep cfs'!$C81*30)* 1.983471/1000</f>
        <v>3245.6031840749997</v>
      </c>
      <c r="F81" s="6">
        <f>'octsep cfs'!$D81*1.983471*31/1000</f>
        <v>1808.0429074050001</v>
      </c>
      <c r="G81" s="6">
        <f>('octsep cfs'!$E81*31+'octsep cfs'!$F81*28+'octsep cfs'!$G81*31+'octsep cfs'!$H81*30+'octsep cfs'!$I81*31+'octsep cfs'!$J81*30+'octsep cfs'!$K81*31)*1.983471/1000</f>
        <v>19178.591677496999</v>
      </c>
      <c r="H81" s="6">
        <f>('octsep cfs'!$F81*28+'octsep cfs'!$G81*31+'octsep cfs'!$H81*30+'octsep cfs'!$I81*31+'octsep cfs'!$J81*30+'octsep cfs'!$K81*31)*1.983471/1000</f>
        <v>17420.415214503002</v>
      </c>
      <c r="I81" s="6">
        <f>('octsep cfs'!$G81*31+'octsep cfs'!$H81*30+'octsep cfs'!$I81*31+'octsep cfs'!$J81*30+'octsep cfs'!$K81*31)*1.983471/1000</f>
        <v>15987.055929410999</v>
      </c>
      <c r="J81" s="6">
        <f>('octsep cfs'!$H81*30+'octsep cfs'!$I81*31+'octsep cfs'!$J81*30+'octsep cfs'!$K81*31)*1.983471/1000</f>
        <v>14019.883110617999</v>
      </c>
      <c r="K81" s="6">
        <f>('octsep cfs'!$I81*31+'octsep cfs'!$J81*30+'octsep cfs'!$K81*31)*1.983471/1000</f>
        <v>11107.393963638</v>
      </c>
      <c r="L81" s="6">
        <f>('octsep cfs'!$J81*30+'octsep cfs'!$K81*31)*1.983471/1000</f>
        <v>5153.0576579999997</v>
      </c>
      <c r="M81" s="6">
        <f>'octsep cfs'!$K81*31*1.983471/1000</f>
        <v>1562.3999414099999</v>
      </c>
      <c r="N81" s="6">
        <f t="shared" si="2"/>
        <v>26046.883651340999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5866.0976312610001</v>
      </c>
      <c r="C82" s="6">
        <f xml:space="preserve"> ('octsep cfs'!$D82*31 + 'octsep cfs'!$C82*30 + 'octsep cfs'!$B82*31 + 'augjul cfs'!$C82*30)* 1.983471/1000</f>
        <v>4953.8675828250007</v>
      </c>
      <c r="D82" s="6">
        <f xml:space="preserve"> ('octsep cfs'!$D82*31 + 'octsep cfs'!$C82*30 + 'octsep cfs'!$B82*31)* 1.983471/1000</f>
        <v>4059.9965419649998</v>
      </c>
      <c r="E82" s="6">
        <f xml:space="preserve"> ('octsep cfs'!$D82*31 + 'octsep cfs'!$C82*30)* 1.983471/1000</f>
        <v>2937.7248485130003</v>
      </c>
      <c r="F82" s="6">
        <f>'octsep cfs'!$D82*1.983471*31/1000</f>
        <v>1717.5331587329999</v>
      </c>
      <c r="G82" s="6">
        <f>('octsep cfs'!$E82*31+'octsep cfs'!$F82*28+'octsep cfs'!$G82*31+'octsep cfs'!$H82*30+'octsep cfs'!$I82*31+'octsep cfs'!$J82*30+'octsep cfs'!$K82*31)*1.983471/1000</f>
        <v>33130.068840266998</v>
      </c>
      <c r="H82" s="6">
        <f>('octsep cfs'!$F82*28+'octsep cfs'!$G82*31+'octsep cfs'!$H82*30+'octsep cfs'!$I82*31+'octsep cfs'!$J82*30+'octsep cfs'!$K82*31)*1.983471/1000</f>
        <v>30196.618371759003</v>
      </c>
      <c r="I82" s="6">
        <f>('octsep cfs'!$G82*31+'octsep cfs'!$H82*30+'octsep cfs'!$I82*31+'octsep cfs'!$J82*30+'octsep cfs'!$K82*31)*1.983471/1000</f>
        <v>28234.933817223002</v>
      </c>
      <c r="J82" s="6">
        <f>('octsep cfs'!$H82*30+'octsep cfs'!$I82*31+'octsep cfs'!$J82*30+'octsep cfs'!$K82*31)*1.983471/1000</f>
        <v>24940.366668041999</v>
      </c>
      <c r="K82" s="6">
        <f>('octsep cfs'!$I82*31+'octsep cfs'!$J82*30+'octsep cfs'!$K82*31)*1.983471/1000</f>
        <v>17748.519003851998</v>
      </c>
      <c r="L82" s="6">
        <f>('octsep cfs'!$J82*30+'octsep cfs'!$K82*31)*1.983471/1000</f>
        <v>7925.4443308950003</v>
      </c>
      <c r="M82" s="6">
        <f>'octsep cfs'!$K82*31*1.983471/1000</f>
        <v>1915.646209155</v>
      </c>
      <c r="N82" s="6">
        <f t="shared" si="2"/>
        <v>38996.166471527999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7198.4189036130001</v>
      </c>
      <c r="C83" s="6">
        <f xml:space="preserve"> ('octsep cfs'!$D83*31 + 'octsep cfs'!$C83*30 + 'octsep cfs'!$B83*31 + 'augjul cfs'!$C83*30)* 1.983471/1000</f>
        <v>6090.5353087949998</v>
      </c>
      <c r="D83" s="6">
        <f xml:space="preserve"> ('octsep cfs'!$D83*31 + 'octsep cfs'!$C83*30 + 'octsep cfs'!$B83*31)* 1.983471/1000</f>
        <v>5030.052703935</v>
      </c>
      <c r="E83" s="6">
        <f xml:space="preserve"> ('octsep cfs'!$D83*31 + 'octsep cfs'!$C83*30)* 1.983471/1000</f>
        <v>3807.9251464590002</v>
      </c>
      <c r="F83" s="6">
        <f>'octsep cfs'!$D83*1.983471*31/1000</f>
        <v>1795.3764615990001</v>
      </c>
      <c r="G83" s="6">
        <f>('octsep cfs'!$E83*31+'octsep cfs'!$F83*28+'octsep cfs'!$G83*31+'octsep cfs'!$H83*30+'octsep cfs'!$I83*31+'octsep cfs'!$J83*30+'octsep cfs'!$K83*31)*1.983471/1000</f>
        <v>20144.218748723997</v>
      </c>
      <c r="H83" s="6">
        <f>('octsep cfs'!$F83*28+'octsep cfs'!$G83*31+'octsep cfs'!$H83*30+'octsep cfs'!$I83*31+'octsep cfs'!$J83*30+'octsep cfs'!$K83*31)*1.983471/1000</f>
        <v>18493.461124677</v>
      </c>
      <c r="I83" s="6">
        <f>('octsep cfs'!$G83*31+'octsep cfs'!$H83*30+'octsep cfs'!$I83*31+'octsep cfs'!$J83*30+'octsep cfs'!$K83*31)*1.983471/1000</f>
        <v>16443.639052784998</v>
      </c>
      <c r="J83" s="6">
        <f>('octsep cfs'!$H83*30+'octsep cfs'!$I83*31+'octsep cfs'!$J83*30+'octsep cfs'!$K83*31)*1.983471/1000</f>
        <v>12932.574060482999</v>
      </c>
      <c r="K83" s="6">
        <f>('octsep cfs'!$I83*31+'octsep cfs'!$J83*30+'octsep cfs'!$K83*31)*1.983471/1000</f>
        <v>9654.2535222629995</v>
      </c>
      <c r="L83" s="6">
        <f>('octsep cfs'!$J83*30+'octsep cfs'!$K83*31)*1.983471/1000</f>
        <v>4283.4345501149992</v>
      </c>
      <c r="M83" s="6">
        <f>'octsep cfs'!$K83*31*1.983471/1000</f>
        <v>1323.520611525</v>
      </c>
      <c r="N83" s="6">
        <f t="shared" si="2"/>
        <v>27342.637652336998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5928.2635793429999</v>
      </c>
      <c r="C84" s="6">
        <f xml:space="preserve"> ('octsep cfs'!$D84*31 + 'octsep cfs'!$C84*30 + 'octsep cfs'!$B84*31 + 'augjul cfs'!$C84*30)* 1.983471/1000</f>
        <v>5059.1978268090006</v>
      </c>
      <c r="D84" s="6">
        <f xml:space="preserve"> ('octsep cfs'!$D84*31 + 'octsep cfs'!$C84*30 + 'octsep cfs'!$B84*31)* 1.983471/1000</f>
        <v>4154.1995136389996</v>
      </c>
      <c r="E84" s="6">
        <f xml:space="preserve"> ('octsep cfs'!$D84*31 + 'octsep cfs'!$C84*30)* 1.983471/1000</f>
        <v>2926.9069976789997</v>
      </c>
      <c r="F84" s="6">
        <f>'octsep cfs'!$D84*1.983471*31/1000</f>
        <v>1542.6624214889998</v>
      </c>
      <c r="G84" s="6">
        <f>('octsep cfs'!$E84*31+'octsep cfs'!$F84*29+'octsep cfs'!$G84*31+'octsep cfs'!$H84*30+'octsep cfs'!$I84*31+'octsep cfs'!$J84*30+'octsep cfs'!$K84*31)*1.983471/1000</f>
        <v>29196.476921661</v>
      </c>
      <c r="H84" s="6">
        <f>('octsep cfs'!$F84*29+'octsep cfs'!$G84*31+'octsep cfs'!$H84*30+'octsep cfs'!$I84*31+'octsep cfs'!$J84*30+'octsep cfs'!$K84*31)*1.983471/1000</f>
        <v>27832.251518273999</v>
      </c>
      <c r="I84" s="6">
        <f>('octsep cfs'!$G84*31+'octsep cfs'!$H84*30+'octsep cfs'!$I84*31+'octsep cfs'!$J84*30+'octsep cfs'!$K84*31)*1.983471/1000</f>
        <v>26270.105461151998</v>
      </c>
      <c r="J84" s="6">
        <f>('octsep cfs'!$H84*30+'octsep cfs'!$I84*31+'octsep cfs'!$J84*30+'octsep cfs'!$K84*31)*1.983471/1000</f>
        <v>23851.490675817</v>
      </c>
      <c r="K84" s="6">
        <f>('octsep cfs'!$I84*31+'octsep cfs'!$J84*30+'octsep cfs'!$K84*31)*1.983471/1000</f>
        <v>21012.608137646999</v>
      </c>
      <c r="L84" s="6">
        <f>('octsep cfs'!$J84*30+'octsep cfs'!$K84*31)*1.983471/1000</f>
        <v>11909.122859192999</v>
      </c>
      <c r="M84" s="6">
        <f>'octsep cfs'!$K84*31*1.983471/1000</f>
        <v>3186.4719466229999</v>
      </c>
      <c r="N84" s="6">
        <f t="shared" si="2"/>
        <v>35124.740501004002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6817.3504881509998</v>
      </c>
      <c r="C85" s="6">
        <f xml:space="preserve"> ('octsep cfs'!$D85*31 + 'octsep cfs'!$C85*30 + 'octsep cfs'!$B85*31 + 'augjul cfs'!$C85*30)* 1.983471/1000</f>
        <v>5486.1439265010004</v>
      </c>
      <c r="D85" s="6">
        <f xml:space="preserve"> ('octsep cfs'!$D85*31 + 'octsep cfs'!$C85*30 + 'octsep cfs'!$B85*31)* 1.983471/1000</f>
        <v>4359.9687621210005</v>
      </c>
      <c r="E85" s="6">
        <f xml:space="preserve"> ('octsep cfs'!$D85*31 + 'octsep cfs'!$C85*30)* 1.983471/1000</f>
        <v>3137.1648410339999</v>
      </c>
      <c r="F85" s="6">
        <f>'octsep cfs'!$D85*1.983471*31/1000</f>
        <v>1432.9070537040002</v>
      </c>
      <c r="G85" s="6">
        <f>('octsep cfs'!$E85*31+'octsep cfs'!$F85*28+'octsep cfs'!$G85*31+'octsep cfs'!$H85*30+'octsep cfs'!$I85*31+'octsep cfs'!$J85*30+'octsep cfs'!$K85*31)*1.983471/1000</f>
        <v>29981.467305447</v>
      </c>
      <c r="H85" s="6">
        <f>('octsep cfs'!$F85*28+'octsep cfs'!$G85*31+'octsep cfs'!$H85*30+'octsep cfs'!$I85*31+'octsep cfs'!$J85*30+'octsep cfs'!$K85*31)*1.983471/1000</f>
        <v>27684.659457693</v>
      </c>
      <c r="I85" s="6">
        <f>('octsep cfs'!$G85*31+'octsep cfs'!$H85*30+'octsep cfs'!$I85*31+'octsep cfs'!$J85*30+'octsep cfs'!$K85*31)*1.983471/1000</f>
        <v>26102.571583137</v>
      </c>
      <c r="J85" s="6">
        <f>('octsep cfs'!$H85*30+'octsep cfs'!$I85*31+'octsep cfs'!$J85*30+'octsep cfs'!$K85*31)*1.983471/1000</f>
        <v>23010.483104049003</v>
      </c>
      <c r="K85" s="6">
        <f>('octsep cfs'!$I85*31+'octsep cfs'!$J85*30+'octsep cfs'!$K85*31)*1.983471/1000</f>
        <v>17745.141152739001</v>
      </c>
      <c r="L85" s="6">
        <f>('octsep cfs'!$J85*30+'octsep cfs'!$K85*31)*1.983471/1000</f>
        <v>9325.9513858139999</v>
      </c>
      <c r="M85" s="6">
        <f>'octsep cfs'!$K85*31*1.983471/1000</f>
        <v>2331.2409043140001</v>
      </c>
      <c r="N85" s="6">
        <f t="shared" ref="N85:N94" si="3">B85+G85</f>
        <v>36798.817793597998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6184.6708424549997</v>
      </c>
      <c r="C86" s="10">
        <f xml:space="preserve"> ('octsep cfs'!$D86*31 + 'octsep cfs'!$C86*30 + 'octsep cfs'!$B86*31 + 'augjul cfs'!$C86*30)* 1.983471/1000</f>
        <v>4739.5892437530001</v>
      </c>
      <c r="D86" s="10">
        <f xml:space="preserve"> ('octsep cfs'!$D86*31 + 'octsep cfs'!$C86*30 + 'octsep cfs'!$B86*31)* 1.983471/1000</f>
        <v>3695.4702746429998</v>
      </c>
      <c r="E86" s="10">
        <f xml:space="preserve"> ('octsep cfs'!$D86*31 + 'octsep cfs'!$C86*30)* 1.983471/1000</f>
        <v>2441.3076770460002</v>
      </c>
      <c r="F86" s="10">
        <f>'octsep cfs'!$D86*1.983471*31/1000</f>
        <v>1190.7688809660001</v>
      </c>
      <c r="G86" s="10">
        <f>('octsep cfs'!$E86*31+'octsep cfs'!$F86*28+'octsep cfs'!$G86*31+'octsep cfs'!$H86*30+'octsep cfs'!$I86*31+'octsep cfs'!$J86*30+'octsep cfs'!$K86*31)*1.983471/1000</f>
        <v>23921.332656668998</v>
      </c>
      <c r="H86" s="10">
        <f>('octsep cfs'!$F86*28+'octsep cfs'!$G86*31+'octsep cfs'!$H86*30+'octsep cfs'!$I86*31+'octsep cfs'!$J86*30+'octsep cfs'!$K86*31)*1.983471/1000</f>
        <v>22164.939334104001</v>
      </c>
      <c r="I86" s="10">
        <f>('octsep cfs'!$G86*31+'octsep cfs'!$H86*30+'octsep cfs'!$I86*31+'octsep cfs'!$J86*30+'octsep cfs'!$K86*31)*1.983471/1000</f>
        <v>20591.182037748</v>
      </c>
      <c r="J86" s="10">
        <f>('octsep cfs'!$H86*30+'octsep cfs'!$I86*31+'octsep cfs'!$J86*30+'octsep cfs'!$K86*31)*1.983471/1000</f>
        <v>18529.687239021001</v>
      </c>
      <c r="K86" s="10">
        <f>('octsep cfs'!$I86*31+'octsep cfs'!$J86*30+'octsep cfs'!$K86*31)*1.983471/1000</f>
        <v>15360.675787611</v>
      </c>
      <c r="L86" s="10">
        <f>('octsep cfs'!$J86*30+'octsep cfs'!$K86*31)*1.983471/1000</f>
        <v>10759.312654377001</v>
      </c>
      <c r="M86" s="10">
        <f>'octsep cfs'!$K86*31*1.983471/1000</f>
        <v>2691.7427089769999</v>
      </c>
      <c r="N86" s="10">
        <f t="shared" si="3"/>
        <v>30106.003499123995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6819.2209013040001</v>
      </c>
      <c r="C87" s="10">
        <f xml:space="preserve"> ('octsep cfs'!$D87*31 + 'octsep cfs'!$C87*30 + 'octsep cfs'!$B87*31 + 'augjul cfs'!$C87*30)* 1.983471/1000</f>
        <v>5623.2870618540001</v>
      </c>
      <c r="D87" s="10">
        <f xml:space="preserve"> ('octsep cfs'!$D87*31 + 'octsep cfs'!$C87*30 + 'octsep cfs'!$B87*31)* 1.983471/1000</f>
        <v>4479.0821460840007</v>
      </c>
      <c r="E87" s="10">
        <f xml:space="preserve"> ('octsep cfs'!$D87*31 + 'octsep cfs'!$C87*30)* 1.983471/1000</f>
        <v>3248.3463244679997</v>
      </c>
      <c r="F87" s="10">
        <f>'octsep cfs'!$D87*1.983471*31/1000</f>
        <v>1843.275302778</v>
      </c>
      <c r="G87" s="10">
        <f>('octsep cfs'!$E87*31+'octsep cfs'!$F87*28+'octsep cfs'!$G87*31+'octsep cfs'!$H87*30+'octsep cfs'!$I87*31+'octsep cfs'!$J87*30+'octsep cfs'!$K87*31)*1.983471/1000</f>
        <v>43639.938198212993</v>
      </c>
      <c r="H87" s="10">
        <f>('octsep cfs'!$F87*28+'octsep cfs'!$G87*31+'octsep cfs'!$H87*30+'octsep cfs'!$I87*31+'octsep cfs'!$J87*30+'octsep cfs'!$K87*31)*1.983471/1000</f>
        <v>40615.424592624004</v>
      </c>
      <c r="I87" s="10">
        <f>('octsep cfs'!$G87*31+'octsep cfs'!$H87*30+'octsep cfs'!$I87*31+'octsep cfs'!$J87*30+'octsep cfs'!$K87*31)*1.983471/1000</f>
        <v>38580.319875551999</v>
      </c>
      <c r="J87" s="10">
        <f>('octsep cfs'!$H87*30+'octsep cfs'!$I87*31+'octsep cfs'!$J87*30+'octsep cfs'!$K87*31)*1.983471/1000</f>
        <v>34439.252923403998</v>
      </c>
      <c r="K87" s="10">
        <f>('octsep cfs'!$I87*31+'octsep cfs'!$J87*30+'octsep cfs'!$K87*31)*1.983471/1000</f>
        <v>28251.775469484</v>
      </c>
      <c r="L87" s="10">
        <f>('octsep cfs'!$J87*30+'octsep cfs'!$K87*31)*1.983471/1000</f>
        <v>18226.099151232</v>
      </c>
      <c r="M87" s="10">
        <f>'octsep cfs'!$K87*31*1.983471/1000</f>
        <v>6009.3062209320005</v>
      </c>
      <c r="N87" s="10">
        <f t="shared" si="3"/>
        <v>50459.15909951699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7661.2896300570001</v>
      </c>
      <c r="C88" s="10">
        <f xml:space="preserve"> ('octsep cfs'!$D88*31 + 'octsep cfs'!$C88*30 + 'octsep cfs'!$B88*31 + 'augjul cfs'!$C88*30)* 1.983471/1000</f>
        <v>5759.908544334</v>
      </c>
      <c r="D88" s="10">
        <f xml:space="preserve"> ('octsep cfs'!$D88*31 + 'octsep cfs'!$C88*30 + 'octsep cfs'!$B88*31)* 1.983471/1000</f>
        <v>4532.1003259139998</v>
      </c>
      <c r="E88" s="10">
        <f xml:space="preserve"> ('octsep cfs'!$D88*31 + 'octsep cfs'!$C88*30)* 1.983471/1000</f>
        <v>2997.6772429590001</v>
      </c>
      <c r="F88" s="10">
        <f>'octsep cfs'!$D88*1.983471*31/1000</f>
        <v>1628.1301868789999</v>
      </c>
      <c r="G88" s="10">
        <f>('octsep cfs'!$E88*31+'octsep cfs'!$F88*29+'octsep cfs'!$G88*31+'octsep cfs'!$H88*30+'octsep cfs'!$I88*31+'octsep cfs'!$J88*30+'octsep cfs'!$K88*31)*1.983471/1000</f>
        <v>32482.170021588001</v>
      </c>
      <c r="H88" s="10">
        <f>('octsep cfs'!$F88*29+'octsep cfs'!$G88*31+'octsep cfs'!$H88*30+'octsep cfs'!$I88*31+'octsep cfs'!$J88*30+'octsep cfs'!$K88*31)*1.983471/1000</f>
        <v>30151.113580076999</v>
      </c>
      <c r="I88" s="10">
        <f>('octsep cfs'!$G88*31+'octsep cfs'!$H88*30+'octsep cfs'!$I88*31+'octsep cfs'!$J88*30+'octsep cfs'!$K88*31)*1.983471/1000</f>
        <v>27882.153665162998</v>
      </c>
      <c r="J88" s="10">
        <f>('octsep cfs'!$H88*30+'octsep cfs'!$I88*31+'octsep cfs'!$J88*30+'octsep cfs'!$K88*31)*1.983471/1000</f>
        <v>23810.444726943002</v>
      </c>
      <c r="K88" s="10">
        <f>('octsep cfs'!$I88*31+'octsep cfs'!$J88*30+'octsep cfs'!$K88*31)*1.983471/1000</f>
        <v>16260.263191893</v>
      </c>
      <c r="L88" s="10">
        <f>('octsep cfs'!$J88*30+'octsep cfs'!$K88*31)*1.983471/1000</f>
        <v>8555.6208361890003</v>
      </c>
      <c r="M88" s="10">
        <f>'octsep cfs'!$K88*31*1.983471/1000</f>
        <v>2643.2904793889998</v>
      </c>
      <c r="N88" s="10">
        <f t="shared" si="3"/>
        <v>40143.459651645004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7351.5448482839993</v>
      </c>
      <c r="C89" s="6">
        <f xml:space="preserve"> ('octsep cfs'!$D89*31 + 'octsep cfs'!$C89*30 + 'octsep cfs'!$B89*31 + 'augjul cfs'!$C89*30)* 1.983471/1000</f>
        <v>6220.4189402880002</v>
      </c>
      <c r="D89" s="6">
        <f xml:space="preserve"> ('octsep cfs'!$D89*31 + 'octsep cfs'!$C89*30 + 'octsep cfs'!$B89*31)* 1.983471/1000</f>
        <v>5216.3462506679998</v>
      </c>
      <c r="E89" s="6">
        <f xml:space="preserve"> ('octsep cfs'!$D89*31 + 'octsep cfs'!$C89*30)* 1.983471/1000</f>
        <v>3939.4332407009997</v>
      </c>
      <c r="F89" s="6">
        <f>'octsep cfs'!$D89*1.983471*31/1000</f>
        <v>2341.509333681</v>
      </c>
      <c r="G89" s="6">
        <f>('octsep cfs'!$E89*31+'octsep cfs'!$F89*28+'octsep cfs'!$G89*31+'octsep cfs'!$H89*30+'octsep cfs'!$I89*31+'octsep cfs'!$J89*30+'octsep cfs'!$K89*31)*1.983471/1000</f>
        <v>20294.907007536003</v>
      </c>
      <c r="H89" s="6">
        <f>('octsep cfs'!$F89*28+'octsep cfs'!$G89*31+'octsep cfs'!$H89*30+'octsep cfs'!$I89*31+'octsep cfs'!$J89*30+'octsep cfs'!$K89*31)*1.983471/1000</f>
        <v>18840.909706688999</v>
      </c>
      <c r="I89" s="6">
        <f>('octsep cfs'!$G89*31+'octsep cfs'!$H89*30+'octsep cfs'!$I89*31+'octsep cfs'!$J89*30+'octsep cfs'!$K89*31)*1.983471/1000</f>
        <v>17100.041011640998</v>
      </c>
      <c r="J89" s="6">
        <f>('octsep cfs'!$H89*30+'octsep cfs'!$I89*31+'octsep cfs'!$J89*30+'octsep cfs'!$K89*31)*1.983471/1000</f>
        <v>14547.198793322999</v>
      </c>
      <c r="K89" s="6">
        <f>('octsep cfs'!$I89*31+'octsep cfs'!$J89*30+'octsep cfs'!$K89*31)*1.983471/1000</f>
        <v>10850.266700553</v>
      </c>
      <c r="L89" s="6">
        <f>('octsep cfs'!$J89*30+'octsep cfs'!$K89*31)*1.983471/1000</f>
        <v>4945.3049385180002</v>
      </c>
      <c r="M89" s="6">
        <f>'octsep cfs'!$K89*31*1.983471/1000</f>
        <v>1474.9645727879999</v>
      </c>
      <c r="N89" s="6">
        <f t="shared" si="3"/>
        <v>27646.451855820003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5893.3505228009999</v>
      </c>
      <c r="C90" s="6">
        <f xml:space="preserve"> ('octsep cfs'!$D90*31 + 'octsep cfs'!$C90*30 + 'octsep cfs'!$B90*31 + 'augjul cfs'!$C90*30)* 1.983471/1000</f>
        <v>5053.6758435450001</v>
      </c>
      <c r="D90" s="6">
        <f xml:space="preserve"> ('octsep cfs'!$D90*31 + 'octsep cfs'!$C90*30 + 'octsep cfs'!$B90*31)* 1.983471/1000</f>
        <v>4102.7403420150004</v>
      </c>
      <c r="E90" s="6">
        <f xml:space="preserve"> ('octsep cfs'!$D90*31 + 'octsep cfs'!$C90*30)* 1.983471/1000</f>
        <v>2772.9479951880003</v>
      </c>
      <c r="F90" s="6">
        <f>'octsep cfs'!$D90*1.983471*31/1000</f>
        <v>1466.3563086480001</v>
      </c>
      <c r="G90" s="6">
        <f>('octsep cfs'!$E90*31+'octsep cfs'!$F90*28+'octsep cfs'!$G90*31+'octsep cfs'!$H90*30+'octsep cfs'!$I90*31+'octsep cfs'!$J90*30+'octsep cfs'!$K90*31)*1.983471/1000</f>
        <v>28792.197928557001</v>
      </c>
      <c r="H90" s="6">
        <f>('octsep cfs'!$F90*28+'octsep cfs'!$G90*31+'octsep cfs'!$H90*30+'octsep cfs'!$I90*31+'octsep cfs'!$J90*30+'octsep cfs'!$K90*31)*1.983471/1000</f>
        <v>27353.019139550997</v>
      </c>
      <c r="I90" s="6">
        <f>('octsep cfs'!$G90*31+'octsep cfs'!$H90*30+'octsep cfs'!$I90*31+'octsep cfs'!$J90*30+'octsep cfs'!$K90*31)*1.983471/1000</f>
        <v>25499.909787555</v>
      </c>
      <c r="J90" s="6">
        <f>('octsep cfs'!$H90*30+'octsep cfs'!$I90*31+'octsep cfs'!$J90*30+'octsep cfs'!$K90*31)*1.983471/1000</f>
        <v>20798.383352291999</v>
      </c>
      <c r="K90" s="6">
        <f>('octsep cfs'!$I90*31+'octsep cfs'!$J90*30+'octsep cfs'!$K90*31)*1.983471/1000</f>
        <v>16330.991784282001</v>
      </c>
      <c r="L90" s="6">
        <f>('octsep cfs'!$J90*30+'octsep cfs'!$K90*31)*1.983471/1000</f>
        <v>8260.3137398250001</v>
      </c>
      <c r="M90" s="6">
        <f>'octsep cfs'!$K90*31*1.983471/1000</f>
        <v>2446.2842057849998</v>
      </c>
      <c r="N90" s="6">
        <f t="shared" si="3"/>
        <v>34685.548451358001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6965.5336230900002</v>
      </c>
      <c r="C91" s="6">
        <f xml:space="preserve"> ('octsep cfs'!$D91*31 + 'octsep cfs'!$C91*30 + 'octsep cfs'!$B91*31 + 'augjul cfs'!$C91*30)* 1.983471/1000</f>
        <v>5787.246725127</v>
      </c>
      <c r="D91" s="6">
        <f xml:space="preserve"> ('octsep cfs'!$D91*31 + 'octsep cfs'!$C91*30 + 'octsep cfs'!$B91*31)* 1.983471/1000</f>
        <v>4876.2384948270001</v>
      </c>
      <c r="E91" s="6">
        <f xml:space="preserve"> ('octsep cfs'!$D91*31 + 'octsep cfs'!$C91*30)* 1.983471/1000</f>
        <v>3662.0428378800002</v>
      </c>
      <c r="F91" s="6">
        <f>'octsep cfs'!$D91*1.983471*31/1000</f>
        <v>2117.01810243</v>
      </c>
      <c r="G91" s="6">
        <f>('octsep cfs'!$E91*31+'octsep cfs'!$F91*28+'octsep cfs'!$G91*31+'octsep cfs'!$H91*30+'octsep cfs'!$I91*31+'octsep cfs'!$J91*30+'octsep cfs'!$K91*31)*1.983471/1000</f>
        <v>20110.103047524</v>
      </c>
      <c r="H91" s="6">
        <f>('octsep cfs'!$F91*28+'octsep cfs'!$G91*31+'octsep cfs'!$H91*30+'octsep cfs'!$I91*31+'octsep cfs'!$J91*30+'octsep cfs'!$K91*31)*1.983471/1000</f>
        <v>17806.470076058999</v>
      </c>
      <c r="I91" s="6">
        <f>('octsep cfs'!$G91*31+'octsep cfs'!$H91*30+'octsep cfs'!$I91*31+'octsep cfs'!$J91*30+'octsep cfs'!$K91*31)*1.983471/1000</f>
        <v>14354.500618730999</v>
      </c>
      <c r="J91" s="6">
        <f>('octsep cfs'!$H91*30+'octsep cfs'!$I91*31+'octsep cfs'!$J91*30+'octsep cfs'!$K91*31)*1.983471/1000</f>
        <v>10966.964216838</v>
      </c>
      <c r="K91" s="6">
        <f>('octsep cfs'!$I91*31+'octsep cfs'!$J91*30+'octsep cfs'!$K91*31)*1.983471/1000</f>
        <v>7707.8635126079998</v>
      </c>
      <c r="L91" s="6">
        <f>('octsep cfs'!$J91*30+'octsep cfs'!$K91*31)*1.983471/1000</f>
        <v>3580.8157334880002</v>
      </c>
      <c r="M91" s="6">
        <f>'octsep cfs'!$K91*31*1.983471/1000</f>
        <v>1238.8521849479998</v>
      </c>
      <c r="N91" s="6">
        <f t="shared" si="3"/>
        <v>27075.636670614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5520.6721896689996</v>
      </c>
      <c r="C92" s="6">
        <f xml:space="preserve"> ('octsep cfs'!$D92*31 + 'octsep cfs'!$C92*30 + 'octsep cfs'!$B92*31 + 'augjul cfs'!$C92*30)* 1.983471/1000</f>
        <v>4746.3588302759999</v>
      </c>
      <c r="D92" s="6">
        <f xml:space="preserve"> ('octsep cfs'!$D92*31 + 'octsep cfs'!$C92*30 + 'octsep cfs'!$B92*31)* 1.983471/1000</f>
        <v>3885.0960526560002</v>
      </c>
      <c r="E92" s="6">
        <f xml:space="preserve"> ('octsep cfs'!$D92*31 + 'octsep cfs'!$C92*30)* 1.983471/1000</f>
        <v>2902.8316266810002</v>
      </c>
      <c r="F92" s="6">
        <f>'octsep cfs'!$D92*1.983471*31/1000</f>
        <v>1666.990350711</v>
      </c>
      <c r="G92" s="6">
        <f>('octsep cfs'!$E92*31+'octsep cfs'!$F92*29+'octsep cfs'!$G92*31+'octsep cfs'!$H92*30+'octsep cfs'!$I92*31+'octsep cfs'!$J92*30+'octsep cfs'!$K92*31)*1.983471/1000</f>
        <v>25540.033422414002</v>
      </c>
      <c r="H92" s="6">
        <f>('octsep cfs'!$F92*29+'octsep cfs'!$G92*31+'octsep cfs'!$H92*30+'octsep cfs'!$I92*31+'octsep cfs'!$J92*30+'octsep cfs'!$K92*31)*1.983471/1000</f>
        <v>23836.089023501998</v>
      </c>
      <c r="I92" s="6">
        <f>('octsep cfs'!$G92*31+'octsep cfs'!$H92*30+'octsep cfs'!$I92*31+'octsep cfs'!$J92*30+'octsep cfs'!$K92*31)*1.983471/1000</f>
        <v>21203.425981731001</v>
      </c>
      <c r="J92" s="6">
        <f>('octsep cfs'!$H92*30+'octsep cfs'!$I92*31+'octsep cfs'!$J92*30+'octsep cfs'!$K92*31)*1.983471/1000</f>
        <v>17205.317701907999</v>
      </c>
      <c r="K92" s="6">
        <f>('octsep cfs'!$I92*31+'octsep cfs'!$J92*30+'octsep cfs'!$K92*31)*1.983471/1000</f>
        <v>11427.228662388001</v>
      </c>
      <c r="L92" s="6">
        <f>('octsep cfs'!$J92*30+'octsep cfs'!$K92*31)*1.983471/1000</f>
        <v>4990.2146889000005</v>
      </c>
      <c r="M92" s="6">
        <f>'octsep cfs'!$K92*31*1.983471/1000</f>
        <v>1640.4891946799999</v>
      </c>
      <c r="N92" s="6">
        <f t="shared" si="3"/>
        <v>31060.705612083002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6589.5448768590004</v>
      </c>
      <c r="C93" s="6">
        <f xml:space="preserve"> ('octsep cfs'!$D93*31 + 'octsep cfs'!$C93*30 + 'octsep cfs'!$B93*31 + 'augjul cfs'!$C93*30)* 1.983471/1000</f>
        <v>5550.4044199590007</v>
      </c>
      <c r="D93" s="6">
        <f xml:space="preserve"> ('octsep cfs'!$D93*31 + 'octsep cfs'!$C93*30 + 'octsep cfs'!$B93*31)* 1.983471/1000</f>
        <v>4578.3449522789997</v>
      </c>
      <c r="E93" s="6">
        <f xml:space="preserve"> ('octsep cfs'!$D93*31 + 'octsep cfs'!$C93*30)* 1.983471/1000</f>
        <v>3101.8431894660002</v>
      </c>
      <c r="F93" s="6">
        <f>'octsep cfs'!$D93*1.983471*31/1000</f>
        <v>1402.286228406</v>
      </c>
      <c r="G93" s="6">
        <f>('octsep cfs'!$E93*31+'octsep cfs'!$F93*28+'octsep cfs'!$G93*31+'octsep cfs'!$H93*30+'octsep cfs'!$I93*31+'octsep cfs'!$J93*30+'octsep cfs'!$K93*31)*1.983471/1000</f>
        <v>44753.440966374001</v>
      </c>
      <c r="H93" s="6">
        <f>('octsep cfs'!$F93*28+'octsep cfs'!$G93*31+'octsep cfs'!$H93*30+'octsep cfs'!$I93*31+'octsep cfs'!$J93*30+'octsep cfs'!$K93*31)*1.983471/1000</f>
        <v>43294.217219442005</v>
      </c>
      <c r="I93" s="6">
        <f>('octsep cfs'!$G93*31+'octsep cfs'!$H93*30+'octsep cfs'!$I93*31+'octsep cfs'!$J93*30+'octsep cfs'!$K93*31)*1.983471/1000</f>
        <v>39432.383314674</v>
      </c>
      <c r="J93" s="6">
        <f>('octsep cfs'!$H93*30+'octsep cfs'!$I93*31+'octsep cfs'!$J93*30+'octsep cfs'!$K93*31)*1.983471/1000</f>
        <v>30346.360514904001</v>
      </c>
      <c r="K93" s="6">
        <f>('octsep cfs'!$I93*31+'octsep cfs'!$J93*30+'octsep cfs'!$K93*31)*1.983471/1000</f>
        <v>21970.618680234002</v>
      </c>
      <c r="L93" s="6">
        <f>('octsep cfs'!$J93*30+'octsep cfs'!$K93*31)*1.983471/1000</f>
        <v>11070.896113766999</v>
      </c>
      <c r="M93" s="6">
        <f>'octsep cfs'!$K93*31*1.983471/1000</f>
        <v>2541.0980865270003</v>
      </c>
      <c r="N93" s="6">
        <f t="shared" si="3"/>
        <v>51342.985843233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8102.4968862389997</v>
      </c>
      <c r="C94" s="6">
        <f xml:space="preserve"> ('octsep cfs'!$D94*31 + 'octsep cfs'!$C94*30 + 'octsep cfs'!$B94*31 + 'augjul cfs'!$C94*30)* 1.983471/1000</f>
        <v>6602.1379342379996</v>
      </c>
      <c r="D94" s="6">
        <f xml:space="preserve"> ('octsep cfs'!$D94*31 + 'octsep cfs'!$C94*30 + 'octsep cfs'!$B94*31)* 1.983471/1000</f>
        <v>5329.9991389679999</v>
      </c>
      <c r="E94" s="6">
        <f xml:space="preserve"> ('octsep cfs'!$D94*31 + 'octsep cfs'!$C94*30)* 1.983471/1000</f>
        <v>3847.471591257</v>
      </c>
      <c r="F94" s="6">
        <f>'octsep cfs'!$D94*1.983471*31/1000</f>
        <v>1870.268359617</v>
      </c>
      <c r="G94" s="6">
        <f>('octsep cfs'!$E94*31+'octsep cfs'!$F94*28+'octsep cfs'!$G94*31+'octsep cfs'!$H94*30+'octsep cfs'!$I94*31+'octsep cfs'!$J94*30+'octsep cfs'!$K94*31)*1.983471/1000</f>
        <v>35173.012234730995</v>
      </c>
      <c r="H94" s="6">
        <f>('octsep cfs'!$F94*28+'octsep cfs'!$G94*31+'octsep cfs'!$H94*30+'octsep cfs'!$I94*31+'octsep cfs'!$J94*30+'octsep cfs'!$K94*31)*1.983471/1000</f>
        <v>32018.083427420999</v>
      </c>
      <c r="I94" s="6">
        <f>('octsep cfs'!$G94*31+'octsep cfs'!$H94*30+'octsep cfs'!$I94*31+'octsep cfs'!$J94*30+'octsep cfs'!$K94*31)*1.983471/1000</f>
        <v>28711.788014217</v>
      </c>
      <c r="J94" s="6">
        <f>('octsep cfs'!$H94*30+'octsep cfs'!$I94*31+'octsep cfs'!$J94*30+'octsep cfs'!$K94*31)*1.983471/1000</f>
        <v>24930.669478323001</v>
      </c>
      <c r="K94" s="6">
        <f>('octsep cfs'!$I94*31+'octsep cfs'!$J94*30+'octsep cfs'!$K94*31)*1.983471/1000</f>
        <v>18438.114349893</v>
      </c>
      <c r="L94" s="6">
        <f>('octsep cfs'!$J94*30+'octsep cfs'!$K94*31)*1.983471/1000</f>
        <v>7489.8165786359996</v>
      </c>
      <c r="M94" s="6">
        <f>'octsep cfs'!$K94*31*1.983471/1000</f>
        <v>1989.492817956</v>
      </c>
      <c r="N94" s="6">
        <f t="shared" si="3"/>
        <v>43275.509120969997</v>
      </c>
      <c r="O94" s="22" t="s">
        <v>146</v>
      </c>
    </row>
    <row r="96" spans="1:15" x14ac:dyDescent="0.2">
      <c r="A96" t="s">
        <v>114</v>
      </c>
      <c r="B96" s="10">
        <f>AVERAGE(B5:B94)</f>
        <v>7084.1342577609348</v>
      </c>
      <c r="C96" s="10">
        <f t="shared" ref="C96:N96" si="4">AVERAGE(C5:C94)</f>
        <v>5829.7646519072314</v>
      </c>
      <c r="D96" s="10">
        <f t="shared" si="4"/>
        <v>4705.2946114302322</v>
      </c>
      <c r="E96" s="10">
        <f t="shared" si="4"/>
        <v>3371.944865287599</v>
      </c>
      <c r="F96" s="10">
        <f t="shared" si="4"/>
        <v>1824.8249233046004</v>
      </c>
      <c r="G96" s="10">
        <f t="shared" si="4"/>
        <v>28355.19613778203</v>
      </c>
      <c r="H96" s="10">
        <f t="shared" si="4"/>
        <v>26331.549690252807</v>
      </c>
      <c r="I96" s="10">
        <f t="shared" si="4"/>
        <v>24141.245640157787</v>
      </c>
      <c r="J96" s="10">
        <f t="shared" si="4"/>
        <v>20877.846555923705</v>
      </c>
      <c r="K96" s="10">
        <f t="shared" si="4"/>
        <v>16111.892354481695</v>
      </c>
      <c r="L96" s="10">
        <f t="shared" si="4"/>
        <v>8767.5085858189686</v>
      </c>
      <c r="M96" s="10">
        <f t="shared" si="4"/>
        <v>2479.5537802949666</v>
      </c>
      <c r="N96" s="10">
        <f t="shared" si="4"/>
        <v>35439.330395542951</v>
      </c>
    </row>
    <row r="97" spans="1:14" x14ac:dyDescent="0.2">
      <c r="A97" t="s">
        <v>115</v>
      </c>
      <c r="B97" s="10">
        <f>MEDIAN(B5:B94)</f>
        <v>6879.2189155830001</v>
      </c>
      <c r="C97" s="10">
        <f t="shared" ref="C97:N97" si="5">MEDIAN(C5:C94)</f>
        <v>5552.7111967319997</v>
      </c>
      <c r="D97" s="10">
        <f t="shared" si="5"/>
        <v>4411.6917353879999</v>
      </c>
      <c r="E97" s="10">
        <f t="shared" si="5"/>
        <v>3069.2577361425001</v>
      </c>
      <c r="F97" s="10">
        <f t="shared" si="5"/>
        <v>1616.1401046840001</v>
      </c>
      <c r="G97" s="10">
        <f t="shared" si="5"/>
        <v>27495.796324279501</v>
      </c>
      <c r="H97" s="10">
        <f t="shared" si="5"/>
        <v>25328.744174138999</v>
      </c>
      <c r="I97" s="10">
        <f t="shared" si="5"/>
        <v>23079.684423767998</v>
      </c>
      <c r="J97" s="10">
        <f t="shared" si="5"/>
        <v>20684.934761504999</v>
      </c>
      <c r="K97" s="10">
        <f t="shared" si="5"/>
        <v>16262.182200085499</v>
      </c>
      <c r="L97" s="10">
        <f t="shared" si="5"/>
        <v>8492.0158798964985</v>
      </c>
      <c r="M97" s="10">
        <f t="shared" si="5"/>
        <v>2330.5952845034999</v>
      </c>
      <c r="N97" s="10">
        <f t="shared" si="5"/>
        <v>34382.5980494955</v>
      </c>
    </row>
    <row r="98" spans="1:14" x14ac:dyDescent="0.2">
      <c r="A98" t="s">
        <v>116</v>
      </c>
      <c r="B98" s="10">
        <f>STDEV(B5:B94)</f>
        <v>1554.1186095258336</v>
      </c>
      <c r="C98" s="10">
        <f t="shared" ref="C98:N98" si="6">STDEV(C5:C94)</f>
        <v>1318.0744360841422</v>
      </c>
      <c r="D98" s="10">
        <f t="shared" si="6"/>
        <v>1175.6452207271777</v>
      </c>
      <c r="E98" s="10">
        <f t="shared" si="6"/>
        <v>986.46439799470909</v>
      </c>
      <c r="F98" s="10">
        <f t="shared" si="6"/>
        <v>708.14193104141668</v>
      </c>
      <c r="G98" s="10">
        <f t="shared" si="6"/>
        <v>8738.6923204634186</v>
      </c>
      <c r="H98" s="10">
        <f t="shared" si="6"/>
        <v>8143.7667243259011</v>
      </c>
      <c r="I98" s="10">
        <f t="shared" si="6"/>
        <v>7597.8116335694904</v>
      </c>
      <c r="J98" s="10">
        <f t="shared" si="6"/>
        <v>6691.9735165166203</v>
      </c>
      <c r="K98" s="10">
        <f t="shared" si="6"/>
        <v>5498.7740485995373</v>
      </c>
      <c r="L98" s="10">
        <f t="shared" si="6"/>
        <v>3675.1893819111169</v>
      </c>
      <c r="M98" s="10">
        <f t="shared" si="6"/>
        <v>1084.9165777369547</v>
      </c>
      <c r="N98" s="10">
        <f t="shared" si="6"/>
        <v>9547.6761347318552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1995-96</v>
      </c>
      <c r="C6" s="18">
        <f>LARGE('datedec &amp; datejul kaf'!$B$5:$B$94,'datedec &amp; datejul kaf rank'!$A6)</f>
        <v>11624.716919445</v>
      </c>
      <c r="D6" s="5" t="str">
        <f>VLOOKUP(E6,'datedec &amp; datejul kaf'!$C$5:$O$94,13,FALSE)</f>
        <v>1995-96</v>
      </c>
      <c r="E6" s="18">
        <f>LARGE('datedec &amp; datejul kaf'!$C$5:$C$94,'datedec &amp; datejul kaf rank'!$A6)</f>
        <v>9916.4683884629994</v>
      </c>
      <c r="F6" s="5" t="str">
        <f>VLOOKUP(G6,'datedec &amp; datejul kaf'!$D$5:$O$94,12,FALSE)</f>
        <v>1995-96</v>
      </c>
      <c r="G6" s="18">
        <f>LARGE('datedec &amp; datejul kaf'!$D$5:$D$94,'datedec &amp; datejul kaf rank'!$A6)</f>
        <v>8711.4502518329991</v>
      </c>
      <c r="H6" s="5" t="str">
        <f>VLOOKUP(I6,'datedec &amp; datejul kaf'!$E$5:$O$94,11,FALSE)</f>
        <v>1995-96</v>
      </c>
      <c r="I6" s="18">
        <f>LARGE('datedec &amp; datejul kaf'!$E$5:$E$94,'datedec &amp; datejul kaf rank'!$A6)</f>
        <v>7070.8380819509994</v>
      </c>
      <c r="J6" s="5" t="str">
        <f>VLOOKUP(K6,'datedec &amp; datejul kaf'!$F$5:$O$94,10,FALSE)</f>
        <v>1995-96</v>
      </c>
      <c r="K6" s="18">
        <f>LARGE('datedec &amp; datejul kaf'!$F$5:$F$94,'datedec &amp; datejul kaf rank'!$A6)</f>
        <v>4298.6596735110006</v>
      </c>
      <c r="L6" s="5" t="str">
        <f>VLOOKUP(M6,'datedec &amp; datejul kaf'!$G$5:$O$94,9,FALSE)</f>
        <v>1996-97</v>
      </c>
      <c r="M6" s="18">
        <f>LARGE('datedec &amp; datejul kaf'!$G$5:$G$94,'datedec &amp; datejul kaf rank'!$A6)</f>
        <v>51720.692275349997</v>
      </c>
      <c r="N6" s="5" t="str">
        <f>VLOOKUP(O6,'datedec &amp; datejul kaf'!$H$5:$O$94,8,FALSE)</f>
        <v>1996-97</v>
      </c>
      <c r="O6" s="18">
        <f>LARGE('datedec &amp; datejul kaf'!$H$5:$H$94,'datedec &amp; datejul kaf rank'!$A6)</f>
        <v>45952.847863545001</v>
      </c>
      <c r="P6" s="5" t="str">
        <f>VLOOKUP(Q6,'datedec &amp; datejul kaf'!$I$5:$O$94,7,FALSE)</f>
        <v>1996-97</v>
      </c>
      <c r="Q6" s="18">
        <f>LARGE('datedec &amp; datejul kaf'!$I$5:$I$94,'datedec &amp; datejul kaf rank'!$A6)</f>
        <v>42150.216601184999</v>
      </c>
      <c r="R6" s="5" t="str">
        <f>VLOOKUP(S6,'datedec &amp; datejul kaf'!$J$5:$O$94,6,FALSE)</f>
        <v>1996-97</v>
      </c>
      <c r="S6" s="18">
        <f>LARGE('datedec &amp; datejul kaf'!$J$5:$J$94,'datedec &amp; datejul kaf rank'!$A6)</f>
        <v>36272.063433186006</v>
      </c>
      <c r="T6" s="5" t="str">
        <f>VLOOKUP(U6,'datedec &amp; datejul kaf'!$K$5:$O$94,5,FALSE)</f>
        <v>1996-97</v>
      </c>
      <c r="U6" s="18">
        <f>LARGE('datedec &amp; datejul kaf'!$K$5:$K$94,'datedec &amp; datejul kaf rank'!$A6)</f>
        <v>28286.073650015998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18581.733518061003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6009.3062209320005</v>
      </c>
      <c r="Z6" s="5" t="str">
        <f>VLOOKUP(AA6,'datedec &amp; datejul kaf'!$N$5:$O$94,2,FALSE)</f>
        <v>1996-97</v>
      </c>
      <c r="AA6" s="18">
        <f>LARGE('datedec &amp; datejul kaf'!$N$5:$N$94,'datedec &amp; datejul kaf rank'!$A6)</f>
        <v>60042.120723626998</v>
      </c>
    </row>
    <row r="7" spans="1:27" x14ac:dyDescent="0.2">
      <c r="A7" s="5">
        <v>2</v>
      </c>
      <c r="B7" s="5" t="str">
        <f>VLOOKUP(C7,'datedec &amp; datejul kaf'!$B$5:$O$94,14,FALSE)</f>
        <v>1975-76</v>
      </c>
      <c r="C7" s="18">
        <f>LARGE('datedec &amp; datejul kaf'!$B$5:$B$94,'datedec &amp; datejul kaf rank'!$A7)</f>
        <v>11110.761897396</v>
      </c>
      <c r="D7" s="5" t="str">
        <f>VLOOKUP(E7,'datedec &amp; datejul kaf'!$C$5:$O$94,13,FALSE)</f>
        <v>1975-76</v>
      </c>
      <c r="E7" s="18">
        <f>LARGE('datedec &amp; datejul kaf'!$C$5:$C$94,'datedec &amp; datejul kaf rank'!$A7)</f>
        <v>9143.3431281989997</v>
      </c>
      <c r="F7" s="5" t="str">
        <f>VLOOKUP(G7,'datedec &amp; datejul kaf'!$D$5:$O$94,12,FALSE)</f>
        <v>1975-76</v>
      </c>
      <c r="G7" s="18">
        <f>LARGE('datedec &amp; datejul kaf'!$D$5:$D$94,'datedec &amp; datejul kaf rank'!$A7)</f>
        <v>7773.1415266889999</v>
      </c>
      <c r="H7" s="5" t="str">
        <f>VLOOKUP(I7,'datedec &amp; datejul kaf'!$E$5:$O$94,11,FALSE)</f>
        <v>1975-76</v>
      </c>
      <c r="I7" s="18">
        <f>LARGE('datedec &amp; datejul kaf'!$E$5:$E$94,'datedec &amp; datejul kaf rank'!$A7)</f>
        <v>5924.3323398209996</v>
      </c>
      <c r="J7" s="5" t="str">
        <f>VLOOKUP(K7,'datedec &amp; datejul kaf'!$F$5:$O$94,10,FALSE)</f>
        <v>1964-65</v>
      </c>
      <c r="K7" s="18">
        <f>LARGE('datedec &amp; datejul kaf'!$F$5:$F$94,'datedec &amp; datejul kaf rank'!$A7)</f>
        <v>4162.0342240889995</v>
      </c>
      <c r="L7" s="5" t="str">
        <f>VLOOKUP(M7,'datedec &amp; datejul kaf'!$G$5:$O$94,9,FALSE)</f>
        <v>1973-74</v>
      </c>
      <c r="M7" s="18">
        <f>LARGE('datedec &amp; datejul kaf'!$G$5:$G$94,'datedec &amp; datejul kaf rank'!$A7)</f>
        <v>47813.851430120994</v>
      </c>
      <c r="N7" s="5" t="str">
        <f>VLOOKUP(O7,'datedec &amp; datejul kaf'!$H$5:$O$94,8,FALSE)</f>
        <v>2016-17</v>
      </c>
      <c r="O7" s="18">
        <f>LARGE('datedec &amp; datejul kaf'!$H$5:$H$94,'datedec &amp; datejul kaf rank'!$A7)</f>
        <v>43294.217219442005</v>
      </c>
      <c r="P7" s="5" t="str">
        <f>VLOOKUP(Q7,'datedec &amp; datejul kaf'!$I$5:$O$94,7,FALSE)</f>
        <v>1973-74</v>
      </c>
      <c r="Q7" s="18">
        <f>LARGE('datedec &amp; datejul kaf'!$I$5:$I$94,'datedec &amp; datejul kaf rank'!$A7)</f>
        <v>40523.215009305</v>
      </c>
      <c r="R7" s="5" t="str">
        <f>VLOOKUP(S7,'datedec &amp; datejul kaf'!$J$5:$O$94,6,FALSE)</f>
        <v>1973-74</v>
      </c>
      <c r="S7" s="18">
        <f>LARGE('datedec &amp; datejul kaf'!$J$5:$J$94,'datedec &amp; datejul kaf rank'!$A7)</f>
        <v>35443.970241098999</v>
      </c>
      <c r="T7" s="5" t="str">
        <f>VLOOKUP(U7,'datedec &amp; datejul kaf'!$K$5:$O$94,5,FALSE)</f>
        <v>2010-11</v>
      </c>
      <c r="U7" s="18">
        <f>LARGE('datedec &amp; datejul kaf'!$K$5:$K$94,'datedec &amp; datejul kaf rank'!$A7)</f>
        <v>28251.775469484</v>
      </c>
      <c r="V7" s="5" t="str">
        <f>VLOOKUP(W7,'datedec &amp; datejul kaf'!$L$5:$O$94,4,FALSE)</f>
        <v>2010-11</v>
      </c>
      <c r="W7" s="18">
        <f>LARGE('datedec &amp; datejul kaf'!$L$5:$L$94,'datedec &amp; datejul kaf rank'!$A7)</f>
        <v>18226.099151232</v>
      </c>
      <c r="X7" s="5" t="str">
        <f>VLOOKUP(Y7,'datedec &amp; datejul kaf'!$M$5:$O$94,3,FALSE)</f>
        <v>1974-75</v>
      </c>
      <c r="Y7" s="18">
        <f>LARGE('datedec &amp; datejul kaf'!$M$5:$M$94,'datedec &amp; datejul kaf rank'!$A7)</f>
        <v>5473.9951666259994</v>
      </c>
      <c r="Z7" s="5" t="str">
        <f>VLOOKUP(AA7,'datedec &amp; datejul kaf'!$N$5:$O$94,2,FALSE)</f>
        <v>1973-74</v>
      </c>
      <c r="AA7" s="18">
        <f>LARGE('datedec &amp; datejul kaf'!$N$5:$N$94,'datedec &amp; datejul kaf rank'!$A7)</f>
        <v>56190.239876336993</v>
      </c>
    </row>
    <row r="8" spans="1:27" x14ac:dyDescent="0.2">
      <c r="A8" s="5">
        <v>3</v>
      </c>
      <c r="B8" s="5" t="str">
        <f>VLOOKUP(C8,'datedec &amp; datejul kaf'!$B$5:$O$94,14,FALSE)</f>
        <v>1964-65</v>
      </c>
      <c r="C8" s="18">
        <f>LARGE('datedec &amp; datejul kaf'!$B$5:$B$94,'datedec &amp; datejul kaf rank'!$A8)</f>
        <v>10333.665728189999</v>
      </c>
      <c r="D8" s="5" t="str">
        <f>VLOOKUP(E8,'datedec &amp; datejul kaf'!$C$5:$O$94,13,FALSE)</f>
        <v>1946-47</v>
      </c>
      <c r="E8" s="18">
        <f>LARGE('datedec &amp; datejul kaf'!$C$5:$C$94,'datedec &amp; datejul kaf rank'!$A8)</f>
        <v>8690.0783518080007</v>
      </c>
      <c r="F8" s="5" t="str">
        <f>VLOOKUP(G8,'datedec &amp; datejul kaf'!$D$5:$O$94,12,FALSE)</f>
        <v>1946-47</v>
      </c>
      <c r="G8" s="18">
        <f>LARGE('datedec &amp; datejul kaf'!$D$5:$D$94,'datedec &amp; datejul kaf rank'!$A8)</f>
        <v>7353.5560878779997</v>
      </c>
      <c r="H8" s="5" t="str">
        <f>VLOOKUP(I8,'datedec &amp; datejul kaf'!$E$5:$O$94,11,FALSE)</f>
        <v>1964-65</v>
      </c>
      <c r="I8" s="18">
        <f>LARGE('datedec &amp; datejul kaf'!$E$5:$E$94,'datedec &amp; datejul kaf rank'!$A8)</f>
        <v>5725.6837522289998</v>
      </c>
      <c r="J8" s="5" t="str">
        <f>VLOOKUP(K8,'datedec &amp; datejul kaf'!$F$5:$O$94,10,FALSE)</f>
        <v>1975-76</v>
      </c>
      <c r="K8" s="18">
        <f>LARGE('datedec &amp; datejul kaf'!$F$5:$F$94,'datedec &amp; datejul kaf rank'!$A8)</f>
        <v>3895.3010109509996</v>
      </c>
      <c r="L8" s="5" t="str">
        <f>VLOOKUP(M8,'datedec &amp; datejul kaf'!$G$5:$O$94,9,FALSE)</f>
        <v>1970-71</v>
      </c>
      <c r="M8" s="18">
        <f>LARGE('datedec &amp; datejul kaf'!$G$5:$G$94,'datedec &amp; datejul kaf rank'!$A8)</f>
        <v>46035.443562927001</v>
      </c>
      <c r="N8" s="5" t="str">
        <f>VLOOKUP(O8,'datedec &amp; datejul kaf'!$H$5:$O$94,8,FALSE)</f>
        <v>1973-74</v>
      </c>
      <c r="O8" s="18">
        <f>LARGE('datedec &amp; datejul kaf'!$H$5:$H$94,'datedec &amp; datejul kaf rank'!$A8)</f>
        <v>43275.082674705001</v>
      </c>
      <c r="P8" s="5" t="str">
        <f>VLOOKUP(Q8,'datedec &amp; datejul kaf'!$I$5:$O$94,7,FALSE)</f>
        <v>2016-17</v>
      </c>
      <c r="Q8" s="18">
        <f>LARGE('datedec &amp; datejul kaf'!$I$5:$I$94,'datedec &amp; datejul kaf rank'!$A8)</f>
        <v>39432.383314674</v>
      </c>
      <c r="R8" s="5" t="str">
        <f>VLOOKUP(S8,'datedec &amp; datejul kaf'!$J$5:$O$94,6,FALSE)</f>
        <v>2010-11</v>
      </c>
      <c r="S8" s="18">
        <f>LARGE('datedec &amp; datejul kaf'!$J$5:$J$94,'datedec &amp; datejul kaf rank'!$A8)</f>
        <v>34439.252923403998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27738.958959789001</v>
      </c>
      <c r="V8" s="5" t="str">
        <f>VLOOKUP(W8,'datedec &amp; datejul kaf'!$L$5:$O$94,4,FALSE)</f>
        <v>1974-75</v>
      </c>
      <c r="W8" s="18">
        <f>LARGE('datedec &amp; datejul kaf'!$L$5:$L$94,'datedec &amp; datejul kaf rank'!$A8)</f>
        <v>16269.948480785999</v>
      </c>
      <c r="X8" s="5" t="str">
        <f>VLOOKUP(Y8,'datedec &amp; datejul kaf'!$M$5:$O$94,3,FALSE)</f>
        <v>1981-82</v>
      </c>
      <c r="Y8" s="18">
        <f>LARGE('datedec &amp; datejul kaf'!$M$5:$M$94,'datedec &amp; datejul kaf rank'!$A8)</f>
        <v>5126.22129537</v>
      </c>
      <c r="Z8" s="5" t="str">
        <f>VLOOKUP(AA8,'datedec &amp; datejul kaf'!$N$5:$O$94,2,FALSE)</f>
        <v>1995-96</v>
      </c>
      <c r="AA8" s="18">
        <f>LARGE('datedec &amp; datejul kaf'!$N$5:$N$94,'datedec &amp; datejul kaf rank'!$A8)</f>
        <v>54986.750995847993</v>
      </c>
    </row>
    <row r="9" spans="1:27" x14ac:dyDescent="0.2">
      <c r="A9" s="5">
        <v>4</v>
      </c>
      <c r="B9" s="5" t="str">
        <f>VLOOKUP(C9,'datedec &amp; datejul kaf'!$B$5:$O$94,14,FALSE)</f>
        <v>1959-60</v>
      </c>
      <c r="C9" s="18">
        <f>LARGE('datedec &amp; datejul kaf'!$B$5:$B$94,'datedec &amp; datejul kaf rank'!$A9)</f>
        <v>9967.4197915109999</v>
      </c>
      <c r="D9" s="5" t="str">
        <f>VLOOKUP(E9,'datedec &amp; datejul kaf'!$C$5:$O$94,13,FALSE)</f>
        <v>1959-60</v>
      </c>
      <c r="E9" s="18">
        <f>LARGE('datedec &amp; datejul kaf'!$C$5:$C$94,'datedec &amp; datejul kaf rank'!$A9)</f>
        <v>8668.8016583910012</v>
      </c>
      <c r="F9" s="5" t="str">
        <f>VLOOKUP(G9,'datedec &amp; datejul kaf'!$D$5:$O$94,12,FALSE)</f>
        <v>1964-65</v>
      </c>
      <c r="G9" s="18">
        <f>LARGE('datedec &amp; datejul kaf'!$D$5:$D$94,'datedec &amp; datejul kaf rank'!$A9)</f>
        <v>7193.7617137049992</v>
      </c>
      <c r="H9" s="5" t="str">
        <f>VLOOKUP(I9,'datedec &amp; datejul kaf'!$E$5:$O$94,11,FALSE)</f>
        <v>1946-47</v>
      </c>
      <c r="I9" s="18">
        <f>LARGE('datedec &amp; datejul kaf'!$E$5:$E$94,'datedec &amp; datejul kaf rank'!$A9)</f>
        <v>5609.9521863209993</v>
      </c>
      <c r="J9" s="5" t="str">
        <f>VLOOKUP(K9,'datedec &amp; datejul kaf'!$F$5:$O$94,10,FALSE)</f>
        <v>1946-47</v>
      </c>
      <c r="K9" s="18">
        <f>LARGE('datedec &amp; datejul kaf'!$F$5:$F$94,'datedec &amp; datejul kaf rank'!$A9)</f>
        <v>3610.6134183210002</v>
      </c>
      <c r="L9" s="5" t="str">
        <f>VLOOKUP(M9,'datedec &amp; datejul kaf'!$G$5:$O$94,9,FALSE)</f>
        <v>1971-72</v>
      </c>
      <c r="M9" s="18">
        <f>LARGE('datedec &amp; datejul kaf'!$G$5:$G$94,'datedec &amp; datejul kaf rank'!$A9)</f>
        <v>44976.629057177997</v>
      </c>
      <c r="N9" s="5" t="str">
        <f>VLOOKUP(O9,'datedec &amp; datejul kaf'!$H$5:$O$94,8,FALSE)</f>
        <v>1971-72</v>
      </c>
      <c r="O9" s="18">
        <f>LARGE('datedec &amp; datejul kaf'!$H$5:$H$94,'datedec &amp; datejul kaf rank'!$A9)</f>
        <v>41939.694956186999</v>
      </c>
      <c r="P9" s="5" t="str">
        <f>VLOOKUP(Q9,'datedec &amp; datejul kaf'!$I$5:$O$94,7,FALSE)</f>
        <v>1971-72</v>
      </c>
      <c r="Q9" s="18">
        <f>LARGE('datedec &amp; datejul kaf'!$I$5:$I$94,'datedec &amp; datejul kaf rank'!$A9)</f>
        <v>38700.361523943</v>
      </c>
      <c r="R9" s="5" t="str">
        <f>VLOOKUP(S9,'datedec &amp; datejul kaf'!$J$5:$O$94,6,FALSE)</f>
        <v>1970-71</v>
      </c>
      <c r="S9" s="18">
        <f>LARGE('datedec &amp; datejul kaf'!$J$5:$J$94,'datedec &amp; datejul kaf rank'!$A9)</f>
        <v>34007.723022230995</v>
      </c>
      <c r="T9" s="5" t="str">
        <f>VLOOKUP(U9,'datedec &amp; datejul kaf'!$K$5:$O$94,5,FALSE)</f>
        <v>1970-71</v>
      </c>
      <c r="U9" s="18">
        <f>LARGE('datedec &amp; datejul kaf'!$K$5:$K$94,'datedec &amp; datejul kaf rank'!$A9)</f>
        <v>27583.657147431</v>
      </c>
      <c r="V9" s="5" t="str">
        <f>VLOOKUP(W9,'datedec &amp; datejul kaf'!$L$5:$O$94,4,FALSE)</f>
        <v>1981-82</v>
      </c>
      <c r="W9" s="18">
        <f>LARGE('datedec &amp; datejul kaf'!$L$5:$L$94,'datedec &amp; datejul kaf rank'!$A9)</f>
        <v>15530.101896959999</v>
      </c>
      <c r="X9" s="5" t="str">
        <f>VLOOKUP(Y9,'datedec &amp; datejul kaf'!$M$5:$O$94,3,FALSE)</f>
        <v>1942-43</v>
      </c>
      <c r="Y9" s="18">
        <f>LARGE('datedec &amp; datejul kaf'!$M$5:$M$94,'datedec &amp; datejul kaf rank'!$A9)</f>
        <v>4918.5776667930004</v>
      </c>
      <c r="Z9" s="5" t="str">
        <f>VLOOKUP(AA9,'datedec &amp; datejul kaf'!$N$5:$O$94,2,FALSE)</f>
        <v>1970-71</v>
      </c>
      <c r="AA9" s="18">
        <f>LARGE('datedec &amp; datejul kaf'!$N$5:$N$94,'datedec &amp; datejul kaf rank'!$A9)</f>
        <v>54129.270697425003</v>
      </c>
    </row>
    <row r="10" spans="1:27" x14ac:dyDescent="0.2">
      <c r="A10" s="5">
        <v>5</v>
      </c>
      <c r="B10" s="5" t="str">
        <f>VLOOKUP(C10,'datedec &amp; datejul kaf'!$B$5:$O$94,14,FALSE)</f>
        <v>1946-47</v>
      </c>
      <c r="C10" s="18">
        <f>LARGE('datedec &amp; datejul kaf'!$B$5:$B$94,'datedec &amp; datejul kaf rank'!$A10)</f>
        <v>9903.1672319370009</v>
      </c>
      <c r="D10" s="5" t="str">
        <f>VLOOKUP(E10,'datedec &amp; datejul kaf'!$C$5:$O$94,13,FALSE)</f>
        <v>1964-65</v>
      </c>
      <c r="E10" s="18">
        <f>LARGE('datedec &amp; datejul kaf'!$C$5:$C$94,'datedec &amp; datejul kaf rank'!$A10)</f>
        <v>8659.0509149549998</v>
      </c>
      <c r="F10" s="5" t="str">
        <f>VLOOKUP(G10,'datedec &amp; datejul kaf'!$D$5:$O$94,12,FALSE)</f>
        <v>1959-60</v>
      </c>
      <c r="G10" s="18">
        <f>LARGE('datedec &amp; datejul kaf'!$D$5:$D$94,'datedec &amp; datejul kaf rank'!$A10)</f>
        <v>7018.0380839310001</v>
      </c>
      <c r="H10" s="5" t="str">
        <f>VLOOKUP(I10,'datedec &amp; datejul kaf'!$E$5:$O$94,11,FALSE)</f>
        <v>1973-74</v>
      </c>
      <c r="I10" s="18">
        <f>LARGE('datedec &amp; datejul kaf'!$E$5:$E$94,'datedec &amp; datejul kaf rank'!$A10)</f>
        <v>5150.3918729760007</v>
      </c>
      <c r="J10" s="5" t="str">
        <f>VLOOKUP(K10,'datedec &amp; datejul kaf'!$F$5:$O$94,10,FALSE)</f>
        <v>1977-78</v>
      </c>
      <c r="K10" s="18">
        <f>LARGE('datedec &amp; datejul kaf'!$F$5:$F$94,'datedec &amp; datejul kaf rank'!$A10)</f>
        <v>3369.8279728049997</v>
      </c>
      <c r="L10" s="5" t="str">
        <f>VLOOKUP(M10,'datedec &amp; datejul kaf'!$G$5:$O$94,9,FALSE)</f>
        <v>2016-17</v>
      </c>
      <c r="M10" s="18">
        <f>LARGE('datedec &amp; datejul kaf'!$G$5:$G$94,'datedec &amp; datejul kaf rank'!$A10)</f>
        <v>44753.440966374001</v>
      </c>
      <c r="N10" s="5" t="str">
        <f>VLOOKUP(O10,'datedec &amp; datejul kaf'!$H$5:$O$94,8,FALSE)</f>
        <v>1970-71</v>
      </c>
      <c r="O10" s="18">
        <f>LARGE('datedec &amp; datejul kaf'!$H$5:$H$94,'datedec &amp; datejul kaf rank'!$A10)</f>
        <v>41826.186861270005</v>
      </c>
      <c r="P10" s="5" t="str">
        <f>VLOOKUP(Q10,'datedec &amp; datejul kaf'!$I$5:$O$94,7,FALSE)</f>
        <v>2010-11</v>
      </c>
      <c r="Q10" s="18">
        <f>LARGE('datedec &amp; datejul kaf'!$I$5:$I$94,'datedec &amp; datejul kaf rank'!$A10)</f>
        <v>38580.319875551999</v>
      </c>
      <c r="R10" s="5" t="str">
        <f>VLOOKUP(S10,'datedec &amp; datejul kaf'!$J$5:$O$94,6,FALSE)</f>
        <v>1983-84</v>
      </c>
      <c r="S10" s="18">
        <f>LARGE('datedec &amp; datejul kaf'!$J$5:$J$94,'datedec &amp; datejul kaf rank'!$A10)</f>
        <v>32148.534331620001</v>
      </c>
      <c r="T10" s="5" t="str">
        <f>VLOOKUP(U10,'datedec &amp; datejul kaf'!$K$5:$O$94,5,FALSE)</f>
        <v>1981-82</v>
      </c>
      <c r="U10" s="18">
        <f>LARGE('datedec &amp; datejul kaf'!$K$5:$K$94,'datedec &amp; datejul kaf rank'!$A10)</f>
        <v>25460.595408863999</v>
      </c>
      <c r="V10" s="5" t="str">
        <f>VLOOKUP(W10,'datedec &amp; datejul kaf'!$L$5:$O$94,4,FALSE)</f>
        <v>1996-97</v>
      </c>
      <c r="W10" s="18">
        <f>LARGE('datedec &amp; datejul kaf'!$L$5:$L$94,'datedec &amp; datejul kaf rank'!$A10)</f>
        <v>14937.361423319999</v>
      </c>
      <c r="X10" s="5" t="str">
        <f>VLOOKUP(Y10,'datedec &amp; datejul kaf'!$M$5:$O$94,3,FALSE)</f>
        <v>1973-74</v>
      </c>
      <c r="Y10" s="18">
        <f>LARGE('datedec &amp; datejul kaf'!$M$5:$M$94,'datedec &amp; datejul kaf rank'!$A10)</f>
        <v>4573.5092499809998</v>
      </c>
      <c r="Z10" s="5" t="str">
        <f>VLOOKUP(AA10,'datedec &amp; datejul kaf'!$N$5:$O$94,2,FALSE)</f>
        <v>1983-84</v>
      </c>
      <c r="AA10" s="18">
        <f>LARGE('datedec &amp; datejul kaf'!$N$5:$N$94,'datedec &amp; datejul kaf rank'!$A10)</f>
        <v>53471.633036136001</v>
      </c>
    </row>
    <row r="11" spans="1:27" x14ac:dyDescent="0.2">
      <c r="A11" s="5">
        <v>6</v>
      </c>
      <c r="B11" s="5" t="str">
        <f>VLOOKUP(C11,'datedec &amp; datejul kaf'!$B$5:$O$94,14,FALSE)</f>
        <v>1950-51</v>
      </c>
      <c r="C11" s="18">
        <f>LARGE('datedec &amp; datejul kaf'!$B$5:$B$94,'datedec &amp; datejul kaf rank'!$A11)</f>
        <v>9393.5579948489994</v>
      </c>
      <c r="D11" s="5" t="str">
        <f>VLOOKUP(E11,'datedec &amp; datejul kaf'!$C$5:$O$94,13,FALSE)</f>
        <v>1950-51</v>
      </c>
      <c r="E11" s="18">
        <f>LARGE('datedec &amp; datejul kaf'!$C$5:$C$94,'datedec &amp; datejul kaf rank'!$A11)</f>
        <v>7809.5144178870005</v>
      </c>
      <c r="F11" s="5" t="str">
        <f>VLOOKUP(G11,'datedec &amp; datejul kaf'!$D$5:$O$94,12,FALSE)</f>
        <v>1950-51</v>
      </c>
      <c r="G11" s="18">
        <f>LARGE('datedec &amp; datejul kaf'!$D$5:$D$94,'datedec &amp; datejul kaf rank'!$A11)</f>
        <v>6522.3805818569999</v>
      </c>
      <c r="H11" s="5" t="str">
        <f>VLOOKUP(I11,'datedec &amp; datejul kaf'!$E$5:$O$94,11,FALSE)</f>
        <v>1958-59</v>
      </c>
      <c r="I11" s="18">
        <f>LARGE('datedec &amp; datejul kaf'!$E$5:$E$94,'datedec &amp; datejul kaf rank'!$A11)</f>
        <v>5066.376008358</v>
      </c>
      <c r="J11" s="5" t="str">
        <f>VLOOKUP(K11,'datedec &amp; datejul kaf'!$F$5:$O$94,10,FALSE)</f>
        <v>1955-56</v>
      </c>
      <c r="K11" s="18">
        <f>LARGE('datedec &amp; datejul kaf'!$F$5:$F$94,'datedec &amp; datejul kaf rank'!$A11)</f>
        <v>3316.6411979400004</v>
      </c>
      <c r="L11" s="5" t="str">
        <f>VLOOKUP(M11,'datedec &amp; datejul kaf'!$G$5:$O$94,9,FALSE)</f>
        <v>1983-84</v>
      </c>
      <c r="M11" s="18">
        <f>LARGE('datedec &amp; datejul kaf'!$G$5:$G$94,'datedec &amp; datejul kaf rank'!$A11)</f>
        <v>44186.259500040003</v>
      </c>
      <c r="N11" s="5" t="str">
        <f>VLOOKUP(O11,'datedec &amp; datejul kaf'!$H$5:$O$94,8,FALSE)</f>
        <v>1981-82</v>
      </c>
      <c r="O11" s="18">
        <f>LARGE('datedec &amp; datejul kaf'!$H$5:$H$94,'datedec &amp; datejul kaf rank'!$A11)</f>
        <v>41051.794163037004</v>
      </c>
      <c r="P11" s="5" t="str">
        <f>VLOOKUP(Q11,'datedec &amp; datejul kaf'!$I$5:$O$94,7,FALSE)</f>
        <v>1970-71</v>
      </c>
      <c r="Q11" s="18">
        <f>LARGE('datedec &amp; datejul kaf'!$I$5:$I$94,'datedec &amp; datejul kaf rank'!$A11)</f>
        <v>38141.349974657998</v>
      </c>
      <c r="R11" s="5" t="str">
        <f>VLOOKUP(S11,'datedec &amp; datejul kaf'!$J$5:$O$94,6,FALSE)</f>
        <v>1964-65</v>
      </c>
      <c r="S11" s="18">
        <f>LARGE('datedec &amp; datejul kaf'!$J$5:$J$94,'datedec &amp; datejul kaf rank'!$A11)</f>
        <v>31643.661623280001</v>
      </c>
      <c r="T11" s="5" t="str">
        <f>VLOOKUP(U11,'datedec &amp; datejul kaf'!$K$5:$O$94,5,FALSE)</f>
        <v>1971-72</v>
      </c>
      <c r="U11" s="18">
        <f>LARGE('datedec &amp; datejul kaf'!$K$5:$K$94,'datedec &amp; datejul kaf rank'!$A11)</f>
        <v>24864.074439497999</v>
      </c>
      <c r="V11" s="5" t="str">
        <f>VLOOKUP(W11,'datedec &amp; datejul kaf'!$L$5:$O$94,4,FALSE)</f>
        <v>1970-71</v>
      </c>
      <c r="W11" s="18">
        <f>LARGE('datedec &amp; datejul kaf'!$L$5:$L$94,'datedec &amp; datejul kaf rank'!$A11)</f>
        <v>14924.343903146999</v>
      </c>
      <c r="X11" s="5" t="str">
        <f>VLOOKUP(Y11,'datedec &amp; datejul kaf'!$M$5:$O$94,3,FALSE)</f>
        <v>1970-71</v>
      </c>
      <c r="Y11" s="18">
        <f>LARGE('datedec &amp; datejul kaf'!$M$5:$M$94,'datedec &amp; datejul kaf rank'!$A11)</f>
        <v>4259.0616584670006</v>
      </c>
      <c r="Z11" s="5" t="str">
        <f>VLOOKUP(AA11,'datedec &amp; datejul kaf'!$N$5:$O$94,2,FALSE)</f>
        <v>1964-65</v>
      </c>
      <c r="AA11" s="18">
        <f>LARGE('datedec &amp; datejul kaf'!$N$5:$N$94,'datedec &amp; datejul kaf rank'!$A11)</f>
        <v>53464.907085974999</v>
      </c>
    </row>
    <row r="12" spans="1:27" x14ac:dyDescent="0.2">
      <c r="A12" s="5">
        <v>7</v>
      </c>
      <c r="B12" s="5" t="str">
        <f>VLOOKUP(C12,'datedec &amp; datejul kaf'!$B$5:$O$94,14,FALSE)</f>
        <v>1982-83</v>
      </c>
      <c r="C12" s="18">
        <f>LARGE('datedec &amp; datejul kaf'!$B$5:$B$94,'datedec &amp; datejul kaf rank'!$A12)</f>
        <v>9353.2459302449988</v>
      </c>
      <c r="D12" s="5" t="str">
        <f>VLOOKUP(E12,'datedec &amp; datejul kaf'!$C$5:$O$94,13,FALSE)</f>
        <v>1958-59</v>
      </c>
      <c r="E12" s="18">
        <f>LARGE('datedec &amp; datejul kaf'!$C$5:$C$94,'datedec &amp; datejul kaf rank'!$A12)</f>
        <v>7712.1438430260005</v>
      </c>
      <c r="F12" s="5" t="str">
        <f>VLOOKUP(G12,'datedec &amp; datejul kaf'!$D$5:$O$94,12,FALSE)</f>
        <v>1958-59</v>
      </c>
      <c r="G12" s="18">
        <f>LARGE('datedec &amp; datejul kaf'!$D$5:$D$94,'datedec &amp; datejul kaf rank'!$A12)</f>
        <v>6487.8463682760002</v>
      </c>
      <c r="H12" s="5" t="str">
        <f>VLOOKUP(I12,'datedec &amp; datejul kaf'!$E$5:$O$94,11,FALSE)</f>
        <v>1955-56</v>
      </c>
      <c r="I12" s="18">
        <f>LARGE('datedec &amp; datejul kaf'!$E$5:$E$94,'datedec &amp; datejul kaf rank'!$A12)</f>
        <v>5063.3254299600003</v>
      </c>
      <c r="J12" s="5" t="str">
        <f>VLOOKUP(K12,'datedec &amp; datejul kaf'!$F$5:$O$94,10,FALSE)</f>
        <v>1933-34</v>
      </c>
      <c r="K12" s="18">
        <f>LARGE('datedec &amp; datejul kaf'!$F$5:$F$94,'datedec &amp; datejul kaf rank'!$A12)</f>
        <v>3247.6521096179999</v>
      </c>
      <c r="L12" s="5" t="str">
        <f>VLOOKUP(M12,'datedec &amp; datejul kaf'!$G$5:$O$94,9,FALSE)</f>
        <v>2010-11</v>
      </c>
      <c r="M12" s="18">
        <f>LARGE('datedec &amp; datejul kaf'!$G$5:$G$94,'datedec &amp; datejul kaf rank'!$A12)</f>
        <v>43639.938198212993</v>
      </c>
      <c r="N12" s="5" t="str">
        <f>VLOOKUP(O12,'datedec &amp; datejul kaf'!$H$5:$O$94,8,FALSE)</f>
        <v>1983-84</v>
      </c>
      <c r="O12" s="18">
        <f>LARGE('datedec &amp; datejul kaf'!$H$5:$H$94,'datedec &amp; datejul kaf rank'!$A12)</f>
        <v>40854.369377052004</v>
      </c>
      <c r="P12" s="5" t="str">
        <f>VLOOKUP(Q12,'datedec &amp; datejul kaf'!$I$5:$O$94,7,FALSE)</f>
        <v>1983-84</v>
      </c>
      <c r="Q12" s="18">
        <f>LARGE('datedec &amp; datejul kaf'!$I$5:$I$94,'datedec &amp; datejul kaf rank'!$A12)</f>
        <v>38132.261710536004</v>
      </c>
      <c r="R12" s="5" t="str">
        <f>VLOOKUP(S12,'datedec &amp; datejul kaf'!$J$5:$O$94,6,FALSE)</f>
        <v>1981-82</v>
      </c>
      <c r="S12" s="18">
        <f>LARGE('datedec &amp; datejul kaf'!$J$5:$J$94,'datedec &amp; datejul kaf rank'!$A12)</f>
        <v>31446.175349694</v>
      </c>
      <c r="T12" s="5" t="str">
        <f>VLOOKUP(U12,'datedec &amp; datejul kaf'!$K$5:$O$94,5,FALSE)</f>
        <v>1983-84</v>
      </c>
      <c r="U12" s="18">
        <f>LARGE('datedec &amp; datejul kaf'!$K$5:$K$94,'datedec &amp; datejul kaf rank'!$A12)</f>
        <v>24753.539567609998</v>
      </c>
      <c r="V12" s="5" t="str">
        <f>VLOOKUP(W12,'datedec &amp; datejul kaf'!$L$5:$O$94,4,FALSE)</f>
        <v>1983-84</v>
      </c>
      <c r="W12" s="18">
        <f>LARGE('datedec &amp; datejul kaf'!$L$5:$L$94,'datedec &amp; datejul kaf rank'!$A12)</f>
        <v>14915.646382812001</v>
      </c>
      <c r="X12" s="5" t="str">
        <f>VLOOKUP(Y12,'datedec &amp; datejul kaf'!$M$5:$O$94,3,FALSE)</f>
        <v>1949-50</v>
      </c>
      <c r="Y12" s="18">
        <f>LARGE('datedec &amp; datejul kaf'!$M$5:$M$94,'datedec &amp; datejul kaf rank'!$A12)</f>
        <v>4255.5568652100001</v>
      </c>
      <c r="Z12" s="5" t="str">
        <f>VLOOKUP(AA12,'datedec &amp; datejul kaf'!$N$5:$O$94,2,FALSE)</f>
        <v>1971-72</v>
      </c>
      <c r="AA12" s="18">
        <f>LARGE('datedec &amp; datejul kaf'!$N$5:$N$94,'datedec &amp; datejul kaf rank'!$A12)</f>
        <v>52855.652232788998</v>
      </c>
    </row>
    <row r="13" spans="1:27" x14ac:dyDescent="0.2">
      <c r="A13" s="5">
        <v>8</v>
      </c>
      <c r="B13" s="5" t="str">
        <f>VLOOKUP(C13,'datedec &amp; datejul kaf'!$B$5:$O$94,14,FALSE)</f>
        <v>1984-85</v>
      </c>
      <c r="C13" s="18">
        <f>LARGE('datedec &amp; datejul kaf'!$B$5:$B$94,'datedec &amp; datejul kaf rank'!$A13)</f>
        <v>9294.870395244001</v>
      </c>
      <c r="D13" s="5" t="str">
        <f>VLOOKUP(E13,'datedec &amp; datejul kaf'!$C$5:$O$94,13,FALSE)</f>
        <v>1941-42</v>
      </c>
      <c r="E13" s="18">
        <f>LARGE('datedec &amp; datejul kaf'!$C$5:$C$94,'datedec &amp; datejul kaf rank'!$A13)</f>
        <v>7576.7104596750005</v>
      </c>
      <c r="F13" s="5" t="str">
        <f>VLOOKUP(G13,'datedec &amp; datejul kaf'!$D$5:$O$94,12,FALSE)</f>
        <v>1962-63</v>
      </c>
      <c r="G13" s="18">
        <f>LARGE('datedec &amp; datejul kaf'!$D$5:$D$94,'datedec &amp; datejul kaf rank'!$A13)</f>
        <v>6454.6589315040001</v>
      </c>
      <c r="H13" s="5" t="str">
        <f>VLOOKUP(I13,'datedec &amp; datejul kaf'!$E$5:$O$94,11,FALSE)</f>
        <v>1933-34</v>
      </c>
      <c r="I13" s="18">
        <f>LARGE('datedec &amp; datejul kaf'!$E$5:$E$94,'datedec &amp; datejul kaf rank'!$A13)</f>
        <v>5053.9594798979997</v>
      </c>
      <c r="J13" s="5" t="str">
        <f>VLOOKUP(K13,'datedec &amp; datejul kaf'!$F$5:$O$94,10,FALSE)</f>
        <v>1958-59</v>
      </c>
      <c r="K13" s="18">
        <f>LARGE('datedec &amp; datejul kaf'!$F$5:$F$94,'datedec &amp; datejul kaf rank'!$A13)</f>
        <v>2854.1314632179997</v>
      </c>
      <c r="L13" s="5" t="str">
        <f>VLOOKUP(M13,'datedec &amp; datejul kaf'!$G$5:$O$94,9,FALSE)</f>
        <v>1995-96</v>
      </c>
      <c r="M13" s="18">
        <f>LARGE('datedec &amp; datejul kaf'!$G$5:$G$94,'datedec &amp; datejul kaf rank'!$A13)</f>
        <v>43362.034076402997</v>
      </c>
      <c r="N13" s="5" t="str">
        <f>VLOOKUP(O13,'datedec &amp; datejul kaf'!$H$5:$O$94,8,FALSE)</f>
        <v>2010-11</v>
      </c>
      <c r="O13" s="18">
        <f>LARGE('datedec &amp; datejul kaf'!$H$5:$H$94,'datedec &amp; datejul kaf rank'!$A13)</f>
        <v>40615.424592624004</v>
      </c>
      <c r="P13" s="5" t="str">
        <f>VLOOKUP(Q13,'datedec &amp; datejul kaf'!$I$5:$O$94,7,FALSE)</f>
        <v>1981-82</v>
      </c>
      <c r="Q13" s="18">
        <f>LARGE('datedec &amp; datejul kaf'!$I$5:$I$94,'datedec &amp; datejul kaf rank'!$A13)</f>
        <v>36404.719957136993</v>
      </c>
      <c r="R13" s="5" t="str">
        <f>VLOOKUP(S13,'datedec &amp; datejul kaf'!$J$5:$O$94,6,FALSE)</f>
        <v>1955-56</v>
      </c>
      <c r="S13" s="18">
        <f>LARGE('datedec &amp; datejul kaf'!$J$5:$J$94,'datedec &amp; datejul kaf rank'!$A13)</f>
        <v>30986.525780153999</v>
      </c>
      <c r="T13" s="5" t="str">
        <f>VLOOKUP(U13,'datedec &amp; datejul kaf'!$K$5:$O$94,5,FALSE)</f>
        <v>1947-48</v>
      </c>
      <c r="U13" s="18">
        <f>LARGE('datedec &amp; datejul kaf'!$K$5:$K$94,'datedec &amp; datejul kaf rank'!$A13)</f>
        <v>24322.959749046</v>
      </c>
      <c r="V13" s="5" t="str">
        <f>VLOOKUP(W13,'datedec &amp; datejul kaf'!$L$5:$O$94,4,FALSE)</f>
        <v>1971-72</v>
      </c>
      <c r="W13" s="18">
        <f>LARGE('datedec &amp; datejul kaf'!$L$5:$L$94,'datedec &amp; datejul kaf rank'!$A13)</f>
        <v>14685.048044352001</v>
      </c>
      <c r="X13" s="5" t="str">
        <f>VLOOKUP(Y13,'datedec &amp; datejul kaf'!$M$5:$O$94,3,FALSE)</f>
        <v>1964-65</v>
      </c>
      <c r="Y13" s="18">
        <f>LARGE('datedec &amp; datejul kaf'!$M$5:$M$94,'datedec &amp; datejul kaf rank'!$A13)</f>
        <v>4053.6315835259998</v>
      </c>
      <c r="Z13" s="5" t="str">
        <f>VLOOKUP(AA13,'datedec &amp; datejul kaf'!$N$5:$O$94,2,FALSE)</f>
        <v>2016-17</v>
      </c>
      <c r="AA13" s="18">
        <f>LARGE('datedec &amp; datejul kaf'!$N$5:$N$94,'datedec &amp; datejul kaf rank'!$A13)</f>
        <v>51342.985843233</v>
      </c>
    </row>
    <row r="14" spans="1:27" x14ac:dyDescent="0.2">
      <c r="A14" s="5">
        <v>9</v>
      </c>
      <c r="B14" s="5" t="str">
        <f>VLOOKUP(C14,'datedec &amp; datejul kaf'!$B$5:$O$94,14,FALSE)</f>
        <v>1983-84</v>
      </c>
      <c r="C14" s="18">
        <f>LARGE('datedec &amp; datejul kaf'!$B$5:$B$94,'datedec &amp; datejul kaf rank'!$A14)</f>
        <v>9285.373536096</v>
      </c>
      <c r="D14" s="5" t="str">
        <f>VLOOKUP(E14,'datedec &amp; datejul kaf'!$C$5:$O$94,13,FALSE)</f>
        <v>1973-74</v>
      </c>
      <c r="E14" s="18">
        <f>LARGE('datedec &amp; datejul kaf'!$C$5:$C$94,'datedec &amp; datejul kaf rank'!$A14)</f>
        <v>7492.8116198460002</v>
      </c>
      <c r="F14" s="5" t="str">
        <f>VLOOKUP(G14,'datedec &amp; datejul kaf'!$D$5:$O$94,12,FALSE)</f>
        <v>1973-74</v>
      </c>
      <c r="G14" s="18">
        <f>LARGE('datedec &amp; datejul kaf'!$D$5:$D$94,'datedec &amp; datejul kaf rank'!$A14)</f>
        <v>6407.8133134259997</v>
      </c>
      <c r="H14" s="5" t="str">
        <f>VLOOKUP(I14,'datedec &amp; datejul kaf'!$E$5:$O$94,11,FALSE)</f>
        <v>1977-78</v>
      </c>
      <c r="I14" s="18">
        <f>LARGE('datedec &amp; datejul kaf'!$E$5:$E$94,'datedec &amp; datejul kaf rank'!$A14)</f>
        <v>4856.2411402049993</v>
      </c>
      <c r="J14" s="5" t="str">
        <f>VLOOKUP(K14,'datedec &amp; datejul kaf'!$F$5:$O$94,10,FALSE)</f>
        <v>1973-74</v>
      </c>
      <c r="K14" s="18">
        <f>LARGE('datedec &amp; datejul kaf'!$F$5:$F$94,'datedec &amp; datejul kaf rank'!$A14)</f>
        <v>2800.5142751460003</v>
      </c>
      <c r="L14" s="5" t="str">
        <f>VLOOKUP(M14,'datedec &amp; datejul kaf'!$G$5:$O$94,9,FALSE)</f>
        <v>1964-65</v>
      </c>
      <c r="M14" s="18">
        <f>LARGE('datedec &amp; datejul kaf'!$G$5:$G$94,'datedec &amp; datejul kaf rank'!$A14)</f>
        <v>43131.241357785002</v>
      </c>
      <c r="N14" s="5" t="str">
        <f>VLOOKUP(O14,'datedec &amp; datejul kaf'!$H$5:$O$94,8,FALSE)</f>
        <v>1995-96</v>
      </c>
      <c r="O14" s="18">
        <f>LARGE('datedec &amp; datejul kaf'!$H$5:$H$94,'datedec &amp; datejul kaf rank'!$A14)</f>
        <v>40005.671888217003</v>
      </c>
      <c r="P14" s="5" t="str">
        <f>VLOOKUP(Q14,'datedec &amp; datejul kaf'!$I$5:$O$94,7,FALSE)</f>
        <v>1964-65</v>
      </c>
      <c r="Q14" s="18">
        <f>LARGE('datedec &amp; datejul kaf'!$I$5:$I$94,'datedec &amp; datejul kaf rank'!$A14)</f>
        <v>35349.457847949001</v>
      </c>
      <c r="R14" s="5" t="str">
        <f>VLOOKUP(S14,'datedec &amp; datejul kaf'!$J$5:$O$94,6,FALSE)</f>
        <v>1942-43</v>
      </c>
      <c r="S14" s="18">
        <f>LARGE('datedec &amp; datejul kaf'!$J$5:$J$94,'datedec &amp; datejul kaf rank'!$A14)</f>
        <v>30940.414046346003</v>
      </c>
      <c r="T14" s="5" t="str">
        <f>VLOOKUP(U14,'datedec &amp; datejul kaf'!$K$5:$O$94,5,FALSE)</f>
        <v>1964-65</v>
      </c>
      <c r="U14" s="18">
        <f>LARGE('datedec &amp; datejul kaf'!$K$5:$K$94,'datedec &amp; datejul kaf rank'!$A14)</f>
        <v>23894.141252730002</v>
      </c>
      <c r="V14" s="5" t="str">
        <f>VLOOKUP(W14,'datedec &amp; datejul kaf'!$L$5:$O$94,4,FALSE)</f>
        <v>1964-65</v>
      </c>
      <c r="W14" s="18">
        <f>LARGE('datedec &amp; datejul kaf'!$L$5:$L$94,'datedec &amp; datejul kaf rank'!$A14)</f>
        <v>14049.730382226</v>
      </c>
      <c r="X14" s="5" t="str">
        <f>VLOOKUP(Y14,'datedec &amp; datejul kaf'!$M$5:$O$94,3,FALSE)</f>
        <v>1983-84</v>
      </c>
      <c r="Y14" s="18">
        <f>LARGE('datedec &amp; datejul kaf'!$M$5:$M$94,'datedec &amp; datejul kaf rank'!$A14)</f>
        <v>4037.3988568620002</v>
      </c>
      <c r="Z14" s="5" t="str">
        <f>VLOOKUP(AA14,'datedec &amp; datejul kaf'!$N$5:$O$94,2,FALSE)</f>
        <v>2010-11</v>
      </c>
      <c r="AA14" s="18">
        <f>LARGE('datedec &amp; datejul kaf'!$N$5:$N$94,'datedec &amp; datejul kaf rank'!$A14)</f>
        <v>50459.15909951699</v>
      </c>
    </row>
    <row r="15" spans="1:27" x14ac:dyDescent="0.2">
      <c r="A15" s="5">
        <v>10</v>
      </c>
      <c r="B15" s="5" t="str">
        <f>VLOOKUP(C15,'datedec &amp; datejul kaf'!$B$5:$O$94,14,FALSE)</f>
        <v>1997-98</v>
      </c>
      <c r="C15" s="18">
        <f>LARGE('datedec &amp; datejul kaf'!$B$5:$B$94,'datedec &amp; datejul kaf rank'!$A15)</f>
        <v>9196.8254402429993</v>
      </c>
      <c r="D15" s="5" t="str">
        <f>VLOOKUP(E15,'datedec &amp; datejul kaf'!$C$5:$O$94,13,FALSE)</f>
        <v>1982-83</v>
      </c>
      <c r="E15" s="18">
        <f>LARGE('datedec &amp; datejul kaf'!$C$5:$C$94,'datedec &amp; datejul kaf rank'!$A15)</f>
        <v>7442.2112911650001</v>
      </c>
      <c r="F15" s="5" t="str">
        <f>VLOOKUP(G15,'datedec &amp; datejul kaf'!$D$5:$O$94,12,FALSE)</f>
        <v>1955-56</v>
      </c>
      <c r="G15" s="18">
        <f>LARGE('datedec &amp; datejul kaf'!$D$5:$D$94,'datedec &amp; datejul kaf rank'!$A15)</f>
        <v>6346.3872000270003</v>
      </c>
      <c r="H15" s="5" t="str">
        <f>VLOOKUP(I15,'datedec &amp; datejul kaf'!$E$5:$O$94,11,FALSE)</f>
        <v>1950-51</v>
      </c>
      <c r="I15" s="18">
        <f>LARGE('datedec &amp; datejul kaf'!$E$5:$E$94,'datedec &amp; datejul kaf rank'!$A15)</f>
        <v>4774.8414738359998</v>
      </c>
      <c r="J15" s="5" t="str">
        <f>VLOOKUP(K15,'datedec &amp; datejul kaf'!$F$5:$O$94,10,FALSE)</f>
        <v>1941-42</v>
      </c>
      <c r="K15" s="18">
        <f>LARGE('datedec &amp; datejul kaf'!$F$5:$F$94,'datedec &amp; datejul kaf rank'!$A15)</f>
        <v>2786.0032013099999</v>
      </c>
      <c r="L15" s="5" t="str">
        <f>VLOOKUP(M15,'datedec &amp; datejul kaf'!$G$5:$O$94,9,FALSE)</f>
        <v>1981-82</v>
      </c>
      <c r="M15" s="18">
        <f>LARGE('datedec &amp; datejul kaf'!$G$5:$G$94,'datedec &amp; datejul kaf rank'!$A15)</f>
        <v>42887.137565286001</v>
      </c>
      <c r="N15" s="5" t="str">
        <f>VLOOKUP(O15,'datedec &amp; datejul kaf'!$H$5:$O$94,8,FALSE)</f>
        <v>1964-65</v>
      </c>
      <c r="O15" s="18">
        <f>LARGE('datedec &amp; datejul kaf'!$H$5:$H$94,'datedec &amp; datejul kaf rank'!$A15)</f>
        <v>39114.379359656996</v>
      </c>
      <c r="P15" s="5" t="str">
        <f>VLOOKUP(Q15,'datedec &amp; datejul kaf'!$I$5:$O$94,7,FALSE)</f>
        <v>1955-56</v>
      </c>
      <c r="Q15" s="18">
        <f>LARGE('datedec &amp; datejul kaf'!$I$5:$I$94,'datedec &amp; datejul kaf rank'!$A15)</f>
        <v>34699.577541740997</v>
      </c>
      <c r="R15" s="5" t="str">
        <f>VLOOKUP(S15,'datedec &amp; datejul kaf'!$J$5:$O$94,6,FALSE)</f>
        <v>1951-52</v>
      </c>
      <c r="S15" s="18">
        <f>LARGE('datedec &amp; datejul kaf'!$J$5:$J$94,'datedec &amp; datejul kaf rank'!$A15)</f>
        <v>30857.584297385998</v>
      </c>
      <c r="T15" s="5" t="str">
        <f>VLOOKUP(U15,'datedec &amp; datejul kaf'!$K$5:$O$94,5,FALSE)</f>
        <v>1974-75</v>
      </c>
      <c r="U15" s="18">
        <f>LARGE('datedec &amp; datejul kaf'!$K$5:$K$94,'datedec &amp; datejul kaf rank'!$A15)</f>
        <v>23846.450676005999</v>
      </c>
      <c r="V15" s="5" t="str">
        <f>VLOOKUP(W15,'datedec &amp; datejul kaf'!$L$5:$O$94,4,FALSE)</f>
        <v>1963-64</v>
      </c>
      <c r="W15" s="18">
        <f>LARGE('datedec &amp; datejul kaf'!$L$5:$L$94,'datedec &amp; datejul kaf rank'!$A15)</f>
        <v>13792.029896021999</v>
      </c>
      <c r="X15" s="5" t="str">
        <f>VLOOKUP(Y15,'datedec &amp; datejul kaf'!$M$5:$O$94,3,FALSE)</f>
        <v>1996-97</v>
      </c>
      <c r="Y15" s="18">
        <f>LARGE('datedec &amp; datejul kaf'!$M$5:$M$94,'datedec &amp; datejul kaf rank'!$A15)</f>
        <v>3876.79324305</v>
      </c>
      <c r="Z15" s="5" t="str">
        <f>VLOOKUP(AA15,'datedec &amp; datejul kaf'!$N$5:$O$94,2,FALSE)</f>
        <v>1981-82</v>
      </c>
      <c r="AA15" s="18">
        <f>LARGE('datedec &amp; datejul kaf'!$N$5:$N$94,'datedec &amp; datejul kaf rank'!$A15)</f>
        <v>49802.749206777</v>
      </c>
    </row>
    <row r="16" spans="1:27" x14ac:dyDescent="0.2">
      <c r="A16" s="5">
        <v>11</v>
      </c>
      <c r="B16" s="5" t="str">
        <f>VLOOKUP(C16,'datedec &amp; datejul kaf'!$B$5:$O$94,14,FALSE)</f>
        <v>1958-59</v>
      </c>
      <c r="C16" s="18">
        <f>LARGE('datedec &amp; datejul kaf'!$B$5:$B$94,'datedec &amp; datejul kaf rank'!$A16)</f>
        <v>9063.9487510109993</v>
      </c>
      <c r="D16" s="5" t="str">
        <f>VLOOKUP(E16,'datedec &amp; datejul kaf'!$C$5:$O$94,13,FALSE)</f>
        <v>1968-69</v>
      </c>
      <c r="E16" s="18">
        <f>LARGE('datedec &amp; datejul kaf'!$C$5:$C$94,'datedec &amp; datejul kaf rank'!$A16)</f>
        <v>7439.9025309210001</v>
      </c>
      <c r="F16" s="5" t="str">
        <f>VLOOKUP(G16,'datedec &amp; datejul kaf'!$D$5:$O$94,12,FALSE)</f>
        <v>1941-42</v>
      </c>
      <c r="G16" s="18">
        <f>LARGE('datedec &amp; datejul kaf'!$D$5:$D$94,'datedec &amp; datejul kaf rank'!$A16)</f>
        <v>6281.4245578350001</v>
      </c>
      <c r="H16" s="5" t="str">
        <f>VLOOKUP(I16,'datedec &amp; datejul kaf'!$E$5:$O$94,11,FALSE)</f>
        <v>1941-42</v>
      </c>
      <c r="I16" s="18">
        <f>LARGE('datedec &amp; datejul kaf'!$E$5:$E$94,'datedec &amp; datejul kaf rank'!$A16)</f>
        <v>4769.7518872499995</v>
      </c>
      <c r="J16" s="5" t="str">
        <f>VLOOKUP(K16,'datedec &amp; datejul kaf'!$F$5:$O$94,10,FALSE)</f>
        <v>1950-51</v>
      </c>
      <c r="K16" s="18">
        <f>LARGE('datedec &amp; datejul kaf'!$F$5:$F$94,'datedec &amp; datejul kaf rank'!$A16)</f>
        <v>2608.0580840160001</v>
      </c>
      <c r="L16" s="5" t="str">
        <f>VLOOKUP(M16,'datedec &amp; datejul kaf'!$G$5:$O$94,9,FALSE)</f>
        <v>1955-56</v>
      </c>
      <c r="M16" s="18">
        <f>LARGE('datedec &amp; datejul kaf'!$G$5:$G$94,'datedec &amp; datejul kaf rank'!$A16)</f>
        <v>39130.469276409</v>
      </c>
      <c r="N16" s="5" t="str">
        <f>VLOOKUP(O16,'datedec &amp; datejul kaf'!$H$5:$O$94,8,FALSE)</f>
        <v>1942-43</v>
      </c>
      <c r="O16" s="18">
        <f>LARGE('datedec &amp; datejul kaf'!$H$5:$H$94,'datedec &amp; datejul kaf rank'!$A16)</f>
        <v>36700.461433650002</v>
      </c>
      <c r="P16" s="5" t="str">
        <f>VLOOKUP(Q16,'datedec &amp; datejul kaf'!$I$5:$O$94,7,FALSE)</f>
        <v>1942-43</v>
      </c>
      <c r="Q16" s="18">
        <f>LARGE('datedec &amp; datejul kaf'!$I$5:$I$94,'datedec &amp; datejul kaf rank'!$A16)</f>
        <v>34469.310442937996</v>
      </c>
      <c r="R16" s="5" t="str">
        <f>VLOOKUP(S16,'datedec &amp; datejul kaf'!$J$5:$O$94,6,FALSE)</f>
        <v>2016-17</v>
      </c>
      <c r="S16" s="18">
        <f>LARGE('datedec &amp; datejul kaf'!$J$5:$J$94,'datedec &amp; datejul kaf rank'!$A16)</f>
        <v>30346.360514904001</v>
      </c>
      <c r="T16" s="5" t="str">
        <f>VLOOKUP(U16,'datedec &amp; datejul kaf'!$K$5:$O$94,5,FALSE)</f>
        <v>1955-56</v>
      </c>
      <c r="U16" s="18">
        <f>LARGE('datedec &amp; datejul kaf'!$K$5:$K$94,'datedec &amp; datejul kaf rank'!$A16)</f>
        <v>23319.537637914</v>
      </c>
      <c r="V16" s="5" t="str">
        <f>VLOOKUP(W16,'datedec &amp; datejul kaf'!$L$5:$O$94,4,FALSE)</f>
        <v>1942-43</v>
      </c>
      <c r="W16" s="18">
        <f>LARGE('datedec &amp; datejul kaf'!$L$5:$L$94,'datedec &amp; datejul kaf rank'!$A16)</f>
        <v>13728.878162853001</v>
      </c>
      <c r="X16" s="5" t="str">
        <f>VLOOKUP(Y16,'datedec &amp; datejul kaf'!$M$5:$O$94,3,FALSE)</f>
        <v>1982-83</v>
      </c>
      <c r="Y16" s="18">
        <f>LARGE('datedec &amp; datejul kaf'!$M$5:$M$94,'datedec &amp; datejul kaf rank'!$A16)</f>
        <v>3830.6775422999999</v>
      </c>
      <c r="Z16" s="5" t="str">
        <f>VLOOKUP(AA16,'datedec &amp; datejul kaf'!$N$5:$O$94,2,FALSE)</f>
        <v>1975-76</v>
      </c>
      <c r="AA16" s="18">
        <f>LARGE('datedec &amp; datejul kaf'!$N$5:$N$94,'datedec &amp; datejul kaf rank'!$A16)</f>
        <v>49319.510216634</v>
      </c>
    </row>
    <row r="17" spans="1:27" x14ac:dyDescent="0.2">
      <c r="A17" s="5">
        <v>12</v>
      </c>
      <c r="B17" s="5" t="str">
        <f>VLOOKUP(C17,'datedec &amp; datejul kaf'!$B$5:$O$94,14,FALSE)</f>
        <v>1968-69</v>
      </c>
      <c r="C17" s="18">
        <f>LARGE('datedec &amp; datejul kaf'!$B$5:$B$94,'datedec &amp; datejul kaf rank'!$A17)</f>
        <v>8944.3811521890002</v>
      </c>
      <c r="D17" s="5" t="str">
        <f>VLOOKUP(E17,'datedec &amp; datejul kaf'!$C$5:$O$94,13,FALSE)</f>
        <v>1983-84</v>
      </c>
      <c r="E17" s="18">
        <f>LARGE('datedec &amp; datejul kaf'!$C$5:$C$94,'datedec &amp; datejul kaf rank'!$A17)</f>
        <v>7438.9623656669992</v>
      </c>
      <c r="F17" s="5" t="str">
        <f>VLOOKUP(G17,'datedec &amp; datejul kaf'!$D$5:$O$94,12,FALSE)</f>
        <v>1933-34</v>
      </c>
      <c r="G17" s="18">
        <f>LARGE('datedec &amp; datejul kaf'!$D$5:$D$94,'datedec &amp; datejul kaf rank'!$A17)</f>
        <v>6254.8738150290001</v>
      </c>
      <c r="H17" s="5" t="str">
        <f>VLOOKUP(I17,'datedec &amp; datejul kaf'!$E$5:$O$94,11,FALSE)</f>
        <v>1983-84</v>
      </c>
      <c r="I17" s="18">
        <f>LARGE('datedec &amp; datejul kaf'!$E$5:$E$94,'datedec &amp; datejul kaf rank'!$A17)</f>
        <v>4625.341314153</v>
      </c>
      <c r="J17" s="5" t="str">
        <f>VLOOKUP(K17,'datedec &amp; datejul kaf'!$F$5:$O$94,10,FALSE)</f>
        <v>1996-97</v>
      </c>
      <c r="K17" s="18">
        <f>LARGE('datedec &amp; datejul kaf'!$F$5:$F$94,'datedec &amp; datejul kaf rank'!$A17)</f>
        <v>2517.0564345360003</v>
      </c>
      <c r="L17" s="5" t="str">
        <f>VLOOKUP(M17,'datedec &amp; datejul kaf'!$G$5:$O$94,9,FALSE)</f>
        <v>1998-99</v>
      </c>
      <c r="M17" s="18">
        <f>LARGE('datedec &amp; datejul kaf'!$G$5:$G$94,'datedec &amp; datejul kaf rank'!$A17)</f>
        <v>38872.697385248997</v>
      </c>
      <c r="N17" s="5" t="str">
        <f>VLOOKUP(O17,'datedec &amp; datejul kaf'!$H$5:$O$94,8,FALSE)</f>
        <v>1955-56</v>
      </c>
      <c r="O17" s="18">
        <f>LARGE('datedec &amp; datejul kaf'!$H$5:$H$94,'datedec &amp; datejul kaf rank'!$A17)</f>
        <v>36445.674666345003</v>
      </c>
      <c r="P17" s="5" t="str">
        <f>VLOOKUP(Q17,'datedec &amp; datejul kaf'!$I$5:$O$94,7,FALSE)</f>
        <v>1995-96</v>
      </c>
      <c r="Q17" s="18">
        <f>LARGE('datedec &amp; datejul kaf'!$I$5:$I$94,'datedec &amp; datejul kaf rank'!$A17)</f>
        <v>33902.729968316999</v>
      </c>
      <c r="R17" s="5" t="str">
        <f>VLOOKUP(S17,'datedec &amp; datejul kaf'!$J$5:$O$94,6,FALSE)</f>
        <v>1971-72</v>
      </c>
      <c r="S17" s="18">
        <f>LARGE('datedec &amp; datejul kaf'!$J$5:$J$94,'datedec &amp; datejul kaf rank'!$A17)</f>
        <v>30269.489112828</v>
      </c>
      <c r="T17" s="5" t="str">
        <f>VLOOKUP(U17,'datedec &amp; datejul kaf'!$K$5:$O$94,5,FALSE)</f>
        <v>1956-57</v>
      </c>
      <c r="U17" s="18">
        <f>LARGE('datedec &amp; datejul kaf'!$K$5:$K$94,'datedec &amp; datejul kaf rank'!$A17)</f>
        <v>22105.447104929997</v>
      </c>
      <c r="V17" s="5" t="str">
        <f>VLOOKUP(W17,'datedec &amp; datejul kaf'!$L$5:$O$94,4,FALSE)</f>
        <v>1949-50</v>
      </c>
      <c r="W17" s="18">
        <f>LARGE('datedec &amp; datejul kaf'!$L$5:$L$94,'datedec &amp; datejul kaf rank'!$A17)</f>
        <v>13699.100312729999</v>
      </c>
      <c r="X17" s="5" t="str">
        <f>VLOOKUP(Y17,'datedec &amp; datejul kaf'!$M$5:$O$94,3,FALSE)</f>
        <v>1952-53</v>
      </c>
      <c r="Y17" s="18">
        <f>LARGE('datedec &amp; datejul kaf'!$M$5:$M$94,'datedec &amp; datejul kaf rank'!$A17)</f>
        <v>3762.7952307959999</v>
      </c>
      <c r="Z17" s="5" t="str">
        <f>VLOOKUP(AA17,'datedec &amp; datejul kaf'!$N$5:$O$94,2,FALSE)</f>
        <v>1955-56</v>
      </c>
      <c r="AA17" s="18">
        <f>LARGE('datedec &amp; datejul kaf'!$N$5:$N$94,'datedec &amp; datejul kaf rank'!$A17)</f>
        <v>47819.545975362002</v>
      </c>
    </row>
    <row r="18" spans="1:27" x14ac:dyDescent="0.2">
      <c r="A18" s="5">
        <v>13</v>
      </c>
      <c r="B18" s="5" t="str">
        <f>VLOOKUP(C18,'datedec &amp; datejul kaf'!$B$5:$O$94,14,FALSE)</f>
        <v>1941-42</v>
      </c>
      <c r="C18" s="18">
        <f>LARGE('datedec &amp; datejul kaf'!$B$5:$B$94,'datedec &amp; datejul kaf rank'!$A18)</f>
        <v>8748.2337215279986</v>
      </c>
      <c r="D18" s="5" t="str">
        <f>VLOOKUP(E18,'datedec &amp; datejul kaf'!$C$5:$O$94,13,FALSE)</f>
        <v>1962-63</v>
      </c>
      <c r="E18" s="18">
        <f>LARGE('datedec &amp; datejul kaf'!$C$5:$C$94,'datedec &amp; datejul kaf rank'!$A18)</f>
        <v>7432.2522832739996</v>
      </c>
      <c r="F18" s="5" t="str">
        <f>VLOOKUP(G18,'datedec &amp; datejul kaf'!$D$5:$O$94,12,FALSE)</f>
        <v>1983-84</v>
      </c>
      <c r="G18" s="18">
        <f>LARGE('datedec &amp; datejul kaf'!$D$5:$D$94,'datedec &amp; datejul kaf rank'!$A18)</f>
        <v>6160.9326615270002</v>
      </c>
      <c r="H18" s="5" t="str">
        <f>VLOOKUP(I18,'datedec &amp; datejul kaf'!$E$5:$O$94,11,FALSE)</f>
        <v>1962-63</v>
      </c>
      <c r="I18" s="18">
        <f>LARGE('datedec &amp; datejul kaf'!$E$5:$E$94,'datedec &amp; datejul kaf rank'!$A18)</f>
        <v>4503.6573517739998</v>
      </c>
      <c r="J18" s="5" t="str">
        <f>VLOOKUP(K18,'datedec &amp; datejul kaf'!$F$5:$O$94,10,FALSE)</f>
        <v>1982-83</v>
      </c>
      <c r="K18" s="18">
        <f>LARGE('datedec &amp; datejul kaf'!$F$5:$F$94,'datedec &amp; datejul kaf rank'!$A18)</f>
        <v>2476.659080679</v>
      </c>
      <c r="L18" s="5" t="str">
        <f>VLOOKUP(M18,'datedec &amp; datejul kaf'!$G$5:$O$94,9,FALSE)</f>
        <v>1942-43</v>
      </c>
      <c r="M18" s="18">
        <f>LARGE('datedec &amp; datejul kaf'!$G$5:$G$94,'datedec &amp; datejul kaf rank'!$A18)</f>
        <v>38860.459369179</v>
      </c>
      <c r="N18" s="5" t="str">
        <f>VLOOKUP(O18,'datedec &amp; datejul kaf'!$H$5:$O$94,8,FALSE)</f>
        <v>1985-86</v>
      </c>
      <c r="O18" s="18">
        <f>LARGE('datedec &amp; datejul kaf'!$H$5:$H$94,'datedec &amp; datejul kaf rank'!$A18)</f>
        <v>35854.68956454</v>
      </c>
      <c r="P18" s="5" t="str">
        <f>VLOOKUP(Q18,'datedec &amp; datejul kaf'!$I$5:$O$94,7,FALSE)</f>
        <v>1951-52</v>
      </c>
      <c r="Q18" s="18">
        <f>LARGE('datedec &amp; datejul kaf'!$I$5:$I$94,'datedec &amp; datejul kaf rank'!$A18)</f>
        <v>33698.495926388998</v>
      </c>
      <c r="R18" s="5" t="str">
        <f>VLOOKUP(S18,'datedec &amp; datejul kaf'!$J$5:$O$94,6,FALSE)</f>
        <v>1947-48</v>
      </c>
      <c r="S18" s="18">
        <f>LARGE('datedec &amp; datejul kaf'!$J$5:$J$94,'datedec &amp; datejul kaf rank'!$A18)</f>
        <v>29120.063701386</v>
      </c>
      <c r="T18" s="5" t="str">
        <f>VLOOKUP(U18,'datedec &amp; datejul kaf'!$K$5:$O$94,5,FALSE)</f>
        <v>2016-17</v>
      </c>
      <c r="U18" s="18">
        <f>LARGE('datedec &amp; datejul kaf'!$K$5:$K$94,'datedec &amp; datejul kaf rank'!$A18)</f>
        <v>21970.618680234002</v>
      </c>
      <c r="V18" s="5" t="str">
        <f>VLOOKUP(W18,'datedec &amp; datejul kaf'!$L$5:$O$94,4,FALSE)</f>
        <v>1998-99</v>
      </c>
      <c r="W18" s="18">
        <f>LARGE('datedec &amp; datejul kaf'!$L$5:$L$94,'datedec &amp; datejul kaf rank'!$A18)</f>
        <v>13304.70693909</v>
      </c>
      <c r="X18" s="5" t="str">
        <f>VLOOKUP(Y18,'datedec &amp; datejul kaf'!$M$5:$O$94,3,FALSE)</f>
        <v>1998-99</v>
      </c>
      <c r="Y18" s="18">
        <f>LARGE('datedec &amp; datejul kaf'!$M$5:$M$94,'datedec &amp; datejul kaf rank'!$A18)</f>
        <v>3656.0527554600003</v>
      </c>
      <c r="Z18" s="5" t="str">
        <f>VLOOKUP(AA18,'datedec &amp; datejul kaf'!$N$5:$O$94,2,FALSE)</f>
        <v>1982-83</v>
      </c>
      <c r="AA18" s="18">
        <f>LARGE('datedec &amp; datejul kaf'!$N$5:$N$94,'datedec &amp; datejul kaf rank'!$A18)</f>
        <v>47726.546970584997</v>
      </c>
    </row>
    <row r="19" spans="1:27" x14ac:dyDescent="0.2">
      <c r="A19" s="5">
        <v>14</v>
      </c>
      <c r="B19" s="5" t="str">
        <f>VLOOKUP(C19,'datedec &amp; datejul kaf'!$B$5:$O$94,14,FALSE)</f>
        <v>1962-63</v>
      </c>
      <c r="C19" s="18">
        <f>LARGE('datedec &amp; datejul kaf'!$B$5:$B$94,'datedec &amp; datejul kaf rank'!$A19)</f>
        <v>8734.6211600549996</v>
      </c>
      <c r="D19" s="5" t="str">
        <f>VLOOKUP(E19,'datedec &amp; datejul kaf'!$C$5:$O$94,13,FALSE)</f>
        <v>1955-56</v>
      </c>
      <c r="E19" s="18">
        <f>LARGE('datedec &amp; datejul kaf'!$C$5:$C$94,'datedec &amp; datejul kaf rank'!$A19)</f>
        <v>7415.9144326470005</v>
      </c>
      <c r="F19" s="5" t="str">
        <f>VLOOKUP(G19,'datedec &amp; datejul kaf'!$D$5:$O$94,12,FALSE)</f>
        <v>1977-78</v>
      </c>
      <c r="G19" s="18">
        <f>LARGE('datedec &amp; datejul kaf'!$D$5:$D$94,'datedec &amp; datejul kaf rank'!$A19)</f>
        <v>6089.4364658610002</v>
      </c>
      <c r="H19" s="5" t="str">
        <f>VLOOKUP(I19,'datedec &amp; datejul kaf'!$E$5:$O$94,11,FALSE)</f>
        <v>1959-60</v>
      </c>
      <c r="I19" s="18">
        <f>LARGE('datedec &amp; datejul kaf'!$E$5:$E$94,'datedec &amp; datejul kaf rank'!$A19)</f>
        <v>4339.7611595729995</v>
      </c>
      <c r="J19" s="5" t="str">
        <f>VLOOKUP(K19,'datedec &amp; datejul kaf'!$F$5:$O$94,10,FALSE)</f>
        <v>1980-81</v>
      </c>
      <c r="K19" s="18">
        <f>LARGE('datedec &amp; datejul kaf'!$F$5:$F$94,'datedec &amp; datejul kaf rank'!$A19)</f>
        <v>2472.9083370180001</v>
      </c>
      <c r="L19" s="5" t="str">
        <f>VLOOKUP(M19,'datedec &amp; datejul kaf'!$G$5:$O$94,9,FALSE)</f>
        <v>1982-83</v>
      </c>
      <c r="M19" s="18">
        <f>LARGE('datedec &amp; datejul kaf'!$G$5:$G$94,'datedec &amp; datejul kaf rank'!$A19)</f>
        <v>38373.301040339997</v>
      </c>
      <c r="N19" s="5" t="str">
        <f>VLOOKUP(O19,'datedec &amp; datejul kaf'!$H$5:$O$94,8,FALSE)</f>
        <v>1951-52</v>
      </c>
      <c r="O19" s="18">
        <f>LARGE('datedec &amp; datejul kaf'!$H$5:$H$94,'datedec &amp; datejul kaf rank'!$A19)</f>
        <v>35773.323617178001</v>
      </c>
      <c r="P19" s="5" t="str">
        <f>VLOOKUP(Q19,'datedec &amp; datejul kaf'!$I$5:$O$94,7,FALSE)</f>
        <v>1998-99</v>
      </c>
      <c r="Q19" s="18">
        <f>LARGE('datedec &amp; datejul kaf'!$I$5:$I$94,'datedec &amp; datejul kaf rank'!$A19)</f>
        <v>32929.036120532997</v>
      </c>
      <c r="R19" s="5" t="str">
        <f>VLOOKUP(S19,'datedec &amp; datejul kaf'!$J$5:$O$94,6,FALSE)</f>
        <v>1995-96</v>
      </c>
      <c r="S19" s="18">
        <f>LARGE('datedec &amp; datejul kaf'!$J$5:$J$94,'datedec &amp; datejul kaf rank'!$A19)</f>
        <v>28877.963214596999</v>
      </c>
      <c r="T19" s="5" t="str">
        <f>VLOOKUP(U19,'datedec &amp; datejul kaf'!$K$5:$O$94,5,FALSE)</f>
        <v>1975-76</v>
      </c>
      <c r="U19" s="18">
        <f>LARGE('datedec &amp; datejul kaf'!$K$5:$K$94,'datedec &amp; datejul kaf rank'!$A19)</f>
        <v>21851.116535955</v>
      </c>
      <c r="V19" s="5" t="str">
        <f>VLOOKUP(W19,'datedec &amp; datejul kaf'!$L$5:$O$94,4,FALSE)</f>
        <v>1947-48</v>
      </c>
      <c r="W19" s="18">
        <f>LARGE('datedec &amp; datejul kaf'!$L$5:$L$94,'datedec &amp; datejul kaf rank'!$A19)</f>
        <v>13187.616695547</v>
      </c>
      <c r="X19" s="5" t="str">
        <f>VLOOKUP(Y19,'datedec &amp; datejul kaf'!$M$5:$O$94,3,FALSE)</f>
        <v>1963-64</v>
      </c>
      <c r="Y19" s="18">
        <f>LARGE('datedec &amp; datejul kaf'!$M$5:$M$94,'datedec &amp; datejul kaf rank'!$A19)</f>
        <v>3502.4567281619998</v>
      </c>
      <c r="Z19" s="5" t="str">
        <f>VLOOKUP(AA19,'datedec &amp; datejul kaf'!$N$5:$O$94,2,FALSE)</f>
        <v>1998-99</v>
      </c>
      <c r="AA19" s="18">
        <f>LARGE('datedec &amp; datejul kaf'!$N$5:$N$94,'datedec &amp; datejul kaf rank'!$A19)</f>
        <v>47204.64616371</v>
      </c>
    </row>
    <row r="20" spans="1:27" x14ac:dyDescent="0.2">
      <c r="A20" s="5">
        <v>15</v>
      </c>
      <c r="B20" s="5" t="str">
        <f>VLOOKUP(C20,'datedec &amp; datejul kaf'!$B$5:$O$94,14,FALSE)</f>
        <v>1955-56</v>
      </c>
      <c r="C20" s="18">
        <f>LARGE('datedec &amp; datejul kaf'!$B$5:$B$94,'datedec &amp; datejul kaf rank'!$A20)</f>
        <v>8689.0766989530002</v>
      </c>
      <c r="D20" s="5" t="str">
        <f>VLOOKUP(E20,'datedec &amp; datejul kaf'!$C$5:$O$94,13,FALSE)</f>
        <v>1984-85</v>
      </c>
      <c r="E20" s="18">
        <f>LARGE('datedec &amp; datejul kaf'!$C$5:$C$94,'datedec &amp; datejul kaf rank'!$A20)</f>
        <v>7391.8906318950003</v>
      </c>
      <c r="F20" s="5" t="str">
        <f>VLOOKUP(G20,'datedec &amp; datejul kaf'!$D$5:$O$94,12,FALSE)</f>
        <v>1982-83</v>
      </c>
      <c r="G20" s="18">
        <f>LARGE('datedec &amp; datejul kaf'!$D$5:$D$94,'datedec &amp; datejul kaf rank'!$A20)</f>
        <v>6033.2725010249997</v>
      </c>
      <c r="H20" s="5" t="str">
        <f>VLOOKUP(I20,'datedec &amp; datejul kaf'!$E$5:$O$94,11,FALSE)</f>
        <v>1984-85</v>
      </c>
      <c r="I20" s="18">
        <f>LARGE('datedec &amp; datejul kaf'!$E$5:$E$94,'datedec &amp; datejul kaf rank'!$A20)</f>
        <v>4275.389591739</v>
      </c>
      <c r="J20" s="5" t="str">
        <f>VLOOKUP(K20,'datedec &amp; datejul kaf'!$F$5:$O$94,10,FALSE)</f>
        <v>1962-63</v>
      </c>
      <c r="K20" s="18">
        <f>LARGE('datedec &amp; datejul kaf'!$F$5:$F$94,'datedec &amp; datejul kaf rank'!$A20)</f>
        <v>2439.459082074</v>
      </c>
      <c r="L20" s="5" t="str">
        <f>VLOOKUP(M20,'datedec &amp; datejul kaf'!$G$5:$O$94,9,FALSE)</f>
        <v>1975-76</v>
      </c>
      <c r="M20" s="18">
        <f>LARGE('datedec &amp; datejul kaf'!$G$5:$G$94,'datedec &amp; datejul kaf rank'!$A20)</f>
        <v>38208.748319238002</v>
      </c>
      <c r="N20" s="5" t="str">
        <f>VLOOKUP(O20,'datedec &amp; datejul kaf'!$H$5:$O$94,8,FALSE)</f>
        <v>1998-99</v>
      </c>
      <c r="O20" s="18">
        <f>LARGE('datedec &amp; datejul kaf'!$H$5:$H$94,'datedec &amp; datejul kaf rank'!$A20)</f>
        <v>35698.953372033</v>
      </c>
      <c r="P20" s="5" t="str">
        <f>VLOOKUP(Q20,'datedec &amp; datejul kaf'!$I$5:$O$94,7,FALSE)</f>
        <v>1975-76</v>
      </c>
      <c r="Q20" s="18">
        <f>LARGE('datedec &amp; datejul kaf'!$I$5:$I$94,'datedec &amp; datejul kaf rank'!$A20)</f>
        <v>32414.202420830999</v>
      </c>
      <c r="R20" s="5" t="str">
        <f>VLOOKUP(S20,'datedec &amp; datejul kaf'!$J$5:$O$94,6,FALSE)</f>
        <v>1975-76</v>
      </c>
      <c r="S20" s="18">
        <f>LARGE('datedec &amp; datejul kaf'!$J$5:$J$94,'datedec &amp; datejul kaf rank'!$A20)</f>
        <v>28762.699747845003</v>
      </c>
      <c r="T20" s="5" t="str">
        <f>VLOOKUP(U20,'datedec &amp; datejul kaf'!$K$5:$O$94,5,FALSE)</f>
        <v>1942-43</v>
      </c>
      <c r="U20" s="18">
        <f>LARGE('datedec &amp; datejul kaf'!$K$5:$K$94,'datedec &amp; datejul kaf rank'!$A20)</f>
        <v>21829.439181395999</v>
      </c>
      <c r="V20" s="5" t="str">
        <f>VLOOKUP(W20,'datedec &amp; datejul kaf'!$L$5:$O$94,4,FALSE)</f>
        <v>1952-53</v>
      </c>
      <c r="W20" s="18">
        <f>LARGE('datedec &amp; datejul kaf'!$L$5:$L$94,'datedec &amp; datejul kaf rank'!$A20)</f>
        <v>13085.069261375998</v>
      </c>
      <c r="X20" s="5" t="str">
        <f>VLOOKUP(Y20,'datedec &amp; datejul kaf'!$M$5:$O$94,3,FALSE)</f>
        <v>1953-54</v>
      </c>
      <c r="Y20" s="18">
        <f>LARGE('datedec &amp; datejul kaf'!$M$5:$M$94,'datedec &amp; datejul kaf rank'!$A20)</f>
        <v>3439.4319371369997</v>
      </c>
      <c r="Z20" s="5" t="str">
        <f>VLOOKUP(AA20,'datedec &amp; datejul kaf'!$N$5:$O$94,2,FALSE)</f>
        <v>1951-52</v>
      </c>
      <c r="AA20" s="18">
        <f>LARGE('datedec &amp; datejul kaf'!$N$5:$N$94,'datedec &amp; datejul kaf rank'!$A20)</f>
        <v>45740.384400438001</v>
      </c>
    </row>
    <row r="21" spans="1:27" x14ac:dyDescent="0.2">
      <c r="A21" s="5">
        <v>16</v>
      </c>
      <c r="B21" s="5" t="str">
        <f>VLOOKUP(C21,'datedec &amp; datejul kaf'!$B$5:$O$94,14,FALSE)</f>
        <v>1965-66</v>
      </c>
      <c r="C21" s="18">
        <f>LARGE('datedec &amp; datejul kaf'!$B$5:$B$94,'datedec &amp; datejul kaf rank'!$A21)</f>
        <v>8576.998686627001</v>
      </c>
      <c r="D21" s="5" t="str">
        <f>VLOOKUP(E21,'datedec &amp; datejul kaf'!$C$5:$O$94,13,FALSE)</f>
        <v>1933-34</v>
      </c>
      <c r="E21" s="18">
        <f>LARGE('datedec &amp; datejul kaf'!$C$5:$C$94,'datedec &amp; datejul kaf rank'!$A21)</f>
        <v>7232.7051833189998</v>
      </c>
      <c r="F21" s="5" t="str">
        <f>VLOOKUP(G21,'datedec &amp; datejul kaf'!$D$5:$O$94,12,FALSE)</f>
        <v>1968-69</v>
      </c>
      <c r="G21" s="18">
        <f>LARGE('datedec &amp; datejul kaf'!$D$5:$D$94,'datedec &amp; datejul kaf rank'!$A21)</f>
        <v>5972.173660341</v>
      </c>
      <c r="H21" s="5" t="str">
        <f>VLOOKUP(I21,'datedec &amp; datejul kaf'!$E$5:$O$94,11,FALSE)</f>
        <v>1982-83</v>
      </c>
      <c r="I21" s="18">
        <f>LARGE('datedec &amp; datejul kaf'!$E$5:$E$94,'datedec &amp; datejul kaf rank'!$A21)</f>
        <v>4271.8986827790004</v>
      </c>
      <c r="J21" s="5" t="str">
        <f>VLOOKUP(K21,'datedec &amp; datejul kaf'!$F$5:$O$94,10,FALSE)</f>
        <v>1983-84</v>
      </c>
      <c r="K21" s="18">
        <f>LARGE('datedec &amp; datejul kaf'!$F$5:$F$94,'datedec &amp; datejul kaf rank'!$A21)</f>
        <v>2424.6405702329998</v>
      </c>
      <c r="L21" s="5" t="str">
        <f>VLOOKUP(M21,'datedec &amp; datejul kaf'!$G$5:$O$94,9,FALSE)</f>
        <v>1985-86</v>
      </c>
      <c r="M21" s="18">
        <f>LARGE('datedec &amp; datejul kaf'!$G$5:$G$94,'datedec &amp; datejul kaf rank'!$A21)</f>
        <v>37784.539409525998</v>
      </c>
      <c r="N21" s="5" t="str">
        <f>VLOOKUP(O21,'datedec &amp; datejul kaf'!$H$5:$O$94,8,FALSE)</f>
        <v>1982-83</v>
      </c>
      <c r="O21" s="18">
        <f>LARGE('datedec &amp; datejul kaf'!$H$5:$H$94,'datedec &amp; datejul kaf rank'!$A21)</f>
        <v>35319.949749881998</v>
      </c>
      <c r="P21" s="5" t="str">
        <f>VLOOKUP(Q21,'datedec &amp; datejul kaf'!$I$5:$O$94,7,FALSE)</f>
        <v>1982-83</v>
      </c>
      <c r="Q21" s="18">
        <f>LARGE('datedec &amp; datejul kaf'!$I$5:$I$94,'datedec &amp; datejul kaf rank'!$A21)</f>
        <v>31981.94260233</v>
      </c>
      <c r="R21" s="5" t="str">
        <f>VLOOKUP(S21,'datedec &amp; datejul kaf'!$J$5:$O$94,6,FALSE)</f>
        <v>1974-75</v>
      </c>
      <c r="S21" s="18">
        <f>LARGE('datedec &amp; datejul kaf'!$J$5:$J$94,'datedec &amp; datejul kaf rank'!$A21)</f>
        <v>27723.382762026002</v>
      </c>
      <c r="T21" s="5" t="str">
        <f>VLOOKUP(U21,'datedec &amp; datejul kaf'!$K$5:$O$94,5,FALSE)</f>
        <v>1998-99</v>
      </c>
      <c r="U21" s="18">
        <f>LARGE('datedec &amp; datejul kaf'!$K$5:$K$94,'datedec &amp; datejul kaf rank'!$A21)</f>
        <v>21692.599517105999</v>
      </c>
      <c r="V21" s="5" t="str">
        <f>VLOOKUP(W21,'datedec &amp; datejul kaf'!$L$5:$O$94,4,FALSE)</f>
        <v>1969-70</v>
      </c>
      <c r="W21" s="18">
        <f>LARGE('datedec &amp; datejul kaf'!$L$5:$L$94,'datedec &amp; datejul kaf rank'!$A21)</f>
        <v>12222.911938334999</v>
      </c>
      <c r="X21" s="5" t="str">
        <f>VLOOKUP(Y21,'datedec &amp; datejul kaf'!$M$5:$O$94,3,FALSE)</f>
        <v>1954-55</v>
      </c>
      <c r="Y21" s="18">
        <f>LARGE('datedec &amp; datejul kaf'!$M$5:$M$94,'datedec &amp; datejul kaf rank'!$A21)</f>
        <v>3390.3033439380001</v>
      </c>
      <c r="Z21" s="5" t="str">
        <f>VLOOKUP(AA21,'datedec &amp; datejul kaf'!$N$5:$O$94,2,FALSE)</f>
        <v>1942-43</v>
      </c>
      <c r="AA21" s="18">
        <f>LARGE('datedec &amp; datejul kaf'!$N$5:$N$94,'datedec &amp; datejul kaf rank'!$A21)</f>
        <v>45673.834981446002</v>
      </c>
    </row>
    <row r="22" spans="1:27" x14ac:dyDescent="0.2">
      <c r="A22" s="5">
        <v>17</v>
      </c>
      <c r="B22" s="5" t="str">
        <f>VLOOKUP(C22,'datedec &amp; datejul kaf'!$B$5:$O$94,14,FALSE)</f>
        <v>1973-74</v>
      </c>
      <c r="C22" s="18">
        <f>LARGE('datedec &amp; datejul kaf'!$B$5:$B$94,'datedec &amp; datejul kaf rank'!$A22)</f>
        <v>8376.3884462160004</v>
      </c>
      <c r="D22" s="5" t="str">
        <f>VLOOKUP(E22,'datedec &amp; datejul kaf'!$C$5:$O$94,13,FALSE)</f>
        <v>1997-98</v>
      </c>
      <c r="E22" s="18">
        <f>LARGE('datedec &amp; datejul kaf'!$C$5:$C$94,'datedec &amp; datejul kaf rank'!$A22)</f>
        <v>7063.8205615529996</v>
      </c>
      <c r="F22" s="5" t="str">
        <f>VLOOKUP(G22,'datedec &amp; datejul kaf'!$D$5:$O$94,12,FALSE)</f>
        <v>1984-85</v>
      </c>
      <c r="G22" s="18">
        <f>LARGE('datedec &amp; datejul kaf'!$D$5:$D$94,'datedec &amp; datejul kaf rank'!$A22)</f>
        <v>5886.7336635450001</v>
      </c>
      <c r="H22" s="5" t="str">
        <f>VLOOKUP(I22,'datedec &amp; datejul kaf'!$E$5:$O$94,11,FALSE)</f>
        <v>1996-97</v>
      </c>
      <c r="I22" s="18">
        <f>LARGE('datedec &amp; datejul kaf'!$E$5:$E$94,'datedec &amp; datejul kaf rank'!$A22)</f>
        <v>4191.6811651260005</v>
      </c>
      <c r="J22" s="5" t="str">
        <f>VLOOKUP(K22,'datedec &amp; datejul kaf'!$F$5:$O$94,10,FALSE)</f>
        <v>2012-13</v>
      </c>
      <c r="K22" s="18">
        <f>LARGE('datedec &amp; datejul kaf'!$F$5:$F$94,'datedec &amp; datejul kaf rank'!$A22)</f>
        <v>2341.509333681</v>
      </c>
      <c r="L22" s="5" t="str">
        <f>VLOOKUP(M22,'datedec &amp; datejul kaf'!$G$5:$O$94,9,FALSE)</f>
        <v>1951-52</v>
      </c>
      <c r="M22" s="18">
        <f>LARGE('datedec &amp; datejul kaf'!$G$5:$G$94,'datedec &amp; datejul kaf rank'!$A22)</f>
        <v>37544.289501179999</v>
      </c>
      <c r="N22" s="5" t="str">
        <f>VLOOKUP(O22,'datedec &amp; datejul kaf'!$H$5:$O$94,8,FALSE)</f>
        <v>1975-76</v>
      </c>
      <c r="O22" s="18">
        <f>LARGE('datedec &amp; datejul kaf'!$H$5:$H$94,'datedec &amp; datejul kaf rank'!$A22)</f>
        <v>34938.899185659</v>
      </c>
      <c r="P22" s="5" t="str">
        <f>VLOOKUP(Q22,'datedec &amp; datejul kaf'!$I$5:$O$94,7,FALSE)</f>
        <v>1947-48</v>
      </c>
      <c r="Q22" s="18">
        <f>LARGE('datedec &amp; datejul kaf'!$I$5:$I$94,'datedec &amp; datejul kaf rank'!$A22)</f>
        <v>31400.638822476001</v>
      </c>
      <c r="R22" s="5" t="str">
        <f>VLOOKUP(S22,'datedec &amp; datejul kaf'!$J$5:$O$94,6,FALSE)</f>
        <v>1998-99</v>
      </c>
      <c r="S22" s="18">
        <f>LARGE('datedec &amp; datejul kaf'!$J$5:$J$94,'datedec &amp; datejul kaf rank'!$A22)</f>
        <v>27537.987727656</v>
      </c>
      <c r="T22" s="5" t="str">
        <f>VLOOKUP(U22,'datedec &amp; datejul kaf'!$K$5:$O$94,5,FALSE)</f>
        <v>1951-52</v>
      </c>
      <c r="U22" s="18">
        <f>LARGE('datedec &amp; datejul kaf'!$K$5:$K$94,'datedec &amp; datejul kaf rank'!$A22)</f>
        <v>21616.592908385999</v>
      </c>
      <c r="V22" s="5" t="str">
        <f>VLOOKUP(W22,'datedec &amp; datejul kaf'!$L$5:$O$94,4,FALSE)</f>
        <v>1995-96</v>
      </c>
      <c r="W22" s="18">
        <f>LARGE('datedec &amp; datejul kaf'!$L$5:$L$94,'datedec &amp; datejul kaf rank'!$A22)</f>
        <v>12042.427978161</v>
      </c>
      <c r="X22" s="5" t="str">
        <f>VLOOKUP(Y22,'datedec &amp; datejul kaf'!$M$5:$O$94,3,FALSE)</f>
        <v>1971-72</v>
      </c>
      <c r="Y22" s="18">
        <f>LARGE('datedec &amp; datejul kaf'!$M$5:$M$94,'datedec &amp; datejul kaf rank'!$A22)</f>
        <v>3381.9410302020001</v>
      </c>
      <c r="Z22" s="5" t="str">
        <f>VLOOKUP(AA22,'datedec &amp; datejul kaf'!$N$5:$O$94,2,FALSE)</f>
        <v>1985-86</v>
      </c>
      <c r="AA22" s="18">
        <f>LARGE('datedec &amp; datejul kaf'!$N$5:$N$94,'datedec &amp; datejul kaf rank'!$A22)</f>
        <v>45327.596316743999</v>
      </c>
    </row>
    <row r="23" spans="1:27" x14ac:dyDescent="0.2">
      <c r="A23" s="5">
        <v>18</v>
      </c>
      <c r="B23" s="5" t="str">
        <f>VLOOKUP(C23,'datedec &amp; datejul kaf'!$B$5:$O$94,14,FALSE)</f>
        <v>1998-99</v>
      </c>
      <c r="C23" s="18">
        <f>LARGE('datedec &amp; datejul kaf'!$B$5:$B$94,'datedec &amp; datejul kaf rank'!$A23)</f>
        <v>8331.9487784609992</v>
      </c>
      <c r="D23" s="5" t="str">
        <f>VLOOKUP(E23,'datedec &amp; datejul kaf'!$C$5:$O$94,13,FALSE)</f>
        <v>1977-78</v>
      </c>
      <c r="E23" s="18">
        <f>LARGE('datedec &amp; datejul kaf'!$C$5:$C$94,'datedec &amp; datejul kaf rank'!$A23)</f>
        <v>7016.0347782210001</v>
      </c>
      <c r="F23" s="5" t="str">
        <f>VLOOKUP(G23,'datedec &amp; datejul kaf'!$D$5:$O$94,12,FALSE)</f>
        <v>1947-48</v>
      </c>
      <c r="G23" s="18">
        <f>LARGE('datedec &amp; datejul kaf'!$D$5:$D$94,'datedec &amp; datejul kaf rank'!$A23)</f>
        <v>5750.1439166010005</v>
      </c>
      <c r="H23" s="5" t="str">
        <f>VLOOKUP(I23,'datedec &amp; datejul kaf'!$E$5:$O$94,11,FALSE)</f>
        <v>1968-69</v>
      </c>
      <c r="I23" s="18">
        <f>LARGE('datedec &amp; datejul kaf'!$E$5:$E$94,'datedec &amp; datejul kaf rank'!$A23)</f>
        <v>4160.2570340729999</v>
      </c>
      <c r="J23" s="5" t="str">
        <f>VLOOKUP(K23,'datedec &amp; datejul kaf'!$F$5:$O$94,10,FALSE)</f>
        <v>1998-99</v>
      </c>
      <c r="K23" s="18">
        <f>LARGE('datedec &amp; datejul kaf'!$F$5:$F$94,'datedec &amp; datejul kaf rank'!$A23)</f>
        <v>2259.0544607400002</v>
      </c>
      <c r="L23" s="5" t="str">
        <f>VLOOKUP(M23,'datedec &amp; datejul kaf'!$G$5:$O$94,9,FALSE)</f>
        <v>1947-48</v>
      </c>
      <c r="M23" s="18">
        <f>LARGE('datedec &amp; datejul kaf'!$G$5:$G$94,'datedec &amp; datejul kaf rank'!$A23)</f>
        <v>35959.668734157</v>
      </c>
      <c r="N23" s="5" t="str">
        <f>VLOOKUP(O23,'datedec &amp; datejul kaf'!$H$5:$O$94,8,FALSE)</f>
        <v>1947-48</v>
      </c>
      <c r="O23" s="18">
        <f>LARGE('datedec &amp; datejul kaf'!$H$5:$H$94,'datedec &amp; datejul kaf rank'!$A23)</f>
        <v>33484.669818704999</v>
      </c>
      <c r="P23" s="5" t="str">
        <f>VLOOKUP(Q23,'datedec &amp; datejul kaf'!$I$5:$O$94,7,FALSE)</f>
        <v>1985-86</v>
      </c>
      <c r="Q23" s="18">
        <f>LARGE('datedec &amp; datejul kaf'!$I$5:$I$94,'datedec &amp; datejul kaf rank'!$A23)</f>
        <v>30982.245449735998</v>
      </c>
      <c r="R23" s="5" t="str">
        <f>VLOOKUP(S23,'datedec &amp; datejul kaf'!$J$5:$O$94,6,FALSE)</f>
        <v>1956-57</v>
      </c>
      <c r="S23" s="18">
        <f>LARGE('datedec &amp; datejul kaf'!$J$5:$J$94,'datedec &amp; datejul kaf rank'!$A23)</f>
        <v>27031.377498720001</v>
      </c>
      <c r="T23" s="5" t="str">
        <f>VLOOKUP(U23,'datedec &amp; datejul kaf'!$K$5:$O$94,5,FALSE)</f>
        <v>1995-96</v>
      </c>
      <c r="U23" s="18">
        <f>LARGE('datedec &amp; datejul kaf'!$K$5:$K$94,'datedec &amp; datejul kaf rank'!$A23)</f>
        <v>21432.568452477</v>
      </c>
      <c r="V23" s="5" t="str">
        <f>VLOOKUP(W23,'datedec &amp; datejul kaf'!$L$5:$O$94,4,FALSE)</f>
        <v>1966-67</v>
      </c>
      <c r="W23" s="18">
        <f>LARGE('datedec &amp; datejul kaf'!$L$5:$L$94,'datedec &amp; datejul kaf rank'!$A23)</f>
        <v>11953.203518696999</v>
      </c>
      <c r="X23" s="5" t="str">
        <f>VLOOKUP(Y23,'datedec &amp; datejul kaf'!$M$5:$O$94,3,FALSE)</f>
        <v>1994-95</v>
      </c>
      <c r="Y23" s="18">
        <f>LARGE('datedec &amp; datejul kaf'!$M$5:$M$94,'datedec &amp; datejul kaf rank'!$A23)</f>
        <v>3381.5721045960004</v>
      </c>
      <c r="Z23" s="5" t="str">
        <f>VLOOKUP(AA23,'datedec &amp; datejul kaf'!$N$5:$O$94,2,FALSE)</f>
        <v>1947-48</v>
      </c>
      <c r="AA23" s="18">
        <f>LARGE('datedec &amp; datejul kaf'!$N$5:$N$94,'datedec &amp; datejul kaf rank'!$A23)</f>
        <v>44221.091234271</v>
      </c>
    </row>
    <row r="24" spans="1:27" x14ac:dyDescent="0.2">
      <c r="A24" s="5">
        <v>19</v>
      </c>
      <c r="B24" s="5" t="str">
        <f>VLOOKUP(C24,'datedec &amp; datejul kaf'!$B$5:$O$94,14,FALSE)</f>
        <v>1996-97</v>
      </c>
      <c r="C24" s="18">
        <f>LARGE('datedec &amp; datejul kaf'!$B$5:$B$94,'datedec &amp; datejul kaf rank'!$A24)</f>
        <v>8321.4284482769999</v>
      </c>
      <c r="D24" s="5" t="str">
        <f>VLOOKUP(E24,'datedec &amp; datejul kaf'!$C$5:$O$94,13,FALSE)</f>
        <v>1947-48</v>
      </c>
      <c r="E24" s="18">
        <f>LARGE('datedec &amp; datejul kaf'!$C$5:$C$94,'datedec &amp; datejul kaf rank'!$A24)</f>
        <v>7009.965356961</v>
      </c>
      <c r="F24" s="5" t="str">
        <f>VLOOKUP(G24,'datedec &amp; datejul kaf'!$D$5:$O$94,12,FALSE)</f>
        <v>1997-98</v>
      </c>
      <c r="G24" s="18">
        <f>LARGE('datedec &amp; datejul kaf'!$D$5:$D$94,'datedec &amp; datejul kaf rank'!$A24)</f>
        <v>5561.2222707930005</v>
      </c>
      <c r="H24" s="5" t="str">
        <f>VLOOKUP(I24,'datedec &amp; datejul kaf'!$E$5:$O$94,11,FALSE)</f>
        <v>1947-48</v>
      </c>
      <c r="I24" s="18">
        <f>LARGE('datedec &amp; datejul kaf'!$E$5:$E$94,'datedec &amp; datejul kaf rank'!$A24)</f>
        <v>4031.5039810500002</v>
      </c>
      <c r="J24" s="5" t="str">
        <f>VLOOKUP(K24,'datedec &amp; datejul kaf'!$F$5:$O$94,10,FALSE)</f>
        <v>2014-15</v>
      </c>
      <c r="K24" s="18">
        <f>LARGE('datedec &amp; datejul kaf'!$F$5:$F$94,'datedec &amp; datejul kaf rank'!$A24)</f>
        <v>2117.01810243</v>
      </c>
      <c r="L24" s="5" t="str">
        <f>VLOOKUP(M24,'datedec &amp; datejul kaf'!$G$5:$O$94,9,FALSE)</f>
        <v>2017-18</v>
      </c>
      <c r="M24" s="18">
        <f>LARGE('datedec &amp; datejul kaf'!$G$5:$G$94,'datedec &amp; datejul kaf rank'!$A24)</f>
        <v>35173.012234730995</v>
      </c>
      <c r="N24" s="5" t="str">
        <f>VLOOKUP(O24,'datedec &amp; datejul kaf'!$H$5:$O$94,8,FALSE)</f>
        <v>1956-57</v>
      </c>
      <c r="O24" s="18">
        <f>LARGE('datedec &amp; datejul kaf'!$H$5:$H$94,'datedec &amp; datejul kaf rank'!$A24)</f>
        <v>33055.17892572</v>
      </c>
      <c r="P24" s="5" t="str">
        <f>VLOOKUP(Q24,'datedec &amp; datejul kaf'!$I$5:$O$94,7,FALSE)</f>
        <v>1956-57</v>
      </c>
      <c r="Q24" s="18">
        <f>LARGE('datedec &amp; datejul kaf'!$I$5:$I$94,'datedec &amp; datejul kaf rank'!$A24)</f>
        <v>30981.586937364002</v>
      </c>
      <c r="R24" s="5" t="str">
        <f>VLOOKUP(S24,'datedec &amp; datejul kaf'!$J$5:$O$94,6,FALSE)</f>
        <v>1949-50</v>
      </c>
      <c r="S24" s="18">
        <f>LARGE('datedec &amp; datejul kaf'!$J$5:$J$94,'datedec &amp; datejul kaf rank'!$A24)</f>
        <v>26415.448265618998</v>
      </c>
      <c r="T24" s="5" t="str">
        <f>VLOOKUP(U24,'datedec &amp; datejul kaf'!$K$5:$O$94,5,FALSE)</f>
        <v>2007-08</v>
      </c>
      <c r="U24" s="18">
        <f>LARGE('datedec &amp; datejul kaf'!$K$5:$K$94,'datedec &amp; datejul kaf rank'!$A24)</f>
        <v>21012.608137646999</v>
      </c>
      <c r="V24" s="5" t="str">
        <f>VLOOKUP(W24,'datedec &amp; datejul kaf'!$L$5:$O$94,4,FALSE)</f>
        <v>1932-33</v>
      </c>
      <c r="W24" s="18">
        <f>LARGE('datedec &amp; datejul kaf'!$L$5:$L$94,'datedec &amp; datejul kaf rank'!$A24)</f>
        <v>11947.564510644001</v>
      </c>
      <c r="X24" s="5" t="str">
        <f>VLOOKUP(Y24,'datedec &amp; datejul kaf'!$M$5:$O$94,3,FALSE)</f>
        <v>1997-98</v>
      </c>
      <c r="Y24" s="18">
        <f>LARGE('datedec &amp; datejul kaf'!$M$5:$M$94,'datedec &amp; datejul kaf rank'!$A24)</f>
        <v>3360.9737582609996</v>
      </c>
      <c r="Z24" s="5" t="str">
        <f>VLOOKUP(AA24,'datedec &amp; datejul kaf'!$N$5:$O$94,2,FALSE)</f>
        <v>1950-51</v>
      </c>
      <c r="AA24" s="18">
        <f>LARGE('datedec &amp; datejul kaf'!$N$5:$N$94,'datedec &amp; datejul kaf rank'!$A24)</f>
        <v>43383.695563194</v>
      </c>
    </row>
    <row r="25" spans="1:27" x14ac:dyDescent="0.2">
      <c r="A25" s="5">
        <v>20</v>
      </c>
      <c r="B25" s="5" t="str">
        <f>VLOOKUP(C25,'datedec &amp; datejul kaf'!$B$5:$O$94,14,FALSE)</f>
        <v>1933-34</v>
      </c>
      <c r="C25" s="18">
        <f>LARGE('datedec &amp; datejul kaf'!$B$5:$B$94,'datedec &amp; datejul kaf rank'!$A25)</f>
        <v>8293.1818377660002</v>
      </c>
      <c r="D25" s="5" t="str">
        <f>VLOOKUP(E25,'datedec &amp; datejul kaf'!$C$5:$O$94,13,FALSE)</f>
        <v>1986-87</v>
      </c>
      <c r="E25" s="18">
        <f>LARGE('datedec &amp; datejul kaf'!$C$5:$C$94,'datedec &amp; datejul kaf rank'!$A25)</f>
        <v>6882.202055967</v>
      </c>
      <c r="F25" s="5" t="str">
        <f>VLOOKUP(G25,'datedec &amp; datejul kaf'!$D$5:$O$94,12,FALSE)</f>
        <v>1996-97</v>
      </c>
      <c r="G25" s="18">
        <f>LARGE('datedec &amp; datejul kaf'!$D$5:$D$94,'datedec &amp; datejul kaf rank'!$A25)</f>
        <v>5533.6480569510004</v>
      </c>
      <c r="H25" s="5" t="str">
        <f>VLOOKUP(I25,'datedec &amp; datejul kaf'!$E$5:$O$94,11,FALSE)</f>
        <v>1980-81</v>
      </c>
      <c r="I25" s="18">
        <f>LARGE('datedec &amp; datejul kaf'!$E$5:$E$94,'datedec &amp; datejul kaf rank'!$A25)</f>
        <v>4006.2107588579997</v>
      </c>
      <c r="J25" s="5" t="str">
        <f>VLOOKUP(K25,'datedec &amp; datejul kaf'!$F$5:$O$94,10,FALSE)</f>
        <v>1972-73</v>
      </c>
      <c r="K25" s="18">
        <f>LARGE('datedec &amp; datejul kaf'!$F$5:$F$94,'datedec &amp; datejul kaf rank'!$A25)</f>
        <v>2096.8501693019998</v>
      </c>
      <c r="L25" s="5" t="str">
        <f>VLOOKUP(M25,'datedec &amp; datejul kaf'!$G$5:$O$94,9,FALSE)</f>
        <v>1974-75</v>
      </c>
      <c r="M25" s="18">
        <f>LARGE('datedec &amp; datejul kaf'!$G$5:$G$94,'datedec &amp; datejul kaf rank'!$A25)</f>
        <v>34870.388113847999</v>
      </c>
      <c r="N25" s="5" t="str">
        <f>VLOOKUP(O25,'datedec &amp; datejul kaf'!$H$5:$O$94,8,FALSE)</f>
        <v>1974-75</v>
      </c>
      <c r="O25" s="18">
        <f>LARGE('datedec &amp; datejul kaf'!$H$5:$H$94,'datedec &amp; datejul kaf rank'!$A25)</f>
        <v>32838.714801606002</v>
      </c>
      <c r="P25" s="5" t="str">
        <f>VLOOKUP(Q25,'datedec &amp; datejul kaf'!$I$5:$O$94,7,FALSE)</f>
        <v>1974-75</v>
      </c>
      <c r="Q25" s="18">
        <f>LARGE('datedec &amp; datejul kaf'!$I$5:$I$94,'datedec &amp; datejul kaf rank'!$A25)</f>
        <v>30948.284459274</v>
      </c>
      <c r="R25" s="5" t="str">
        <f>VLOOKUP(S25,'datedec &amp; datejul kaf'!$J$5:$O$94,6,FALSE)</f>
        <v>1982-83</v>
      </c>
      <c r="S25" s="18">
        <f>LARGE('datedec &amp; datejul kaf'!$J$5:$J$94,'datedec &amp; datejul kaf rank'!$A25)</f>
        <v>25621.972592895003</v>
      </c>
      <c r="T25" s="5" t="str">
        <f>VLOOKUP(U25,'datedec &amp; datejul kaf'!$K$5:$O$94,5,FALSE)</f>
        <v>1949-50</v>
      </c>
      <c r="U25" s="18">
        <f>LARGE('datedec &amp; datejul kaf'!$K$5:$K$94,'datedec &amp; datejul kaf rank'!$A25)</f>
        <v>20969.332767369</v>
      </c>
      <c r="V25" s="5" t="str">
        <f>VLOOKUP(W25,'datedec &amp; datejul kaf'!$L$5:$O$94,4,FALSE)</f>
        <v>2007-08</v>
      </c>
      <c r="W25" s="18">
        <f>LARGE('datedec &amp; datejul kaf'!$L$5:$L$94,'datedec &amp; datejul kaf rank'!$A25)</f>
        <v>11909.122859192999</v>
      </c>
      <c r="X25" s="5" t="str">
        <f>VLOOKUP(Y25,'datedec &amp; datejul kaf'!$M$5:$O$94,3,FALSE)</f>
        <v>1977-78</v>
      </c>
      <c r="Y25" s="18">
        <f>LARGE('datedec &amp; datejul kaf'!$M$5:$M$94,'datedec &amp; datejul kaf rank'!$A25)</f>
        <v>3350.6438412930002</v>
      </c>
      <c r="Z25" s="5" t="str">
        <f>VLOOKUP(AA25,'datedec &amp; datejul kaf'!$N$5:$O$94,2,FALSE)</f>
        <v>2017-18</v>
      </c>
      <c r="AA25" s="18">
        <f>LARGE('datedec &amp; datejul kaf'!$N$5:$N$94,'datedec &amp; datejul kaf rank'!$A25)</f>
        <v>43275.509120969997</v>
      </c>
    </row>
    <row r="26" spans="1:27" x14ac:dyDescent="0.2">
      <c r="A26" s="5">
        <v>21</v>
      </c>
      <c r="B26" s="5" t="str">
        <f>VLOOKUP(C26,'datedec &amp; datejul kaf'!$B$5:$O$94,14,FALSE)</f>
        <v>1947-48</v>
      </c>
      <c r="C26" s="18">
        <f>LARGE('datedec &amp; datejul kaf'!$B$5:$B$94,'datedec &amp; datejul kaf rank'!$A26)</f>
        <v>8261.4225001140003</v>
      </c>
      <c r="D26" s="5" t="str">
        <f>VLOOKUP(E26,'datedec &amp; datejul kaf'!$C$5:$O$94,13,FALSE)</f>
        <v>1996-97</v>
      </c>
      <c r="E26" s="18">
        <f>LARGE('datedec &amp; datejul kaf'!$C$5:$C$94,'datedec &amp; datejul kaf rank'!$A26)</f>
        <v>6813.9984221610002</v>
      </c>
      <c r="F26" s="5" t="str">
        <f>VLOOKUP(G26,'datedec &amp; datejul kaf'!$D$5:$O$94,12,FALSE)</f>
        <v>1986-87</v>
      </c>
      <c r="G26" s="18">
        <f>LARGE('datedec &amp; datejul kaf'!$D$5:$D$94,'datedec &amp; datejul kaf rank'!$A26)</f>
        <v>5469.9905386769997</v>
      </c>
      <c r="H26" s="5" t="str">
        <f>VLOOKUP(I26,'datedec &amp; datejul kaf'!$E$5:$O$94,11,FALSE)</f>
        <v>2012-13</v>
      </c>
      <c r="I26" s="18">
        <f>LARGE('datedec &amp; datejul kaf'!$E$5:$E$94,'datedec &amp; datejul kaf rank'!$A26)</f>
        <v>3939.4332407009997</v>
      </c>
      <c r="J26" s="5" t="str">
        <f>VLOOKUP(K26,'datedec &amp; datejul kaf'!$F$5:$O$94,10,FALSE)</f>
        <v>1947-48</v>
      </c>
      <c r="K26" s="18">
        <f>LARGE('datedec &amp; datejul kaf'!$F$5:$F$94,'datedec &amp; datejul kaf rank'!$A26)</f>
        <v>2094.8825660699995</v>
      </c>
      <c r="L26" s="5" t="str">
        <f>VLOOKUP(M26,'datedec &amp; datejul kaf'!$G$5:$O$94,9,FALSE)</f>
        <v>1956-57</v>
      </c>
      <c r="M26" s="18">
        <f>LARGE('datedec &amp; datejul kaf'!$G$5:$G$94,'datedec &amp; datejul kaf rank'!$A26)</f>
        <v>34403.479040448001</v>
      </c>
      <c r="N26" s="5" t="str">
        <f>VLOOKUP(O26,'datedec &amp; datejul kaf'!$H$5:$O$94,8,FALSE)</f>
        <v>1949-50</v>
      </c>
      <c r="O26" s="18">
        <f>LARGE('datedec &amp; datejul kaf'!$H$5:$H$94,'datedec &amp; datejul kaf rank'!$A26)</f>
        <v>32488.622252751</v>
      </c>
      <c r="P26" s="5" t="str">
        <f>VLOOKUP(Q26,'datedec &amp; datejul kaf'!$I$5:$O$94,7,FALSE)</f>
        <v>1949-50</v>
      </c>
      <c r="Q26" s="18">
        <f>LARGE('datedec &amp; datejul kaf'!$I$5:$I$94,'datedec &amp; datejul kaf rank'!$A26)</f>
        <v>30300.234896798996</v>
      </c>
      <c r="R26" s="5" t="str">
        <f>VLOOKUP(S26,'datedec &amp; datejul kaf'!$J$5:$O$94,6,FALSE)</f>
        <v>2005-06</v>
      </c>
      <c r="S26" s="18">
        <f>LARGE('datedec &amp; datejul kaf'!$J$5:$J$94,'datedec &amp; datejul kaf rank'!$A26)</f>
        <v>24940.366668041999</v>
      </c>
      <c r="T26" s="5" t="str">
        <f>VLOOKUP(U26,'datedec &amp; datejul kaf'!$K$5:$O$94,5,FALSE)</f>
        <v>1963-64</v>
      </c>
      <c r="U26" s="18">
        <f>LARGE('datedec &amp; datejul kaf'!$K$5:$K$94,'datedec &amp; datejul kaf rank'!$A26)</f>
        <v>20853.265994862002</v>
      </c>
      <c r="V26" s="5" t="str">
        <f>VLOOKUP(W26,'datedec &amp; datejul kaf'!$L$5:$O$94,4,FALSE)</f>
        <v>1982-83</v>
      </c>
      <c r="W26" s="18">
        <f>LARGE('datedec &amp; datejul kaf'!$L$5:$L$94,'datedec &amp; datejul kaf rank'!$A26)</f>
        <v>11799.292119510001</v>
      </c>
      <c r="X26" s="5" t="str">
        <f>VLOOKUP(Y26,'datedec &amp; datejul kaf'!$M$5:$O$94,3,FALSE)</f>
        <v>1995-96</v>
      </c>
      <c r="Y26" s="18">
        <f>LARGE('datedec &amp; datejul kaf'!$M$5:$M$94,'datedec &amp; datejul kaf rank'!$A26)</f>
        <v>3316.0878095309999</v>
      </c>
      <c r="Z26" s="5" t="str">
        <f>VLOOKUP(AA26,'datedec &amp; datejul kaf'!$N$5:$O$94,2,FALSE)</f>
        <v>1956-57</v>
      </c>
      <c r="AA26" s="18">
        <f>LARGE('datedec &amp; datejul kaf'!$N$5:$N$94,'datedec &amp; datejul kaf rank'!$A26)</f>
        <v>42229.815275886001</v>
      </c>
    </row>
    <row r="27" spans="1:27" x14ac:dyDescent="0.2">
      <c r="A27" s="5">
        <v>22</v>
      </c>
      <c r="B27" s="5" t="str">
        <f>VLOOKUP(C27,'datedec &amp; datejul kaf'!$B$5:$O$94,14,FALSE)</f>
        <v>1951-52</v>
      </c>
      <c r="C27" s="18">
        <f>LARGE('datedec &amp; datejul kaf'!$B$5:$B$94,'datedec &amp; datejul kaf rank'!$A27)</f>
        <v>8196.0948992579997</v>
      </c>
      <c r="D27" s="5" t="str">
        <f>VLOOKUP(E27,'datedec &amp; datejul kaf'!$C$5:$O$94,13,FALSE)</f>
        <v>1970-71</v>
      </c>
      <c r="E27" s="18">
        <f>LARGE('datedec &amp; datejul kaf'!$C$5:$C$94,'datedec &amp; datejul kaf rank'!$A27)</f>
        <v>6718.5954505319996</v>
      </c>
      <c r="F27" s="5" t="str">
        <f>VLOOKUP(G27,'datedec &amp; datejul kaf'!$D$5:$O$94,12,FALSE)</f>
        <v>1951-52</v>
      </c>
      <c r="G27" s="18">
        <f>LARGE('datedec &amp; datejul kaf'!$D$5:$D$94,'datedec &amp; datejul kaf rank'!$A27)</f>
        <v>5440.2126885540001</v>
      </c>
      <c r="H27" s="5" t="str">
        <f>VLOOKUP(I27,'datedec &amp; datejul kaf'!$E$5:$O$94,11,FALSE)</f>
        <v>1997-98</v>
      </c>
      <c r="I27" s="18">
        <f>LARGE('datedec &amp; datejul kaf'!$E$5:$E$94,'datedec &amp; datejul kaf rank'!$A27)</f>
        <v>3937.8881167919999</v>
      </c>
      <c r="J27" s="5" t="str">
        <f>VLOOKUP(K27,'datedec &amp; datejul kaf'!$F$5:$O$94,10,FALSE)</f>
        <v>1999-2000</v>
      </c>
      <c r="K27" s="18">
        <f>LARGE('datedec &amp; datejul kaf'!$F$5:$F$94,'datedec &amp; datejul kaf rank'!$A27)</f>
        <v>2065.5529803930003</v>
      </c>
      <c r="L27" s="5" t="str">
        <f>VLOOKUP(M27,'datedec &amp; datejul kaf'!$G$5:$O$94,9,FALSE)</f>
        <v>1949-50</v>
      </c>
      <c r="M27" s="18">
        <f>LARGE('datedec &amp; datejul kaf'!$G$5:$G$94,'datedec &amp; datejul kaf rank'!$A27)</f>
        <v>34022.430459695999</v>
      </c>
      <c r="N27" s="5" t="str">
        <f>VLOOKUP(O27,'datedec &amp; datejul kaf'!$H$5:$O$94,8,FALSE)</f>
        <v>2017-18</v>
      </c>
      <c r="O27" s="18">
        <f>LARGE('datedec &amp; datejul kaf'!$H$5:$H$94,'datedec &amp; datejul kaf rank'!$A27)</f>
        <v>32018.083427420999</v>
      </c>
      <c r="P27" s="5" t="str">
        <f>VLOOKUP(Q27,'datedec &amp; datejul kaf'!$I$5:$O$94,7,FALSE)</f>
        <v>2017-18</v>
      </c>
      <c r="Q27" s="18">
        <f>LARGE('datedec &amp; datejul kaf'!$I$5:$I$94,'datedec &amp; datejul kaf rank'!$A27)</f>
        <v>28711.788014217</v>
      </c>
      <c r="R27" s="5" t="str">
        <f>VLOOKUP(S27,'datedec &amp; datejul kaf'!$J$5:$O$94,6,FALSE)</f>
        <v>2017-18</v>
      </c>
      <c r="S27" s="18">
        <f>LARGE('datedec &amp; datejul kaf'!$J$5:$J$94,'datedec &amp; datejul kaf rank'!$A27)</f>
        <v>24930.669478323001</v>
      </c>
      <c r="T27" s="5" t="str">
        <f>VLOOKUP(U27,'datedec &amp; datejul kaf'!$K$5:$O$94,5,FALSE)</f>
        <v>1982-83</v>
      </c>
      <c r="U27" s="18">
        <f>LARGE('datedec &amp; datejul kaf'!$K$5:$K$94,'datedec &amp; datejul kaf rank'!$A27)</f>
        <v>20140.392633164996</v>
      </c>
      <c r="V27" s="5" t="str">
        <f>VLOOKUP(W27,'datedec &amp; datejul kaf'!$L$5:$O$94,4,FALSE)</f>
        <v>1955-56</v>
      </c>
      <c r="W27" s="18">
        <f>LARGE('datedec &amp; datejul kaf'!$L$5:$L$94,'datedec &amp; datejul kaf rank'!$A27)</f>
        <v>11399.551308054</v>
      </c>
      <c r="X27" s="5" t="str">
        <f>VLOOKUP(Y27,'datedec &amp; datejul kaf'!$M$5:$O$94,3,FALSE)</f>
        <v>2007-08</v>
      </c>
      <c r="Y27" s="18">
        <f>LARGE('datedec &amp; datejul kaf'!$M$5:$M$94,'datedec &amp; datejul kaf rank'!$A27)</f>
        <v>3186.4719466229999</v>
      </c>
      <c r="Z27" s="5" t="str">
        <f>VLOOKUP(AA27,'datedec &amp; datejul kaf'!$N$5:$O$94,2,FALSE)</f>
        <v>1968-69</v>
      </c>
      <c r="AA27" s="18">
        <f>LARGE('datedec &amp; datejul kaf'!$N$5:$N$94,'datedec &amp; datejul kaf rank'!$A27)</f>
        <v>42213.648003765004</v>
      </c>
    </row>
    <row r="28" spans="1:27" x14ac:dyDescent="0.2">
      <c r="A28" s="5">
        <v>23</v>
      </c>
      <c r="B28" s="5" t="str">
        <f>VLOOKUP(C28,'datedec &amp; datejul kaf'!$B$5:$O$94,14,FALSE)</f>
        <v>1986-87</v>
      </c>
      <c r="C28" s="18">
        <f>LARGE('datedec &amp; datejul kaf'!$B$5:$B$94,'datedec &amp; datejul kaf rank'!$A28)</f>
        <v>8189.3669656259999</v>
      </c>
      <c r="D28" s="5" t="str">
        <f>VLOOKUP(E28,'datedec &amp; datejul kaf'!$C$5:$O$94,13,FALSE)</f>
        <v>1980-81</v>
      </c>
      <c r="E28" s="18">
        <f>LARGE('datedec &amp; datejul kaf'!$C$5:$C$94,'datedec &amp; datejul kaf rank'!$A28)</f>
        <v>6671.0873531400002</v>
      </c>
      <c r="F28" s="5" t="str">
        <f>VLOOKUP(G28,'datedec &amp; datejul kaf'!$D$5:$O$94,12,FALSE)</f>
        <v>2017-18</v>
      </c>
      <c r="G28" s="18">
        <f>LARGE('datedec &amp; datejul kaf'!$D$5:$D$94,'datedec &amp; datejul kaf rank'!$A28)</f>
        <v>5329.9991389679999</v>
      </c>
      <c r="H28" s="5" t="str">
        <f>VLOOKUP(I28,'datedec &amp; datejul kaf'!$E$5:$O$94,11,FALSE)</f>
        <v>2017-18</v>
      </c>
      <c r="I28" s="18">
        <f>LARGE('datedec &amp; datejul kaf'!$E$5:$E$94,'datedec &amp; datejul kaf rank'!$A28)</f>
        <v>3847.471591257</v>
      </c>
      <c r="J28" s="5" t="str">
        <f>VLOOKUP(K28,'datedec &amp; datejul kaf'!$F$5:$O$94,10,FALSE)</f>
        <v>1984-85</v>
      </c>
      <c r="K28" s="18">
        <f>LARGE('datedec &amp; datejul kaf'!$F$5:$F$94,'datedec &amp; datejul kaf rank'!$A28)</f>
        <v>2062.8475259489996</v>
      </c>
      <c r="L28" s="5" t="str">
        <f>VLOOKUP(M28,'datedec &amp; datejul kaf'!$G$5:$O$94,9,FALSE)</f>
        <v>1950-51</v>
      </c>
      <c r="M28" s="18">
        <f>LARGE('datedec &amp; datejul kaf'!$G$5:$G$94,'datedec &amp; datejul kaf rank'!$A28)</f>
        <v>33990.137568345002</v>
      </c>
      <c r="N28" s="5" t="str">
        <f>VLOOKUP(O28,'datedec &amp; datejul kaf'!$H$5:$O$94,8,FALSE)</f>
        <v>1950-51</v>
      </c>
      <c r="O28" s="18">
        <f>LARGE('datedec &amp; datejul kaf'!$H$5:$H$94,'datedec &amp; datejul kaf rank'!$A28)</f>
        <v>31536.720800843999</v>
      </c>
      <c r="P28" s="5" t="str">
        <f>VLOOKUP(Q28,'datedec &amp; datejul kaf'!$I$5:$O$94,7,FALSE)</f>
        <v>2005-06</v>
      </c>
      <c r="Q28" s="18">
        <f>LARGE('datedec &amp; datejul kaf'!$I$5:$I$94,'datedec &amp; datejul kaf rank'!$A28)</f>
        <v>28234.933817223002</v>
      </c>
      <c r="R28" s="5" t="str">
        <f>VLOOKUP(S28,'datedec &amp; datejul kaf'!$J$5:$O$94,6,FALSE)</f>
        <v>1950-51</v>
      </c>
      <c r="S28" s="18">
        <f>LARGE('datedec &amp; datejul kaf'!$J$5:$J$94,'datedec &amp; datejul kaf rank'!$A28)</f>
        <v>24917.850305250002</v>
      </c>
      <c r="T28" s="5" t="str">
        <f>VLOOKUP(U28,'datedec &amp; datejul kaf'!$K$5:$O$94,5,FALSE)</f>
        <v>1969-70</v>
      </c>
      <c r="U28" s="18">
        <f>LARGE('datedec &amp; datejul kaf'!$K$5:$K$94,'datedec &amp; datejul kaf rank'!$A28)</f>
        <v>19690.827030189001</v>
      </c>
      <c r="V28" s="5" t="str">
        <f>VLOOKUP(W28,'datedec &amp; datejul kaf'!$L$5:$O$94,4,FALSE)</f>
        <v>2016-17</v>
      </c>
      <c r="W28" s="18">
        <f>LARGE('datedec &amp; datejul kaf'!$L$5:$L$94,'datedec &amp; datejul kaf rank'!$A28)</f>
        <v>11070.896113766999</v>
      </c>
      <c r="X28" s="5" t="str">
        <f>VLOOKUP(Y28,'datedec &amp; datejul kaf'!$M$5:$O$94,3,FALSE)</f>
        <v>1969-70</v>
      </c>
      <c r="Y28" s="18">
        <f>LARGE('datedec &amp; datejul kaf'!$M$5:$M$94,'datedec &amp; datejul kaf rank'!$A28)</f>
        <v>3141.0940970850002</v>
      </c>
      <c r="Z28" s="5" t="str">
        <f>VLOOKUP(AA28,'datedec &amp; datejul kaf'!$N$5:$O$94,2,FALSE)</f>
        <v>1997-98</v>
      </c>
      <c r="AA28" s="18">
        <f>LARGE('datedec &amp; datejul kaf'!$N$5:$N$94,'datedec &amp; datejul kaf rank'!$A28)</f>
        <v>42116.279412375006</v>
      </c>
    </row>
    <row r="29" spans="1:27" x14ac:dyDescent="0.2">
      <c r="A29" s="5">
        <v>24</v>
      </c>
      <c r="B29" s="5" t="str">
        <f>VLOOKUP(C29,'datedec &amp; datejul kaf'!$B$5:$O$94,14,FALSE)</f>
        <v>2017-18</v>
      </c>
      <c r="C29" s="18">
        <f>LARGE('datedec &amp; datejul kaf'!$B$5:$B$94,'datedec &amp; datejul kaf rank'!$A29)</f>
        <v>8102.4968862389997</v>
      </c>
      <c r="D29" s="5" t="str">
        <f>VLOOKUP(E29,'datedec &amp; datejul kaf'!$C$5:$O$94,13,FALSE)</f>
        <v>1951-52</v>
      </c>
      <c r="E29" s="18">
        <f>LARGE('datedec &amp; datejul kaf'!$C$5:$C$94,'datedec &amp; datejul kaf rank'!$A29)</f>
        <v>6633.449007444</v>
      </c>
      <c r="F29" s="5" t="str">
        <f>VLOOKUP(G29,'datedec &amp; datejul kaf'!$D$5:$O$94,12,FALSE)</f>
        <v>1980-81</v>
      </c>
      <c r="G29" s="18">
        <f>LARGE('datedec &amp; datejul kaf'!$D$5:$D$94,'datedec &amp; datejul kaf rank'!$A29)</f>
        <v>5291.4245949599999</v>
      </c>
      <c r="H29" s="5" t="str">
        <f>VLOOKUP(I29,'datedec &amp; datejul kaf'!$E$5:$O$94,11,FALSE)</f>
        <v>1998-99</v>
      </c>
      <c r="I29" s="18">
        <f>LARGE('datedec &amp; datejul kaf'!$E$5:$E$94,'datedec &amp; datejul kaf rank'!$A29)</f>
        <v>3844.7800211100002</v>
      </c>
      <c r="J29" s="5" t="str">
        <f>VLOOKUP(K29,'datedec &amp; datejul kaf'!$F$5:$O$94,10,FALSE)</f>
        <v>1981-82</v>
      </c>
      <c r="K29" s="18">
        <f>LARGE('datedec &amp; datejul kaf'!$F$5:$F$94,'datedec &amp; datejul kaf rank'!$A29)</f>
        <v>2051.2878569610002</v>
      </c>
      <c r="L29" s="5" t="str">
        <f>VLOOKUP(M29,'datedec &amp; datejul kaf'!$G$5:$O$94,9,FALSE)</f>
        <v>1968-69</v>
      </c>
      <c r="M29" s="18">
        <f>LARGE('datedec &amp; datejul kaf'!$G$5:$G$94,'datedec &amp; datejul kaf rank'!$A29)</f>
        <v>33269.266851576001</v>
      </c>
      <c r="N29" s="5" t="str">
        <f>VLOOKUP(O29,'datedec &amp; datejul kaf'!$H$5:$O$94,8,FALSE)</f>
        <v>1997-98</v>
      </c>
      <c r="O29" s="18">
        <f>LARGE('datedec &amp; datejul kaf'!$H$5:$H$94,'datedec &amp; datejul kaf rank'!$A29)</f>
        <v>30367.780018233003</v>
      </c>
      <c r="P29" s="5" t="str">
        <f>VLOOKUP(Q29,'datedec &amp; datejul kaf'!$I$5:$O$94,7,FALSE)</f>
        <v>1950-51</v>
      </c>
      <c r="Q29" s="18">
        <f>LARGE('datedec &amp; datejul kaf'!$I$5:$I$94,'datedec &amp; datejul kaf rank'!$A29)</f>
        <v>28168.945720524</v>
      </c>
      <c r="R29" s="5" t="str">
        <f>VLOOKUP(S29,'datedec &amp; datejul kaf'!$J$5:$O$94,6,FALSE)</f>
        <v>1963-64</v>
      </c>
      <c r="S29" s="18">
        <f>LARGE('datedec &amp; datejul kaf'!$J$5:$J$94,'datedec &amp; datejul kaf rank'!$A29)</f>
        <v>24772.029484272</v>
      </c>
      <c r="T29" s="5" t="str">
        <f>VLOOKUP(U29,'datedec &amp; datejul kaf'!$K$5:$O$94,5,FALSE)</f>
        <v>1997-98</v>
      </c>
      <c r="U29" s="18">
        <f>LARGE('datedec &amp; datejul kaf'!$K$5:$K$94,'datedec &amp; datejul kaf rank'!$A29)</f>
        <v>19644.604222004997</v>
      </c>
      <c r="V29" s="5" t="str">
        <f>VLOOKUP(W29,'datedec &amp; datejul kaf'!$L$5:$O$94,4,FALSE)</f>
        <v>1954-55</v>
      </c>
      <c r="W29" s="18">
        <f>LARGE('datedec &amp; datejul kaf'!$L$5:$L$94,'datedec &amp; datejul kaf rank'!$A29)</f>
        <v>11008.438595448</v>
      </c>
      <c r="X29" s="5" t="str">
        <f>VLOOKUP(Y29,'datedec &amp; datejul kaf'!$M$5:$O$94,3,FALSE)</f>
        <v>1966-67</v>
      </c>
      <c r="Y29" s="18">
        <f>LARGE('datedec &amp; datejul kaf'!$M$5:$M$94,'datedec &amp; datejul kaf rank'!$A29)</f>
        <v>3130.7641801169998</v>
      </c>
      <c r="Z29" s="5" t="str">
        <f>VLOOKUP(AA29,'datedec &amp; datejul kaf'!$N$5:$O$94,2,FALSE)</f>
        <v>1974-75</v>
      </c>
      <c r="AA29" s="18">
        <f>LARGE('datedec &amp; datejul kaf'!$N$5:$N$94,'datedec &amp; datejul kaf rank'!$A29)</f>
        <v>41814.036117923999</v>
      </c>
    </row>
    <row r="30" spans="1:27" x14ac:dyDescent="0.2">
      <c r="A30" s="5">
        <v>25</v>
      </c>
      <c r="B30" s="5" t="str">
        <f>VLOOKUP(C30,'datedec &amp; datejul kaf'!$B$5:$O$94,14,FALSE)</f>
        <v>1970-71</v>
      </c>
      <c r="C30" s="18">
        <f>LARGE('datedec &amp; datejul kaf'!$B$5:$B$94,'datedec &amp; datejul kaf rank'!$A30)</f>
        <v>8093.8271344980003</v>
      </c>
      <c r="D30" s="5" t="str">
        <f>VLOOKUP(E30,'datedec &amp; datejul kaf'!$C$5:$O$94,13,FALSE)</f>
        <v>1998-99</v>
      </c>
      <c r="E30" s="18">
        <f>LARGE('datedec &amp; datejul kaf'!$C$5:$C$94,'datedec &amp; datejul kaf rank'!$A30)</f>
        <v>6616.6906609650005</v>
      </c>
      <c r="F30" s="5" t="str">
        <f>VLOOKUP(G30,'datedec &amp; datejul kaf'!$D$5:$O$94,12,FALSE)</f>
        <v>1970-71</v>
      </c>
      <c r="G30" s="18">
        <f>LARGE('datedec &amp; datejul kaf'!$D$5:$D$94,'datedec &amp; datejul kaf rank'!$A30)</f>
        <v>5281.9277358119998</v>
      </c>
      <c r="H30" s="5" t="str">
        <f>VLOOKUP(I30,'datedec &amp; datejul kaf'!$E$5:$O$94,11,FALSE)</f>
        <v>1986-87</v>
      </c>
      <c r="I30" s="18">
        <f>LARGE('datedec &amp; datejul kaf'!$E$5:$E$94,'datedec &amp; datejul kaf rank'!$A30)</f>
        <v>3833.0676248549998</v>
      </c>
      <c r="J30" s="5" t="str">
        <f>VLOOKUP(K30,'datedec &amp; datejul kaf'!$F$5:$O$94,10,FALSE)</f>
        <v>1951-52</v>
      </c>
      <c r="K30" s="18">
        <f>LARGE('datedec &amp; datejul kaf'!$F$5:$F$94,'datedec &amp; datejul kaf rank'!$A30)</f>
        <v>1998.408520101</v>
      </c>
      <c r="L30" s="5" t="str">
        <f>VLOOKUP(M30,'datedec &amp; datejul kaf'!$G$5:$O$94,9,FALSE)</f>
        <v>2005-06</v>
      </c>
      <c r="M30" s="18">
        <f>LARGE('datedec &amp; datejul kaf'!$G$5:$G$94,'datedec &amp; datejul kaf rank'!$A30)</f>
        <v>33130.068840266998</v>
      </c>
      <c r="N30" s="5" t="str">
        <f>VLOOKUP(O30,'datedec &amp; datejul kaf'!$H$5:$O$94,8,FALSE)</f>
        <v>2005-06</v>
      </c>
      <c r="O30" s="18">
        <f>LARGE('datedec &amp; datejul kaf'!$H$5:$H$94,'datedec &amp; datejul kaf rank'!$A30)</f>
        <v>30196.618371759003</v>
      </c>
      <c r="P30" s="5" t="str">
        <f>VLOOKUP(Q30,'datedec &amp; datejul kaf'!$I$5:$O$94,7,FALSE)</f>
        <v>1997-98</v>
      </c>
      <c r="Q30" s="18">
        <f>LARGE('datedec &amp; datejul kaf'!$I$5:$I$94,'datedec &amp; datejul kaf rank'!$A30)</f>
        <v>27925.532175933</v>
      </c>
      <c r="R30" s="5" t="str">
        <f>VLOOKUP(S30,'datedec &amp; datejul kaf'!$J$5:$O$94,6,FALSE)</f>
        <v>1968-69</v>
      </c>
      <c r="S30" s="18">
        <f>LARGE('datedec &amp; datejul kaf'!$J$5:$J$94,'datedec &amp; datejul kaf rank'!$A30)</f>
        <v>24712.021552637998</v>
      </c>
      <c r="T30" s="5" t="str">
        <f>VLOOKUP(U30,'datedec &amp; datejul kaf'!$K$5:$O$94,5,FALSE)</f>
        <v>1952-53</v>
      </c>
      <c r="U30" s="18">
        <f>LARGE('datedec &amp; datejul kaf'!$K$5:$K$94,'datedec &amp; datejul kaf rank'!$A30)</f>
        <v>19391.114644734</v>
      </c>
      <c r="V30" s="5" t="str">
        <f>VLOOKUP(W30,'datedec &amp; datejul kaf'!$L$5:$O$94,4,FALSE)</f>
        <v>2009-10</v>
      </c>
      <c r="W30" s="18">
        <f>LARGE('datedec &amp; datejul kaf'!$L$5:$L$94,'datedec &amp; datejul kaf rank'!$A30)</f>
        <v>10759.312654377001</v>
      </c>
      <c r="X30" s="5" t="str">
        <f>VLOOKUP(Y30,'datedec &amp; datejul kaf'!$M$5:$O$94,3,FALSE)</f>
        <v>1975-76</v>
      </c>
      <c r="Y30" s="18">
        <f>LARGE('datedec &amp; datejul kaf'!$M$5:$M$94,'datedec &amp; datejul kaf rank'!$A30)</f>
        <v>3117.913271508</v>
      </c>
      <c r="Z30" s="5" t="str">
        <f>VLOOKUP(AA30,'datedec &amp; datejul kaf'!$N$5:$O$94,2,FALSE)</f>
        <v>1949-50</v>
      </c>
      <c r="AA30" s="18">
        <f>LARGE('datedec &amp; datejul kaf'!$N$5:$N$94,'datedec &amp; datejul kaf rank'!$A30)</f>
        <v>40681.642771958999</v>
      </c>
    </row>
    <row r="31" spans="1:27" x14ac:dyDescent="0.2">
      <c r="A31" s="5">
        <v>26</v>
      </c>
      <c r="B31" s="5" t="str">
        <f>VLOOKUP(C31,'datedec &amp; datejul kaf'!$B$5:$O$94,14,FALSE)</f>
        <v>1972-73</v>
      </c>
      <c r="C31" s="18">
        <f>LARGE('datedec &amp; datejul kaf'!$B$5:$B$94,'datedec &amp; datejul kaf rank'!$A31)</f>
        <v>8004.9279642779993</v>
      </c>
      <c r="D31" s="5" t="str">
        <f>VLOOKUP(E31,'datedec &amp; datejul kaf'!$C$5:$O$94,13,FALSE)</f>
        <v>2017-18</v>
      </c>
      <c r="E31" s="18">
        <f>LARGE('datedec &amp; datejul kaf'!$C$5:$C$94,'datedec &amp; datejul kaf rank'!$A31)</f>
        <v>6602.1379342379996</v>
      </c>
      <c r="F31" s="5" t="str">
        <f>VLOOKUP(G31,'datedec &amp; datejul kaf'!$D$5:$O$94,12,FALSE)</f>
        <v>1998-99</v>
      </c>
      <c r="G31" s="18">
        <f>LARGE('datedec &amp; datejul kaf'!$D$5:$D$94,'datedec &amp; datejul kaf rank'!$A31)</f>
        <v>5225.4841015649999</v>
      </c>
      <c r="H31" s="5" t="str">
        <f>VLOOKUP(I31,'datedec &amp; datejul kaf'!$E$5:$O$94,11,FALSE)</f>
        <v>2006-07</v>
      </c>
      <c r="I31" s="18">
        <f>LARGE('datedec &amp; datejul kaf'!$E$5:$E$94,'datedec &amp; datejul kaf rank'!$A31)</f>
        <v>3807.9251464590002</v>
      </c>
      <c r="J31" s="5" t="str">
        <f>VLOOKUP(K31,'datedec &amp; datejul kaf'!$F$5:$O$94,10,FALSE)</f>
        <v>1971-72</v>
      </c>
      <c r="K31" s="18">
        <f>LARGE('datedec &amp; datejul kaf'!$F$5:$F$94,'datedec &amp; datejul kaf rank'!$A31)</f>
        <v>1965.3281907630001</v>
      </c>
      <c r="L31" s="5" t="str">
        <f>VLOOKUP(M31,'datedec &amp; datejul kaf'!$G$5:$O$94,9,FALSE)</f>
        <v>1997-98</v>
      </c>
      <c r="M31" s="18">
        <f>LARGE('datedec &amp; datejul kaf'!$G$5:$G$94,'datedec &amp; datejul kaf rank'!$A31)</f>
        <v>32919.453972132003</v>
      </c>
      <c r="N31" s="5" t="str">
        <f>VLOOKUP(O31,'datedec &amp; datejul kaf'!$H$5:$O$94,8,FALSE)</f>
        <v>2011-12</v>
      </c>
      <c r="O31" s="18">
        <f>LARGE('datedec &amp; datejul kaf'!$H$5:$H$94,'datedec &amp; datejul kaf rank'!$A31)</f>
        <v>30151.113580076999</v>
      </c>
      <c r="P31" s="5" t="str">
        <f>VLOOKUP(Q31,'datedec &amp; datejul kaf'!$I$5:$O$94,7,FALSE)</f>
        <v>1968-69</v>
      </c>
      <c r="Q31" s="18">
        <f>LARGE('datedec &amp; datejul kaf'!$I$5:$I$94,'datedec &amp; datejul kaf rank'!$A31)</f>
        <v>27892.529201964</v>
      </c>
      <c r="R31" s="5" t="str">
        <f>VLOOKUP(S31,'datedec &amp; datejul kaf'!$J$5:$O$94,6,FALSE)</f>
        <v>1997-98</v>
      </c>
      <c r="S31" s="18">
        <f>LARGE('datedec &amp; datejul kaf'!$J$5:$J$94,'datedec &amp; datejul kaf rank'!$A31)</f>
        <v>24272.061899714998</v>
      </c>
      <c r="T31" s="5" t="str">
        <f>VLOOKUP(U31,'datedec &amp; datejul kaf'!$K$5:$O$94,5,FALSE)</f>
        <v>1957-58</v>
      </c>
      <c r="U31" s="18">
        <f>LARGE('datedec &amp; datejul kaf'!$K$5:$K$94,'datedec &amp; datejul kaf rank'!$A31)</f>
        <v>19120.388704473</v>
      </c>
      <c r="V31" s="5" t="str">
        <f>VLOOKUP(W31,'datedec &amp; datejul kaf'!$L$5:$O$94,4,FALSE)</f>
        <v>1975-76</v>
      </c>
      <c r="W31" s="18">
        <f>LARGE('datedec &amp; datejul kaf'!$L$5:$L$94,'datedec &amp; datejul kaf rank'!$A31)</f>
        <v>10490.236961988001</v>
      </c>
      <c r="X31" s="5" t="str">
        <f>VLOOKUP(Y31,'datedec &amp; datejul kaf'!$M$5:$O$94,3,FALSE)</f>
        <v>1951-52</v>
      </c>
      <c r="Y31" s="18">
        <f>LARGE('datedec &amp; datejul kaf'!$M$5:$M$94,'datedec &amp; datejul kaf rank'!$A31)</f>
        <v>3089.1985618409999</v>
      </c>
      <c r="Z31" s="5" t="str">
        <f>VLOOKUP(AA31,'datedec &amp; datejul kaf'!$N$5:$O$94,2,FALSE)</f>
        <v>2011-12</v>
      </c>
      <c r="AA31" s="18">
        <f>LARGE('datedec &amp; datejul kaf'!$N$5:$N$94,'datedec &amp; datejul kaf rank'!$A31)</f>
        <v>40143.459651645004</v>
      </c>
    </row>
    <row r="32" spans="1:27" x14ac:dyDescent="0.2">
      <c r="A32" s="5">
        <v>27</v>
      </c>
      <c r="B32" s="5" t="str">
        <f>VLOOKUP(C32,'datedec &amp; datejul kaf'!$B$5:$O$94,14,FALSE)</f>
        <v>1999-2000</v>
      </c>
      <c r="C32" s="18">
        <f>LARGE('datedec &amp; datejul kaf'!$B$5:$B$94,'datedec &amp; datejul kaf rank'!$A32)</f>
        <v>7950.0592060049994</v>
      </c>
      <c r="D32" s="5" t="str">
        <f>VLOOKUP(E32,'datedec &amp; datejul kaf'!$C$5:$O$94,13,FALSE)</f>
        <v>1985-86</v>
      </c>
      <c r="E32" s="18">
        <f>LARGE('datedec &amp; datejul kaf'!$C$5:$C$94,'datedec &amp; datejul kaf rank'!$A32)</f>
        <v>6432.9597587640001</v>
      </c>
      <c r="F32" s="5" t="str">
        <f>VLOOKUP(G32,'datedec &amp; datejul kaf'!$D$5:$O$94,12,FALSE)</f>
        <v>2012-13</v>
      </c>
      <c r="G32" s="18">
        <f>LARGE('datedec &amp; datejul kaf'!$D$5:$D$94,'datedec &amp; datejul kaf rank'!$A32)</f>
        <v>5216.3462506679998</v>
      </c>
      <c r="H32" s="5" t="str">
        <f>VLOOKUP(I32,'datedec &amp; datejul kaf'!$E$5:$O$94,11,FALSE)</f>
        <v>1970-71</v>
      </c>
      <c r="I32" s="18">
        <f>LARGE('datedec &amp; datejul kaf'!$E$5:$E$94,'datedec &amp; datejul kaf rank'!$A32)</f>
        <v>3776.403825327</v>
      </c>
      <c r="J32" s="5" t="str">
        <f>VLOOKUP(K32,'datedec &amp; datejul kaf'!$F$5:$O$94,10,FALSE)</f>
        <v>1970-71</v>
      </c>
      <c r="K32" s="18">
        <f>LARGE('datedec &amp; datejul kaf'!$F$5:$F$94,'datedec &amp; datejul kaf rank'!$A32)</f>
        <v>1960.040257077</v>
      </c>
      <c r="L32" s="5" t="str">
        <f>VLOOKUP(M32,'datedec &amp; datejul kaf'!$G$5:$O$94,9,FALSE)</f>
        <v>2011-12</v>
      </c>
      <c r="M32" s="18">
        <f>LARGE('datedec &amp; datejul kaf'!$G$5:$G$94,'datedec &amp; datejul kaf rank'!$A32)</f>
        <v>32482.170021588001</v>
      </c>
      <c r="N32" s="5" t="str">
        <f>VLOOKUP(O32,'datedec &amp; datejul kaf'!$H$5:$O$94,8,FALSE)</f>
        <v>1968-69</v>
      </c>
      <c r="O32" s="18">
        <f>LARGE('datedec &amp; datejul kaf'!$H$5:$H$94,'datedec &amp; datejul kaf rank'!$A32)</f>
        <v>29906.141027279999</v>
      </c>
      <c r="P32" s="5" t="str">
        <f>VLOOKUP(Q32,'datedec &amp; datejul kaf'!$I$5:$O$94,7,FALSE)</f>
        <v>2011-12</v>
      </c>
      <c r="Q32" s="18">
        <f>LARGE('datedec &amp; datejul kaf'!$I$5:$I$94,'datedec &amp; datejul kaf rank'!$A32)</f>
        <v>27882.153665162998</v>
      </c>
      <c r="R32" s="5" t="str">
        <f>VLOOKUP(S32,'datedec &amp; datejul kaf'!$J$5:$O$94,6,FALSE)</f>
        <v>1957-58</v>
      </c>
      <c r="S32" s="18">
        <f>LARGE('datedec &amp; datejul kaf'!$J$5:$J$94,'datedec &amp; datejul kaf rank'!$A32)</f>
        <v>23968.190175573</v>
      </c>
      <c r="T32" s="5" t="str">
        <f>VLOOKUP(U32,'datedec &amp; datejul kaf'!$K$5:$O$94,5,FALSE)</f>
        <v>1966-67</v>
      </c>
      <c r="U32" s="18">
        <f>LARGE('datedec &amp; datejul kaf'!$K$5:$K$94,'datedec &amp; datejul kaf rank'!$A32)</f>
        <v>18905.237638161001</v>
      </c>
      <c r="V32" s="5" t="str">
        <f>VLOOKUP(W32,'datedec &amp; datejul kaf'!$L$5:$O$94,4,FALSE)</f>
        <v>1994-95</v>
      </c>
      <c r="W32" s="18">
        <f>LARGE('datedec &amp; datejul kaf'!$L$5:$L$94,'datedec &amp; datejul kaf rank'!$A32)</f>
        <v>10287.680936526</v>
      </c>
      <c r="X32" s="5" t="str">
        <f>VLOOKUP(Y32,'datedec &amp; datejul kaf'!$M$5:$O$94,3,FALSE)</f>
        <v>1950-51</v>
      </c>
      <c r="Y32" s="18">
        <f>LARGE('datedec &amp; datejul kaf'!$M$5:$M$94,'datedec &amp; datejul kaf rank'!$A32)</f>
        <v>2938.430964189</v>
      </c>
      <c r="Z32" s="5" t="str">
        <f>VLOOKUP(AA32,'datedec &amp; datejul kaf'!$N$5:$O$94,2,FALSE)</f>
        <v>2005-06</v>
      </c>
      <c r="AA32" s="18">
        <f>LARGE('datedec &amp; datejul kaf'!$N$5:$N$94,'datedec &amp; datejul kaf rank'!$A32)</f>
        <v>38996.166471527999</v>
      </c>
    </row>
    <row r="33" spans="1:27" x14ac:dyDescent="0.2">
      <c r="A33" s="5">
        <v>28</v>
      </c>
      <c r="B33" s="5" t="str">
        <f>VLOOKUP(C33,'datedec &amp; datejul kaf'!$B$5:$O$94,14,FALSE)</f>
        <v>1976-77</v>
      </c>
      <c r="C33" s="18">
        <f>LARGE('datedec &amp; datejul kaf'!$B$5:$B$94,'datedec &amp; datejul kaf rank'!$A33)</f>
        <v>7921.8502814429994</v>
      </c>
      <c r="D33" s="5" t="str">
        <f>VLOOKUP(E33,'datedec &amp; datejul kaf'!$C$5:$O$94,13,FALSE)</f>
        <v>1972-73</v>
      </c>
      <c r="E33" s="18">
        <f>LARGE('datedec &amp; datejul kaf'!$C$5:$C$94,'datedec &amp; datejul kaf rank'!$A33)</f>
        <v>6387.9885207810003</v>
      </c>
      <c r="F33" s="5" t="str">
        <f>VLOOKUP(G33,'datedec &amp; datejul kaf'!$D$5:$O$94,12,FALSE)</f>
        <v>1999-2000</v>
      </c>
      <c r="G33" s="18">
        <f>LARGE('datedec &amp; datejul kaf'!$D$5:$D$94,'datedec &amp; datejul kaf rank'!$A33)</f>
        <v>5043.3340257509999</v>
      </c>
      <c r="H33" s="5" t="str">
        <f>VLOOKUP(I33,'datedec &amp; datejul kaf'!$E$5:$O$94,11,FALSE)</f>
        <v>2014-15</v>
      </c>
      <c r="I33" s="18">
        <f>LARGE('datedec &amp; datejul kaf'!$E$5:$E$94,'datedec &amp; datejul kaf rank'!$A33)</f>
        <v>3662.0428378800002</v>
      </c>
      <c r="J33" s="5" t="str">
        <f>VLOOKUP(K33,'datedec &amp; datejul kaf'!$F$5:$O$94,10,FALSE)</f>
        <v>1997-98</v>
      </c>
      <c r="K33" s="18">
        <f>LARGE('datedec &amp; datejul kaf'!$F$5:$F$94,'datedec &amp; datejul kaf rank'!$A33)</f>
        <v>1957.888191042</v>
      </c>
      <c r="L33" s="5" t="str">
        <f>VLOOKUP(M33,'datedec &amp; datejul kaf'!$G$5:$O$94,9,FALSE)</f>
        <v>1957-58</v>
      </c>
      <c r="M33" s="18">
        <f>LARGE('datedec &amp; datejul kaf'!$G$5:$G$94,'datedec &amp; datejul kaf rank'!$A33)</f>
        <v>30889.448759000999</v>
      </c>
      <c r="N33" s="5" t="str">
        <f>VLOOKUP(O33,'datedec &amp; datejul kaf'!$H$5:$O$94,8,FALSE)</f>
        <v>1957-58</v>
      </c>
      <c r="O33" s="18">
        <f>LARGE('datedec &amp; datejul kaf'!$H$5:$H$94,'datedec &amp; datejul kaf rank'!$A33)</f>
        <v>29314.382371784999</v>
      </c>
      <c r="P33" s="5" t="str">
        <f>VLOOKUP(Q33,'datedec &amp; datejul kaf'!$I$5:$O$94,7,FALSE)</f>
        <v>1948-49</v>
      </c>
      <c r="Q33" s="18">
        <f>LARGE('datedec &amp; datejul kaf'!$I$5:$I$94,'datedec &amp; datejul kaf rank'!$A33)</f>
        <v>27030.990721875001</v>
      </c>
      <c r="R33" s="5" t="str">
        <f>VLOOKUP(S33,'datedec &amp; datejul kaf'!$J$5:$O$94,6,FALSE)</f>
        <v>2007-08</v>
      </c>
      <c r="S33" s="18">
        <f>LARGE('datedec &amp; datejul kaf'!$J$5:$J$94,'datedec &amp; datejul kaf rank'!$A33)</f>
        <v>23851.490675817</v>
      </c>
      <c r="T33" s="5" t="str">
        <f>VLOOKUP(U33,'datedec &amp; datejul kaf'!$K$5:$O$94,5,FALSE)</f>
        <v>2017-18</v>
      </c>
      <c r="U33" s="18">
        <f>LARGE('datedec &amp; datejul kaf'!$K$5:$K$94,'datedec &amp; datejul kaf rank'!$A33)</f>
        <v>18438.114349893</v>
      </c>
      <c r="V33" s="5" t="str">
        <f>VLOOKUP(W33,'datedec &amp; datejul kaf'!$L$5:$O$94,4,FALSE)</f>
        <v>1977-78</v>
      </c>
      <c r="W33" s="18">
        <f>LARGE('datedec &amp; datejul kaf'!$L$5:$L$94,'datedec &amp; datejul kaf rank'!$A33)</f>
        <v>10174.993998602999</v>
      </c>
      <c r="X33" s="5" t="str">
        <f>VLOOKUP(Y33,'datedec &amp; datejul kaf'!$M$5:$O$94,3,FALSE)</f>
        <v>1947-48</v>
      </c>
      <c r="Y33" s="18">
        <f>LARGE('datedec &amp; datejul kaf'!$M$5:$M$94,'datedec &amp; datejul kaf rank'!$A33)</f>
        <v>2905.7195604570002</v>
      </c>
      <c r="Z33" s="5" t="str">
        <f>VLOOKUP(AA33,'datedec &amp; datejul kaf'!$N$5:$O$94,2,FALSE)</f>
        <v>1946-47</v>
      </c>
      <c r="AA33" s="18">
        <f>LARGE('datedec &amp; datejul kaf'!$N$5:$N$94,'datedec &amp; datejul kaf rank'!$A33)</f>
        <v>38879.238872607006</v>
      </c>
    </row>
    <row r="34" spans="1:27" x14ac:dyDescent="0.2">
      <c r="A34" s="5">
        <v>29</v>
      </c>
      <c r="B34" s="5" t="str">
        <f>VLOOKUP(C34,'datedec &amp; datejul kaf'!$B$5:$O$94,14,FALSE)</f>
        <v>1971-72</v>
      </c>
      <c r="C34" s="18">
        <f>LARGE('datedec &amp; datejul kaf'!$B$5:$B$94,'datedec &amp; datejul kaf rank'!$A34)</f>
        <v>7879.0231756109997</v>
      </c>
      <c r="D34" s="5" t="str">
        <f>VLOOKUP(E34,'datedec &amp; datejul kaf'!$C$5:$O$94,13,FALSE)</f>
        <v>1965-66</v>
      </c>
      <c r="E34" s="18">
        <f>LARGE('datedec &amp; datejul kaf'!$C$5:$C$94,'datedec &amp; datejul kaf rank'!$A34)</f>
        <v>6331.4100105060006</v>
      </c>
      <c r="F34" s="5" t="str">
        <f>VLOOKUP(G34,'datedec &amp; datejul kaf'!$D$5:$O$94,12,FALSE)</f>
        <v>1972-73</v>
      </c>
      <c r="G34" s="18">
        <f>LARGE('datedec &amp; datejul kaf'!$D$5:$D$94,'datedec &amp; datejul kaf rank'!$A34)</f>
        <v>5042.7191497409995</v>
      </c>
      <c r="H34" s="5" t="str">
        <f>VLOOKUP(I34,'datedec &amp; datejul kaf'!$E$5:$O$94,11,FALSE)</f>
        <v>1951-52</v>
      </c>
      <c r="I34" s="18">
        <f>LARGE('datedec &amp; datejul kaf'!$E$5:$E$94,'datedec &amp; datejul kaf rank'!$A34)</f>
        <v>3651.9687886709999</v>
      </c>
      <c r="J34" s="5" t="str">
        <f>VLOOKUP(K34,'datedec &amp; datejul kaf'!$F$5:$O$94,10,FALSE)</f>
        <v>1968-69</v>
      </c>
      <c r="K34" s="18">
        <f>LARGE('datedec &amp; datejul kaf'!$F$5:$F$94,'datedec &amp; datejul kaf rank'!$A34)</f>
        <v>1952.4157945530001</v>
      </c>
      <c r="L34" s="5" t="str">
        <f>VLOOKUP(M34,'datedec &amp; datejul kaf'!$G$5:$O$94,9,FALSE)</f>
        <v>1969-70</v>
      </c>
      <c r="M34" s="18">
        <f>LARGE('datedec &amp; datejul kaf'!$G$5:$G$94,'datedec &amp; datejul kaf rank'!$A34)</f>
        <v>30543.616705853998</v>
      </c>
      <c r="N34" s="5" t="str">
        <f>VLOOKUP(O34,'datedec &amp; datejul kaf'!$H$5:$O$94,8,FALSE)</f>
        <v>1948-49</v>
      </c>
      <c r="O34" s="18">
        <f>LARGE('datedec &amp; datejul kaf'!$H$5:$H$94,'datedec &amp; datejul kaf rank'!$A34)</f>
        <v>28891.430982687001</v>
      </c>
      <c r="P34" s="5" t="str">
        <f>VLOOKUP(Q34,'datedec &amp; datejul kaf'!$I$5:$O$94,7,FALSE)</f>
        <v>1931-32</v>
      </c>
      <c r="Q34" s="18">
        <f>LARGE('datedec &amp; datejul kaf'!$I$5:$I$94,'datedec &amp; datejul kaf rank'!$A34)</f>
        <v>26706.4452795</v>
      </c>
      <c r="R34" s="5" t="str">
        <f>VLOOKUP(S34,'datedec &amp; datejul kaf'!$J$5:$O$94,6,FALSE)</f>
        <v>2011-12</v>
      </c>
      <c r="S34" s="18">
        <f>LARGE('datedec &amp; datejul kaf'!$J$5:$J$94,'datedec &amp; datejul kaf rank'!$A34)</f>
        <v>23810.444726943002</v>
      </c>
      <c r="T34" s="5" t="str">
        <f>VLOOKUP(U34,'datedec &amp; datejul kaf'!$K$5:$O$94,5,FALSE)</f>
        <v>1950-51</v>
      </c>
      <c r="U34" s="18">
        <f>LARGE('datedec &amp; datejul kaf'!$K$5:$K$94,'datedec &amp; datejul kaf rank'!$A34)</f>
        <v>18010.194365940002</v>
      </c>
      <c r="V34" s="5" t="str">
        <f>VLOOKUP(W34,'datedec &amp; datejul kaf'!$L$5:$O$94,4,FALSE)</f>
        <v>1956-57</v>
      </c>
      <c r="W34" s="18">
        <f>LARGE('datedec &amp; datejul kaf'!$L$5:$L$94,'datedec &amp; datejul kaf rank'!$A34)</f>
        <v>9998.6614432320002</v>
      </c>
      <c r="X34" s="5" t="str">
        <f>VLOOKUP(Y34,'datedec &amp; datejul kaf'!$M$5:$O$94,3,FALSE)</f>
        <v>1955-56</v>
      </c>
      <c r="Y34" s="18">
        <f>LARGE('datedec &amp; datejul kaf'!$M$5:$M$94,'datedec &amp; datejul kaf rank'!$A34)</f>
        <v>2856.9598928640003</v>
      </c>
      <c r="Z34" s="5" t="str">
        <f>VLOOKUP(AA34,'datedec &amp; datejul kaf'!$N$5:$O$94,2,FALSE)</f>
        <v>1977-78</v>
      </c>
      <c r="AA34" s="18">
        <f>LARGE('datedec &amp; datejul kaf'!$N$5:$N$94,'datedec &amp; datejul kaf rank'!$A34)</f>
        <v>37835.859738179999</v>
      </c>
    </row>
    <row r="35" spans="1:27" x14ac:dyDescent="0.2">
      <c r="A35" s="5">
        <v>30</v>
      </c>
      <c r="B35" s="5" t="str">
        <f>VLOOKUP(C35,'datedec &amp; datejul kaf'!$B$5:$O$94,14,FALSE)</f>
        <v>1980-81</v>
      </c>
      <c r="C35" s="18">
        <f>LARGE('datedec &amp; datejul kaf'!$B$5:$B$94,'datedec &amp; datejul kaf rank'!$A35)</f>
        <v>7829.6982187829999</v>
      </c>
      <c r="D35" s="5" t="str">
        <f>VLOOKUP(E35,'datedec &amp; datejul kaf'!$C$5:$O$94,13,FALSE)</f>
        <v>2012-13</v>
      </c>
      <c r="E35" s="18">
        <f>LARGE('datedec &amp; datejul kaf'!$C$5:$C$94,'datedec &amp; datejul kaf rank'!$A35)</f>
        <v>6220.4189402880002</v>
      </c>
      <c r="F35" s="5" t="str">
        <f>VLOOKUP(G35,'datedec &amp; datejul kaf'!$D$5:$O$94,12,FALSE)</f>
        <v>2006-07</v>
      </c>
      <c r="G35" s="18">
        <f>LARGE('datedec &amp; datejul kaf'!$D$5:$D$94,'datedec &amp; datejul kaf rank'!$A35)</f>
        <v>5030.052703935</v>
      </c>
      <c r="H35" s="5" t="str">
        <f>VLOOKUP(I35,'datedec &amp; datejul kaf'!$E$5:$O$94,11,FALSE)</f>
        <v>1999-2000</v>
      </c>
      <c r="I35" s="18">
        <f>LARGE('datedec &amp; datejul kaf'!$E$5:$E$94,'datedec &amp; datejul kaf rank'!$A35)</f>
        <v>3648.3033342630001</v>
      </c>
      <c r="J35" s="5" t="str">
        <f>VLOOKUP(K35,'datedec &amp; datejul kaf'!$F$5:$O$94,10,FALSE)</f>
        <v>1959-60</v>
      </c>
      <c r="K35" s="18">
        <f>LARGE('datedec &amp; datejul kaf'!$F$5:$F$94,'datedec &amp; datejul kaf rank'!$A35)</f>
        <v>1929.665382183</v>
      </c>
      <c r="L35" s="5" t="str">
        <f>VLOOKUP(M35,'datedec &amp; datejul kaf'!$G$5:$O$94,9,FALSE)</f>
        <v>1994-95</v>
      </c>
      <c r="M35" s="18">
        <f>LARGE('datedec &amp; datejul kaf'!$G$5:$G$94,'datedec &amp; datejul kaf rank'!$A35)</f>
        <v>30202.874239293</v>
      </c>
      <c r="N35" s="5" t="str">
        <f>VLOOKUP(O35,'datedec &amp; datejul kaf'!$H$5:$O$94,8,FALSE)</f>
        <v>1994-95</v>
      </c>
      <c r="O35" s="18">
        <f>LARGE('datedec &amp; datejul kaf'!$H$5:$H$94,'datedec &amp; datejul kaf rank'!$A35)</f>
        <v>28249.22869272</v>
      </c>
      <c r="P35" s="5" t="str">
        <f>VLOOKUP(Q35,'datedec &amp; datejul kaf'!$I$5:$O$94,7,FALSE)</f>
        <v>1963-64</v>
      </c>
      <c r="Q35" s="18">
        <f>LARGE('datedec &amp; datejul kaf'!$I$5:$I$94,'datedec &amp; datejul kaf rank'!$A35)</f>
        <v>26580.748755288001</v>
      </c>
      <c r="R35" s="5" t="str">
        <f>VLOOKUP(S35,'datedec &amp; datejul kaf'!$J$5:$O$94,6,FALSE)</f>
        <v>1985-86</v>
      </c>
      <c r="S35" s="18">
        <f>LARGE('datedec &amp; datejul kaf'!$J$5:$J$94,'datedec &amp; datejul kaf rank'!$A35)</f>
        <v>23355.384909297001</v>
      </c>
      <c r="T35" s="5" t="str">
        <f>VLOOKUP(U35,'datedec &amp; datejul kaf'!$K$5:$O$94,5,FALSE)</f>
        <v>1937-38</v>
      </c>
      <c r="U35" s="18">
        <f>LARGE('datedec &amp; datejul kaf'!$K$5:$K$94,'datedec &amp; datejul kaf rank'!$A35)</f>
        <v>18005.999324774999</v>
      </c>
      <c r="V35" s="5" t="str">
        <f>VLOOKUP(W35,'datedec &amp; datejul kaf'!$L$5:$O$94,4,FALSE)</f>
        <v>1958-59</v>
      </c>
      <c r="W35" s="18">
        <f>LARGE('datedec &amp; datejul kaf'!$L$5:$L$94,'datedec &amp; datejul kaf rank'!$A35)</f>
        <v>9969.3080559030004</v>
      </c>
      <c r="X35" s="5" t="str">
        <f>VLOOKUP(Y35,'datedec &amp; datejul kaf'!$M$5:$O$94,3,FALSE)</f>
        <v>1937-38</v>
      </c>
      <c r="Y35" s="18">
        <f>LARGE('datedec &amp; datejul kaf'!$M$5:$M$94,'datedec &amp; datejul kaf rank'!$A35)</f>
        <v>2723.6547738959998</v>
      </c>
      <c r="Z35" s="5" t="str">
        <f>VLOOKUP(AA35,'datedec &amp; datejul kaf'!$N$5:$O$94,2,FALSE)</f>
        <v>1957-58</v>
      </c>
      <c r="AA35" s="18">
        <f>LARGE('datedec &amp; datejul kaf'!$N$5:$N$94,'datedec &amp; datejul kaf rank'!$A35)</f>
        <v>37825.166846018998</v>
      </c>
    </row>
    <row r="36" spans="1:27" x14ac:dyDescent="0.2">
      <c r="A36" s="5">
        <v>31</v>
      </c>
      <c r="B36" s="5" t="str">
        <f>VLOOKUP(C36,'datedec &amp; datejul kaf'!$B$5:$O$94,14,FALSE)</f>
        <v>1956-57</v>
      </c>
      <c r="C36" s="18">
        <f>LARGE('datedec &amp; datejul kaf'!$B$5:$B$94,'datedec &amp; datejul kaf rank'!$A36)</f>
        <v>7826.3362354379997</v>
      </c>
      <c r="D36" s="5" t="str">
        <f>VLOOKUP(E36,'datedec &amp; datejul kaf'!$C$5:$O$94,13,FALSE)</f>
        <v>1971-72</v>
      </c>
      <c r="E36" s="18">
        <f>LARGE('datedec &amp; datejul kaf'!$C$5:$C$94,'datedec &amp; datejul kaf rank'!$A36)</f>
        <v>6220.2721634339996</v>
      </c>
      <c r="F36" s="5" t="str">
        <f>VLOOKUP(G36,'datedec &amp; datejul kaf'!$D$5:$O$94,12,FALSE)</f>
        <v>1967-68</v>
      </c>
      <c r="G36" s="18">
        <f>LARGE('datedec &amp; datejul kaf'!$D$5:$D$94,'datedec &amp; datejul kaf rank'!$A36)</f>
        <v>5015.3234482889993</v>
      </c>
      <c r="H36" s="5" t="str">
        <f>VLOOKUP(I36,'datedec &amp; datejul kaf'!$E$5:$O$94,11,FALSE)</f>
        <v>1972-73</v>
      </c>
      <c r="I36" s="18">
        <f>LARGE('datedec &amp; datejul kaf'!$E$5:$E$94,'datedec &amp; datejul kaf rank'!$A36)</f>
        <v>3554.165817132</v>
      </c>
      <c r="J36" s="5" t="str">
        <f>VLOOKUP(K36,'datedec &amp; datejul kaf'!$F$5:$O$94,10,FALSE)</f>
        <v>1942-43</v>
      </c>
      <c r="K36" s="18">
        <f>LARGE('datedec &amp; datejul kaf'!$F$5:$F$94,'datedec &amp; datejul kaf rank'!$A36)</f>
        <v>1924.1314980930001</v>
      </c>
      <c r="L36" s="5" t="str">
        <f>VLOOKUP(M36,'datedec &amp; datejul kaf'!$G$5:$O$94,9,FALSE)</f>
        <v>1952-53</v>
      </c>
      <c r="M36" s="18">
        <f>LARGE('datedec &amp; datejul kaf'!$G$5:$G$94,'datedec &amp; datejul kaf rank'!$A36)</f>
        <v>30183.493744151998</v>
      </c>
      <c r="N36" s="5" t="str">
        <f>VLOOKUP(O36,'datedec &amp; datejul kaf'!$H$5:$O$94,8,FALSE)</f>
        <v>1937-38</v>
      </c>
      <c r="O36" s="18">
        <f>LARGE('datedec &amp; datejul kaf'!$H$5:$H$94,'datedec &amp; datejul kaf rank'!$A36)</f>
        <v>27958.519282133999</v>
      </c>
      <c r="P36" s="5" t="str">
        <f>VLOOKUP(Q36,'datedec &amp; datejul kaf'!$I$5:$O$94,7,FALSE)</f>
        <v>1937-38</v>
      </c>
      <c r="Q36" s="18">
        <f>LARGE('datedec &amp; datejul kaf'!$I$5:$I$94,'datedec &amp; datejul kaf rank'!$A36)</f>
        <v>26442.354049734</v>
      </c>
      <c r="R36" s="5" t="str">
        <f>VLOOKUP(S36,'datedec &amp; datejul kaf'!$J$5:$O$94,6,FALSE)</f>
        <v>1937-38</v>
      </c>
      <c r="S36" s="18">
        <f>LARGE('datedec &amp; datejul kaf'!$J$5:$J$94,'datedec &amp; datejul kaf rank'!$A36)</f>
        <v>23296.094994165</v>
      </c>
      <c r="T36" s="5" t="str">
        <f>VLOOKUP(U36,'datedec &amp; datejul kaf'!$K$5:$O$94,5,FALSE)</f>
        <v>1953-54</v>
      </c>
      <c r="U36" s="18">
        <f>LARGE('datedec &amp; datejul kaf'!$K$5:$K$94,'datedec &amp; datejul kaf rank'!$A36)</f>
        <v>17773.584126878999</v>
      </c>
      <c r="V36" s="5" t="str">
        <f>VLOOKUP(W36,'datedec &amp; datejul kaf'!$L$5:$O$94,4,FALSE)</f>
        <v>1997-98</v>
      </c>
      <c r="W36" s="18">
        <f>LARGE('datedec &amp; datejul kaf'!$L$5:$L$94,'datedec &amp; datejul kaf rank'!$A36)</f>
        <v>9863.5255805309989</v>
      </c>
      <c r="X36" s="5" t="str">
        <f>VLOOKUP(Y36,'datedec &amp; datejul kaf'!$M$5:$O$94,3,FALSE)</f>
        <v>2009-10</v>
      </c>
      <c r="Y36" s="18">
        <f>LARGE('datedec &amp; datejul kaf'!$M$5:$M$94,'datedec &amp; datejul kaf rank'!$A36)</f>
        <v>2691.7427089769999</v>
      </c>
      <c r="Z36" s="5" t="str">
        <f>VLOOKUP(AA36,'datedec &amp; datejul kaf'!$N$5:$O$94,2,FALSE)</f>
        <v>1958-59</v>
      </c>
      <c r="AA36" s="18">
        <f>LARGE('datedec &amp; datejul kaf'!$N$5:$N$94,'datedec &amp; datejul kaf rank'!$A36)</f>
        <v>37370.583061412995</v>
      </c>
    </row>
    <row r="37" spans="1:27" x14ac:dyDescent="0.2">
      <c r="A37" s="5">
        <v>32</v>
      </c>
      <c r="B37" s="5" t="str">
        <f>VLOOKUP(C37,'datedec &amp; datejul kaf'!$B$5:$O$94,14,FALSE)</f>
        <v>1977-78</v>
      </c>
      <c r="C37" s="18">
        <f>LARGE('datedec &amp; datejul kaf'!$B$5:$B$94,'datedec &amp; datejul kaf rank'!$A37)</f>
        <v>7768.3970640569996</v>
      </c>
      <c r="D37" s="5" t="str">
        <f>VLOOKUP(E37,'datedec &amp; datejul kaf'!$C$5:$O$94,13,FALSE)</f>
        <v>1956-57</v>
      </c>
      <c r="E37" s="18">
        <f>LARGE('datedec &amp; datejul kaf'!$C$5:$C$94,'datedec &amp; datejul kaf rank'!$A37)</f>
        <v>6211.4258827740005</v>
      </c>
      <c r="F37" s="5" t="str">
        <f>VLOOKUP(G37,'datedec &amp; datejul kaf'!$D$5:$O$94,12,FALSE)</f>
        <v>1956-57</v>
      </c>
      <c r="G37" s="18">
        <f>LARGE('datedec &amp; datejul kaf'!$D$5:$D$94,'datedec &amp; datejul kaf rank'!$A37)</f>
        <v>4934.7647736240006</v>
      </c>
      <c r="H37" s="5" t="str">
        <f>VLOOKUP(I37,'datedec &amp; datejul kaf'!$E$5:$O$94,11,FALSE)</f>
        <v>1981-82</v>
      </c>
      <c r="I37" s="18">
        <f>LARGE('datedec &amp; datejul kaf'!$E$5:$E$94,'datedec &amp; datejul kaf rank'!$A37)</f>
        <v>3547.400197551</v>
      </c>
      <c r="J37" s="5" t="str">
        <f>VLOOKUP(K37,'datedec &amp; datejul kaf'!$F$5:$O$94,10,FALSE)</f>
        <v>2017-18</v>
      </c>
      <c r="K37" s="18">
        <f>LARGE('datedec &amp; datejul kaf'!$F$5:$F$94,'datedec &amp; datejul kaf rank'!$A37)</f>
        <v>1870.268359617</v>
      </c>
      <c r="L37" s="5" t="str">
        <f>VLOOKUP(M37,'datedec &amp; datejul kaf'!$G$5:$O$94,9,FALSE)</f>
        <v>1948-49</v>
      </c>
      <c r="M37" s="18">
        <f>LARGE('datedec &amp; datejul kaf'!$G$5:$G$94,'datedec &amp; datejul kaf rank'!$A37)</f>
        <v>30180.825975657001</v>
      </c>
      <c r="N37" s="5" t="str">
        <f>VLOOKUP(O37,'datedec &amp; datejul kaf'!$H$5:$O$94,8,FALSE)</f>
        <v>1963-64</v>
      </c>
      <c r="O37" s="18">
        <f>LARGE('datedec &amp; datejul kaf'!$H$5:$H$94,'datedec &amp; datejul kaf rank'!$A37)</f>
        <v>27948.129861035999</v>
      </c>
      <c r="P37" s="5" t="str">
        <f>VLOOKUP(Q37,'datedec &amp; datejul kaf'!$I$5:$O$94,7,FALSE)</f>
        <v>1957-58</v>
      </c>
      <c r="Q37" s="18">
        <f>LARGE('datedec &amp; datejul kaf'!$I$5:$I$94,'datedec &amp; datejul kaf rank'!$A37)</f>
        <v>26437.778182137001</v>
      </c>
      <c r="R37" s="5" t="str">
        <f>VLOOKUP(S37,'datedec &amp; datejul kaf'!$J$5:$O$94,6,FALSE)</f>
        <v>1948-49</v>
      </c>
      <c r="S37" s="18">
        <f>LARGE('datedec &amp; datejul kaf'!$J$5:$J$94,'datedec &amp; datejul kaf rank'!$A37)</f>
        <v>23163.728056979999</v>
      </c>
      <c r="T37" s="5" t="str">
        <f>VLOOKUP(U37,'datedec &amp; datejul kaf'!$K$5:$O$94,5,FALSE)</f>
        <v>2005-06</v>
      </c>
      <c r="U37" s="18">
        <f>LARGE('datedec &amp; datejul kaf'!$K$5:$K$94,'datedec &amp; datejul kaf rank'!$A37)</f>
        <v>17748.519003851998</v>
      </c>
      <c r="V37" s="5" t="str">
        <f>VLOOKUP(W37,'datedec &amp; datejul kaf'!$L$5:$O$94,4,FALSE)</f>
        <v>1951-52</v>
      </c>
      <c r="W37" s="18">
        <f>LARGE('datedec &amp; datejul kaf'!$L$5:$L$94,'datedec &amp; datejul kaf rank'!$A37)</f>
        <v>9854.9371511010013</v>
      </c>
      <c r="X37" s="5" t="str">
        <f>VLOOKUP(Y37,'datedec &amp; datejul kaf'!$M$5:$O$94,3,FALSE)</f>
        <v>2011-12</v>
      </c>
      <c r="Y37" s="18">
        <f>LARGE('datedec &amp; datejul kaf'!$M$5:$M$94,'datedec &amp; datejul kaf rank'!$A37)</f>
        <v>2643.2904793889998</v>
      </c>
      <c r="Z37" s="5" t="str">
        <f>VLOOKUP(AA37,'datedec &amp; datejul kaf'!$N$5:$O$94,2,FALSE)</f>
        <v>1948-49</v>
      </c>
      <c r="AA37" s="18">
        <f>LARGE('datedec &amp; datejul kaf'!$N$5:$N$94,'datedec &amp; datejul kaf rank'!$A37)</f>
        <v>37284.097775399998</v>
      </c>
    </row>
    <row r="38" spans="1:27" x14ac:dyDescent="0.2">
      <c r="A38" s="5">
        <v>33</v>
      </c>
      <c r="B38" s="5" t="str">
        <f>VLOOKUP(C38,'datedec &amp; datejul kaf'!$B$5:$O$94,14,FALSE)</f>
        <v>2011-12</v>
      </c>
      <c r="C38" s="18">
        <f>LARGE('datedec &amp; datejul kaf'!$B$5:$B$94,'datedec &amp; datejul kaf rank'!$A38)</f>
        <v>7661.2896300570001</v>
      </c>
      <c r="D38" s="5" t="str">
        <f>VLOOKUP(E38,'datedec &amp; datejul kaf'!$C$5:$O$94,13,FALSE)</f>
        <v>1999-2000</v>
      </c>
      <c r="E38" s="18">
        <f>LARGE('datedec &amp; datejul kaf'!$C$5:$C$94,'datedec &amp; datejul kaf rank'!$A38)</f>
        <v>6190.038114981</v>
      </c>
      <c r="F38" s="5" t="str">
        <f>VLOOKUP(G38,'datedec &amp; datejul kaf'!$D$5:$O$94,12,FALSE)</f>
        <v>1971-72</v>
      </c>
      <c r="G38" s="18">
        <f>LARGE('datedec &amp; datejul kaf'!$D$5:$D$94,'datedec &amp; datejul kaf rank'!$A38)</f>
        <v>4928.1399804840003</v>
      </c>
      <c r="H38" s="5" t="str">
        <f>VLOOKUP(I38,'datedec &amp; datejul kaf'!$E$5:$O$94,11,FALSE)</f>
        <v>1942-43</v>
      </c>
      <c r="I38" s="18">
        <f>LARGE('datedec &amp; datejul kaf'!$E$5:$E$94,'datedec &amp; datejul kaf rank'!$A38)</f>
        <v>3537.7644954329999</v>
      </c>
      <c r="J38" s="5" t="str">
        <f>VLOOKUP(K38,'datedec &amp; datejul kaf'!$F$5:$O$94,10,FALSE)</f>
        <v>1986-87</v>
      </c>
      <c r="K38" s="18">
        <f>LARGE('datedec &amp; datejul kaf'!$F$5:$F$94,'datedec &amp; datejul kaf rank'!$A38)</f>
        <v>1855.3883601750001</v>
      </c>
      <c r="L38" s="5" t="str">
        <f>VLOOKUP(M38,'datedec &amp; datejul kaf'!$G$5:$O$94,9,FALSE)</f>
        <v>1977-78</v>
      </c>
      <c r="M38" s="18">
        <f>LARGE('datedec &amp; datejul kaf'!$G$5:$G$94,'datedec &amp; datejul kaf rank'!$A38)</f>
        <v>30067.462674122999</v>
      </c>
      <c r="N38" s="5" t="str">
        <f>VLOOKUP(O38,'datedec &amp; datejul kaf'!$H$5:$O$94,8,FALSE)</f>
        <v>1977-78</v>
      </c>
      <c r="O38" s="18">
        <f>LARGE('datedec &amp; datejul kaf'!$H$5:$H$94,'datedec &amp; datejul kaf rank'!$A38)</f>
        <v>27842.349369135001</v>
      </c>
      <c r="P38" s="5" t="str">
        <f>VLOOKUP(Q38,'datedec &amp; datejul kaf'!$I$5:$O$94,7,FALSE)</f>
        <v>2007-08</v>
      </c>
      <c r="Q38" s="18">
        <f>LARGE('datedec &amp; datejul kaf'!$I$5:$I$94,'datedec &amp; datejul kaf rank'!$A38)</f>
        <v>26270.105461151998</v>
      </c>
      <c r="R38" s="5" t="str">
        <f>VLOOKUP(S38,'datedec &amp; datejul kaf'!$J$5:$O$94,6,FALSE)</f>
        <v>2008-09</v>
      </c>
      <c r="S38" s="18">
        <f>LARGE('datedec &amp; datejul kaf'!$J$5:$J$94,'datedec &amp; datejul kaf rank'!$A38)</f>
        <v>23010.483104049003</v>
      </c>
      <c r="T38" s="5" t="str">
        <f>VLOOKUP(U38,'datedec &amp; datejul kaf'!$K$5:$O$94,5,FALSE)</f>
        <v>2008-09</v>
      </c>
      <c r="U38" s="18">
        <f>LARGE('datedec &amp; datejul kaf'!$K$5:$K$94,'datedec &amp; datejul kaf rank'!$A38)</f>
        <v>17745.141152739001</v>
      </c>
      <c r="V38" s="5" t="str">
        <f>VLOOKUP(W38,'datedec &amp; datejul kaf'!$L$5:$O$94,4,FALSE)</f>
        <v>1937-38</v>
      </c>
      <c r="W38" s="18">
        <f>LARGE('datedec &amp; datejul kaf'!$L$5:$L$94,'datedec &amp; datejul kaf rank'!$A38)</f>
        <v>9625.3007960760006</v>
      </c>
      <c r="X38" s="5" t="str">
        <f>VLOOKUP(Y38,'datedec &amp; datejul kaf'!$M$5:$O$94,3,FALSE)</f>
        <v>1992-93</v>
      </c>
      <c r="Y38" s="18">
        <f>LARGE('datedec &amp; datejul kaf'!$M$5:$M$94,'datedec &amp; datejul kaf rank'!$A38)</f>
        <v>2584.5698204339997</v>
      </c>
      <c r="Z38" s="5" t="str">
        <f>VLOOKUP(AA38,'datedec &amp; datejul kaf'!$N$5:$O$94,2,FALSE)</f>
        <v>1969-70</v>
      </c>
      <c r="AA38" s="18">
        <f>LARGE('datedec &amp; datejul kaf'!$N$5:$N$94,'datedec &amp; datejul kaf rank'!$A38)</f>
        <v>36804.353661158995</v>
      </c>
    </row>
    <row r="39" spans="1:27" x14ac:dyDescent="0.2">
      <c r="A39" s="5">
        <v>34</v>
      </c>
      <c r="B39" s="5" t="str">
        <f>VLOOKUP(C39,'datedec &amp; datejul kaf'!$B$5:$O$94,14,FALSE)</f>
        <v>1985-86</v>
      </c>
      <c r="C39" s="18">
        <f>LARGE('datedec &amp; datejul kaf'!$B$5:$B$94,'datedec &amp; datejul kaf rank'!$A39)</f>
        <v>7543.0569072179997</v>
      </c>
      <c r="D39" s="5" t="str">
        <f>VLOOKUP(E39,'datedec &amp; datejul kaf'!$C$5:$O$94,13,FALSE)</f>
        <v>1967-68</v>
      </c>
      <c r="E39" s="18">
        <f>LARGE('datedec &amp; datejul kaf'!$C$5:$C$94,'datedec &amp; datejul kaf rank'!$A39)</f>
        <v>6109.901919639</v>
      </c>
      <c r="F39" s="5" t="str">
        <f>VLOOKUP(G39,'datedec &amp; datejul kaf'!$D$5:$O$94,12,FALSE)</f>
        <v>1981-82</v>
      </c>
      <c r="G39" s="18">
        <f>LARGE('datedec &amp; datejul kaf'!$D$5:$D$94,'datedec &amp; datejul kaf rank'!$A39)</f>
        <v>4888.5677505630001</v>
      </c>
      <c r="H39" s="5" t="str">
        <f>VLOOKUP(I39,'datedec &amp; datejul kaf'!$E$5:$O$94,11,FALSE)</f>
        <v>1971-72</v>
      </c>
      <c r="I39" s="18">
        <f>LARGE('datedec &amp; datejul kaf'!$E$5:$E$94,'datedec &amp; datejul kaf rank'!$A39)</f>
        <v>3447.4570608029999</v>
      </c>
      <c r="J39" s="5" t="str">
        <f>VLOOKUP(K39,'datedec &amp; datejul kaf'!$F$5:$O$94,10,FALSE)</f>
        <v>2010-11</v>
      </c>
      <c r="K39" s="18">
        <f>LARGE('datedec &amp; datejul kaf'!$F$5:$F$94,'datedec &amp; datejul kaf rank'!$A39)</f>
        <v>1843.275302778</v>
      </c>
      <c r="L39" s="5" t="str">
        <f>VLOOKUP(M39,'datedec &amp; datejul kaf'!$G$5:$O$94,9,FALSE)</f>
        <v>2008-09</v>
      </c>
      <c r="M39" s="18">
        <f>LARGE('datedec &amp; datejul kaf'!$G$5:$G$94,'datedec &amp; datejul kaf rank'!$A39)</f>
        <v>29981.467305447</v>
      </c>
      <c r="N39" s="5" t="str">
        <f>VLOOKUP(O39,'datedec &amp; datejul kaf'!$H$5:$O$94,8,FALSE)</f>
        <v>2007-08</v>
      </c>
      <c r="O39" s="18">
        <f>LARGE('datedec &amp; datejul kaf'!$H$5:$H$94,'datedec &amp; datejul kaf rank'!$A39)</f>
        <v>27832.251518273999</v>
      </c>
      <c r="P39" s="5" t="str">
        <f>VLOOKUP(Q39,'datedec &amp; datejul kaf'!$I$5:$O$94,7,FALSE)</f>
        <v>2008-09</v>
      </c>
      <c r="Q39" s="18">
        <f>LARGE('datedec &amp; datejul kaf'!$I$5:$I$94,'datedec &amp; datejul kaf rank'!$A39)</f>
        <v>26102.571583137</v>
      </c>
      <c r="R39" s="5" t="str">
        <f>VLOOKUP(S39,'datedec &amp; datejul kaf'!$J$5:$O$94,6,FALSE)</f>
        <v>1952-53</v>
      </c>
      <c r="S39" s="18">
        <f>LARGE('datedec &amp; datejul kaf'!$J$5:$J$94,'datedec &amp; datejul kaf rank'!$A39)</f>
        <v>22994.744261664</v>
      </c>
      <c r="T39" s="5" t="str">
        <f>VLOOKUP(U39,'datedec &amp; datejul kaf'!$K$5:$O$94,5,FALSE)</f>
        <v>1931-32</v>
      </c>
      <c r="U39" s="18">
        <f>LARGE('datedec &amp; datejul kaf'!$K$5:$K$94,'datedec &amp; datejul kaf rank'!$A39)</f>
        <v>17728.214211225</v>
      </c>
      <c r="V39" s="5" t="str">
        <f>VLOOKUP(W39,'datedec &amp; datejul kaf'!$L$5:$O$94,4,FALSE)</f>
        <v>1953-54</v>
      </c>
      <c r="W39" s="18">
        <f>LARGE('datedec &amp; datejul kaf'!$L$5:$L$94,'datedec &amp; datejul kaf rank'!$A39)</f>
        <v>9542.116005807</v>
      </c>
      <c r="X39" s="5" t="str">
        <f>VLOOKUP(Y39,'datedec &amp; datejul kaf'!$M$5:$O$94,3,FALSE)</f>
        <v>1962-63</v>
      </c>
      <c r="Y39" s="18">
        <f>LARGE('datedec &amp; datejul kaf'!$M$5:$M$94,'datedec &amp; datejul kaf rank'!$A39)</f>
        <v>2581.6184155859996</v>
      </c>
      <c r="Z39" s="5" t="str">
        <f>VLOOKUP(AA39,'datedec &amp; datejul kaf'!$N$5:$O$94,2,FALSE)</f>
        <v>2008-09</v>
      </c>
      <c r="AA39" s="18">
        <f>LARGE('datedec &amp; datejul kaf'!$N$5:$N$94,'datedec &amp; datejul kaf rank'!$A39)</f>
        <v>36798.817793597998</v>
      </c>
    </row>
    <row r="40" spans="1:27" x14ac:dyDescent="0.2">
      <c r="A40" s="5">
        <v>35</v>
      </c>
      <c r="B40" s="5" t="str">
        <f>VLOOKUP(C40,'datedec &amp; datejul kaf'!$B$5:$O$94,14,FALSE)</f>
        <v>1967-68</v>
      </c>
      <c r="C40" s="18">
        <f>LARGE('datedec &amp; datejul kaf'!$B$5:$B$94,'datedec &amp; datejul kaf rank'!$A40)</f>
        <v>7378.8830290770002</v>
      </c>
      <c r="D40" s="5" t="str">
        <f>VLOOKUP(E40,'datedec &amp; datejul kaf'!$C$5:$O$94,13,FALSE)</f>
        <v>2006-07</v>
      </c>
      <c r="E40" s="18">
        <f>LARGE('datedec &amp; datejul kaf'!$C$5:$C$94,'datedec &amp; datejul kaf rank'!$A40)</f>
        <v>6090.5353087949998</v>
      </c>
      <c r="F40" s="5" t="str">
        <f>VLOOKUP(G40,'datedec &amp; datejul kaf'!$D$5:$O$94,12,FALSE)</f>
        <v>2014-15</v>
      </c>
      <c r="G40" s="18">
        <f>LARGE('datedec &amp; datejul kaf'!$D$5:$D$94,'datedec &amp; datejul kaf rank'!$A40)</f>
        <v>4876.2384948270001</v>
      </c>
      <c r="H40" s="5" t="str">
        <f>VLOOKUP(I40,'datedec &amp; datejul kaf'!$E$5:$O$94,11,FALSE)</f>
        <v>1967-68</v>
      </c>
      <c r="I40" s="18">
        <f>LARGE('datedec &amp; datejul kaf'!$E$5:$E$94,'datedec &amp; datejul kaf rank'!$A40)</f>
        <v>3447.4511103899999</v>
      </c>
      <c r="J40" s="5" t="str">
        <f>VLOOKUP(K40,'datedec &amp; datejul kaf'!$F$5:$O$94,10,FALSE)</f>
        <v>1956-57</v>
      </c>
      <c r="K40" s="18">
        <f>LARGE('datedec &amp; datejul kaf'!$F$5:$F$94,'datedec &amp; datejul kaf rank'!$A40)</f>
        <v>1828.579766139</v>
      </c>
      <c r="L40" s="5" t="str">
        <f>VLOOKUP(M40,'datedec &amp; datejul kaf'!$G$5:$O$94,9,FALSE)</f>
        <v>1937-38</v>
      </c>
      <c r="M40" s="18">
        <f>LARGE('datedec &amp; datejul kaf'!$G$5:$G$94,'datedec &amp; datejul kaf rank'!$A40)</f>
        <v>29529.466000083001</v>
      </c>
      <c r="N40" s="5" t="str">
        <f>VLOOKUP(O40,'datedec &amp; datejul kaf'!$H$5:$O$94,8,FALSE)</f>
        <v>1931-32</v>
      </c>
      <c r="O40" s="18">
        <f>LARGE('datedec &amp; datejul kaf'!$H$5:$H$94,'datedec &amp; datejul kaf rank'!$A40)</f>
        <v>27751.365570893999</v>
      </c>
      <c r="P40" s="5" t="str">
        <f>VLOOKUP(Q40,'datedec &amp; datejul kaf'!$I$5:$O$94,7,FALSE)</f>
        <v>1977-78</v>
      </c>
      <c r="Q40" s="18">
        <f>LARGE('datedec &amp; datejul kaf'!$I$5:$I$94,'datedec &amp; datejul kaf rank'!$A40)</f>
        <v>25611.253915611</v>
      </c>
      <c r="R40" s="5" t="str">
        <f>VLOOKUP(S40,'datedec &amp; datejul kaf'!$J$5:$O$94,6,FALSE)</f>
        <v>1931-32</v>
      </c>
      <c r="S40" s="18">
        <f>LARGE('datedec &amp; datejul kaf'!$J$5:$J$94,'datedec &amp; datejul kaf rank'!$A40)</f>
        <v>22902.514843634999</v>
      </c>
      <c r="T40" s="5" t="str">
        <f>VLOOKUP(U40,'datedec &amp; datejul kaf'!$K$5:$O$94,5,FALSE)</f>
        <v>1948-49</v>
      </c>
      <c r="U40" s="18">
        <f>LARGE('datedec &amp; datejul kaf'!$K$5:$K$94,'datedec &amp; datejul kaf rank'!$A40)</f>
        <v>17577.89686149</v>
      </c>
      <c r="V40" s="5" t="str">
        <f>VLOOKUP(W40,'datedec &amp; datejul kaf'!$L$5:$O$94,4,FALSE)</f>
        <v>2008-09</v>
      </c>
      <c r="W40" s="18">
        <f>LARGE('datedec &amp; datejul kaf'!$L$5:$L$94,'datedec &amp; datejul kaf rank'!$A40)</f>
        <v>9325.9513858139999</v>
      </c>
      <c r="X40" s="5" t="str">
        <f>VLOOKUP(Y40,'datedec &amp; datejul kaf'!$M$5:$O$94,3,FALSE)</f>
        <v>1958-59</v>
      </c>
      <c r="Y40" s="18">
        <f>LARGE('datedec &amp; datejul kaf'!$M$5:$M$94,'datedec &amp; datejul kaf rank'!$A40)</f>
        <v>2572.8256886429999</v>
      </c>
      <c r="Z40" s="5" t="str">
        <f>VLOOKUP(AA40,'datedec &amp; datejul kaf'!$N$5:$O$94,2,FALSE)</f>
        <v>1952-53</v>
      </c>
      <c r="AA40" s="18">
        <f>LARGE('datedec &amp; datejul kaf'!$N$5:$N$94,'datedec &amp; datejul kaf rank'!$A40)</f>
        <v>36630.774163536</v>
      </c>
    </row>
    <row r="41" spans="1:27" x14ac:dyDescent="0.2">
      <c r="A41" s="5">
        <v>36</v>
      </c>
      <c r="B41" s="5" t="str">
        <f>VLOOKUP(C41,'datedec &amp; datejul kaf'!$B$5:$O$94,14,FALSE)</f>
        <v>2012-13</v>
      </c>
      <c r="C41" s="18">
        <f>LARGE('datedec &amp; datejul kaf'!$B$5:$B$94,'datedec &amp; datejul kaf rank'!$A41)</f>
        <v>7351.5448482839993</v>
      </c>
      <c r="D41" s="5" t="str">
        <f>VLOOKUP(E41,'datedec &amp; datejul kaf'!$C$5:$O$94,13,FALSE)</f>
        <v>1976-77</v>
      </c>
      <c r="E41" s="18">
        <f>LARGE('datedec &amp; datejul kaf'!$C$5:$C$94,'datedec &amp; datejul kaf rank'!$A41)</f>
        <v>5972.754817344</v>
      </c>
      <c r="F41" s="5" t="str">
        <f>VLOOKUP(G41,'datedec &amp; datejul kaf'!$D$5:$O$94,12,FALSE)</f>
        <v>1985-86</v>
      </c>
      <c r="G41" s="18">
        <f>LARGE('datedec &amp; datejul kaf'!$D$5:$D$94,'datedec &amp; datejul kaf rank'!$A41)</f>
        <v>4803.0226298040006</v>
      </c>
      <c r="H41" s="5" t="str">
        <f>VLOOKUP(I41,'datedec &amp; datejul kaf'!$E$5:$O$94,11,FALSE)</f>
        <v>1956-57</v>
      </c>
      <c r="I41" s="18">
        <f>LARGE('datedec &amp; datejul kaf'!$E$5:$E$94,'datedec &amp; datejul kaf rank'!$A41)</f>
        <v>3421.862351019</v>
      </c>
      <c r="J41" s="5" t="str">
        <f>VLOOKUP(K41,'datedec &amp; datejul kaf'!$F$5:$O$94,10,FALSE)</f>
        <v>1945-46</v>
      </c>
      <c r="K41" s="18">
        <f>LARGE('datedec &amp; datejul kaf'!$F$5:$F$94,'datedec &amp; datejul kaf rank'!$A41)</f>
        <v>1810.9943122530001</v>
      </c>
      <c r="L41" s="5" t="str">
        <f>VLOOKUP(M41,'datedec &amp; datejul kaf'!$G$5:$O$94,9,FALSE)</f>
        <v>1963-64</v>
      </c>
      <c r="M41" s="18">
        <f>LARGE('datedec &amp; datejul kaf'!$G$5:$G$94,'datedec &amp; datejul kaf rank'!$A41)</f>
        <v>29361.914270828998</v>
      </c>
      <c r="N41" s="5" t="str">
        <f>VLOOKUP(O41,'datedec &amp; datejul kaf'!$H$5:$O$94,8,FALSE)</f>
        <v>2008-09</v>
      </c>
      <c r="O41" s="18">
        <f>LARGE('datedec &amp; datejul kaf'!$H$5:$H$94,'datedec &amp; datejul kaf rank'!$A41)</f>
        <v>27684.659457693</v>
      </c>
      <c r="P41" s="5" t="str">
        <f>VLOOKUP(Q41,'datedec &amp; datejul kaf'!$I$5:$O$94,7,FALSE)</f>
        <v>2013-14</v>
      </c>
      <c r="Q41" s="18">
        <f>LARGE('datedec &amp; datejul kaf'!$I$5:$I$94,'datedec &amp; datejul kaf rank'!$A41)</f>
        <v>25499.909787555</v>
      </c>
      <c r="R41" s="5" t="str">
        <f>VLOOKUP(S41,'datedec &amp; datejul kaf'!$J$5:$O$94,6,FALSE)</f>
        <v>1969-70</v>
      </c>
      <c r="S41" s="18">
        <f>LARGE('datedec &amp; datejul kaf'!$J$5:$J$94,'datedec &amp; datejul kaf rank'!$A41)</f>
        <v>22389.755854599</v>
      </c>
      <c r="T41" s="5" t="str">
        <f>VLOOKUP(U41,'datedec &amp; datejul kaf'!$K$5:$O$94,5,FALSE)</f>
        <v>1994-95</v>
      </c>
      <c r="U41" s="18">
        <f>LARGE('datedec &amp; datejul kaf'!$K$5:$K$94,'datedec &amp; datejul kaf rank'!$A41)</f>
        <v>17476.134881834998</v>
      </c>
      <c r="V41" s="5" t="str">
        <f>VLOOKUP(W41,'datedec &amp; datejul kaf'!$L$5:$O$94,4,FALSE)</f>
        <v>1980-81</v>
      </c>
      <c r="W41" s="18">
        <f>LARGE('datedec &amp; datejul kaf'!$L$5:$L$94,'datedec &amp; datejul kaf rank'!$A41)</f>
        <v>8978.9907376680003</v>
      </c>
      <c r="X41" s="5" t="str">
        <f>VLOOKUP(Y41,'datedec &amp; datejul kaf'!$M$5:$O$94,3,FALSE)</f>
        <v>1979-80</v>
      </c>
      <c r="Y41" s="18">
        <f>LARGE('datedec &amp; datejul kaf'!$M$5:$M$94,'datedec &amp; datejul kaf rank'!$A41)</f>
        <v>2547.8002350360002</v>
      </c>
      <c r="Z41" s="5" t="str">
        <f>VLOOKUP(AA41,'datedec &amp; datejul kaf'!$N$5:$O$94,2,FALSE)</f>
        <v>1999-2000</v>
      </c>
      <c r="AA41" s="18">
        <f>LARGE('datedec &amp; datejul kaf'!$N$5:$N$94,'datedec &amp; datejul kaf rank'!$A41)</f>
        <v>36125.709058508997</v>
      </c>
    </row>
    <row r="42" spans="1:27" x14ac:dyDescent="0.2">
      <c r="A42" s="5">
        <v>37</v>
      </c>
      <c r="B42" s="5" t="str">
        <f>VLOOKUP(C42,'datedec &amp; datejul kaf'!$B$5:$O$94,14,FALSE)</f>
        <v>2006-07</v>
      </c>
      <c r="C42" s="18">
        <f>LARGE('datedec &amp; datejul kaf'!$B$5:$B$94,'datedec &amp; datejul kaf rank'!$A42)</f>
        <v>7198.4189036130001</v>
      </c>
      <c r="D42" s="5" t="str">
        <f>VLOOKUP(E42,'datedec &amp; datejul kaf'!$C$5:$O$94,13,FALSE)</f>
        <v>1981-82</v>
      </c>
      <c r="E42" s="18">
        <f>LARGE('datedec &amp; datejul kaf'!$C$5:$C$94,'datedec &amp; datejul kaf rank'!$A42)</f>
        <v>5868.6007716630002</v>
      </c>
      <c r="F42" s="5" t="str">
        <f>VLOOKUP(G42,'datedec &amp; datejul kaf'!$D$5:$O$94,12,FALSE)</f>
        <v>1965-66</v>
      </c>
      <c r="G42" s="18">
        <f>LARGE('datedec &amp; datejul kaf'!$D$5:$D$94,'datedec &amp; datejul kaf rank'!$A42)</f>
        <v>4686.8348655660002</v>
      </c>
      <c r="H42" s="5" t="str">
        <f>VLOOKUP(I42,'datedec &amp; datejul kaf'!$E$5:$O$94,11,FALSE)</f>
        <v>1945-46</v>
      </c>
      <c r="I42" s="18">
        <f>LARGE('datedec &amp; datejul kaf'!$E$5:$E$94,'datedec &amp; datejul kaf rank'!$A42)</f>
        <v>3391.6025174429997</v>
      </c>
      <c r="J42" s="5" t="str">
        <f>VLOOKUP(K42,'datedec &amp; datejul kaf'!$F$5:$O$94,10,FALSE)</f>
        <v>2004-05</v>
      </c>
      <c r="K42" s="18">
        <f>LARGE('datedec &amp; datejul kaf'!$F$5:$F$94,'datedec &amp; datejul kaf rank'!$A42)</f>
        <v>1808.0429074050001</v>
      </c>
      <c r="L42" s="5" t="str">
        <f>VLOOKUP(M42,'datedec &amp; datejul kaf'!$G$5:$O$94,9,FALSE)</f>
        <v>2007-08</v>
      </c>
      <c r="M42" s="18">
        <f>LARGE('datedec &amp; datejul kaf'!$G$5:$G$94,'datedec &amp; datejul kaf rank'!$A42)</f>
        <v>29196.476921661</v>
      </c>
      <c r="N42" s="5" t="str">
        <f>VLOOKUP(O42,'datedec &amp; datejul kaf'!$H$5:$O$94,8,FALSE)</f>
        <v>1952-53</v>
      </c>
      <c r="O42" s="18">
        <f>LARGE('datedec &amp; datejul kaf'!$H$5:$H$94,'datedec &amp; datejul kaf rank'!$A42)</f>
        <v>27663.239954363999</v>
      </c>
      <c r="P42" s="5" t="str">
        <f>VLOOKUP(Q42,'datedec &amp; datejul kaf'!$I$5:$O$94,7,FALSE)</f>
        <v>1952-53</v>
      </c>
      <c r="Q42" s="18">
        <f>LARGE('datedec &amp; datejul kaf'!$I$5:$I$94,'datedec &amp; datejul kaf rank'!$A42)</f>
        <v>25306.186158456003</v>
      </c>
      <c r="R42" s="5" t="str">
        <f>VLOOKUP(S42,'datedec &amp; datejul kaf'!$J$5:$O$94,6,FALSE)</f>
        <v>1977-78</v>
      </c>
      <c r="S42" s="18">
        <f>LARGE('datedec &amp; datejul kaf'!$J$5:$J$94,'datedec &amp; datejul kaf rank'!$A42)</f>
        <v>21987.543638277002</v>
      </c>
      <c r="T42" s="5" t="str">
        <f>VLOOKUP(U42,'datedec &amp; datejul kaf'!$K$5:$O$94,5,FALSE)</f>
        <v>1932-33</v>
      </c>
      <c r="U42" s="18">
        <f>LARGE('datedec &amp; datejul kaf'!$K$5:$K$94,'datedec &amp; datejul kaf rank'!$A42)</f>
        <v>17299.875714891001</v>
      </c>
      <c r="V42" s="5" t="str">
        <f>VLOOKUP(W42,'datedec &amp; datejul kaf'!$L$5:$O$94,4,FALSE)</f>
        <v>1985-86</v>
      </c>
      <c r="W42" s="18">
        <f>LARGE('datedec &amp; datejul kaf'!$L$5:$L$94,'datedec &amp; datejul kaf rank'!$A42)</f>
        <v>8971.3920602669987</v>
      </c>
      <c r="X42" s="5" t="str">
        <f>VLOOKUP(Y42,'datedec &amp; datejul kaf'!$M$5:$O$94,3,FALSE)</f>
        <v>2016-17</v>
      </c>
      <c r="Y42" s="18">
        <f>LARGE('datedec &amp; datejul kaf'!$M$5:$M$94,'datedec &amp; datejul kaf rank'!$A42)</f>
        <v>2541.0980865270003</v>
      </c>
      <c r="Z42" s="5" t="str">
        <f>VLOOKUP(AA42,'datedec &amp; datejul kaf'!$N$5:$O$94,2,FALSE)</f>
        <v>1963-64</v>
      </c>
      <c r="AA42" s="18">
        <f>LARGE('datedec &amp; datejul kaf'!$N$5:$N$94,'datedec &amp; datejul kaf rank'!$A42)</f>
        <v>36091.313687898</v>
      </c>
    </row>
    <row r="43" spans="1:27" x14ac:dyDescent="0.2">
      <c r="A43" s="5">
        <v>38</v>
      </c>
      <c r="B43" s="5" t="str">
        <f>VLOOKUP(C43,'datedec &amp; datejul kaf'!$B$5:$O$94,14,FALSE)</f>
        <v>1953-54</v>
      </c>
      <c r="C43" s="18">
        <f>LARGE('datedec &amp; datejul kaf'!$B$5:$B$94,'datedec &amp; datejul kaf rank'!$A43)</f>
        <v>7151.3412194279999</v>
      </c>
      <c r="D43" s="5" t="str">
        <f>VLOOKUP(E43,'datedec &amp; datejul kaf'!$C$5:$O$94,13,FALSE)</f>
        <v>2004-05</v>
      </c>
      <c r="E43" s="18">
        <f>LARGE('datedec &amp; datejul kaf'!$C$5:$C$94,'datedec &amp; datejul kaf rank'!$A43)</f>
        <v>5800.7442452819996</v>
      </c>
      <c r="F43" s="5" t="str">
        <f>VLOOKUP(G43,'datedec &amp; datejul kaf'!$D$5:$O$94,12,FALSE)</f>
        <v>1942-43</v>
      </c>
      <c r="G43" s="18">
        <f>LARGE('datedec &amp; datejul kaf'!$D$5:$D$94,'datedec &amp; datejul kaf rank'!$A43)</f>
        <v>4630.3376776019995</v>
      </c>
      <c r="H43" s="5" t="str">
        <f>VLOOKUP(I43,'datedec &amp; datejul kaf'!$E$5:$O$94,11,FALSE)</f>
        <v>2010-11</v>
      </c>
      <c r="I43" s="18">
        <f>LARGE('datedec &amp; datejul kaf'!$E$5:$E$94,'datedec &amp; datejul kaf rank'!$A43)</f>
        <v>3248.3463244679997</v>
      </c>
      <c r="J43" s="5" t="str">
        <f>VLOOKUP(K43,'datedec &amp; datejul kaf'!$F$5:$O$94,10,FALSE)</f>
        <v>2006-07</v>
      </c>
      <c r="K43" s="18">
        <f>LARGE('datedec &amp; datejul kaf'!$F$5:$F$94,'datedec &amp; datejul kaf rank'!$A43)</f>
        <v>1795.3764615990001</v>
      </c>
      <c r="L43" s="5" t="str">
        <f>VLOOKUP(M43,'datedec &amp; datejul kaf'!$G$5:$O$94,9,FALSE)</f>
        <v>1946-47</v>
      </c>
      <c r="M43" s="18">
        <f>LARGE('datedec &amp; datejul kaf'!$G$5:$G$94,'datedec &amp; datejul kaf rank'!$A43)</f>
        <v>28976.071640670001</v>
      </c>
      <c r="N43" s="5" t="str">
        <f>VLOOKUP(O43,'datedec &amp; datejul kaf'!$H$5:$O$94,8,FALSE)</f>
        <v>2013-14</v>
      </c>
      <c r="O43" s="18">
        <f>LARGE('datedec &amp; datejul kaf'!$H$5:$H$94,'datedec &amp; datejul kaf rank'!$A43)</f>
        <v>27353.019139550997</v>
      </c>
      <c r="P43" s="5" t="str">
        <f>VLOOKUP(Q43,'datedec &amp; datejul kaf'!$I$5:$O$94,7,FALSE)</f>
        <v>1992-93</v>
      </c>
      <c r="Q43" s="18">
        <f>LARGE('datedec &amp; datejul kaf'!$I$5:$I$94,'datedec &amp; datejul kaf rank'!$A43)</f>
        <v>25291.060208609997</v>
      </c>
      <c r="R43" s="5" t="str">
        <f>VLOOKUP(S43,'datedec &amp; datejul kaf'!$J$5:$O$94,6,FALSE)</f>
        <v>1953-54</v>
      </c>
      <c r="S43" s="18">
        <f>LARGE('datedec &amp; datejul kaf'!$J$5:$J$94,'datedec &amp; datejul kaf rank'!$A43)</f>
        <v>21915.547607919001</v>
      </c>
      <c r="T43" s="5" t="str">
        <f>VLOOKUP(U43,'datedec &amp; datejul kaf'!$K$5:$O$94,5,FALSE)</f>
        <v>1946-47</v>
      </c>
      <c r="U43" s="18">
        <f>LARGE('datedec &amp; datejul kaf'!$K$5:$K$94,'datedec &amp; datejul kaf rank'!$A43)</f>
        <v>17275.669434806998</v>
      </c>
      <c r="V43" s="5" t="str">
        <f>VLOOKUP(W43,'datedec &amp; datejul kaf'!$L$5:$O$94,4,FALSE)</f>
        <v>1950-51</v>
      </c>
      <c r="W43" s="18">
        <f>LARGE('datedec &amp; datejul kaf'!$L$5:$L$94,'datedec &amp; datejul kaf rank'!$A43)</f>
        <v>8865.6968576190011</v>
      </c>
      <c r="X43" s="5" t="str">
        <f>VLOOKUP(Y43,'datedec &amp; datejul kaf'!$M$5:$O$94,3,FALSE)</f>
        <v>2013-14</v>
      </c>
      <c r="Y43" s="18">
        <f>LARGE('datedec &amp; datejul kaf'!$M$5:$M$94,'datedec &amp; datejul kaf rank'!$A43)</f>
        <v>2446.2842057849998</v>
      </c>
      <c r="Z43" s="5" t="str">
        <f>VLOOKUP(AA43,'datedec &amp; datejul kaf'!$N$5:$O$94,2,FALSE)</f>
        <v>1994-95</v>
      </c>
      <c r="AA43" s="18">
        <f>LARGE('datedec &amp; datejul kaf'!$N$5:$N$94,'datedec &amp; datejul kaf rank'!$A43)</f>
        <v>35322.950741505003</v>
      </c>
    </row>
    <row r="44" spans="1:27" x14ac:dyDescent="0.2">
      <c r="A44" s="5">
        <v>39</v>
      </c>
      <c r="B44" s="5" t="str">
        <f>VLOOKUP(C44,'datedec &amp; datejul kaf'!$B$5:$O$94,14,FALSE)</f>
        <v>1948-49</v>
      </c>
      <c r="C44" s="18">
        <f>LARGE('datedec &amp; datejul kaf'!$B$5:$B$94,'datedec &amp; datejul kaf rank'!$A44)</f>
        <v>7103.2717997429991</v>
      </c>
      <c r="D44" s="5" t="str">
        <f>VLOOKUP(E44,'datedec &amp; datejul kaf'!$C$5:$O$94,13,FALSE)</f>
        <v>2014-15</v>
      </c>
      <c r="E44" s="18">
        <f>LARGE('datedec &amp; datejul kaf'!$C$5:$C$94,'datedec &amp; datejul kaf rank'!$A44)</f>
        <v>5787.246725127</v>
      </c>
      <c r="F44" s="5" t="str">
        <f>VLOOKUP(G44,'datedec &amp; datejul kaf'!$D$5:$O$94,12,FALSE)</f>
        <v>1945-46</v>
      </c>
      <c r="G44" s="18">
        <f>LARGE('datedec &amp; datejul kaf'!$D$5:$D$94,'datedec &amp; datejul kaf rank'!$A44)</f>
        <v>4600.5102407040004</v>
      </c>
      <c r="H44" s="5" t="str">
        <f>VLOOKUP(I44,'datedec &amp; datejul kaf'!$E$5:$O$94,11,FALSE)</f>
        <v>2004-05</v>
      </c>
      <c r="I44" s="18">
        <f>LARGE('datedec &amp; datejul kaf'!$E$5:$E$94,'datedec &amp; datejul kaf rank'!$A44)</f>
        <v>3245.6031840749997</v>
      </c>
      <c r="J44" s="5" t="str">
        <f>VLOOKUP(K44,'datedec &amp; datejul kaf'!$F$5:$O$94,10,FALSE)</f>
        <v>2005-06</v>
      </c>
      <c r="K44" s="18">
        <f>LARGE('datedec &amp; datejul kaf'!$F$5:$F$94,'datedec &amp; datejul kaf rank'!$A44)</f>
        <v>1717.5331587329999</v>
      </c>
      <c r="L44" s="5" t="str">
        <f>VLOOKUP(M44,'datedec &amp; datejul kaf'!$G$5:$O$94,9,FALSE)</f>
        <v>2013-14</v>
      </c>
      <c r="M44" s="18">
        <f>LARGE('datedec &amp; datejul kaf'!$G$5:$G$94,'datedec &amp; datejul kaf rank'!$A44)</f>
        <v>28792.197928557001</v>
      </c>
      <c r="N44" s="5" t="str">
        <f>VLOOKUP(O44,'datedec &amp; datejul kaf'!$H$5:$O$94,8,FALSE)</f>
        <v>1969-70</v>
      </c>
      <c r="O44" s="18">
        <f>LARGE('datedec &amp; datejul kaf'!$H$5:$H$94,'datedec &amp; datejul kaf rank'!$A44)</f>
        <v>27325.478644715997</v>
      </c>
      <c r="P44" s="5" t="str">
        <f>VLOOKUP(Q44,'datedec &amp; datejul kaf'!$I$5:$O$94,7,FALSE)</f>
        <v>1945-46</v>
      </c>
      <c r="Q44" s="18">
        <f>LARGE('datedec &amp; datejul kaf'!$I$5:$I$94,'datedec &amp; datejul kaf rank'!$A44)</f>
        <v>24856.136588556001</v>
      </c>
      <c r="R44" s="5" t="str">
        <f>VLOOKUP(S44,'datedec &amp; datejul kaf'!$J$5:$O$94,6,FALSE)</f>
        <v>1992-93</v>
      </c>
      <c r="S44" s="18">
        <f>LARGE('datedec &amp; datejul kaf'!$J$5:$J$94,'datedec &amp; datejul kaf rank'!$A44)</f>
        <v>21661.754559585002</v>
      </c>
      <c r="T44" s="5" t="str">
        <f>VLOOKUP(U44,'datedec &amp; datejul kaf'!$K$5:$O$94,5,FALSE)</f>
        <v>1992-93</v>
      </c>
      <c r="U44" s="18">
        <f>LARGE('datedec &amp; datejul kaf'!$K$5:$K$94,'datedec &amp; datejul kaf rank'!$A44)</f>
        <v>17271.718360575003</v>
      </c>
      <c r="V44" s="5" t="str">
        <f>VLOOKUP(W44,'datedec &amp; datejul kaf'!$L$5:$O$94,4,FALSE)</f>
        <v>1931-32</v>
      </c>
      <c r="W44" s="18">
        <f>LARGE('datedec &amp; datejul kaf'!$L$5:$L$94,'datedec &amp; datejul kaf rank'!$A44)</f>
        <v>8747.8271099730009</v>
      </c>
      <c r="X44" s="5" t="str">
        <f>VLOOKUP(Y44,'datedec &amp; datejul kaf'!$M$5:$O$94,3,FALSE)</f>
        <v>1941-42</v>
      </c>
      <c r="Y44" s="18">
        <f>LARGE('datedec &amp; datejul kaf'!$M$5:$M$94,'datedec &amp; datejul kaf rank'!$A44)</f>
        <v>2436.446189625</v>
      </c>
      <c r="Z44" s="5" t="str">
        <f>VLOOKUP(AA44,'datedec &amp; datejul kaf'!$N$5:$O$94,2,FALSE)</f>
        <v>1959-60</v>
      </c>
      <c r="AA44" s="18">
        <f>LARGE('datedec &amp; datejul kaf'!$N$5:$N$94,'datedec &amp; datejul kaf rank'!$A44)</f>
        <v>35302.080659642997</v>
      </c>
    </row>
    <row r="45" spans="1:27" x14ac:dyDescent="0.2">
      <c r="A45" s="5">
        <v>40</v>
      </c>
      <c r="B45" s="5" t="str">
        <f>VLOOKUP(C45,'datedec &amp; datejul kaf'!$B$5:$O$94,14,FALSE)</f>
        <v>2014-15</v>
      </c>
      <c r="C45" s="18">
        <f>LARGE('datedec &amp; datejul kaf'!$B$5:$B$94,'datedec &amp; datejul kaf rank'!$A45)</f>
        <v>6965.5336230900002</v>
      </c>
      <c r="D45" s="5" t="str">
        <f>VLOOKUP(E45,'datedec &amp; datejul kaf'!$C$5:$O$94,13,FALSE)</f>
        <v>2011-12</v>
      </c>
      <c r="E45" s="18">
        <f>LARGE('datedec &amp; datejul kaf'!$C$5:$C$94,'datedec &amp; datejul kaf rank'!$A45)</f>
        <v>5759.908544334</v>
      </c>
      <c r="F45" s="5" t="str">
        <f>VLOOKUP(G45,'datedec &amp; datejul kaf'!$D$5:$O$94,12,FALSE)</f>
        <v>2016-17</v>
      </c>
      <c r="G45" s="18">
        <f>LARGE('datedec &amp; datejul kaf'!$D$5:$D$94,'datedec &amp; datejul kaf rank'!$A45)</f>
        <v>4578.3449522789997</v>
      </c>
      <c r="H45" s="5" t="str">
        <f>VLOOKUP(I45,'datedec &amp; datejul kaf'!$E$5:$O$94,11,FALSE)</f>
        <v>2008-09</v>
      </c>
      <c r="I45" s="18">
        <f>LARGE('datedec &amp; datejul kaf'!$E$5:$E$94,'datedec &amp; datejul kaf rank'!$A45)</f>
        <v>3137.1648410339999</v>
      </c>
      <c r="J45" s="5" t="str">
        <f>VLOOKUP(K45,'datedec &amp; datejul kaf'!$F$5:$O$94,10,FALSE)</f>
        <v>1937-38</v>
      </c>
      <c r="K45" s="18">
        <f>LARGE('datedec &amp; datejul kaf'!$F$5:$F$94,'datedec &amp; datejul kaf rank'!$A45)</f>
        <v>1686.850845834</v>
      </c>
      <c r="L45" s="5" t="str">
        <f>VLOOKUP(M45,'datedec &amp; datejul kaf'!$G$5:$O$94,9,FALSE)</f>
        <v>1931-32</v>
      </c>
      <c r="M45" s="18">
        <f>LARGE('datedec &amp; datejul kaf'!$G$5:$G$94,'datedec &amp; datejul kaf rank'!$A45)</f>
        <v>28778.208507594001</v>
      </c>
      <c r="N45" s="5" t="str">
        <f>VLOOKUP(O45,'datedec &amp; datejul kaf'!$H$5:$O$94,8,FALSE)</f>
        <v>1946-47</v>
      </c>
      <c r="O45" s="18">
        <f>LARGE('datedec &amp; datejul kaf'!$H$5:$H$94,'datedec &amp; datejul kaf rank'!$A45)</f>
        <v>27071.616174897001</v>
      </c>
      <c r="P45" s="5" t="str">
        <f>VLOOKUP(Q45,'datedec &amp; datejul kaf'!$I$5:$O$94,7,FALSE)</f>
        <v>1969-70</v>
      </c>
      <c r="Q45" s="18">
        <f>LARGE('datedec &amp; datejul kaf'!$I$5:$I$94,'datedec &amp; datejul kaf rank'!$A45)</f>
        <v>24843.910473311997</v>
      </c>
      <c r="R45" s="5" t="str">
        <f>VLOOKUP(S45,'datedec &amp; datejul kaf'!$J$5:$O$94,6,FALSE)</f>
        <v>1946-47</v>
      </c>
      <c r="S45" s="18">
        <f>LARGE('datedec &amp; datejul kaf'!$J$5:$J$94,'datedec &amp; datejul kaf rank'!$A45)</f>
        <v>21634.168444917002</v>
      </c>
      <c r="T45" s="5" t="str">
        <f>VLOOKUP(U45,'datedec &amp; datejul kaf'!$K$5:$O$94,5,FALSE)</f>
        <v>1968-69</v>
      </c>
      <c r="U45" s="18">
        <f>LARGE('datedec &amp; datejul kaf'!$K$5:$K$94,'datedec &amp; datejul kaf rank'!$A45)</f>
        <v>17229.258196878</v>
      </c>
      <c r="V45" s="5" t="str">
        <f>VLOOKUP(W45,'datedec &amp; datejul kaf'!$L$5:$O$94,4,FALSE)</f>
        <v>2001-02</v>
      </c>
      <c r="W45" s="18">
        <f>LARGE('datedec &amp; datejul kaf'!$L$5:$L$94,'datedec &amp; datejul kaf rank'!$A45)</f>
        <v>8612.9490985020002</v>
      </c>
      <c r="X45" s="5" t="str">
        <f>VLOOKUP(Y45,'datedec &amp; datejul kaf'!$M$5:$O$94,3,FALSE)</f>
        <v>1956-57</v>
      </c>
      <c r="Y45" s="18">
        <f>LARGE('datedec &amp; datejul kaf'!$M$5:$M$94,'datedec &amp; datejul kaf rank'!$A45)</f>
        <v>2425.8088346520003</v>
      </c>
      <c r="Z45" s="5" t="str">
        <f>VLOOKUP(AA45,'datedec &amp; datejul kaf'!$N$5:$O$94,2,FALSE)</f>
        <v>1945-46</v>
      </c>
      <c r="AA45" s="18">
        <f>LARGE('datedec &amp; datejul kaf'!$N$5:$N$94,'datedec &amp; datejul kaf rank'!$A45)</f>
        <v>35183.203308728996</v>
      </c>
    </row>
    <row r="46" spans="1:27" x14ac:dyDescent="0.2">
      <c r="A46" s="5">
        <v>41</v>
      </c>
      <c r="B46" s="5" t="str">
        <f>VLOOKUP(C46,'datedec &amp; datejul kaf'!$B$5:$O$94,14,FALSE)</f>
        <v>1974-75</v>
      </c>
      <c r="C46" s="18">
        <f>LARGE('datedec &amp; datejul kaf'!$B$5:$B$94,'datedec &amp; datejul kaf rank'!$A46)</f>
        <v>6943.6480040760007</v>
      </c>
      <c r="D46" s="5" t="str">
        <f>VLOOKUP(E46,'datedec &amp; datejul kaf'!$C$5:$O$94,13,FALSE)</f>
        <v>1945-46</v>
      </c>
      <c r="E46" s="18">
        <f>LARGE('datedec &amp; datejul kaf'!$C$5:$C$94,'datedec &amp; datejul kaf rank'!$A46)</f>
        <v>5739.8358178139997</v>
      </c>
      <c r="F46" s="5" t="str">
        <f>VLOOKUP(G46,'datedec &amp; datejul kaf'!$D$5:$O$94,12,FALSE)</f>
        <v>2004-05</v>
      </c>
      <c r="G46" s="18">
        <f>LARGE('datedec &amp; datejul kaf'!$D$5:$D$94,'datedec &amp; datejul kaf rank'!$A46)</f>
        <v>4541.5773503519995</v>
      </c>
      <c r="H46" s="5" t="str">
        <f>VLOOKUP(I46,'datedec &amp; datejul kaf'!$E$5:$O$94,11,FALSE)</f>
        <v>1965-66</v>
      </c>
      <c r="I46" s="18">
        <f>LARGE('datedec &amp; datejul kaf'!$E$5:$E$94,'datedec &amp; datejul kaf rank'!$A46)</f>
        <v>3131.1370726649998</v>
      </c>
      <c r="J46" s="5" t="str">
        <f>VLOOKUP(K46,'datedec &amp; datejul kaf'!$F$5:$O$94,10,FALSE)</f>
        <v>1967-68</v>
      </c>
      <c r="K46" s="18">
        <f>LARGE('datedec &amp; datejul kaf'!$F$5:$F$94,'datedec &amp; datejul kaf rank'!$A46)</f>
        <v>1677.3817552800001</v>
      </c>
      <c r="L46" s="5" t="str">
        <f>VLOOKUP(M46,'datedec &amp; datejul kaf'!$G$5:$O$94,9,FALSE)</f>
        <v>1958-59</v>
      </c>
      <c r="M46" s="18">
        <f>LARGE('datedec &amp; datejul kaf'!$G$5:$G$94,'datedec &amp; datejul kaf rank'!$A46)</f>
        <v>28306.634310401998</v>
      </c>
      <c r="N46" s="5" t="str">
        <f>VLOOKUP(O46,'datedec &amp; datejul kaf'!$H$5:$O$94,8,FALSE)</f>
        <v>1992-93</v>
      </c>
      <c r="O46" s="18">
        <f>LARGE('datedec &amp; datejul kaf'!$H$5:$H$94,'datedec &amp; datejul kaf rank'!$A46)</f>
        <v>26425.018513193998</v>
      </c>
      <c r="P46" s="5" t="str">
        <f>VLOOKUP(Q46,'datedec &amp; datejul kaf'!$I$5:$O$94,7,FALSE)</f>
        <v>1994-95</v>
      </c>
      <c r="Q46" s="18">
        <f>LARGE('datedec &amp; datejul kaf'!$I$5:$I$94,'datedec &amp; datejul kaf rank'!$A46)</f>
        <v>24803.868160764003</v>
      </c>
      <c r="R46" s="5" t="str">
        <f>VLOOKUP(S46,'datedec &amp; datejul kaf'!$J$5:$O$94,6,FALSE)</f>
        <v>1966-67</v>
      </c>
      <c r="S46" s="18">
        <f>LARGE('datedec &amp; datejul kaf'!$J$5:$J$94,'datedec &amp; datejul kaf rank'!$A46)</f>
        <v>21434.282171421</v>
      </c>
      <c r="T46" s="5" t="str">
        <f>VLOOKUP(U46,'datedec &amp; datejul kaf'!$K$5:$O$94,5,FALSE)</f>
        <v>1954-55</v>
      </c>
      <c r="U46" s="18">
        <f>LARGE('datedec &amp; datejul kaf'!$K$5:$K$94,'datedec &amp; datejul kaf rank'!$A46)</f>
        <v>17081.507458616998</v>
      </c>
      <c r="V46" s="5" t="str">
        <f>VLOOKUP(W46,'datedec &amp; datejul kaf'!$L$5:$O$94,4,FALSE)</f>
        <v>1957-58</v>
      </c>
      <c r="W46" s="18">
        <f>LARGE('datedec &amp; datejul kaf'!$L$5:$L$94,'datedec &amp; datejul kaf rank'!$A46)</f>
        <v>8591.8052976420004</v>
      </c>
      <c r="X46" s="5" t="str">
        <f>VLOOKUP(Y46,'datedec &amp; datejul kaf'!$M$5:$O$94,3,FALSE)</f>
        <v>1961-62</v>
      </c>
      <c r="Y46" s="18">
        <f>LARGE('datedec &amp; datejul kaf'!$M$5:$M$94,'datedec &amp; datejul kaf rank'!$A46)</f>
        <v>2410.8673476089998</v>
      </c>
      <c r="Z46" s="5" t="str">
        <f>VLOOKUP(AA46,'datedec &amp; datejul kaf'!$N$5:$O$94,2,FALSE)</f>
        <v>2007-08</v>
      </c>
      <c r="AA46" s="18">
        <f>LARGE('datedec &amp; datejul kaf'!$N$5:$N$94,'datedec &amp; datejul kaf rank'!$A46)</f>
        <v>35124.740501004002</v>
      </c>
    </row>
    <row r="47" spans="1:27" x14ac:dyDescent="0.2">
      <c r="A47" s="5">
        <v>42</v>
      </c>
      <c r="B47" s="5" t="str">
        <f>VLOOKUP(C47,'datedec &amp; datejul kaf'!$B$5:$O$94,14,FALSE)</f>
        <v>1957-58</v>
      </c>
      <c r="C47" s="18">
        <f>LARGE('datedec &amp; datejul kaf'!$B$5:$B$94,'datedec &amp; datejul kaf rank'!$A47)</f>
        <v>6935.718087018</v>
      </c>
      <c r="D47" s="5" t="str">
        <f>VLOOKUP(E47,'datedec &amp; datejul kaf'!$C$5:$O$94,13,FALSE)</f>
        <v>1942-43</v>
      </c>
      <c r="E47" s="18">
        <f>LARGE('datedec &amp; datejul kaf'!$C$5:$C$94,'datedec &amp; datejul kaf rank'!$A47)</f>
        <v>5687.845075962</v>
      </c>
      <c r="F47" s="5" t="str">
        <f>VLOOKUP(G47,'datedec &amp; datejul kaf'!$D$5:$O$94,12,FALSE)</f>
        <v>2011-12</v>
      </c>
      <c r="G47" s="18">
        <f>LARGE('datedec &amp; datejul kaf'!$D$5:$D$94,'datedec &amp; datejul kaf rank'!$A47)</f>
        <v>4532.1003259139998</v>
      </c>
      <c r="H47" s="5" t="str">
        <f>VLOOKUP(I47,'datedec &amp; datejul kaf'!$E$5:$O$94,11,FALSE)</f>
        <v>1985-86</v>
      </c>
      <c r="I47" s="18">
        <f>LARGE('datedec &amp; datejul kaf'!$E$5:$E$94,'datedec &amp; datejul kaf rank'!$A47)</f>
        <v>3120.5988912419998</v>
      </c>
      <c r="J47" s="5" t="str">
        <f>VLOOKUP(K47,'datedec &amp; datejul kaf'!$F$5:$O$94,10,FALSE)</f>
        <v>1966-67</v>
      </c>
      <c r="K47" s="18">
        <f>LARGE('datedec &amp; datejul kaf'!$F$5:$F$94,'datedec &amp; datejul kaf rank'!$A47)</f>
        <v>1668.527540736</v>
      </c>
      <c r="L47" s="5" t="str">
        <f>VLOOKUP(M47,'datedec &amp; datejul kaf'!$G$5:$O$94,9,FALSE)</f>
        <v>1945-46</v>
      </c>
      <c r="M47" s="18">
        <f>LARGE('datedec &amp; datejul kaf'!$G$5:$G$94,'datedec &amp; datejul kaf rank'!$A47)</f>
        <v>28293.057451406999</v>
      </c>
      <c r="N47" s="5" t="str">
        <f>VLOOKUP(O47,'datedec &amp; datejul kaf'!$H$5:$O$94,8,FALSE)</f>
        <v>1945-46</v>
      </c>
      <c r="O47" s="18">
        <f>LARGE('datedec &amp; datejul kaf'!$H$5:$H$94,'datedec &amp; datejul kaf rank'!$A47)</f>
        <v>26329.204963068001</v>
      </c>
      <c r="P47" s="5" t="str">
        <f>VLOOKUP(Q47,'datedec &amp; datejul kaf'!$I$5:$O$94,7,FALSE)</f>
        <v>1946-47</v>
      </c>
      <c r="Q47" s="18">
        <f>LARGE('datedec &amp; datejul kaf'!$I$5:$I$94,'datedec &amp; datejul kaf rank'!$A47)</f>
        <v>24636.976927353</v>
      </c>
      <c r="R47" s="5" t="str">
        <f>VLOOKUP(S47,'datedec &amp; datejul kaf'!$J$5:$O$94,6,FALSE)</f>
        <v>1945-46</v>
      </c>
      <c r="S47" s="18">
        <f>LARGE('datedec &amp; datejul kaf'!$J$5:$J$94,'datedec &amp; datejul kaf rank'!$A47)</f>
        <v>21320.661018657</v>
      </c>
      <c r="T47" s="5" t="str">
        <f>VLOOKUP(U47,'datedec &amp; datejul kaf'!$K$5:$O$94,5,FALSE)</f>
        <v>1977-78</v>
      </c>
      <c r="U47" s="18">
        <f>LARGE('datedec &amp; datejul kaf'!$K$5:$K$94,'datedec &amp; datejul kaf rank'!$A47)</f>
        <v>16936.416554967</v>
      </c>
      <c r="V47" s="5" t="str">
        <f>VLOOKUP(W47,'datedec &amp; datejul kaf'!$L$5:$O$94,4,FALSE)</f>
        <v>2011-12</v>
      </c>
      <c r="W47" s="18">
        <f>LARGE('datedec &amp; datejul kaf'!$L$5:$L$94,'datedec &amp; datejul kaf rank'!$A47)</f>
        <v>8555.6208361890003</v>
      </c>
      <c r="X47" s="5" t="str">
        <f>VLOOKUP(Y47,'datedec &amp; datejul kaf'!$M$5:$O$94,3,FALSE)</f>
        <v>1968-69</v>
      </c>
      <c r="Y47" s="18">
        <f>LARGE('datedec &amp; datejul kaf'!$M$5:$M$94,'datedec &amp; datejul kaf rank'!$A47)</f>
        <v>2387.3175964259999</v>
      </c>
      <c r="Z47" s="5" t="str">
        <f>VLOOKUP(AA47,'datedec &amp; datejul kaf'!$N$5:$O$94,2,FALSE)</f>
        <v>1937-38</v>
      </c>
      <c r="AA47" s="18">
        <f>LARGE('datedec &amp; datejul kaf'!$N$5:$N$94,'datedec &amp; datejul kaf rank'!$A47)</f>
        <v>35006.914389719997</v>
      </c>
    </row>
    <row r="48" spans="1:27" x14ac:dyDescent="0.2">
      <c r="A48" s="5">
        <v>43</v>
      </c>
      <c r="B48" s="5" t="str">
        <f>VLOOKUP(C48,'datedec &amp; datejul kaf'!$B$5:$O$94,14,FALSE)</f>
        <v>1981-82</v>
      </c>
      <c r="C48" s="18">
        <f>LARGE('datedec &amp; datejul kaf'!$B$5:$B$94,'datedec &amp; datejul kaf rank'!$A48)</f>
        <v>6915.6116414909993</v>
      </c>
      <c r="D48" s="5" t="str">
        <f>VLOOKUP(E48,'datedec &amp; datejul kaf'!$C$5:$O$94,13,FALSE)</f>
        <v>2010-11</v>
      </c>
      <c r="E48" s="18">
        <f>LARGE('datedec &amp; datejul kaf'!$C$5:$C$94,'datedec &amp; datejul kaf rank'!$A48)</f>
        <v>5623.2870618540001</v>
      </c>
      <c r="F48" s="5" t="str">
        <f>VLOOKUP(G48,'datedec &amp; datejul kaf'!$D$5:$O$94,12,FALSE)</f>
        <v>2010-11</v>
      </c>
      <c r="G48" s="18">
        <f>LARGE('datedec &amp; datejul kaf'!$D$5:$D$94,'datedec &amp; datejul kaf rank'!$A48)</f>
        <v>4479.0821460840007</v>
      </c>
      <c r="H48" s="5" t="str">
        <f>VLOOKUP(I48,'datedec &amp; datejul kaf'!$E$5:$O$94,11,FALSE)</f>
        <v>2016-17</v>
      </c>
      <c r="I48" s="18">
        <f>LARGE('datedec &amp; datejul kaf'!$E$5:$E$94,'datedec &amp; datejul kaf rank'!$A48)</f>
        <v>3101.8431894660002</v>
      </c>
      <c r="J48" s="5" t="str">
        <f>VLOOKUP(K48,'datedec &amp; datejul kaf'!$F$5:$O$94,10,FALSE)</f>
        <v>2015-16</v>
      </c>
      <c r="K48" s="18">
        <f>LARGE('datedec &amp; datejul kaf'!$F$5:$F$94,'datedec &amp; datejul kaf rank'!$A48)</f>
        <v>1666.990350711</v>
      </c>
      <c r="L48" s="5" t="str">
        <f>VLOOKUP(M48,'datedec &amp; datejul kaf'!$G$5:$O$94,9,FALSE)</f>
        <v>1999-2000</v>
      </c>
      <c r="M48" s="18">
        <f>LARGE('datedec &amp; datejul kaf'!$G$5:$G$94,'datedec &amp; datejul kaf rank'!$A48)</f>
        <v>28175.649852504001</v>
      </c>
      <c r="N48" s="5" t="str">
        <f>VLOOKUP(O48,'datedec &amp; datejul kaf'!$H$5:$O$94,8,FALSE)</f>
        <v>1953-54</v>
      </c>
      <c r="O48" s="18">
        <f>LARGE('datedec &amp; datejul kaf'!$H$5:$H$94,'datedec &amp; datejul kaf rank'!$A48)</f>
        <v>26255.751081524999</v>
      </c>
      <c r="P48" s="5" t="str">
        <f>VLOOKUP(Q48,'datedec &amp; datejul kaf'!$I$5:$O$94,7,FALSE)</f>
        <v>1953-54</v>
      </c>
      <c r="Q48" s="18">
        <f>LARGE('datedec &amp; datejul kaf'!$I$5:$I$94,'datedec &amp; datejul kaf rank'!$A48)</f>
        <v>24202.763389917</v>
      </c>
      <c r="R48" s="5" t="str">
        <f>VLOOKUP(S48,'datedec &amp; datejul kaf'!$J$5:$O$94,6,FALSE)</f>
        <v>1994-95</v>
      </c>
      <c r="S48" s="18">
        <f>LARGE('datedec &amp; datejul kaf'!$J$5:$J$94,'datedec &amp; datejul kaf rank'!$A48)</f>
        <v>21059.949623475</v>
      </c>
      <c r="T48" s="5" t="str">
        <f>VLOOKUP(U48,'datedec &amp; datejul kaf'!$K$5:$O$94,5,FALSE)</f>
        <v>1985-86</v>
      </c>
      <c r="U48" s="18">
        <f>LARGE('datedec &amp; datejul kaf'!$K$5:$K$94,'datedec &amp; datejul kaf rank'!$A48)</f>
        <v>16763.100858987</v>
      </c>
      <c r="V48" s="5" t="str">
        <f>VLOOKUP(W48,'datedec &amp; datejul kaf'!$L$5:$O$94,4,FALSE)</f>
        <v>1962-63</v>
      </c>
      <c r="W48" s="18">
        <f>LARGE('datedec &amp; datejul kaf'!$L$5:$L$94,'datedec &amp; datejul kaf rank'!$A48)</f>
        <v>8540.0049690060005</v>
      </c>
      <c r="X48" s="5" t="str">
        <f>VLOOKUP(Y48,'datedec &amp; datejul kaf'!$M$5:$O$94,3,FALSE)</f>
        <v>1957-58</v>
      </c>
      <c r="Y48" s="18">
        <f>LARGE('datedec &amp; datejul kaf'!$M$5:$M$94,'datedec &amp; datejul kaf rank'!$A48)</f>
        <v>2368.625365722</v>
      </c>
      <c r="Z48" s="5" t="str">
        <f>VLOOKUP(AA48,'datedec &amp; datejul kaf'!$N$5:$O$94,2,FALSE)</f>
        <v>1953-54</v>
      </c>
      <c r="AA48" s="18">
        <f>LARGE('datedec &amp; datejul kaf'!$N$5:$N$94,'datedec &amp; datejul kaf rank'!$A48)</f>
        <v>34956.026457744003</v>
      </c>
    </row>
    <row r="49" spans="1:27" x14ac:dyDescent="0.2">
      <c r="A49" s="5">
        <v>44</v>
      </c>
      <c r="B49" s="5" t="str">
        <f>VLOOKUP(C49,'datedec &amp; datejul kaf'!$B$5:$O$94,14,FALSE)</f>
        <v>1943-44</v>
      </c>
      <c r="C49" s="18">
        <f>LARGE('datedec &amp; datejul kaf'!$B$5:$B$94,'datedec &amp; datejul kaf rank'!$A49)</f>
        <v>6890.6278407749996</v>
      </c>
      <c r="D49" s="5" t="str">
        <f>VLOOKUP(E49,'datedec &amp; datejul kaf'!$C$5:$O$94,13,FALSE)</f>
        <v>1948-49</v>
      </c>
      <c r="E49" s="18">
        <f>LARGE('datedec &amp; datejul kaf'!$C$5:$C$94,'datedec &amp; datejul kaf rank'!$A49)</f>
        <v>5588.6477243099998</v>
      </c>
      <c r="F49" s="5" t="str">
        <f>VLOOKUP(G49,'datedec &amp; datejul kaf'!$D$5:$O$94,12,FALSE)</f>
        <v>1976-77</v>
      </c>
      <c r="G49" s="18">
        <f>LARGE('datedec &amp; datejul kaf'!$D$5:$D$94,'datedec &amp; datejul kaf rank'!$A49)</f>
        <v>4465.2771879239999</v>
      </c>
      <c r="H49" s="5" t="str">
        <f>VLOOKUP(I49,'datedec &amp; datejul kaf'!$E$5:$O$94,11,FALSE)</f>
        <v>1949-50</v>
      </c>
      <c r="I49" s="18">
        <f>LARGE('datedec &amp; datejul kaf'!$E$5:$E$94,'datedec &amp; datejul kaf rank'!$A49)</f>
        <v>3100.4190572879997</v>
      </c>
      <c r="J49" s="5" t="str">
        <f>VLOOKUP(K49,'datedec &amp; datejul kaf'!$F$5:$O$94,10,FALSE)</f>
        <v>1940-41</v>
      </c>
      <c r="K49" s="18">
        <f>LARGE('datedec &amp; datejul kaf'!$F$5:$F$94,'datedec &amp; datejul kaf rank'!$A49)</f>
        <v>1659.796301394</v>
      </c>
      <c r="L49" s="5" t="str">
        <f>VLOOKUP(M49,'datedec &amp; datejul kaf'!$G$5:$O$94,9,FALSE)</f>
        <v>1953-54</v>
      </c>
      <c r="M49" s="18">
        <f>LARGE('datedec &amp; datejul kaf'!$G$5:$G$94,'datedec &amp; datejul kaf rank'!$A49)</f>
        <v>27804.685238316</v>
      </c>
      <c r="N49" s="5" t="str">
        <f>VLOOKUP(O49,'datedec &amp; datejul kaf'!$H$5:$O$94,8,FALSE)</f>
        <v>1999-2000</v>
      </c>
      <c r="O49" s="18">
        <f>LARGE('datedec &amp; datejul kaf'!$H$5:$H$94,'datedec &amp; datejul kaf rank'!$A49)</f>
        <v>25858.182170814001</v>
      </c>
      <c r="P49" s="5" t="str">
        <f>VLOOKUP(Q49,'datedec &amp; datejul kaf'!$I$5:$O$94,7,FALSE)</f>
        <v>1966-67</v>
      </c>
      <c r="Q49" s="18">
        <f>LARGE('datedec &amp; datejul kaf'!$I$5:$I$94,'datedec &amp; datejul kaf rank'!$A49)</f>
        <v>23566.426223696999</v>
      </c>
      <c r="R49" s="5" t="str">
        <f>VLOOKUP(S49,'datedec &amp; datejul kaf'!$J$5:$O$94,6,FALSE)</f>
        <v>1932-33</v>
      </c>
      <c r="S49" s="18">
        <f>LARGE('datedec &amp; datejul kaf'!$J$5:$J$94,'datedec &amp; datejul kaf rank'!$A49)</f>
        <v>20962.354916390999</v>
      </c>
      <c r="T49" s="5" t="str">
        <f>VLOOKUP(U49,'datedec &amp; datejul kaf'!$K$5:$O$94,5,FALSE)</f>
        <v>2013-14</v>
      </c>
      <c r="U49" s="18">
        <f>LARGE('datedec &amp; datejul kaf'!$K$5:$K$94,'datedec &amp; datejul kaf rank'!$A49)</f>
        <v>16330.991784282001</v>
      </c>
      <c r="V49" s="5" t="str">
        <f>VLOOKUP(W49,'datedec &amp; datejul kaf'!$L$5:$O$94,4,FALSE)</f>
        <v>1979-80</v>
      </c>
      <c r="W49" s="18">
        <f>LARGE('datedec &amp; datejul kaf'!$L$5:$L$94,'datedec &amp; datejul kaf rank'!$A49)</f>
        <v>8495.6545574459997</v>
      </c>
      <c r="X49" s="5" t="str">
        <f>VLOOKUP(Y49,'datedec &amp; datejul kaf'!$M$5:$O$94,3,FALSE)</f>
        <v>1990-91</v>
      </c>
      <c r="Y49" s="18">
        <f>LARGE('datedec &amp; datejul kaf'!$M$5:$M$94,'datedec &amp; datejul kaf rank'!$A49)</f>
        <v>2331.8557803240001</v>
      </c>
      <c r="Z49" s="5" t="str">
        <f>VLOOKUP(AA49,'datedec &amp; datejul kaf'!$N$5:$O$94,2,FALSE)</f>
        <v>1984-85</v>
      </c>
      <c r="AA49" s="18">
        <f>LARGE('datedec &amp; datejul kaf'!$N$5:$N$94,'datedec &amp; datejul kaf rank'!$A49)</f>
        <v>34704.193078757999</v>
      </c>
    </row>
    <row r="50" spans="1:27" x14ac:dyDescent="0.2">
      <c r="A50" s="5">
        <v>45</v>
      </c>
      <c r="B50" s="5" t="str">
        <f>VLOOKUP(C50,'datedec &amp; datejul kaf'!$B$5:$O$94,14,FALSE)</f>
        <v>1945-46</v>
      </c>
      <c r="C50" s="18">
        <f>LARGE('datedec &amp; datejul kaf'!$B$5:$B$94,'datedec &amp; datejul kaf rank'!$A50)</f>
        <v>6890.1458573219998</v>
      </c>
      <c r="D50" s="5" t="str">
        <f>VLOOKUP(E50,'datedec &amp; datejul kaf'!$C$5:$O$94,13,FALSE)</f>
        <v>1949-50</v>
      </c>
      <c r="E50" s="18">
        <f>LARGE('datedec &amp; datejul kaf'!$C$5:$C$94,'datedec &amp; datejul kaf rank'!$A50)</f>
        <v>5555.0179735049996</v>
      </c>
      <c r="F50" s="5" t="str">
        <f>VLOOKUP(G50,'datedec &amp; datejul kaf'!$D$5:$O$94,12,FALSE)</f>
        <v>1949-50</v>
      </c>
      <c r="G50" s="18">
        <f>LARGE('datedec &amp; datejul kaf'!$D$5:$D$94,'datedec &amp; datejul kaf rank'!$A50)</f>
        <v>4463.4147086550001</v>
      </c>
      <c r="H50" s="5" t="str">
        <f>VLOOKUP(I50,'datedec &amp; datejul kaf'!$E$5:$O$94,11,FALSE)</f>
        <v>1966-67</v>
      </c>
      <c r="I50" s="18">
        <f>LARGE('datedec &amp; datejul kaf'!$E$5:$E$94,'datedec &amp; datejul kaf rank'!$A50)</f>
        <v>3085.9159173360003</v>
      </c>
      <c r="J50" s="5" t="str">
        <f>VLOOKUP(K50,'datedec &amp; datejul kaf'!$F$5:$O$94,10,FALSE)</f>
        <v>2011-12</v>
      </c>
      <c r="K50" s="18">
        <f>LARGE('datedec &amp; datejul kaf'!$F$5:$F$94,'datedec &amp; datejul kaf rank'!$A50)</f>
        <v>1628.1301868789999</v>
      </c>
      <c r="L50" s="5" t="str">
        <f>VLOOKUP(M50,'datedec &amp; datejul kaf'!$G$5:$O$94,9,FALSE)</f>
        <v>1992-93</v>
      </c>
      <c r="M50" s="18">
        <f>LARGE('datedec &amp; datejul kaf'!$G$5:$G$94,'datedec &amp; datejul kaf rank'!$A50)</f>
        <v>27582.153676413</v>
      </c>
      <c r="N50" s="5" t="str">
        <f>VLOOKUP(O50,'datedec &amp; datejul kaf'!$H$5:$O$94,8,FALSE)</f>
        <v>1966-67</v>
      </c>
      <c r="O50" s="18">
        <f>LARGE('datedec &amp; datejul kaf'!$H$5:$H$94,'datedec &amp; datejul kaf rank'!$A50)</f>
        <v>25369.218883365</v>
      </c>
      <c r="P50" s="5" t="str">
        <f>VLOOKUP(Q50,'datedec &amp; datejul kaf'!$I$5:$O$94,7,FALSE)</f>
        <v>1958-59</v>
      </c>
      <c r="Q50" s="18">
        <f>LARGE('datedec &amp; datejul kaf'!$I$5:$I$94,'datedec &amp; datejul kaf rank'!$A50)</f>
        <v>23097.827233004999</v>
      </c>
      <c r="R50" s="5" t="str">
        <f>VLOOKUP(S50,'datedec &amp; datejul kaf'!$J$5:$O$94,6,FALSE)</f>
        <v>2013-14</v>
      </c>
      <c r="S50" s="18">
        <f>LARGE('datedec &amp; datejul kaf'!$J$5:$J$94,'datedec &amp; datejul kaf rank'!$A50)</f>
        <v>20798.383352291999</v>
      </c>
      <c r="T50" s="5" t="str">
        <f>VLOOKUP(U50,'datedec &amp; datejul kaf'!$K$5:$O$94,5,FALSE)</f>
        <v>1958-59</v>
      </c>
      <c r="U50" s="18">
        <f>LARGE('datedec &amp; datejul kaf'!$K$5:$K$94,'datedec &amp; datejul kaf rank'!$A50)</f>
        <v>16264.101208278</v>
      </c>
      <c r="V50" s="5" t="str">
        <f>VLOOKUP(W50,'datedec &amp; datejul kaf'!$L$5:$O$94,4,FALSE)</f>
        <v>1992-93</v>
      </c>
      <c r="W50" s="18">
        <f>LARGE('datedec &amp; datejul kaf'!$L$5:$L$94,'datedec &amp; datejul kaf rank'!$A50)</f>
        <v>8493.6869542139993</v>
      </c>
      <c r="X50" s="5" t="str">
        <f>VLOOKUP(Y50,'datedec &amp; datejul kaf'!$M$5:$O$94,3,FALSE)</f>
        <v>2008-09</v>
      </c>
      <c r="Y50" s="18">
        <f>LARGE('datedec &amp; datejul kaf'!$M$5:$M$94,'datedec &amp; datejul kaf rank'!$A50)</f>
        <v>2331.2409043140001</v>
      </c>
      <c r="Z50" s="5" t="str">
        <f>VLOOKUP(AA50,'datedec &amp; datejul kaf'!$N$5:$O$94,2,FALSE)</f>
        <v>2013-14</v>
      </c>
      <c r="AA50" s="18">
        <f>LARGE('datedec &amp; datejul kaf'!$N$5:$N$94,'datedec &amp; datejul kaf rank'!$A50)</f>
        <v>34685.548451358001</v>
      </c>
    </row>
    <row r="51" spans="1:27" x14ac:dyDescent="0.2">
      <c r="A51" s="5">
        <v>46</v>
      </c>
      <c r="B51" s="5" t="str">
        <f>VLOOKUP(C51,'datedec &amp; datejul kaf'!$B$5:$O$94,14,FALSE)</f>
        <v>2004-05</v>
      </c>
      <c r="C51" s="18">
        <f>LARGE('datedec &amp; datejul kaf'!$B$5:$B$94,'datedec &amp; datejul kaf rank'!$A51)</f>
        <v>6868.2919738440005</v>
      </c>
      <c r="D51" s="5" t="str">
        <f>VLOOKUP(E51,'datedec &amp; datejul kaf'!$C$5:$O$94,13,FALSE)</f>
        <v>2016-17</v>
      </c>
      <c r="E51" s="18">
        <f>LARGE('datedec &amp; datejul kaf'!$C$5:$C$94,'datedec &amp; datejul kaf rank'!$A51)</f>
        <v>5550.4044199590007</v>
      </c>
      <c r="F51" s="5" t="str">
        <f>VLOOKUP(G51,'datedec &amp; datejul kaf'!$D$5:$O$94,12,FALSE)</f>
        <v>2008-09</v>
      </c>
      <c r="G51" s="18">
        <f>LARGE('datedec &amp; datejul kaf'!$D$5:$D$94,'datedec &amp; datejul kaf rank'!$A51)</f>
        <v>4359.9687621210005</v>
      </c>
      <c r="H51" s="5" t="str">
        <f>VLOOKUP(I51,'datedec &amp; datejul kaf'!$E$5:$O$94,11,FALSE)</f>
        <v>1976-77</v>
      </c>
      <c r="I51" s="18">
        <f>LARGE('datedec &amp; datejul kaf'!$E$5:$E$94,'datedec &amp; datejul kaf rank'!$A51)</f>
        <v>3052.5995549489999</v>
      </c>
      <c r="J51" s="5" t="str">
        <f>VLOOKUP(K51,'datedec &amp; datejul kaf'!$F$5:$O$94,10,FALSE)</f>
        <v>1976-77</v>
      </c>
      <c r="K51" s="18">
        <f>LARGE('datedec &amp; datejul kaf'!$F$5:$F$94,'datedec &amp; datejul kaf rank'!$A51)</f>
        <v>1604.1500224890001</v>
      </c>
      <c r="L51" s="5" t="str">
        <f>VLOOKUP(M51,'datedec &amp; datejul kaf'!$G$5:$O$94,9,FALSE)</f>
        <v>1966-67</v>
      </c>
      <c r="M51" s="18">
        <f>LARGE('datedec &amp; datejul kaf'!$G$5:$G$94,'datedec &amp; datejul kaf rank'!$A51)</f>
        <v>27409.438972145999</v>
      </c>
      <c r="N51" s="5" t="str">
        <f>VLOOKUP(O51,'datedec &amp; datejul kaf'!$H$5:$O$94,8,FALSE)</f>
        <v>1958-59</v>
      </c>
      <c r="O51" s="18">
        <f>LARGE('datedec &amp; datejul kaf'!$H$5:$H$94,'datedec &amp; datejul kaf rank'!$A51)</f>
        <v>25288.269464912999</v>
      </c>
      <c r="P51" s="5" t="str">
        <f>VLOOKUP(Q51,'datedec &amp; datejul kaf'!$I$5:$O$94,7,FALSE)</f>
        <v>1932-33</v>
      </c>
      <c r="Q51" s="18">
        <f>LARGE('datedec &amp; datejul kaf'!$I$5:$I$94,'datedec &amp; datejul kaf rank'!$A51)</f>
        <v>23061.541614531001</v>
      </c>
      <c r="R51" s="5" t="str">
        <f>VLOOKUP(S51,'datedec &amp; datejul kaf'!$J$5:$O$94,6,FALSE)</f>
        <v>1958-59</v>
      </c>
      <c r="S51" s="18">
        <f>LARGE('datedec &amp; datejul kaf'!$J$5:$J$94,'datedec &amp; datejul kaf rank'!$A51)</f>
        <v>20571.486170717999</v>
      </c>
      <c r="T51" s="5" t="str">
        <f>VLOOKUP(U51,'datedec &amp; datejul kaf'!$K$5:$O$94,5,FALSE)</f>
        <v>2011-12</v>
      </c>
      <c r="U51" s="18">
        <f>LARGE('datedec &amp; datejul kaf'!$K$5:$K$94,'datedec &amp; datejul kaf rank'!$A51)</f>
        <v>16260.263191893</v>
      </c>
      <c r="V51" s="5" t="str">
        <f>VLOOKUP(W51,'datedec &amp; datejul kaf'!$L$5:$O$94,4,FALSE)</f>
        <v>1961-62</v>
      </c>
      <c r="W51" s="18">
        <f>LARGE('datedec &amp; datejul kaf'!$L$5:$L$94,'datedec &amp; datejul kaf rank'!$A51)</f>
        <v>8490.3448055789995</v>
      </c>
      <c r="X51" s="5" t="str">
        <f>VLOOKUP(Y51,'datedec &amp; datejul kaf'!$M$5:$O$94,3,FALSE)</f>
        <v>1931-32</v>
      </c>
      <c r="Y51" s="18">
        <f>LARGE('datedec &amp; datejul kaf'!$M$5:$M$94,'datedec &amp; datejul kaf rank'!$A51)</f>
        <v>2329.9496646929997</v>
      </c>
      <c r="Z51" s="5" t="str">
        <f>VLOOKUP(AA51,'datedec &amp; datejul kaf'!$N$5:$O$94,2,FALSE)</f>
        <v>1962-63</v>
      </c>
      <c r="AA51" s="18">
        <f>LARGE('datedec &amp; datejul kaf'!$N$5:$N$94,'datedec &amp; datejul kaf rank'!$A51)</f>
        <v>34079.647647632999</v>
      </c>
    </row>
    <row r="52" spans="1:27" x14ac:dyDescent="0.2">
      <c r="A52" s="5">
        <v>47</v>
      </c>
      <c r="B52" s="5" t="str">
        <f>VLOOKUP(C52,'datedec &amp; datejul kaf'!$B$5:$O$94,14,FALSE)</f>
        <v>2010-11</v>
      </c>
      <c r="C52" s="18">
        <f>LARGE('datedec &amp; datejul kaf'!$B$5:$B$94,'datedec &amp; datejul kaf rank'!$A52)</f>
        <v>6819.2209013040001</v>
      </c>
      <c r="D52" s="5" t="str">
        <f>VLOOKUP(E52,'datedec &amp; datejul kaf'!$C$5:$O$94,13,FALSE)</f>
        <v>1957-58</v>
      </c>
      <c r="E52" s="18">
        <f>LARGE('datedec &amp; datejul kaf'!$C$5:$C$94,'datedec &amp; datejul kaf rank'!$A52)</f>
        <v>5513.325413085</v>
      </c>
      <c r="F52" s="5" t="str">
        <f>VLOOKUP(G52,'datedec &amp; datejul kaf'!$D$5:$O$94,12,FALSE)</f>
        <v>1948-49</v>
      </c>
      <c r="G52" s="18">
        <f>LARGE('datedec &amp; datejul kaf'!$D$5:$D$94,'datedec &amp; datejul kaf rank'!$A52)</f>
        <v>4341.7386801599996</v>
      </c>
      <c r="H52" s="5" t="str">
        <f>VLOOKUP(I52,'datedec &amp; datejul kaf'!$E$5:$O$94,11,FALSE)</f>
        <v>1940-41</v>
      </c>
      <c r="I52" s="18">
        <f>LARGE('datedec &amp; datejul kaf'!$E$5:$E$94,'datedec &amp; datejul kaf rank'!$A52)</f>
        <v>3039.8755884839998</v>
      </c>
      <c r="J52" s="5" t="str">
        <f>VLOOKUP(K52,'datedec &amp; datejul kaf'!$F$5:$O$94,10,FALSE)</f>
        <v>1957-58</v>
      </c>
      <c r="K52" s="18">
        <f>LARGE('datedec &amp; datejul kaf'!$F$5:$F$94,'datedec &amp; datejul kaf rank'!$A52)</f>
        <v>1578.509692872</v>
      </c>
      <c r="L52" s="5" t="str">
        <f>VLOOKUP(M52,'datedec &amp; datejul kaf'!$G$5:$O$94,9,FALSE)</f>
        <v>1979-80</v>
      </c>
      <c r="M52" s="18">
        <f>LARGE('datedec &amp; datejul kaf'!$G$5:$G$94,'datedec &amp; datejul kaf rank'!$A52)</f>
        <v>26447.622148710001</v>
      </c>
      <c r="N52" s="5" t="str">
        <f>VLOOKUP(O52,'datedec &amp; datejul kaf'!$H$5:$O$94,8,FALSE)</f>
        <v>1979-80</v>
      </c>
      <c r="O52" s="18">
        <f>LARGE('datedec &amp; datejul kaf'!$H$5:$H$94,'datedec &amp; datejul kaf rank'!$A52)</f>
        <v>24643.944860976</v>
      </c>
      <c r="P52" s="5" t="str">
        <f>VLOOKUP(Q52,'datedec &amp; datejul kaf'!$I$5:$O$94,7,FALSE)</f>
        <v>1935-36</v>
      </c>
      <c r="Q52" s="18">
        <f>LARGE('datedec &amp; datejul kaf'!$I$5:$I$94,'datedec &amp; datejul kaf rank'!$A52)</f>
        <v>22889.106579675001</v>
      </c>
      <c r="R52" s="5" t="str">
        <f>VLOOKUP(S52,'datedec &amp; datejul kaf'!$J$5:$O$94,6,FALSE)</f>
        <v>1935-36</v>
      </c>
      <c r="S52" s="18">
        <f>LARGE('datedec &amp; datejul kaf'!$J$5:$J$94,'datedec &amp; datejul kaf rank'!$A52)</f>
        <v>20483.465678151002</v>
      </c>
      <c r="T52" s="5" t="str">
        <f>VLOOKUP(U52,'datedec &amp; datejul kaf'!$K$5:$O$94,5,FALSE)</f>
        <v>1979-80</v>
      </c>
      <c r="U52" s="18">
        <f>LARGE('datedec &amp; datejul kaf'!$K$5:$K$94,'datedec &amp; datejul kaf rank'!$A52)</f>
        <v>15908.292296001</v>
      </c>
      <c r="V52" s="5" t="str">
        <f>VLOOKUP(W52,'datedec &amp; datejul kaf'!$L$5:$O$94,4,FALSE)</f>
        <v>1944-45</v>
      </c>
      <c r="W52" s="18">
        <f>LARGE('datedec &amp; datejul kaf'!$L$5:$L$94,'datedec &amp; datejul kaf rank'!$A52)</f>
        <v>8465.7457982369997</v>
      </c>
      <c r="X52" s="5" t="str">
        <f>VLOOKUP(Y52,'datedec &amp; datejul kaf'!$M$5:$O$94,3,FALSE)</f>
        <v>1944-45</v>
      </c>
      <c r="Y52" s="18">
        <f>LARGE('datedec &amp; datejul kaf'!$M$5:$M$94,'datedec &amp; datejul kaf rank'!$A52)</f>
        <v>2279.160906267</v>
      </c>
      <c r="Z52" s="5" t="str">
        <f>VLOOKUP(AA52,'datedec &amp; datejul kaf'!$N$5:$O$94,2,FALSE)</f>
        <v>1966-67</v>
      </c>
      <c r="AA52" s="18">
        <f>LARGE('datedec &amp; datejul kaf'!$N$5:$N$94,'datedec &amp; datejul kaf rank'!$A52)</f>
        <v>33768.742535325</v>
      </c>
    </row>
    <row r="53" spans="1:27" x14ac:dyDescent="0.2">
      <c r="A53" s="5">
        <v>48</v>
      </c>
      <c r="B53" s="5" t="str">
        <f>VLOOKUP(C53,'datedec &amp; datejul kaf'!$B$5:$O$94,14,FALSE)</f>
        <v>2008-09</v>
      </c>
      <c r="C53" s="18">
        <f>LARGE('datedec &amp; datejul kaf'!$B$5:$B$94,'datedec &amp; datejul kaf rank'!$A53)</f>
        <v>6817.3504881509998</v>
      </c>
      <c r="D53" s="5" t="str">
        <f>VLOOKUP(E53,'datedec &amp; datejul kaf'!$C$5:$O$94,13,FALSE)</f>
        <v>1953-54</v>
      </c>
      <c r="E53" s="18">
        <f>LARGE('datedec &amp; datejul kaf'!$C$5:$C$94,'datedec &amp; datejul kaf rank'!$A53)</f>
        <v>5495.9720253060004</v>
      </c>
      <c r="F53" s="5" t="str">
        <f>VLOOKUP(G53,'datedec &amp; datejul kaf'!$D$5:$O$94,12,FALSE)</f>
        <v>1940-41</v>
      </c>
      <c r="G53" s="18">
        <f>LARGE('datedec &amp; datejul kaf'!$D$5:$D$94,'datedec &amp; datejul kaf rank'!$A53)</f>
        <v>4329.7624822619991</v>
      </c>
      <c r="H53" s="5" t="str">
        <f>VLOOKUP(I53,'datedec &amp; datejul kaf'!$E$5:$O$94,11,FALSE)</f>
        <v>2011-12</v>
      </c>
      <c r="I53" s="18">
        <f>LARGE('datedec &amp; datejul kaf'!$E$5:$E$94,'datedec &amp; datejul kaf rank'!$A53)</f>
        <v>2997.6772429590001</v>
      </c>
      <c r="J53" s="5" t="str">
        <f>VLOOKUP(K53,'datedec &amp; datejul kaf'!$F$5:$O$94,10,FALSE)</f>
        <v>1953-54</v>
      </c>
      <c r="K53" s="18">
        <f>LARGE('datedec &amp; datejul kaf'!$F$5:$F$94,'datedec &amp; datejul kaf rank'!$A53)</f>
        <v>1570.700767545</v>
      </c>
      <c r="L53" s="5" t="str">
        <f>VLOOKUP(M53,'datedec &amp; datejul kaf'!$G$5:$O$94,9,FALSE)</f>
        <v>1961-62</v>
      </c>
      <c r="M53" s="18">
        <f>LARGE('datedec &amp; datejul kaf'!$G$5:$G$94,'datedec &amp; datejul kaf rank'!$A53)</f>
        <v>25821.583163922001</v>
      </c>
      <c r="N53" s="5" t="str">
        <f>VLOOKUP(O53,'datedec &amp; datejul kaf'!$H$5:$O$94,8,FALSE)</f>
        <v>1961-62</v>
      </c>
      <c r="O53" s="18">
        <f>LARGE('datedec &amp; datejul kaf'!$H$5:$H$94,'datedec &amp; datejul kaf rank'!$A53)</f>
        <v>24324.052641566999</v>
      </c>
      <c r="P53" s="5" t="str">
        <f>VLOOKUP(Q53,'datedec &amp; datejul kaf'!$I$5:$O$94,7,FALSE)</f>
        <v>1999-2000</v>
      </c>
      <c r="Q53" s="18">
        <f>LARGE('datedec &amp; datejul kaf'!$I$5:$I$94,'datedec &amp; datejul kaf rank'!$A53)</f>
        <v>22855.603771014001</v>
      </c>
      <c r="R53" s="5" t="str">
        <f>VLOOKUP(S53,'datedec &amp; datejul kaf'!$J$5:$O$94,6,FALSE)</f>
        <v>1979-80</v>
      </c>
      <c r="S53" s="18">
        <f>LARGE('datedec &amp; datejul kaf'!$J$5:$J$94,'datedec &amp; datejul kaf rank'!$A53)</f>
        <v>20117.078915031001</v>
      </c>
      <c r="T53" s="5" t="str">
        <f>VLOOKUP(U53,'datedec &amp; datejul kaf'!$K$5:$O$94,5,FALSE)</f>
        <v>2009-10</v>
      </c>
      <c r="U53" s="18">
        <f>LARGE('datedec &amp; datejul kaf'!$K$5:$K$94,'datedec &amp; datejul kaf rank'!$A53)</f>
        <v>15360.675787611</v>
      </c>
      <c r="V53" s="5" t="str">
        <f>VLOOKUP(W53,'datedec &amp; datejul kaf'!$L$5:$O$94,4,FALSE)</f>
        <v>2013-14</v>
      </c>
      <c r="W53" s="18">
        <f>LARGE('datedec &amp; datejul kaf'!$L$5:$L$94,'datedec &amp; datejul kaf rank'!$A53)</f>
        <v>8260.3137398250001</v>
      </c>
      <c r="X53" s="5" t="str">
        <f>VLOOKUP(Y53,'datedec &amp; datejul kaf'!$M$5:$O$94,3,FALSE)</f>
        <v>1932-33</v>
      </c>
      <c r="Y53" s="18">
        <f>LARGE('datedec &amp; datejul kaf'!$M$5:$M$94,'datedec &amp; datejul kaf rank'!$A53)</f>
        <v>2269.7533033139998</v>
      </c>
      <c r="Z53" s="5" t="str">
        <f>VLOOKUP(AA53,'datedec &amp; datejul kaf'!$N$5:$O$94,2,FALSE)</f>
        <v>1980-81</v>
      </c>
      <c r="AA53" s="18">
        <f>LARGE('datedec &amp; datejul kaf'!$N$5:$N$94,'datedec &amp; datejul kaf rank'!$A53)</f>
        <v>33591.237748593005</v>
      </c>
    </row>
    <row r="54" spans="1:27" x14ac:dyDescent="0.2">
      <c r="A54" s="5">
        <v>49</v>
      </c>
      <c r="B54" s="5" t="str">
        <f>VLOOKUP(C54,'datedec &amp; datejul kaf'!$B$5:$O$94,14,FALSE)</f>
        <v>1942-43</v>
      </c>
      <c r="C54" s="18">
        <f>LARGE('datedec &amp; datejul kaf'!$B$5:$B$94,'datedec &amp; datejul kaf rank'!$A54)</f>
        <v>6813.3756122669993</v>
      </c>
      <c r="D54" s="5" t="str">
        <f>VLOOKUP(E54,'datedec &amp; datejul kaf'!$C$5:$O$94,13,FALSE)</f>
        <v>2008-09</v>
      </c>
      <c r="E54" s="18">
        <f>LARGE('datedec &amp; datejul kaf'!$C$5:$C$94,'datedec &amp; datejul kaf rank'!$A54)</f>
        <v>5486.1439265010004</v>
      </c>
      <c r="F54" s="5" t="str">
        <f>VLOOKUP(G54,'datedec &amp; datejul kaf'!$D$5:$O$94,12,FALSE)</f>
        <v>1957-58</v>
      </c>
      <c r="G54" s="18">
        <f>LARGE('datedec &amp; datejul kaf'!$D$5:$D$94,'datedec &amp; datejul kaf rank'!$A54)</f>
        <v>4312.7700862049996</v>
      </c>
      <c r="H54" s="5" t="str">
        <f>VLOOKUP(I54,'datedec &amp; datejul kaf'!$E$5:$O$94,11,FALSE)</f>
        <v>1960-61</v>
      </c>
      <c r="I54" s="18">
        <f>LARGE('datedec &amp; datejul kaf'!$E$5:$E$94,'datedec &amp; datejul kaf rank'!$A54)</f>
        <v>2993.0656728839999</v>
      </c>
      <c r="J54" s="5" t="str">
        <f>VLOOKUP(K54,'datedec &amp; datejul kaf'!$F$5:$O$94,10,FALSE)</f>
        <v>2007-08</v>
      </c>
      <c r="K54" s="18">
        <f>LARGE('datedec &amp; datejul kaf'!$F$5:$F$94,'datedec &amp; datejul kaf rank'!$A54)</f>
        <v>1542.6624214889998</v>
      </c>
      <c r="L54" s="5" t="str">
        <f>VLOOKUP(M54,'datedec &amp; datejul kaf'!$G$5:$O$94,9,FALSE)</f>
        <v>1980-81</v>
      </c>
      <c r="M54" s="18">
        <f>LARGE('datedec &amp; datejul kaf'!$G$5:$G$94,'datedec &amp; datejul kaf rank'!$A54)</f>
        <v>25761.539529810001</v>
      </c>
      <c r="N54" s="5" t="str">
        <f>VLOOKUP(O54,'datedec &amp; datejul kaf'!$H$5:$O$94,8,FALSE)</f>
        <v>1932-33</v>
      </c>
      <c r="O54" s="18">
        <f>LARGE('datedec &amp; datejul kaf'!$H$5:$H$94,'datedec &amp; datejul kaf rank'!$A54)</f>
        <v>24089.757113162999</v>
      </c>
      <c r="P54" s="5" t="str">
        <f>VLOOKUP(Q54,'datedec &amp; datejul kaf'!$I$5:$O$94,7,FALSE)</f>
        <v>1979-80</v>
      </c>
      <c r="Q54" s="18">
        <f>LARGE('datedec &amp; datejul kaf'!$I$5:$I$94,'datedec &amp; datejul kaf rank'!$A54)</f>
        <v>22580.333698692</v>
      </c>
      <c r="R54" s="5" t="str">
        <f>VLOOKUP(S54,'datedec &amp; datejul kaf'!$J$5:$O$94,6,FALSE)</f>
        <v>1961-62</v>
      </c>
      <c r="S54" s="18">
        <f>LARGE('datedec &amp; datejul kaf'!$J$5:$J$94,'datedec &amp; datejul kaf rank'!$A54)</f>
        <v>20093.669990289</v>
      </c>
      <c r="T54" s="5" t="str">
        <f>VLOOKUP(U54,'datedec &amp; datejul kaf'!$K$5:$O$94,5,FALSE)</f>
        <v>1944-45</v>
      </c>
      <c r="U54" s="18">
        <f>LARGE('datedec &amp; datejul kaf'!$K$5:$K$94,'datedec &amp; datejul kaf rank'!$A54)</f>
        <v>15358.07545713</v>
      </c>
      <c r="V54" s="5" t="str">
        <f>VLOOKUP(W54,'datedec &amp; datejul kaf'!$L$5:$O$94,4,FALSE)</f>
        <v>1959-60</v>
      </c>
      <c r="W54" s="18">
        <f>LARGE('datedec &amp; datejul kaf'!$L$5:$L$94,'datedec &amp; datejul kaf rank'!$A54)</f>
        <v>8045.5891197780002</v>
      </c>
      <c r="X54" s="5" t="str">
        <f>VLOOKUP(Y54,'datedec &amp; datejul kaf'!$M$5:$O$94,3,FALSE)</f>
        <v>1980-81</v>
      </c>
      <c r="Y54" s="18">
        <f>LARGE('datedec &amp; datejul kaf'!$M$5:$M$94,'datedec &amp; datejul kaf rank'!$A54)</f>
        <v>2252.167849428</v>
      </c>
      <c r="Z54" s="5" t="str">
        <f>VLOOKUP(AA54,'datedec &amp; datejul kaf'!$N$5:$O$94,2,FALSE)</f>
        <v>1941-42</v>
      </c>
      <c r="AA54" s="18">
        <f>LARGE('datedec &amp; datejul kaf'!$N$5:$N$94,'datedec &amp; datejul kaf rank'!$A54)</f>
        <v>33112.398097127996</v>
      </c>
    </row>
    <row r="55" spans="1:27" x14ac:dyDescent="0.2">
      <c r="A55" s="5">
        <v>50</v>
      </c>
      <c r="B55" s="5" t="str">
        <f>VLOOKUP(C55,'datedec &amp; datejul kaf'!$B$5:$O$94,14,FALSE)</f>
        <v>1954-55</v>
      </c>
      <c r="C55" s="18">
        <f>LARGE('datedec &amp; datejul kaf'!$B$5:$B$94,'datedec &amp; datejul kaf rank'!$A55)</f>
        <v>6794.2490014140003</v>
      </c>
      <c r="D55" s="5" t="str">
        <f>VLOOKUP(E55,'datedec &amp; datejul kaf'!$C$5:$O$94,13,FALSE)</f>
        <v>1963-64</v>
      </c>
      <c r="E55" s="18">
        <f>LARGE('datedec &amp; datejul kaf'!$C$5:$C$94,'datedec &amp; datejul kaf rank'!$A55)</f>
        <v>5440.4963249070006</v>
      </c>
      <c r="F55" s="5" t="str">
        <f>VLOOKUP(G55,'datedec &amp; datejul kaf'!$D$5:$O$94,12,FALSE)</f>
        <v>1966-67</v>
      </c>
      <c r="G55" s="18">
        <f>LARGE('datedec &amp; datejul kaf'!$D$5:$D$94,'datedec &amp; datejul kaf rank'!$A55)</f>
        <v>4306.6292599890003</v>
      </c>
      <c r="H55" s="5" t="str">
        <f>VLOOKUP(I55,'datedec &amp; datejul kaf'!$E$5:$O$94,11,FALSE)</f>
        <v>1953-54</v>
      </c>
      <c r="I55" s="18">
        <f>LARGE('datedec &amp; datejul kaf'!$E$5:$E$94,'datedec &amp; datejul kaf rank'!$A55)</f>
        <v>2980.5321196350001</v>
      </c>
      <c r="J55" s="5" t="str">
        <f>VLOOKUP(K55,'datedec &amp; datejul kaf'!$F$5:$O$94,10,FALSE)</f>
        <v>1949-50</v>
      </c>
      <c r="K55" s="18">
        <f>LARGE('datedec &amp; datejul kaf'!$F$5:$F$94,'datedec &amp; datejul kaf rank'!$A55)</f>
        <v>1540.7563058579999</v>
      </c>
      <c r="L55" s="5" t="str">
        <f>VLOOKUP(M55,'datedec &amp; datejul kaf'!$G$5:$O$94,9,FALSE)</f>
        <v>2002-03</v>
      </c>
      <c r="M55" s="18">
        <f>LARGE('datedec &amp; datejul kaf'!$G$5:$G$94,'datedec &amp; datejul kaf rank'!$A55)</f>
        <v>25658.206641123001</v>
      </c>
      <c r="N55" s="5" t="str">
        <f>VLOOKUP(O55,'datedec &amp; datejul kaf'!$H$5:$O$94,8,FALSE)</f>
        <v>1935-36</v>
      </c>
      <c r="O55" s="18">
        <f>LARGE('datedec &amp; datejul kaf'!$H$5:$H$94,'datedec &amp; datejul kaf rank'!$A55)</f>
        <v>23949.902572953</v>
      </c>
      <c r="P55" s="5" t="str">
        <f>VLOOKUP(Q55,'datedec &amp; datejul kaf'!$I$5:$O$94,7,FALSE)</f>
        <v>1961-62</v>
      </c>
      <c r="Q55" s="18">
        <f>LARGE('datedec &amp; datejul kaf'!$I$5:$I$94,'datedec &amp; datejul kaf rank'!$A55)</f>
        <v>22239.464289987001</v>
      </c>
      <c r="R55" s="5" t="str">
        <f>VLOOKUP(S55,'datedec &amp; datejul kaf'!$J$5:$O$94,6,FALSE)</f>
        <v>1954-55</v>
      </c>
      <c r="S55" s="18">
        <f>LARGE('datedec &amp; datejul kaf'!$J$5:$J$94,'datedec &amp; datejul kaf rank'!$A55)</f>
        <v>19950.023053527002</v>
      </c>
      <c r="T55" s="5" t="str">
        <f>VLOOKUP(U55,'datedec &amp; datejul kaf'!$K$5:$O$94,5,FALSE)</f>
        <v>1945-46</v>
      </c>
      <c r="U55" s="18">
        <f>LARGE('datedec &amp; datejul kaf'!$K$5:$K$94,'datedec &amp; datejul kaf rank'!$A55)</f>
        <v>15313.243062116999</v>
      </c>
      <c r="V55" s="5" t="str">
        <f>VLOOKUP(W55,'datedec &amp; datejul kaf'!$L$5:$O$94,4,FALSE)</f>
        <v>2005-06</v>
      </c>
      <c r="W55" s="18">
        <f>LARGE('datedec &amp; datejul kaf'!$L$5:$L$94,'datedec &amp; datejul kaf rank'!$A55)</f>
        <v>7925.4443308950003</v>
      </c>
      <c r="X55" s="5" t="str">
        <f>VLOOKUP(Y55,'datedec &amp; datejul kaf'!$M$5:$O$94,3,FALSE)</f>
        <v>1945-46</v>
      </c>
      <c r="Y55" s="18">
        <f>LARGE('datedec &amp; datejul kaf'!$M$5:$M$94,'datedec &amp; datejul kaf rank'!$A55)</f>
        <v>2213.3691731969998</v>
      </c>
      <c r="Z55" s="5" t="str">
        <f>VLOOKUP(AA55,'datedec &amp; datejul kaf'!$N$5:$O$94,2,FALSE)</f>
        <v>1931-32</v>
      </c>
      <c r="AA55" s="18">
        <f>LARGE('datedec &amp; datejul kaf'!$N$5:$N$94,'datedec &amp; datejul kaf rank'!$A55)</f>
        <v>33051.352810160999</v>
      </c>
    </row>
    <row r="56" spans="1:27" x14ac:dyDescent="0.2">
      <c r="A56" s="5">
        <v>51</v>
      </c>
      <c r="B56" s="5" t="str">
        <f>VLOOKUP(C56,'datedec &amp; datejul kaf'!$B$5:$O$94,14,FALSE)</f>
        <v>1963-64</v>
      </c>
      <c r="C56" s="18">
        <f>LARGE('datedec &amp; datejul kaf'!$B$5:$B$94,'datedec &amp; datejul kaf rank'!$A56)</f>
        <v>6729.3994170690003</v>
      </c>
      <c r="D56" s="5" t="str">
        <f>VLOOKUP(E56,'datedec &amp; datejul kaf'!$C$5:$O$94,13,FALSE)</f>
        <v>1960-61</v>
      </c>
      <c r="E56" s="18">
        <f>LARGE('datedec &amp; datejul kaf'!$C$5:$C$94,'datedec &amp; datejul kaf rank'!$A56)</f>
        <v>5340.338973291</v>
      </c>
      <c r="F56" s="5" t="str">
        <f>VLOOKUP(G56,'datedec &amp; datejul kaf'!$D$5:$O$94,12,FALSE)</f>
        <v>1953-54</v>
      </c>
      <c r="G56" s="18">
        <f>LARGE('datedec &amp; datejul kaf'!$D$5:$D$94,'datedec &amp; datejul kaf rank'!$A56)</f>
        <v>4276.1373603060001</v>
      </c>
      <c r="H56" s="5" t="str">
        <f>VLOOKUP(I56,'datedec &amp; datejul kaf'!$E$5:$O$94,11,FALSE)</f>
        <v>2005-06</v>
      </c>
      <c r="I56" s="18">
        <f>LARGE('datedec &amp; datejul kaf'!$E$5:$E$94,'datedec &amp; datejul kaf rank'!$A56)</f>
        <v>2937.7248485130003</v>
      </c>
      <c r="J56" s="5" t="str">
        <f>VLOOKUP(K56,'datedec &amp; datejul kaf'!$F$5:$O$94,10,FALSE)</f>
        <v>1965-66</v>
      </c>
      <c r="K56" s="18">
        <f>LARGE('datedec &amp; datejul kaf'!$F$5:$F$94,'datedec &amp; datejul kaf rank'!$A56)</f>
        <v>1487.6925061949999</v>
      </c>
      <c r="L56" s="5" t="str">
        <f>VLOOKUP(M56,'datedec &amp; datejul kaf'!$G$5:$O$94,9,FALSE)</f>
        <v>2015-16</v>
      </c>
      <c r="M56" s="18">
        <f>LARGE('datedec &amp; datejul kaf'!$G$5:$G$94,'datedec &amp; datejul kaf rank'!$A56)</f>
        <v>25540.033422414002</v>
      </c>
      <c r="N56" s="5" t="str">
        <f>VLOOKUP(O56,'datedec &amp; datejul kaf'!$H$5:$O$94,8,FALSE)</f>
        <v>1959-60</v>
      </c>
      <c r="O56" s="18">
        <f>LARGE('datedec &amp; datejul kaf'!$H$5:$H$94,'datedec &amp; datejul kaf rank'!$A56)</f>
        <v>23860.126708551001</v>
      </c>
      <c r="P56" s="5" t="str">
        <f>VLOOKUP(Q56,'datedec &amp; datejul kaf'!$I$5:$O$94,7,FALSE)</f>
        <v>1988-89</v>
      </c>
      <c r="Q56" s="18">
        <f>LARGE('datedec &amp; datejul kaf'!$I$5:$I$94,'datedec &amp; datejul kaf rank'!$A56)</f>
        <v>22018.777356113998</v>
      </c>
      <c r="R56" s="5" t="str">
        <f>VLOOKUP(S56,'datedec &amp; datejul kaf'!$J$5:$O$94,6,FALSE)</f>
        <v>2001-02</v>
      </c>
      <c r="S56" s="18">
        <f>LARGE('datedec &amp; datejul kaf'!$J$5:$J$94,'datedec &amp; datejul kaf rank'!$A56)</f>
        <v>19452.457452351002</v>
      </c>
      <c r="T56" s="5" t="str">
        <f>VLOOKUP(U56,'datedec &amp; datejul kaf'!$K$5:$O$94,5,FALSE)</f>
        <v>1962-63</v>
      </c>
      <c r="U56" s="18">
        <f>LARGE('datedec &amp; datejul kaf'!$K$5:$K$94,'datedec &amp; datejul kaf rank'!$A56)</f>
        <v>14976.15811608</v>
      </c>
      <c r="V56" s="5" t="str">
        <f>VLOOKUP(W56,'datedec &amp; datejul kaf'!$L$5:$O$94,4,FALSE)</f>
        <v>1941-42</v>
      </c>
      <c r="W56" s="18">
        <f>LARGE('datedec &amp; datejul kaf'!$L$5:$L$94,'datedec &amp; datejul kaf rank'!$A56)</f>
        <v>7921.1798682449999</v>
      </c>
      <c r="X56" s="5" t="str">
        <f>VLOOKUP(Y56,'datedec &amp; datejul kaf'!$M$5:$O$94,3,FALSE)</f>
        <v>1946-47</v>
      </c>
      <c r="Y56" s="18">
        <f>LARGE('datedec &amp; datejul kaf'!$M$5:$M$94,'datedec &amp; datejul kaf rank'!$A56)</f>
        <v>2203.9000826430001</v>
      </c>
      <c r="Z56" s="5" t="str">
        <f>VLOOKUP(AA56,'datedec &amp; datejul kaf'!$N$5:$O$94,2,FALSE)</f>
        <v>1992-93</v>
      </c>
      <c r="AA56" s="18">
        <f>LARGE('datedec &amp; datejul kaf'!$N$5:$N$94,'datedec &amp; datejul kaf rank'!$A56)</f>
        <v>32195.324412509999</v>
      </c>
    </row>
    <row r="57" spans="1:27" x14ac:dyDescent="0.2">
      <c r="A57" s="5">
        <v>52</v>
      </c>
      <c r="B57" s="5" t="str">
        <f>VLOOKUP(C57,'datedec &amp; datejul kaf'!$B$5:$O$94,14,FALSE)</f>
        <v>1978-79</v>
      </c>
      <c r="C57" s="18">
        <f>LARGE('datedec &amp; datejul kaf'!$B$5:$B$94,'datedec &amp; datejul kaf rank'!$A57)</f>
        <v>6721.9733016449991</v>
      </c>
      <c r="D57" s="5" t="str">
        <f>VLOOKUP(E57,'datedec &amp; datejul kaf'!$C$5:$O$94,13,FALSE)</f>
        <v>2000-01</v>
      </c>
      <c r="E57" s="18">
        <f>LARGE('datedec &amp; datejul kaf'!$C$5:$C$94,'datedec &amp; datejul kaf rank'!$A57)</f>
        <v>5338.0381469310005</v>
      </c>
      <c r="F57" s="5" t="str">
        <f>VLOOKUP(G57,'datedec &amp; datejul kaf'!$D$5:$O$94,12,FALSE)</f>
        <v>1960-61</v>
      </c>
      <c r="G57" s="18">
        <f>LARGE('datedec &amp; datejul kaf'!$D$5:$D$94,'datedec &amp; datejul kaf rank'!$A57)</f>
        <v>4214.6398419509997</v>
      </c>
      <c r="H57" s="5" t="str">
        <f>VLOOKUP(I57,'datedec &amp; datejul kaf'!$E$5:$O$94,11,FALSE)</f>
        <v>1948-49</v>
      </c>
      <c r="I57" s="18">
        <f>LARGE('datedec &amp; datejul kaf'!$E$5:$E$94,'datedec &amp; datejul kaf rank'!$A57)</f>
        <v>2935.4557576890002</v>
      </c>
      <c r="J57" s="5" t="str">
        <f>VLOOKUP(K57,'datedec &amp; datejul kaf'!$F$5:$O$94,10,FALSE)</f>
        <v>2013-14</v>
      </c>
      <c r="K57" s="18">
        <f>LARGE('datedec &amp; datejul kaf'!$F$5:$F$94,'datedec &amp; datejul kaf rank'!$A57)</f>
        <v>1466.3563086480001</v>
      </c>
      <c r="L57" s="5" t="str">
        <f>VLOOKUP(M57,'datedec &amp; datejul kaf'!$G$5:$O$94,9,FALSE)</f>
        <v>1984-85</v>
      </c>
      <c r="M57" s="18">
        <f>LARGE('datedec &amp; datejul kaf'!$G$5:$G$94,'datedec &amp; datejul kaf rank'!$A57)</f>
        <v>25409.322683513998</v>
      </c>
      <c r="N57" s="5" t="str">
        <f>VLOOKUP(O57,'datedec &amp; datejul kaf'!$H$5:$O$94,8,FALSE)</f>
        <v>2002-03</v>
      </c>
      <c r="O57" s="18">
        <f>LARGE('datedec &amp; datejul kaf'!$H$5:$H$94,'datedec &amp; datejul kaf rank'!$A57)</f>
        <v>23838.419601927002</v>
      </c>
      <c r="P57" s="5" t="str">
        <f>VLOOKUP(Q57,'datedec &amp; datejul kaf'!$I$5:$O$94,7,FALSE)</f>
        <v>2001-02</v>
      </c>
      <c r="Q57" s="18">
        <f>LARGE('datedec &amp; datejul kaf'!$I$5:$I$94,'datedec &amp; datejul kaf rank'!$A57)</f>
        <v>21946.824962118</v>
      </c>
      <c r="R57" s="5" t="str">
        <f>VLOOKUP(S57,'datedec &amp; datejul kaf'!$J$5:$O$94,6,FALSE)</f>
        <v>1999-2000</v>
      </c>
      <c r="S57" s="18">
        <f>LARGE('datedec &amp; datejul kaf'!$J$5:$J$94,'datedec &amp; datejul kaf rank'!$A57)</f>
        <v>19218.673659464999</v>
      </c>
      <c r="T57" s="5" t="str">
        <f>VLOOKUP(U57,'datedec &amp; datejul kaf'!$K$5:$O$94,5,FALSE)</f>
        <v>1961-62</v>
      </c>
      <c r="U57" s="18">
        <f>LARGE('datedec &amp; datejul kaf'!$K$5:$K$94,'datedec &amp; datejul kaf rank'!$A57)</f>
        <v>14899.197457808999</v>
      </c>
      <c r="V57" s="5" t="str">
        <f>VLOOKUP(W57,'datedec &amp; datejul kaf'!$L$5:$O$94,4,FALSE)</f>
        <v>1946-47</v>
      </c>
      <c r="W57" s="18">
        <f>LARGE('datedec &amp; datejul kaf'!$L$5:$L$94,'datedec &amp; datejul kaf rank'!$A57)</f>
        <v>7878.2734235730004</v>
      </c>
      <c r="X57" s="5" t="str">
        <f>VLOOKUP(Y57,'datedec &amp; datejul kaf'!$M$5:$O$94,3,FALSE)</f>
        <v>2001-02</v>
      </c>
      <c r="Y57" s="18">
        <f>LARGE('datedec &amp; datejul kaf'!$M$5:$M$94,'datedec &amp; datejul kaf rank'!$A57)</f>
        <v>2088.856781172</v>
      </c>
      <c r="Z57" s="5" t="str">
        <f>VLOOKUP(AA57,'datedec &amp; datejul kaf'!$N$5:$O$94,2,FALSE)</f>
        <v>1979-80</v>
      </c>
      <c r="AA57" s="18">
        <f>LARGE('datedec &amp; datejul kaf'!$N$5:$N$94,'datedec &amp; datejul kaf rank'!$A57)</f>
        <v>32152.437802548</v>
      </c>
    </row>
    <row r="58" spans="1:27" x14ac:dyDescent="0.2">
      <c r="A58" s="5">
        <v>53</v>
      </c>
      <c r="B58" s="5" t="str">
        <f>VLOOKUP(C58,'datedec &amp; datejul kaf'!$B$5:$O$94,14,FALSE)</f>
        <v>1949-50</v>
      </c>
      <c r="C58" s="18">
        <f>LARGE('datedec &amp; datejul kaf'!$B$5:$B$94,'datedec &amp; datejul kaf rank'!$A58)</f>
        <v>6659.2123122630001</v>
      </c>
      <c r="D58" s="5" t="str">
        <f>VLOOKUP(E58,'datedec &amp; datejul kaf'!$C$5:$O$94,13,FALSE)</f>
        <v>1940-41</v>
      </c>
      <c r="E58" s="18">
        <f>LARGE('datedec &amp; datejul kaf'!$C$5:$C$94,'datedec &amp; datejul kaf rank'!$A58)</f>
        <v>5337.643436202</v>
      </c>
      <c r="F58" s="5" t="str">
        <f>VLOOKUP(G58,'datedec &amp; datejul kaf'!$D$5:$O$94,12,FALSE)</f>
        <v>1963-64</v>
      </c>
      <c r="G58" s="18">
        <f>LARGE('datedec &amp; datejul kaf'!$D$5:$D$94,'datedec &amp; datejul kaf rank'!$A58)</f>
        <v>4208.4038091270004</v>
      </c>
      <c r="H58" s="5" t="str">
        <f>VLOOKUP(I58,'datedec &amp; datejul kaf'!$E$5:$O$94,11,FALSE)</f>
        <v>2007-08</v>
      </c>
      <c r="I58" s="18">
        <f>LARGE('datedec &amp; datejul kaf'!$E$5:$E$94,'datedec &amp; datejul kaf rank'!$A58)</f>
        <v>2926.9069976789997</v>
      </c>
      <c r="J58" s="5" t="str">
        <f>VLOOKUP(K58,'datedec &amp; datejul kaf'!$F$5:$O$94,10,FALSE)</f>
        <v>1989-90</v>
      </c>
      <c r="K58" s="18">
        <f>LARGE('datedec &amp; datejul kaf'!$F$5:$F$94,'datedec &amp; datejul kaf rank'!$A58)</f>
        <v>1465.8029202390001</v>
      </c>
      <c r="L58" s="5" t="str">
        <f>VLOOKUP(M58,'datedec &amp; datejul kaf'!$G$5:$O$94,9,FALSE)</f>
        <v>1932-33</v>
      </c>
      <c r="M58" s="18">
        <f>LARGE('datedec &amp; datejul kaf'!$G$5:$G$94,'datedec &amp; datejul kaf rank'!$A58)</f>
        <v>25403.439708528</v>
      </c>
      <c r="N58" s="5" t="str">
        <f>VLOOKUP(O58,'datedec &amp; datejul kaf'!$H$5:$O$94,8,FALSE)</f>
        <v>2015-16</v>
      </c>
      <c r="O58" s="18">
        <f>LARGE('datedec &amp; datejul kaf'!$H$5:$H$94,'datedec &amp; datejul kaf rank'!$A58)</f>
        <v>23836.089023501998</v>
      </c>
      <c r="P58" s="5" t="str">
        <f>VLOOKUP(Q58,'datedec &amp; datejul kaf'!$I$5:$O$94,7,FALSE)</f>
        <v>1959-60</v>
      </c>
      <c r="Q58" s="18">
        <f>LARGE('datedec &amp; datejul kaf'!$I$5:$I$94,'datedec &amp; datejul kaf rank'!$A58)</f>
        <v>21921.622979592001</v>
      </c>
      <c r="R58" s="5" t="str">
        <f>VLOOKUP(S58,'datedec &amp; datejul kaf'!$J$5:$O$94,6,FALSE)</f>
        <v>1941-42</v>
      </c>
      <c r="S58" s="18">
        <f>LARGE('datedec &amp; datejul kaf'!$J$5:$J$94,'datedec &amp; datejul kaf rank'!$A58)</f>
        <v>18794.236650587998</v>
      </c>
      <c r="T58" s="5" t="str">
        <f>VLOOKUP(U58,'datedec &amp; datejul kaf'!$K$5:$O$94,5,FALSE)</f>
        <v>2001-02</v>
      </c>
      <c r="U58" s="18">
        <f>LARGE('datedec &amp; datejul kaf'!$K$5:$K$94,'datedec &amp; datejul kaf rank'!$A58)</f>
        <v>14626.374988701002</v>
      </c>
      <c r="V58" s="5" t="str">
        <f>VLOOKUP(W58,'datedec &amp; datejul kaf'!$L$5:$O$94,4,FALSE)</f>
        <v>1968-69</v>
      </c>
      <c r="W58" s="18">
        <f>LARGE('datedec &amp; datejul kaf'!$L$5:$L$94,'datedec &amp; datejul kaf rank'!$A58)</f>
        <v>7744.0578914160005</v>
      </c>
      <c r="X58" s="5" t="str">
        <f>VLOOKUP(Y58,'datedec &amp; datejul kaf'!$M$5:$O$94,3,FALSE)</f>
        <v>1967-68</v>
      </c>
      <c r="Y58" s="18">
        <f>LARGE('datedec &amp; datejul kaf'!$M$5:$M$94,'datedec &amp; datejul kaf rank'!$A58)</f>
        <v>2080.7404178400002</v>
      </c>
      <c r="Z58" s="5" t="str">
        <f>VLOOKUP(AA58,'datedec &amp; datejul kaf'!$N$5:$O$94,2,FALSE)</f>
        <v>1961-62</v>
      </c>
      <c r="AA58" s="18">
        <f>LARGE('datedec &amp; datejul kaf'!$N$5:$N$94,'datedec &amp; datejul kaf rank'!$A58)</f>
        <v>31624.931706627001</v>
      </c>
    </row>
    <row r="59" spans="1:27" x14ac:dyDescent="0.2">
      <c r="A59" s="5">
        <v>54</v>
      </c>
      <c r="B59" s="5" t="str">
        <f>VLOOKUP(C59,'datedec &amp; datejul kaf'!$B$5:$O$94,14,FALSE)</f>
        <v>1960-61</v>
      </c>
      <c r="C59" s="18">
        <f>LARGE('datedec &amp; datejul kaf'!$B$5:$B$94,'datedec &amp; datejul kaf rank'!$A59)</f>
        <v>6591.1812404339998</v>
      </c>
      <c r="D59" s="5" t="str">
        <f>VLOOKUP(E59,'datedec &amp; datejul kaf'!$C$5:$O$94,13,FALSE)</f>
        <v>1966-67</v>
      </c>
      <c r="E59" s="18">
        <f>LARGE('datedec &amp; datejul kaf'!$C$5:$C$94,'datedec &amp; datejul kaf rank'!$A59)</f>
        <v>5318.3184782490007</v>
      </c>
      <c r="F59" s="5" t="str">
        <f>VLOOKUP(G59,'datedec &amp; datejul kaf'!$D$5:$O$94,12,FALSE)</f>
        <v>1990-91</v>
      </c>
      <c r="G59" s="18">
        <f>LARGE('datedec &amp; datejul kaf'!$D$5:$D$94,'datedec &amp; datejul kaf rank'!$A59)</f>
        <v>4160.6378605049995</v>
      </c>
      <c r="H59" s="5" t="str">
        <f>VLOOKUP(I59,'datedec &amp; datejul kaf'!$E$5:$O$94,11,FALSE)</f>
        <v>1963-64</v>
      </c>
      <c r="I59" s="18">
        <f>LARGE('datedec &amp; datejul kaf'!$E$5:$E$94,'datedec &amp; datejul kaf rank'!$A59)</f>
        <v>2922.6980722170001</v>
      </c>
      <c r="J59" s="5" t="str">
        <f>VLOOKUP(K59,'datedec &amp; datejul kaf'!$F$5:$O$94,10,FALSE)</f>
        <v>1994-95</v>
      </c>
      <c r="K59" s="18">
        <f>LARGE('datedec &amp; datejul kaf'!$F$5:$F$94,'datedec &amp; datejul kaf rank'!$A59)</f>
        <v>1437.026722971</v>
      </c>
      <c r="L59" s="5" t="str">
        <f>VLOOKUP(M59,'datedec &amp; datejul kaf'!$G$5:$O$94,9,FALSE)</f>
        <v>1962-63</v>
      </c>
      <c r="M59" s="18">
        <f>LARGE('datedec &amp; datejul kaf'!$G$5:$G$94,'datedec &amp; datejul kaf rank'!$A59)</f>
        <v>25345.026487578001</v>
      </c>
      <c r="N59" s="5" t="str">
        <f>VLOOKUP(O59,'datedec &amp; datejul kaf'!$H$5:$O$94,8,FALSE)</f>
        <v>1962-63</v>
      </c>
      <c r="O59" s="18">
        <f>LARGE('datedec &amp; datejul kaf'!$H$5:$H$94,'datedec &amp; datejul kaf rank'!$A59)</f>
        <v>23804.639107326002</v>
      </c>
      <c r="P59" s="5" t="str">
        <f>VLOOKUP(Q59,'datedec &amp; datejul kaf'!$I$5:$O$94,7,FALSE)</f>
        <v>1984-85</v>
      </c>
      <c r="Q59" s="18">
        <f>LARGE('datedec &amp; datejul kaf'!$I$5:$I$94,'datedec &amp; datejul kaf rank'!$A59)</f>
        <v>21542.434894637998</v>
      </c>
      <c r="R59" s="5" t="str">
        <f>VLOOKUP(S59,'datedec &amp; datejul kaf'!$J$5:$O$94,6,FALSE)</f>
        <v>1984-85</v>
      </c>
      <c r="S59" s="18">
        <f>LARGE('datedec &amp; datejul kaf'!$J$5:$J$94,'datedec &amp; datejul kaf rank'!$A59)</f>
        <v>18767.253511103998</v>
      </c>
      <c r="T59" s="5" t="str">
        <f>VLOOKUP(U59,'datedec &amp; datejul kaf'!$K$5:$O$94,5,FALSE)</f>
        <v>1980-81</v>
      </c>
      <c r="U59" s="18">
        <f>LARGE('datedec &amp; datejul kaf'!$K$5:$K$94,'datedec &amp; datejul kaf rank'!$A59)</f>
        <v>14620.539617019</v>
      </c>
      <c r="V59" s="5" t="str">
        <f>VLOOKUP(W59,'datedec &amp; datejul kaf'!$L$5:$O$94,4,FALSE)</f>
        <v>1967-68</v>
      </c>
      <c r="W59" s="18">
        <f>LARGE('datedec &amp; datejul kaf'!$L$5:$L$94,'datedec &amp; datejul kaf rank'!$A59)</f>
        <v>7701.2030169900008</v>
      </c>
      <c r="X59" s="5" t="str">
        <f>VLOOKUP(Y59,'datedec &amp; datejul kaf'!$M$5:$O$94,3,FALSE)</f>
        <v>1985-86</v>
      </c>
      <c r="Y59" s="18">
        <f>LARGE('datedec &amp; datejul kaf'!$M$5:$M$94,'datedec &amp; datejul kaf rank'!$A59)</f>
        <v>2025.8319901469999</v>
      </c>
      <c r="Z59" s="5" t="str">
        <f>VLOOKUP(AA59,'datedec &amp; datejul kaf'!$N$5:$O$94,2,FALSE)</f>
        <v>1932-33</v>
      </c>
      <c r="AA59" s="18">
        <f>LARGE('datedec &amp; datejul kaf'!$N$5:$N$94,'datedec &amp; datejul kaf rank'!$A59)</f>
        <v>31311.765437378999</v>
      </c>
    </row>
    <row r="60" spans="1:27" x14ac:dyDescent="0.2">
      <c r="A60" s="5">
        <v>55</v>
      </c>
      <c r="B60" s="5" t="str">
        <f>VLOOKUP(C60,'datedec &amp; datejul kaf'!$B$5:$O$94,14,FALSE)</f>
        <v>2016-17</v>
      </c>
      <c r="C60" s="18">
        <f>LARGE('datedec &amp; datejul kaf'!$B$5:$B$94,'datedec &amp; datejul kaf rank'!$A60)</f>
        <v>6589.5448768590004</v>
      </c>
      <c r="D60" s="5" t="str">
        <f>VLOOKUP(E60,'datedec &amp; datejul kaf'!$C$5:$O$94,13,FALSE)</f>
        <v>1954-55</v>
      </c>
      <c r="E60" s="18">
        <f>LARGE('datedec &amp; datejul kaf'!$C$5:$C$94,'datedec &amp; datejul kaf rank'!$A60)</f>
        <v>5311.2295528949999</v>
      </c>
      <c r="F60" s="5" t="str">
        <f>VLOOKUP(G60,'datedec &amp; datejul kaf'!$D$5:$O$94,12,FALSE)</f>
        <v>2007-08</v>
      </c>
      <c r="G60" s="18">
        <f>LARGE('datedec &amp; datejul kaf'!$D$5:$D$94,'datedec &amp; datejul kaf rank'!$A60)</f>
        <v>4154.1995136389996</v>
      </c>
      <c r="H60" s="5" t="str">
        <f>VLOOKUP(I60,'datedec &amp; datejul kaf'!$E$5:$O$94,11,FALSE)</f>
        <v>1957-58</v>
      </c>
      <c r="I60" s="18">
        <f>LARGE('datedec &amp; datejul kaf'!$E$5:$E$94,'datedec &amp; datejul kaf rank'!$A60)</f>
        <v>2913.1278246419997</v>
      </c>
      <c r="J60" s="5" t="str">
        <f>VLOOKUP(K60,'datedec &amp; datejul kaf'!$F$5:$O$94,10,FALSE)</f>
        <v>2008-09</v>
      </c>
      <c r="K60" s="18">
        <f>LARGE('datedec &amp; datejul kaf'!$F$5:$F$94,'datedec &amp; datejul kaf rank'!$A60)</f>
        <v>1432.9070537040002</v>
      </c>
      <c r="L60" s="5" t="str">
        <f>VLOOKUP(M60,'datedec &amp; datejul kaf'!$G$5:$O$94,9,FALSE)</f>
        <v>1959-60</v>
      </c>
      <c r="M60" s="18">
        <f>LARGE('datedec &amp; datejul kaf'!$G$5:$G$94,'datedec &amp; datejul kaf rank'!$A60)</f>
        <v>25334.660868131999</v>
      </c>
      <c r="N60" s="5" t="str">
        <f>VLOOKUP(O60,'datedec &amp; datejul kaf'!$H$5:$O$94,8,FALSE)</f>
        <v>2001-02</v>
      </c>
      <c r="O60" s="18">
        <f>LARGE('datedec &amp; datejul kaf'!$H$5:$H$94,'datedec &amp; datejul kaf rank'!$A60)</f>
        <v>23447.884079381998</v>
      </c>
      <c r="P60" s="5" t="str">
        <f>VLOOKUP(Q60,'datedec &amp; datejul kaf'!$I$5:$O$94,7,FALSE)</f>
        <v>2002-03</v>
      </c>
      <c r="Q60" s="18">
        <f>LARGE('datedec &amp; datejul kaf'!$I$5:$I$94,'datedec &amp; datejul kaf rank'!$A60)</f>
        <v>21397.171429010999</v>
      </c>
      <c r="R60" s="5" t="str">
        <f>VLOOKUP(S60,'datedec &amp; datejul kaf'!$J$5:$O$94,6,FALSE)</f>
        <v>1959-60</v>
      </c>
      <c r="S60" s="18">
        <f>LARGE('datedec &amp; datejul kaf'!$J$5:$J$94,'datedec &amp; datejul kaf rank'!$A60)</f>
        <v>18587.396327766</v>
      </c>
      <c r="T60" s="5" t="str">
        <f>VLOOKUP(U60,'datedec &amp; datejul kaf'!$K$5:$O$94,5,FALSE)</f>
        <v>1935-36</v>
      </c>
      <c r="U60" s="18">
        <f>LARGE('datedec &amp; datejul kaf'!$K$5:$K$94,'datedec &amp; datejul kaf rank'!$A60)</f>
        <v>14109.383272551</v>
      </c>
      <c r="V60" s="5" t="str">
        <f>VLOOKUP(W60,'datedec &amp; datejul kaf'!$L$5:$O$94,4,FALSE)</f>
        <v>2017-18</v>
      </c>
      <c r="W60" s="18">
        <f>LARGE('datedec &amp; datejul kaf'!$L$5:$L$94,'datedec &amp; datejul kaf rank'!$A60)</f>
        <v>7489.8165786359996</v>
      </c>
      <c r="X60" s="5" t="str">
        <f>VLOOKUP(Y60,'datedec &amp; datejul kaf'!$M$5:$O$94,3,FALSE)</f>
        <v>1999-2000</v>
      </c>
      <c r="Y60" s="18">
        <f>LARGE('datedec &amp; datejul kaf'!$M$5:$M$94,'datedec &amp; datejul kaf rank'!$A60)</f>
        <v>2000.3761233329999</v>
      </c>
      <c r="Z60" s="5" t="str">
        <f>VLOOKUP(AA60,'datedec &amp; datejul kaf'!$N$5:$O$94,2,FALSE)</f>
        <v>2015-16</v>
      </c>
      <c r="AA60" s="18">
        <f>LARGE('datedec &amp; datejul kaf'!$N$5:$N$94,'datedec &amp; datejul kaf rank'!$A60)</f>
        <v>31060.705612083002</v>
      </c>
    </row>
    <row r="61" spans="1:27" x14ac:dyDescent="0.2">
      <c r="A61" s="5">
        <v>56</v>
      </c>
      <c r="B61" s="5" t="str">
        <f>VLOOKUP(C61,'datedec &amp; datejul kaf'!$B$5:$O$94,14,FALSE)</f>
        <v>1993-94</v>
      </c>
      <c r="C61" s="18">
        <f>LARGE('datedec &amp; datejul kaf'!$B$5:$B$94,'datedec &amp; datejul kaf rank'!$A61)</f>
        <v>6458.6437247430003</v>
      </c>
      <c r="D61" s="5" t="str">
        <f>VLOOKUP(E61,'datedec &amp; datejul kaf'!$C$5:$O$94,13,FALSE)</f>
        <v>1943-44</v>
      </c>
      <c r="E61" s="18">
        <f>LARGE('datedec &amp; datejul kaf'!$C$5:$C$94,'datedec &amp; datejul kaf rank'!$A61)</f>
        <v>5307.9369910350006</v>
      </c>
      <c r="F61" s="5" t="str">
        <f>VLOOKUP(G61,'datedec &amp; datejul kaf'!$D$5:$O$94,12,FALSE)</f>
        <v>2000-01</v>
      </c>
      <c r="G61" s="18">
        <f>LARGE('datedec &amp; datejul kaf'!$D$5:$D$94,'datedec &amp; datejul kaf rank'!$A61)</f>
        <v>4146.3489354209996</v>
      </c>
      <c r="H61" s="5" t="str">
        <f>VLOOKUP(I61,'datedec &amp; datejul kaf'!$E$5:$O$94,11,FALSE)</f>
        <v>1989-90</v>
      </c>
      <c r="I61" s="18">
        <f>LARGE('datedec &amp; datejul kaf'!$E$5:$E$94,'datedec &amp; datejul kaf rank'!$A61)</f>
        <v>2909.1350975190003</v>
      </c>
      <c r="J61" s="5" t="str">
        <f>VLOOKUP(K61,'datedec &amp; datejul kaf'!$F$5:$O$94,10,FALSE)</f>
        <v>1948-49</v>
      </c>
      <c r="K61" s="18">
        <f>LARGE('datedec &amp; datejul kaf'!$F$5:$F$94,'datedec &amp; datejul kaf rank'!$A61)</f>
        <v>1431.369863679</v>
      </c>
      <c r="L61" s="5" t="str">
        <f>VLOOKUP(M61,'datedec &amp; datejul kaf'!$G$5:$O$94,9,FALSE)</f>
        <v>2001-02</v>
      </c>
      <c r="M61" s="18">
        <f>LARGE('datedec &amp; datejul kaf'!$G$5:$G$94,'datedec &amp; datejul kaf rank'!$A61)</f>
        <v>25183.002692000999</v>
      </c>
      <c r="N61" s="5" t="str">
        <f>VLOOKUP(O61,'datedec &amp; datejul kaf'!$H$5:$O$94,8,FALSE)</f>
        <v>1980-81</v>
      </c>
      <c r="O61" s="18">
        <f>LARGE('datedec &amp; datejul kaf'!$H$5:$H$94,'datedec &amp; datejul kaf rank'!$A61)</f>
        <v>23403.059618252999</v>
      </c>
      <c r="P61" s="5" t="str">
        <f>VLOOKUP(Q61,'datedec &amp; datejul kaf'!$I$5:$O$94,7,FALSE)</f>
        <v>1954-55</v>
      </c>
      <c r="Q61" s="18">
        <f>LARGE('datedec &amp; datejul kaf'!$I$5:$I$94,'datedec &amp; datejul kaf rank'!$A61)</f>
        <v>21329.989282769999</v>
      </c>
      <c r="R61" s="5" t="str">
        <f>VLOOKUP(S61,'datedec &amp; datejul kaf'!$J$5:$O$94,6,FALSE)</f>
        <v>2009-10</v>
      </c>
      <c r="S61" s="18">
        <f>LARGE('datedec &amp; datejul kaf'!$J$5:$J$94,'datedec &amp; datejul kaf rank'!$A61)</f>
        <v>18529.687239021001</v>
      </c>
      <c r="T61" s="5" t="str">
        <f>VLOOKUP(U61,'datedec &amp; datejul kaf'!$K$5:$O$94,5,FALSE)</f>
        <v>1959-60</v>
      </c>
      <c r="U61" s="18">
        <f>LARGE('datedec &amp; datejul kaf'!$K$5:$K$94,'datedec &amp; datejul kaf rank'!$A61)</f>
        <v>13830.219646656</v>
      </c>
      <c r="V61" s="5" t="str">
        <f>VLOOKUP(W61,'datedec &amp; datejul kaf'!$L$5:$O$94,4,FALSE)</f>
        <v>2002-03</v>
      </c>
      <c r="W61" s="18">
        <f>LARGE('datedec &amp; datejul kaf'!$L$5:$L$94,'datedec &amp; datejul kaf rank'!$A61)</f>
        <v>7437.1891425929998</v>
      </c>
      <c r="X61" s="5" t="str">
        <f>VLOOKUP(Y61,'datedec &amp; datejul kaf'!$M$5:$O$94,3,FALSE)</f>
        <v>2017-18</v>
      </c>
      <c r="Y61" s="18">
        <f>LARGE('datedec &amp; datejul kaf'!$M$5:$M$94,'datedec &amp; datejul kaf rank'!$A61)</f>
        <v>1989.492817956</v>
      </c>
      <c r="Z61" s="5" t="str">
        <f>VLOOKUP(AA61,'datedec &amp; datejul kaf'!$N$5:$O$94,2,FALSE)</f>
        <v>2002-03</v>
      </c>
      <c r="AA61" s="18">
        <f>LARGE('datedec &amp; datejul kaf'!$N$5:$N$94,'datedec &amp; datejul kaf rank'!$A61)</f>
        <v>30784.310911704</v>
      </c>
    </row>
    <row r="62" spans="1:27" x14ac:dyDescent="0.2">
      <c r="A62" s="5">
        <v>57</v>
      </c>
      <c r="B62" s="5" t="str">
        <f>VLOOKUP(C62,'datedec &amp; datejul kaf'!$B$5:$O$94,14,FALSE)</f>
        <v>2000-01</v>
      </c>
      <c r="C62" s="18">
        <f>LARGE('datedec &amp; datejul kaf'!$B$5:$B$94,'datedec &amp; datejul kaf rank'!$A62)</f>
        <v>6447.9508325819997</v>
      </c>
      <c r="D62" s="5" t="str">
        <f>VLOOKUP(E62,'datedec &amp; datejul kaf'!$C$5:$O$94,13,FALSE)</f>
        <v>1974-75</v>
      </c>
      <c r="E62" s="18">
        <f>LARGE('datedec &amp; datejul kaf'!$C$5:$C$94,'datedec &amp; datejul kaf rank'!$A62)</f>
        <v>5291.8450908119994</v>
      </c>
      <c r="F62" s="5" t="str">
        <f>VLOOKUP(G62,'datedec &amp; datejul kaf'!$D$5:$O$94,12,FALSE)</f>
        <v>1989-90</v>
      </c>
      <c r="G62" s="18">
        <f>LARGE('datedec &amp; datejul kaf'!$D$5:$D$94,'datedec &amp; datejul kaf rank'!$A62)</f>
        <v>4138.2722415090002</v>
      </c>
      <c r="H62" s="5" t="str">
        <f>VLOOKUP(I62,'datedec &amp; datejul kaf'!$E$5:$O$94,11,FALSE)</f>
        <v>1990-91</v>
      </c>
      <c r="I62" s="18">
        <f>LARGE('datedec &amp; datejul kaf'!$E$5:$E$94,'datedec &amp; datejul kaf rank'!$A62)</f>
        <v>2908.4428661400002</v>
      </c>
      <c r="J62" s="5" t="str">
        <f>VLOOKUP(K62,'datedec &amp; datejul kaf'!$F$5:$O$94,10,FALSE)</f>
        <v>1938-39</v>
      </c>
      <c r="K62" s="18">
        <f>LARGE('datedec &amp; datejul kaf'!$F$5:$F$94,'datedec &amp; datejul kaf rank'!$A62)</f>
        <v>1426.3893679979999</v>
      </c>
      <c r="L62" s="5" t="str">
        <f>VLOOKUP(M62,'datedec &amp; datejul kaf'!$G$5:$O$94,9,FALSE)</f>
        <v>1935-36</v>
      </c>
      <c r="M62" s="18">
        <f>LARGE('datedec &amp; datejul kaf'!$G$5:$G$94,'datedec &amp; datejul kaf rank'!$A62)</f>
        <v>25175.965336893001</v>
      </c>
      <c r="N62" s="5" t="str">
        <f>VLOOKUP(O62,'datedec &amp; datejul kaf'!$H$5:$O$94,8,FALSE)</f>
        <v>1984-85</v>
      </c>
      <c r="O62" s="18">
        <f>LARGE('datedec &amp; datejul kaf'!$H$5:$H$94,'datedec &amp; datejul kaf rank'!$A62)</f>
        <v>23394.988874753999</v>
      </c>
      <c r="P62" s="5" t="str">
        <f>VLOOKUP(Q62,'datedec &amp; datejul kaf'!$I$5:$O$94,7,FALSE)</f>
        <v>2015-16</v>
      </c>
      <c r="Q62" s="18">
        <f>LARGE('datedec &amp; datejul kaf'!$I$5:$I$94,'datedec &amp; datejul kaf rank'!$A62)</f>
        <v>21203.425981731001</v>
      </c>
      <c r="R62" s="5" t="str">
        <f>VLOOKUP(S62,'datedec &amp; datejul kaf'!$J$5:$O$94,6,FALSE)</f>
        <v>1944-45</v>
      </c>
      <c r="S62" s="18">
        <f>LARGE('datedec &amp; datejul kaf'!$J$5:$J$94,'datedec &amp; datejul kaf rank'!$A62)</f>
        <v>18211.357994760001</v>
      </c>
      <c r="T62" s="5" t="str">
        <f>VLOOKUP(U62,'datedec &amp; datejul kaf'!$K$5:$O$94,5,FALSE)</f>
        <v>2002-03</v>
      </c>
      <c r="U62" s="18">
        <f>LARGE('datedec &amp; datejul kaf'!$K$5:$K$94,'datedec &amp; datejul kaf rank'!$A62)</f>
        <v>13717.717171536</v>
      </c>
      <c r="V62" s="5" t="str">
        <f>VLOOKUP(W62,'datedec &amp; datejul kaf'!$L$5:$O$94,4,FALSE)</f>
        <v>1990-91</v>
      </c>
      <c r="W62" s="18">
        <f>LARGE('datedec &amp; datejul kaf'!$L$5:$L$94,'datedec &amp; datejul kaf rank'!$A62)</f>
        <v>7389.9448468439996</v>
      </c>
      <c r="X62" s="5" t="str">
        <f>VLOOKUP(Y62,'datedec &amp; datejul kaf'!$M$5:$O$94,3,FALSE)</f>
        <v>1959-60</v>
      </c>
      <c r="Y62" s="18">
        <f>LARGE('datedec &amp; datejul kaf'!$M$5:$M$94,'datedec &amp; datejul kaf rank'!$A62)</f>
        <v>1984.081909068</v>
      </c>
      <c r="Z62" s="5" t="str">
        <f>VLOOKUP(AA62,'datedec &amp; datejul kaf'!$N$5:$O$94,2,FALSE)</f>
        <v>1967-68</v>
      </c>
      <c r="AA62" s="18">
        <f>LARGE('datedec &amp; datejul kaf'!$N$5:$N$94,'datedec &amp; datejul kaf rank'!$A62)</f>
        <v>30778.162151604003</v>
      </c>
    </row>
    <row r="63" spans="1:27" x14ac:dyDescent="0.2">
      <c r="A63" s="5">
        <v>58</v>
      </c>
      <c r="B63" s="5" t="str">
        <f>VLOOKUP(C63,'datedec &amp; datejul kaf'!$B$5:$O$94,14,FALSE)</f>
        <v>1952-53</v>
      </c>
      <c r="C63" s="18">
        <f>LARGE('datedec &amp; datejul kaf'!$B$5:$B$94,'datedec &amp; datejul kaf rank'!$A63)</f>
        <v>6447.2804193840002</v>
      </c>
      <c r="D63" s="5" t="str">
        <f>VLOOKUP(E63,'datedec &amp; datejul kaf'!$C$5:$O$94,13,FALSE)</f>
        <v>1989-90</v>
      </c>
      <c r="E63" s="18">
        <f>LARGE('datedec &amp; datejul kaf'!$C$5:$C$94,'datedec &amp; datejul kaf rank'!$A63)</f>
        <v>5186.4969955890001</v>
      </c>
      <c r="F63" s="5" t="str">
        <f>VLOOKUP(G63,'datedec &amp; datejul kaf'!$D$5:$O$94,12,FALSE)</f>
        <v>1974-75</v>
      </c>
      <c r="G63" s="18">
        <f>LARGE('datedec &amp; datejul kaf'!$D$5:$D$94,'datedec &amp; datejul kaf rank'!$A63)</f>
        <v>4111.9376970419999</v>
      </c>
      <c r="H63" s="5" t="str">
        <f>VLOOKUP(I63,'datedec &amp; datejul kaf'!$E$5:$O$94,11,FALSE)</f>
        <v>1937-38</v>
      </c>
      <c r="I63" s="18">
        <f>LARGE('datedec &amp; datejul kaf'!$E$5:$E$94,'datedec &amp; datejul kaf rank'!$A63)</f>
        <v>2905.8524530139998</v>
      </c>
      <c r="J63" s="5" t="str">
        <f>VLOOKUP(K63,'datedec &amp; datejul kaf'!$F$5:$O$94,10,FALSE)</f>
        <v>1960-61</v>
      </c>
      <c r="K63" s="18">
        <f>LARGE('datedec &amp; datejul kaf'!$F$5:$F$94,'datedec &amp; datejul kaf rank'!$A63)</f>
        <v>1424.2987895639999</v>
      </c>
      <c r="L63" s="5" t="str">
        <f>VLOOKUP(M63,'datedec &amp; datejul kaf'!$G$5:$O$94,9,FALSE)</f>
        <v>1988-89</v>
      </c>
      <c r="M63" s="18">
        <f>LARGE('datedec &amp; datejul kaf'!$G$5:$G$94,'datedec &amp; datejul kaf rank'!$A63)</f>
        <v>24446.645033664001</v>
      </c>
      <c r="N63" s="5" t="str">
        <f>VLOOKUP(O63,'datedec &amp; datejul kaf'!$H$5:$O$94,8,FALSE)</f>
        <v>1988-89</v>
      </c>
      <c r="O63" s="18">
        <f>LARGE('datedec &amp; datejul kaf'!$H$5:$H$94,'datedec &amp; datejul kaf rank'!$A63)</f>
        <v>23221.934996945998</v>
      </c>
      <c r="P63" s="5" t="str">
        <f>VLOOKUP(Q63,'datedec &amp; datejul kaf'!$I$5:$O$94,7,FALSE)</f>
        <v>1941-42</v>
      </c>
      <c r="Q63" s="18">
        <f>LARGE('datedec &amp; datejul kaf'!$I$5:$I$94,'datedec &amp; datejul kaf rank'!$A63)</f>
        <v>20876.206820447998</v>
      </c>
      <c r="R63" s="5" t="str">
        <f>VLOOKUP(S63,'datedec &amp; datejul kaf'!$J$5:$O$94,6,FALSE)</f>
        <v>1962-63</v>
      </c>
      <c r="S63" s="18">
        <f>LARGE('datedec &amp; datejul kaf'!$J$5:$J$94,'datedec &amp; datejul kaf rank'!$A63)</f>
        <v>18199.437334049999</v>
      </c>
      <c r="T63" s="5" t="str">
        <f>VLOOKUP(U63,'datedec &amp; datejul kaf'!$K$5:$O$94,5,FALSE)</f>
        <v>1941-42</v>
      </c>
      <c r="U63" s="18">
        <f>LARGE('datedec &amp; datejul kaf'!$K$5:$K$94,'datedec &amp; datejul kaf rank'!$A63)</f>
        <v>13666.765768488</v>
      </c>
      <c r="V63" s="5" t="str">
        <f>VLOOKUP(W63,'datedec &amp; datejul kaf'!$L$5:$O$94,4,FALSE)</f>
        <v>1960-61</v>
      </c>
      <c r="W63" s="18">
        <f>LARGE('datedec &amp; datejul kaf'!$L$5:$L$94,'datedec &amp; datejul kaf rank'!$A63)</f>
        <v>7345.7312947829996</v>
      </c>
      <c r="X63" s="5" t="str">
        <f>VLOOKUP(Y63,'datedec &amp; datejul kaf'!$M$5:$O$94,3,FALSE)</f>
        <v>2005-06</v>
      </c>
      <c r="Y63" s="18">
        <f>LARGE('datedec &amp; datejul kaf'!$M$5:$M$94,'datedec &amp; datejul kaf rank'!$A63)</f>
        <v>1915.646209155</v>
      </c>
      <c r="Z63" s="5" t="str">
        <f>VLOOKUP(AA63,'datedec &amp; datejul kaf'!$N$5:$O$94,2,FALSE)</f>
        <v>1978-79</v>
      </c>
      <c r="AA63" s="18">
        <f>LARGE('datedec &amp; datejul kaf'!$N$5:$N$94,'datedec &amp; datejul kaf rank'!$A63)</f>
        <v>30714.080170535999</v>
      </c>
    </row>
    <row r="64" spans="1:27" x14ac:dyDescent="0.2">
      <c r="A64" s="5">
        <v>59</v>
      </c>
      <c r="B64" s="5" t="str">
        <f>VLOOKUP(C64,'datedec &amp; datejul kaf'!$B$5:$O$94,14,FALSE)</f>
        <v>1966-67</v>
      </c>
      <c r="C64" s="18">
        <f>LARGE('datedec &amp; datejul kaf'!$B$5:$B$94,'datedec &amp; datejul kaf rank'!$A64)</f>
        <v>6359.3035631789999</v>
      </c>
      <c r="D64" s="5" t="str">
        <f>VLOOKUP(E64,'datedec &amp; datejul kaf'!$C$5:$O$94,13,FALSE)</f>
        <v>1969-70</v>
      </c>
      <c r="E64" s="18">
        <f>LARGE('datedec &amp; datejul kaf'!$C$5:$C$94,'datedec &amp; datejul kaf rank'!$A64)</f>
        <v>5095.8543543599999</v>
      </c>
      <c r="F64" s="5" t="str">
        <f>VLOOKUP(G64,'datedec &amp; datejul kaf'!$D$5:$O$94,12,FALSE)</f>
        <v>2013-14</v>
      </c>
      <c r="G64" s="18">
        <f>LARGE('datedec &amp; datejul kaf'!$D$5:$D$94,'datedec &amp; datejul kaf rank'!$A64)</f>
        <v>4102.7403420150004</v>
      </c>
      <c r="H64" s="5" t="str">
        <f>VLOOKUP(I64,'datedec &amp; datejul kaf'!$E$5:$O$94,11,FALSE)</f>
        <v>2015-16</v>
      </c>
      <c r="I64" s="18">
        <f>LARGE('datedec &amp; datejul kaf'!$E$5:$E$94,'datedec &amp; datejul kaf rank'!$A64)</f>
        <v>2902.8316266810002</v>
      </c>
      <c r="J64" s="5" t="str">
        <f>VLOOKUP(K64,'datedec &amp; datejul kaf'!$F$5:$O$94,10,FALSE)</f>
        <v>1929-30</v>
      </c>
      <c r="K64" s="18">
        <f>LARGE('datedec &amp; datejul kaf'!$F$5:$F$94,'datedec &amp; datejul kaf rank'!$A64)</f>
        <v>1409.7262281270002</v>
      </c>
      <c r="L64" s="5" t="str">
        <f>VLOOKUP(M64,'datedec &amp; datejul kaf'!$G$5:$O$94,9,FALSE)</f>
        <v>1941-42</v>
      </c>
      <c r="M64" s="18">
        <f>LARGE('datedec &amp; datejul kaf'!$G$5:$G$94,'datedec &amp; datejul kaf rank'!$A64)</f>
        <v>24364.164375599998</v>
      </c>
      <c r="N64" s="5" t="str">
        <f>VLOOKUP(O64,'datedec &amp; datejul kaf'!$H$5:$O$94,8,FALSE)</f>
        <v>1941-42</v>
      </c>
      <c r="O64" s="18">
        <f>LARGE('datedec &amp; datejul kaf'!$H$5:$H$94,'datedec &amp; datejul kaf rank'!$A64)</f>
        <v>22651.119811739998</v>
      </c>
      <c r="P64" s="5" t="str">
        <f>VLOOKUP(Q64,'datedec &amp; datejul kaf'!$I$5:$O$94,7,FALSE)</f>
        <v>2009-10</v>
      </c>
      <c r="Q64" s="18">
        <f>LARGE('datedec &amp; datejul kaf'!$I$5:$I$94,'datedec &amp; datejul kaf rank'!$A64)</f>
        <v>20591.182037748</v>
      </c>
      <c r="R64" s="5" t="str">
        <f>VLOOKUP(S64,'datedec &amp; datejul kaf'!$J$5:$O$94,6,FALSE)</f>
        <v>1980-81</v>
      </c>
      <c r="S64" s="18">
        <f>LARGE('datedec &amp; datejul kaf'!$J$5:$J$94,'datedec &amp; datejul kaf rank'!$A64)</f>
        <v>18029.471720589001</v>
      </c>
      <c r="T64" s="5" t="str">
        <f>VLOOKUP(U64,'datedec &amp; datejul kaf'!$K$5:$O$94,5,FALSE)</f>
        <v>1960-61</v>
      </c>
      <c r="U64" s="18">
        <f>LARGE('datedec &amp; datejul kaf'!$K$5:$K$94,'datedec &amp; datejul kaf rank'!$A64)</f>
        <v>13589.120812722</v>
      </c>
      <c r="V64" s="5" t="str">
        <f>VLOOKUP(W64,'datedec &amp; datejul kaf'!$L$5:$O$94,4,FALSE)</f>
        <v>1945-46</v>
      </c>
      <c r="W64" s="18">
        <f>LARGE('datedec &amp; datejul kaf'!$L$5:$L$94,'datedec &amp; datejul kaf rank'!$A64)</f>
        <v>7311.861543987</v>
      </c>
      <c r="X64" s="5" t="str">
        <f>VLOOKUP(Y64,'datedec &amp; datejul kaf'!$M$5:$O$94,3,FALSE)</f>
        <v>1943-44</v>
      </c>
      <c r="Y64" s="18">
        <f>LARGE('datedec &amp; datejul kaf'!$M$5:$M$94,'datedec &amp; datejul kaf rank'!$A64)</f>
        <v>1864.795963128</v>
      </c>
      <c r="Z64" s="5" t="str">
        <f>VLOOKUP(AA64,'datedec &amp; datejul kaf'!$N$5:$O$94,2,FALSE)</f>
        <v>1960-61</v>
      </c>
      <c r="AA64" s="18">
        <f>LARGE('datedec &amp; datejul kaf'!$N$5:$N$94,'datedec &amp; datejul kaf rank'!$A64)</f>
        <v>30590.210423115001</v>
      </c>
    </row>
    <row r="65" spans="1:27" x14ac:dyDescent="0.2">
      <c r="A65" s="5">
        <v>60</v>
      </c>
      <c r="B65" s="5" t="str">
        <f>VLOOKUP(C65,'datedec &amp; datejul kaf'!$B$5:$O$94,14,FALSE)</f>
        <v>1969-70</v>
      </c>
      <c r="C65" s="18">
        <f>LARGE('datedec &amp; datejul kaf'!$B$5:$B$94,'datedec &amp; datejul kaf rank'!$A65)</f>
        <v>6260.7369553050003</v>
      </c>
      <c r="D65" s="5" t="str">
        <f>VLOOKUP(E65,'datedec &amp; datejul kaf'!$C$5:$O$94,13,FALSE)</f>
        <v>2007-08</v>
      </c>
      <c r="E65" s="18">
        <f>LARGE('datedec &amp; datejul kaf'!$C$5:$C$94,'datedec &amp; datejul kaf rank'!$A65)</f>
        <v>5059.1978268090006</v>
      </c>
      <c r="F65" s="5" t="str">
        <f>VLOOKUP(G65,'datedec &amp; datejul kaf'!$D$5:$O$94,12,FALSE)</f>
        <v>1943-44</v>
      </c>
      <c r="G65" s="18">
        <f>LARGE('datedec &amp; datejul kaf'!$D$5:$D$94,'datedec &amp; datejul kaf rank'!$A65)</f>
        <v>4083.8180286750003</v>
      </c>
      <c r="H65" s="5" t="str">
        <f>VLOOKUP(I65,'datedec &amp; datejul kaf'!$E$5:$O$94,11,FALSE)</f>
        <v>1932-33</v>
      </c>
      <c r="I65" s="18">
        <f>LARGE('datedec &amp; datejul kaf'!$E$5:$E$94,'datedec &amp; datejul kaf rank'!$A65)</f>
        <v>2889.933114768</v>
      </c>
      <c r="J65" s="5" t="str">
        <f>VLOOKUP(K65,'datedec &amp; datejul kaf'!$F$5:$O$94,10,FALSE)</f>
        <v>1991-92</v>
      </c>
      <c r="K65" s="18">
        <f>LARGE('datedec &amp; datejul kaf'!$F$5:$F$94,'datedec &amp; datejul kaf rank'!$A65)</f>
        <v>1407.2667240869998</v>
      </c>
      <c r="L65" s="5" t="str">
        <f>VLOOKUP(M65,'datedec &amp; datejul kaf'!$G$5:$O$94,9,FALSE)</f>
        <v>1960-61</v>
      </c>
      <c r="M65" s="18">
        <f>LARGE('datedec &amp; datejul kaf'!$G$5:$G$94,'datedec &amp; datejul kaf rank'!$A65)</f>
        <v>23999.029182680999</v>
      </c>
      <c r="N65" s="5" t="str">
        <f>VLOOKUP(O65,'datedec &amp; datejul kaf'!$H$5:$O$94,8,FALSE)</f>
        <v>1960-61</v>
      </c>
      <c r="O65" s="18">
        <f>LARGE('datedec &amp; datejul kaf'!$H$5:$H$94,'datedec &amp; datejul kaf rank'!$A65)</f>
        <v>22606.089069627</v>
      </c>
      <c r="P65" s="5" t="str">
        <f>VLOOKUP(Q65,'datedec &amp; datejul kaf'!$I$5:$O$94,7,FALSE)</f>
        <v>1980-81</v>
      </c>
      <c r="Q65" s="18">
        <f>LARGE('datedec &amp; datejul kaf'!$I$5:$I$94,'datedec &amp; datejul kaf rank'!$A65)</f>
        <v>20503.240884020997</v>
      </c>
      <c r="R65" s="5" t="str">
        <f>VLOOKUP(S65,'datedec &amp; datejul kaf'!$J$5:$O$94,6,FALSE)</f>
        <v>1988-89</v>
      </c>
      <c r="S65" s="18">
        <f>LARGE('datedec &amp; datejul kaf'!$J$5:$J$94,'datedec &amp; datejul kaf rank'!$A65)</f>
        <v>18002.837672001002</v>
      </c>
      <c r="T65" s="5" t="str">
        <f>VLOOKUP(U65,'datedec &amp; datejul kaf'!$K$5:$O$94,5,FALSE)</f>
        <v>1999-2000</v>
      </c>
      <c r="U65" s="18">
        <f>LARGE('datedec &amp; datejul kaf'!$K$5:$K$94,'datedec &amp; datejul kaf rank'!$A65)</f>
        <v>13421.781314865</v>
      </c>
      <c r="V65" s="5" t="str">
        <f>VLOOKUP(W65,'datedec &amp; datejul kaf'!$L$5:$O$94,4,FALSE)</f>
        <v>1928-29</v>
      </c>
      <c r="W65" s="18">
        <f>LARGE('datedec &amp; datejul kaf'!$L$5:$L$94,'datedec &amp; datejul kaf rank'!$A65)</f>
        <v>7100.4711386909994</v>
      </c>
      <c r="X65" s="5" t="str">
        <f>VLOOKUP(Y65,'datedec &amp; datejul kaf'!$M$5:$O$94,3,FALSE)</f>
        <v>1948-49</v>
      </c>
      <c r="Y65" s="18">
        <f>LARGE('datedec &amp; datejul kaf'!$M$5:$M$94,'datedec &amp; datejul kaf rank'!$A65)</f>
        <v>1818.4343119739999</v>
      </c>
      <c r="Z65" s="5" t="str">
        <f>VLOOKUP(AA65,'datedec &amp; datejul kaf'!$N$5:$O$94,2,FALSE)</f>
        <v>1954-55</v>
      </c>
      <c r="AA65" s="18">
        <f>LARGE('datedec &amp; datejul kaf'!$N$5:$N$94,'datedec &amp; datejul kaf rank'!$A65)</f>
        <v>30529.419020435998</v>
      </c>
    </row>
    <row r="66" spans="1:27" x14ac:dyDescent="0.2">
      <c r="A66" s="5">
        <v>61</v>
      </c>
      <c r="B66" s="5" t="str">
        <f>VLOOKUP(C66,'datedec &amp; datejul kaf'!$B$5:$O$94,14,FALSE)</f>
        <v>2009-10</v>
      </c>
      <c r="C66" s="18">
        <f>LARGE('datedec &amp; datejul kaf'!$B$5:$B$94,'datedec &amp; datejul kaf rank'!$A66)</f>
        <v>6184.6708424549997</v>
      </c>
      <c r="D66" s="5" t="str">
        <f>VLOOKUP(E66,'datedec &amp; datejul kaf'!$C$5:$O$94,13,FALSE)</f>
        <v>1978-79</v>
      </c>
      <c r="E66" s="18">
        <f>LARGE('datedec &amp; datejul kaf'!$C$5:$C$94,'datedec &amp; datejul kaf rank'!$A66)</f>
        <v>5058.6722069939997</v>
      </c>
      <c r="F66" s="5" t="str">
        <f>VLOOKUP(G66,'datedec &amp; datejul kaf'!$D$5:$O$94,12,FALSE)</f>
        <v>1954-55</v>
      </c>
      <c r="G66" s="18">
        <f>LARGE('datedec &amp; datejul kaf'!$D$5:$D$94,'datedec &amp; datejul kaf rank'!$A66)</f>
        <v>4062.5948889750002</v>
      </c>
      <c r="H66" s="5" t="str">
        <f>VLOOKUP(I66,'datedec &amp; datejul kaf'!$E$5:$O$94,11,FALSE)</f>
        <v>2013-14</v>
      </c>
      <c r="I66" s="18">
        <f>LARGE('datedec &amp; datejul kaf'!$E$5:$E$94,'datedec &amp; datejul kaf rank'!$A66)</f>
        <v>2772.9479951880003</v>
      </c>
      <c r="J66" s="5" t="str">
        <f>VLOOKUP(K66,'datedec &amp; datejul kaf'!$F$5:$O$94,10,FALSE)</f>
        <v>2016-17</v>
      </c>
      <c r="K66" s="18">
        <f>LARGE('datedec &amp; datejul kaf'!$F$5:$F$94,'datedec &amp; datejul kaf rank'!$A66)</f>
        <v>1402.286228406</v>
      </c>
      <c r="L66" s="5" t="str">
        <f>VLOOKUP(M66,'datedec &amp; datejul kaf'!$G$5:$O$94,9,FALSE)</f>
        <v>1978-79</v>
      </c>
      <c r="M66" s="18">
        <f>LARGE('datedec &amp; datejul kaf'!$G$5:$G$94,'datedec &amp; datejul kaf rank'!$A66)</f>
        <v>23992.106868891002</v>
      </c>
      <c r="N66" s="5" t="str">
        <f>VLOOKUP(O66,'datedec &amp; datejul kaf'!$H$5:$O$94,8,FALSE)</f>
        <v>1978-79</v>
      </c>
      <c r="O66" s="18">
        <f>LARGE('datedec &amp; datejul kaf'!$H$5:$H$94,'datedec &amp; datejul kaf rank'!$A66)</f>
        <v>22591.419318110999</v>
      </c>
      <c r="P66" s="5" t="str">
        <f>VLOOKUP(Q66,'datedec &amp; datejul kaf'!$I$5:$O$94,7,FALSE)</f>
        <v>1962-63</v>
      </c>
      <c r="Q66" s="18">
        <f>LARGE('datedec &amp; datejul kaf'!$I$5:$I$94,'datedec &amp; datejul kaf rank'!$A66)</f>
        <v>20496.122206601998</v>
      </c>
      <c r="R66" s="5" t="str">
        <f>VLOOKUP(S66,'datedec &amp; datejul kaf'!$J$5:$O$94,6,FALSE)</f>
        <v>2002-03</v>
      </c>
      <c r="S66" s="18">
        <f>LARGE('datedec &amp; datejul kaf'!$J$5:$J$94,'datedec &amp; datejul kaf rank'!$A66)</f>
        <v>17826.893876946</v>
      </c>
      <c r="T66" s="5" t="str">
        <f>VLOOKUP(U66,'datedec &amp; datejul kaf'!$K$5:$O$94,5,FALSE)</f>
        <v>1978-79</v>
      </c>
      <c r="U66" s="18">
        <f>LARGE('datedec &amp; datejul kaf'!$K$5:$K$94,'datedec &amp; datejul kaf rank'!$A66)</f>
        <v>13341.296028627001</v>
      </c>
      <c r="V66" s="5" t="str">
        <f>VLOOKUP(W66,'datedec &amp; datejul kaf'!$L$5:$O$94,4,FALSE)</f>
        <v>1948-49</v>
      </c>
      <c r="W66" s="18">
        <f>LARGE('datedec &amp; datejul kaf'!$L$5:$L$94,'datedec &amp; datejul kaf rank'!$A66)</f>
        <v>7095.7365934139998</v>
      </c>
      <c r="X66" s="5" t="str">
        <f>VLOOKUP(Y66,'datedec &amp; datejul kaf'!$M$5:$O$94,3,FALSE)</f>
        <v>1965-66</v>
      </c>
      <c r="Y66" s="18">
        <f>LARGE('datedec &amp; datejul kaf'!$M$5:$M$94,'datedec &amp; datejul kaf rank'!$A66)</f>
        <v>1812.03960147</v>
      </c>
      <c r="Z66" s="5" t="str">
        <f>VLOOKUP(AA66,'datedec &amp; datejul kaf'!$N$5:$O$94,2,FALSE)</f>
        <v>2001-02</v>
      </c>
      <c r="AA66" s="18">
        <f>LARGE('datedec &amp; datejul kaf'!$N$5:$N$94,'datedec &amp; datejul kaf rank'!$A66)</f>
        <v>30519.315219161999</v>
      </c>
    </row>
    <row r="67" spans="1:27" x14ac:dyDescent="0.2">
      <c r="A67" s="11">
        <v>62</v>
      </c>
      <c r="B67" s="5" t="str">
        <f>VLOOKUP(C67,'datedec &amp; datejul kaf'!$B$5:$O$94,14,FALSE)</f>
        <v>1989-90</v>
      </c>
      <c r="C67" s="18">
        <f>LARGE('datedec &amp; datejul kaf'!$B$5:$B$94,'datedec &amp; datejul kaf rank'!$A67)</f>
        <v>6183.8258838090005</v>
      </c>
      <c r="D67" s="5" t="str">
        <f>VLOOKUP(E67,'datedec &amp; datejul kaf'!$C$5:$O$94,13,FALSE)</f>
        <v>2013-14</v>
      </c>
      <c r="E67" s="18">
        <f>LARGE('datedec &amp; datejul kaf'!$C$5:$C$94,'datedec &amp; datejul kaf rank'!$A67)</f>
        <v>5053.6758435450001</v>
      </c>
      <c r="F67" s="5" t="str">
        <f>VLOOKUP(G67,'datedec &amp; datejul kaf'!$D$5:$O$94,12,FALSE)</f>
        <v>2005-06</v>
      </c>
      <c r="G67" s="18">
        <f>LARGE('datedec &amp; datejul kaf'!$D$5:$D$94,'datedec &amp; datejul kaf rank'!$A67)</f>
        <v>4059.9965419649998</v>
      </c>
      <c r="H67" s="5" t="str">
        <f>VLOOKUP(I67,'datedec &amp; datejul kaf'!$E$5:$O$94,11,FALSE)</f>
        <v>1974-75</v>
      </c>
      <c r="I67" s="18">
        <f>LARGE('datedec &amp; datejul kaf'!$E$5:$E$94,'datedec &amp; datejul kaf rank'!$A67)</f>
        <v>2772.0613836510001</v>
      </c>
      <c r="J67" s="5" t="str">
        <f>VLOOKUP(K67,'datedec &amp; datejul kaf'!$F$5:$O$94,10,FALSE)</f>
        <v>1963-64</v>
      </c>
      <c r="K67" s="18">
        <f>LARGE('datedec &amp; datejul kaf'!$F$5:$F$94,'datedec &amp; datejul kaf rank'!$A67)</f>
        <v>1397.428707927</v>
      </c>
      <c r="L67" s="5" t="str">
        <f>VLOOKUP(M67,'datedec &amp; datejul kaf'!$G$5:$O$94,9,FALSE)</f>
        <v>2009-10</v>
      </c>
      <c r="M67" s="18">
        <f>LARGE('datedec &amp; datejul kaf'!$G$5:$G$94,'datedec &amp; datejul kaf rank'!$A67)</f>
        <v>23921.332656668998</v>
      </c>
      <c r="N67" s="5" t="str">
        <f>VLOOKUP(O67,'datedec &amp; datejul kaf'!$H$5:$O$94,8,FALSE)</f>
        <v>1954-55</v>
      </c>
      <c r="O67" s="18">
        <f>LARGE('datedec &amp; datejul kaf'!$H$5:$H$94,'datedec &amp; datejul kaf rank'!$A67)</f>
        <v>22466.557835189997</v>
      </c>
      <c r="P67" s="5" t="str">
        <f>VLOOKUP(Q67,'datedec &amp; datejul kaf'!$I$5:$O$94,7,FALSE)</f>
        <v>1978-79</v>
      </c>
      <c r="Q67" s="18">
        <f>LARGE('datedec &amp; datejul kaf'!$I$5:$I$94,'datedec &amp; datejul kaf rank'!$A67)</f>
        <v>20407.530474387</v>
      </c>
      <c r="R67" s="5" t="str">
        <f>VLOOKUP(S67,'datedec &amp; datejul kaf'!$J$5:$O$94,6,FALSE)</f>
        <v>2015-16</v>
      </c>
      <c r="S67" s="18">
        <f>LARGE('datedec &amp; datejul kaf'!$J$5:$J$94,'datedec &amp; datejul kaf rank'!$A67)</f>
        <v>17205.317701907999</v>
      </c>
      <c r="T67" s="5" t="str">
        <f>VLOOKUP(U67,'datedec &amp; datejul kaf'!$K$5:$O$94,5,FALSE)</f>
        <v>1984-85</v>
      </c>
      <c r="U67" s="18">
        <f>LARGE('datedec &amp; datejul kaf'!$K$5:$K$94,'datedec &amp; datejul kaf rank'!$A67)</f>
        <v>12998.863644773999</v>
      </c>
      <c r="V67" s="5" t="str">
        <f>VLOOKUP(W67,'datedec &amp; datejul kaf'!$L$5:$O$94,4,FALSE)</f>
        <v>1999-2000</v>
      </c>
      <c r="W67" s="18">
        <f>LARGE('datedec &amp; datejul kaf'!$L$5:$L$94,'datedec &amp; datejul kaf rank'!$A67)</f>
        <v>6744.1048710629993</v>
      </c>
      <c r="X67" s="5" t="str">
        <f>VLOOKUP(Y67,'datedec &amp; datejul kaf'!$M$5:$O$94,3,FALSE)</f>
        <v>1928-29</v>
      </c>
      <c r="Y67" s="18">
        <f>LARGE('datedec &amp; datejul kaf'!$M$5:$M$94,'datedec &amp; datejul kaf rank'!$A67)</f>
        <v>1801.0333208910001</v>
      </c>
      <c r="Z67" s="5" t="str">
        <f>VLOOKUP(AA67,'datedec &amp; datejul kaf'!$N$5:$O$94,2,FALSE)</f>
        <v>2009-10</v>
      </c>
      <c r="AA67" s="18">
        <f>LARGE('datedec &amp; datejul kaf'!$N$5:$N$94,'datedec &amp; datejul kaf rank'!$A67)</f>
        <v>30106.003499123995</v>
      </c>
    </row>
    <row r="68" spans="1:27" x14ac:dyDescent="0.2">
      <c r="A68" s="11">
        <v>63</v>
      </c>
      <c r="B68" s="5" t="str">
        <f>VLOOKUP(C68,'datedec &amp; datejul kaf'!$B$5:$O$94,14,FALSE)</f>
        <v>1940-41</v>
      </c>
      <c r="C68" s="18">
        <f>LARGE('datedec &amp; datejul kaf'!$B$5:$B$94,'datedec &amp; datejul kaf rank'!$A68)</f>
        <v>6176.5187766449999</v>
      </c>
      <c r="D68" s="5" t="str">
        <f>VLOOKUP(E68,'datedec &amp; datejul kaf'!$C$5:$O$94,13,FALSE)</f>
        <v>1990-91</v>
      </c>
      <c r="E68" s="18">
        <f>LARGE('datedec &amp; datejul kaf'!$C$5:$C$94,'datedec &amp; datejul kaf rank'!$A68)</f>
        <v>5026.8394809149995</v>
      </c>
      <c r="F68" s="5" t="str">
        <f>VLOOKUP(G68,'datedec &amp; datejul kaf'!$D$5:$O$94,12,FALSE)</f>
        <v>1969-70</v>
      </c>
      <c r="G68" s="18">
        <f>LARGE('datedec &amp; datejul kaf'!$D$5:$D$94,'datedec &amp; datejul kaf rank'!$A68)</f>
        <v>3990.7436519999997</v>
      </c>
      <c r="H68" s="5" t="str">
        <f>VLOOKUP(I68,'datedec &amp; datejul kaf'!$E$5:$O$94,11,FALSE)</f>
        <v>1943-44</v>
      </c>
      <c r="I68" s="18">
        <f>LARGE('datedec &amp; datejul kaf'!$E$5:$E$94,'datedec &amp; datejul kaf rank'!$A68)</f>
        <v>2762.3265079829998</v>
      </c>
      <c r="J68" s="5" t="str">
        <f>VLOOKUP(K68,'datedec &amp; datejul kaf'!$F$5:$O$94,10,FALSE)</f>
        <v>1974-75</v>
      </c>
      <c r="K68" s="18">
        <f>LARGE('datedec &amp; datejul kaf'!$F$5:$F$94,'datedec &amp; datejul kaf rank'!$A68)</f>
        <v>1377.9986260109999</v>
      </c>
      <c r="L68" s="5" t="str">
        <f>VLOOKUP(M68,'datedec &amp; datejul kaf'!$G$5:$O$94,9,FALSE)</f>
        <v>1954-55</v>
      </c>
      <c r="M68" s="18">
        <f>LARGE('datedec &amp; datejul kaf'!$G$5:$G$94,'datedec &amp; datejul kaf rank'!$A68)</f>
        <v>23735.170019022</v>
      </c>
      <c r="N68" s="5" t="str">
        <f>VLOOKUP(O68,'datedec &amp; datejul kaf'!$H$5:$O$94,8,FALSE)</f>
        <v>2009-10</v>
      </c>
      <c r="O68" s="18">
        <f>LARGE('datedec &amp; datejul kaf'!$H$5:$H$94,'datedec &amp; datejul kaf rank'!$A68)</f>
        <v>22164.939334104001</v>
      </c>
      <c r="P68" s="5" t="str">
        <f>VLOOKUP(Q68,'datedec &amp; datejul kaf'!$I$5:$O$94,7,FALSE)</f>
        <v>1944-45</v>
      </c>
      <c r="Q68" s="18">
        <f>LARGE('datedec &amp; datejul kaf'!$I$5:$I$94,'datedec &amp; datejul kaf rank'!$A68)</f>
        <v>20212.226018901001</v>
      </c>
      <c r="R68" s="5" t="str">
        <f>VLOOKUP(S68,'datedec &amp; datejul kaf'!$J$5:$O$94,6,FALSE)</f>
        <v>1978-79</v>
      </c>
      <c r="S68" s="18">
        <f>LARGE('datedec &amp; datejul kaf'!$J$5:$J$94,'datedec &amp; datejul kaf rank'!$A68)</f>
        <v>16921.183497687001</v>
      </c>
      <c r="T68" s="5" t="str">
        <f>VLOOKUP(U68,'datedec &amp; datejul kaf'!$K$5:$O$94,5,FALSE)</f>
        <v>1990-91</v>
      </c>
      <c r="U68" s="18">
        <f>LARGE('datedec &amp; datejul kaf'!$K$5:$K$94,'datedec &amp; datejul kaf rank'!$A68)</f>
        <v>12722.334068367001</v>
      </c>
      <c r="V68" s="5" t="str">
        <f>VLOOKUP(W68,'datedec &amp; datejul kaf'!$L$5:$O$94,4,FALSE)</f>
        <v>1988-89</v>
      </c>
      <c r="W68" s="18">
        <f>LARGE('datedec &amp; datejul kaf'!$L$5:$L$94,'datedec &amp; datejul kaf rank'!$A68)</f>
        <v>6455.8152950969998</v>
      </c>
      <c r="X68" s="5" t="str">
        <f>VLOOKUP(Y68,'datedec &amp; datejul kaf'!$M$5:$O$94,3,FALSE)</f>
        <v>1940-41</v>
      </c>
      <c r="Y68" s="18">
        <f>LARGE('datedec &amp; datejul kaf'!$M$5:$M$94,'datedec &amp; datejul kaf rank'!$A68)</f>
        <v>1761.0663802410002</v>
      </c>
      <c r="Z68" s="5" t="str">
        <f>VLOOKUP(AA68,'datedec &amp; datejul kaf'!$N$5:$O$94,2,FALSE)</f>
        <v>1933-34</v>
      </c>
      <c r="AA68" s="18">
        <f>LARGE('datedec &amp; datejul kaf'!$N$5:$N$94,'datedec &amp; datejul kaf rank'!$A68)</f>
        <v>29770.314916670999</v>
      </c>
    </row>
    <row r="69" spans="1:27" x14ac:dyDescent="0.2">
      <c r="A69" s="11">
        <v>64</v>
      </c>
      <c r="B69" s="5" t="str">
        <f>VLOOKUP(C69,'datedec &amp; datejul kaf'!$B$5:$O$94,14,FALSE)</f>
        <v>1938-39</v>
      </c>
      <c r="C69" s="18">
        <f>LARGE('datedec &amp; datejul kaf'!$B$5:$B$94,'datedec &amp; datejul kaf rank'!$A69)</f>
        <v>6128.2490263890004</v>
      </c>
      <c r="D69" s="5" t="str">
        <f>VLOOKUP(E69,'datedec &amp; datejul kaf'!$C$5:$O$94,13,FALSE)</f>
        <v>1938-39</v>
      </c>
      <c r="E69" s="18">
        <f>LARGE('datedec &amp; datejul kaf'!$C$5:$C$94,'datedec &amp; datejul kaf rank'!$A69)</f>
        <v>4992.6960111210001</v>
      </c>
      <c r="F69" s="5" t="str">
        <f>VLOOKUP(G69,'datedec &amp; datejul kaf'!$D$5:$O$94,12,FALSE)</f>
        <v>1938-39</v>
      </c>
      <c r="G69" s="18">
        <f>LARGE('datedec &amp; datejul kaf'!$D$5:$D$94,'datedec &amp; datejul kaf rank'!$A69)</f>
        <v>3972.4381981409997</v>
      </c>
      <c r="H69" s="5" t="str">
        <f>VLOOKUP(I69,'datedec &amp; datejul kaf'!$E$5:$O$94,11,FALSE)</f>
        <v>1938-39</v>
      </c>
      <c r="I69" s="18">
        <f>LARGE('datedec &amp; datejul kaf'!$E$5:$E$94,'datedec &amp; datejul kaf rank'!$A69)</f>
        <v>2757.2587395779997</v>
      </c>
      <c r="J69" s="5" t="str">
        <f>VLOOKUP(K69,'datedec &amp; datejul kaf'!$F$5:$O$94,10,FALSE)</f>
        <v>1979-80</v>
      </c>
      <c r="K69" s="18">
        <f>LARGE('datedec &amp; datejul kaf'!$F$5:$F$94,'datedec &amp; datejul kaf rank'!$A69)</f>
        <v>1366.1315190180001</v>
      </c>
      <c r="L69" s="5" t="str">
        <f>VLOOKUP(M69,'datedec &amp; datejul kaf'!$G$5:$O$94,9,FALSE)</f>
        <v>1944-45</v>
      </c>
      <c r="M69" s="18">
        <f>LARGE('datedec &amp; datejul kaf'!$G$5:$G$94,'datedec &amp; datejul kaf rank'!$A69)</f>
        <v>23546.228538504001</v>
      </c>
      <c r="N69" s="5" t="str">
        <f>VLOOKUP(O69,'datedec &amp; datejul kaf'!$H$5:$O$94,8,FALSE)</f>
        <v>1944-45</v>
      </c>
      <c r="O69" s="18">
        <f>LARGE('datedec &amp; datejul kaf'!$H$5:$H$94,'datedec &amp; datejul kaf rank'!$A69)</f>
        <v>22012.297356357001</v>
      </c>
      <c r="P69" s="5" t="str">
        <f>VLOOKUP(Q69,'datedec &amp; datejul kaf'!$I$5:$O$94,7,FALSE)</f>
        <v>1960-61</v>
      </c>
      <c r="Q69" s="18">
        <f>LARGE('datedec &amp; datejul kaf'!$I$5:$I$94,'datedec &amp; datejul kaf rank'!$A69)</f>
        <v>19716.766863926998</v>
      </c>
      <c r="R69" s="5" t="str">
        <f>VLOOKUP(S69,'datedec &amp; datejul kaf'!$J$5:$O$94,6,FALSE)</f>
        <v>1960-61</v>
      </c>
      <c r="S69" s="18">
        <f>LARGE('datedec &amp; datejul kaf'!$J$5:$J$94,'datedec &amp; datejul kaf rank'!$A69)</f>
        <v>16869.583499622</v>
      </c>
      <c r="T69" s="5" t="str">
        <f>VLOOKUP(U69,'datedec &amp; datejul kaf'!$K$5:$O$94,5,FALSE)</f>
        <v>1967-68</v>
      </c>
      <c r="U69" s="18">
        <f>LARGE('datedec &amp; datejul kaf'!$K$5:$K$94,'datedec &amp; datejul kaf rank'!$A69)</f>
        <v>12626.544319893001</v>
      </c>
      <c r="V69" s="5" t="str">
        <f>VLOOKUP(W69,'datedec &amp; datejul kaf'!$L$5:$O$94,4,FALSE)</f>
        <v>1989-90</v>
      </c>
      <c r="W69" s="18">
        <f>LARGE('datedec &amp; datejul kaf'!$L$5:$L$94,'datedec &amp; datejul kaf rank'!$A69)</f>
        <v>6404.2331482709997</v>
      </c>
      <c r="X69" s="5" t="str">
        <f>VLOOKUP(Y69,'datedec &amp; datejul kaf'!$M$5:$O$94,3,FALSE)</f>
        <v>1978-79</v>
      </c>
      <c r="Y69" s="18">
        <f>LARGE('datedec &amp; datejul kaf'!$M$5:$M$94,'datedec &amp; datejul kaf rank'!$A69)</f>
        <v>1681.8703501530001</v>
      </c>
      <c r="Z69" s="5" t="str">
        <f>VLOOKUP(AA69,'datedec &amp; datejul kaf'!$N$5:$O$94,2,FALSE)</f>
        <v>1935-36</v>
      </c>
      <c r="AA69" s="18">
        <f>LARGE('datedec &amp; datejul kaf'!$N$5:$N$94,'datedec &amp; datejul kaf rank'!$A69)</f>
        <v>29694.857729418</v>
      </c>
    </row>
    <row r="70" spans="1:27" x14ac:dyDescent="0.2">
      <c r="A70" s="11">
        <v>65</v>
      </c>
      <c r="B70" s="5" t="str">
        <f>VLOOKUP(C70,'datedec &amp; datejul kaf'!$B$5:$O$94,14,FALSE)</f>
        <v>1990-91</v>
      </c>
      <c r="C70" s="18">
        <f>LARGE('datedec &amp; datejul kaf'!$B$5:$B$94,'datedec &amp; datejul kaf rank'!$A70)</f>
        <v>6025.7670467609996</v>
      </c>
      <c r="D70" s="5" t="str">
        <f>VLOOKUP(E70,'datedec &amp; datejul kaf'!$C$5:$O$94,13,FALSE)</f>
        <v>1952-53</v>
      </c>
      <c r="E70" s="18">
        <f>LARGE('datedec &amp; datejul kaf'!$C$5:$C$94,'datedec &amp; datejul kaf rank'!$A70)</f>
        <v>4973.2996482119997</v>
      </c>
      <c r="F70" s="5" t="str">
        <f>VLOOKUP(G70,'datedec &amp; datejul kaf'!$D$5:$O$94,12,FALSE)</f>
        <v>1932-33</v>
      </c>
      <c r="G70" s="18">
        <f>LARGE('datedec &amp; datejul kaf'!$D$5:$D$94,'datedec &amp; datejul kaf rank'!$A70)</f>
        <v>3956.4355541130003</v>
      </c>
      <c r="H70" s="5" t="str">
        <f>VLOOKUP(I70,'datedec &amp; datejul kaf'!$E$5:$O$94,11,FALSE)</f>
        <v>1991-92</v>
      </c>
      <c r="I70" s="18">
        <f>LARGE('datedec &amp; datejul kaf'!$E$5:$E$94,'datedec &amp; datejul kaf rank'!$A70)</f>
        <v>2726.235269667</v>
      </c>
      <c r="J70" s="5" t="str">
        <f>VLOOKUP(K70,'datedec &amp; datejul kaf'!$F$5:$O$94,10,FALSE)</f>
        <v>1932-33</v>
      </c>
      <c r="K70" s="18">
        <f>LARGE('datedec &amp; datejul kaf'!$F$5:$F$94,'datedec &amp; datejul kaf rank'!$A70)</f>
        <v>1361.2125109379999</v>
      </c>
      <c r="L70" s="5" t="str">
        <f>VLOOKUP(M70,'datedec &amp; datejul kaf'!$G$5:$O$94,9,FALSE)</f>
        <v>1967-68</v>
      </c>
      <c r="M70" s="18">
        <f>LARGE('datedec &amp; datejul kaf'!$G$5:$G$94,'datedec &amp; datejul kaf rank'!$A70)</f>
        <v>23399.279122527001</v>
      </c>
      <c r="N70" s="5" t="str">
        <f>VLOOKUP(O70,'datedec &amp; datejul kaf'!$H$5:$O$94,8,FALSE)</f>
        <v>1967-68</v>
      </c>
      <c r="O70" s="18">
        <f>LARGE('datedec &amp; datejul kaf'!$H$5:$H$94,'datedec &amp; datejul kaf rank'!$A70)</f>
        <v>21603.041834513999</v>
      </c>
      <c r="P70" s="5" t="str">
        <f>VLOOKUP(Q70,'datedec &amp; datejul kaf'!$I$5:$O$94,7,FALSE)</f>
        <v>1939-40</v>
      </c>
      <c r="Q70" s="18">
        <f>LARGE('datedec &amp; datejul kaf'!$I$5:$I$94,'datedec &amp; datejul kaf rank'!$A70)</f>
        <v>19184.502421076999</v>
      </c>
      <c r="R70" s="5" t="str">
        <f>VLOOKUP(S70,'datedec &amp; datejul kaf'!$J$5:$O$94,6,FALSE)</f>
        <v>2003-04</v>
      </c>
      <c r="S70" s="18">
        <f>LARGE('datedec &amp; datejul kaf'!$J$5:$J$94,'datedec &amp; datejul kaf rank'!$A70)</f>
        <v>16047.103530464999</v>
      </c>
      <c r="T70" s="5" t="str">
        <f>VLOOKUP(U70,'datedec &amp; datejul kaf'!$K$5:$O$94,5,FALSE)</f>
        <v>1988-89</v>
      </c>
      <c r="U70" s="18">
        <f>LARGE('datedec &amp; datejul kaf'!$K$5:$K$94,'datedec &amp; datejul kaf rank'!$A70)</f>
        <v>12393.918874071</v>
      </c>
      <c r="V70" s="5" t="str">
        <f>VLOOKUP(W70,'datedec &amp; datejul kaf'!$L$5:$O$94,4,FALSE)</f>
        <v>2003-04</v>
      </c>
      <c r="W70" s="18">
        <f>LARGE('datedec &amp; datejul kaf'!$L$5:$L$94,'datedec &amp; datejul kaf rank'!$A70)</f>
        <v>6374.1101741940001</v>
      </c>
      <c r="X70" s="5" t="str">
        <f>VLOOKUP(Y70,'datedec &amp; datejul kaf'!$M$5:$O$94,3,FALSE)</f>
        <v>1988-89</v>
      </c>
      <c r="Y70" s="18">
        <f>LARGE('datedec &amp; datejul kaf'!$M$5:$M$94,'datedec &amp; datejul kaf rank'!$A70)</f>
        <v>1655.6766321269999</v>
      </c>
      <c r="Z70" s="5" t="str">
        <f>VLOOKUP(AA70,'datedec &amp; datejul kaf'!$N$5:$O$94,2,FALSE)</f>
        <v>1988-89</v>
      </c>
      <c r="AA70" s="18">
        <f>LARGE('datedec &amp; datejul kaf'!$N$5:$N$94,'datedec &amp; datejul kaf rank'!$A70)</f>
        <v>29373.087162972002</v>
      </c>
    </row>
    <row r="71" spans="1:27" x14ac:dyDescent="0.2">
      <c r="A71" s="11">
        <v>66</v>
      </c>
      <c r="B71" s="5" t="str">
        <f>VLOOKUP(C71,'datedec &amp; datejul kaf'!$B$5:$O$94,14,FALSE)</f>
        <v>2007-08</v>
      </c>
      <c r="C71" s="18">
        <f>LARGE('datedec &amp; datejul kaf'!$B$5:$B$94,'datedec &amp; datejul kaf rank'!$A71)</f>
        <v>5928.2635793429999</v>
      </c>
      <c r="D71" s="5" t="str">
        <f>VLOOKUP(E71,'datedec &amp; datejul kaf'!$C$5:$O$94,13,FALSE)</f>
        <v>2005-06</v>
      </c>
      <c r="E71" s="18">
        <f>LARGE('datedec &amp; datejul kaf'!$C$5:$C$94,'datedec &amp; datejul kaf rank'!$A71)</f>
        <v>4953.8675828250007</v>
      </c>
      <c r="F71" s="5" t="str">
        <f>VLOOKUP(G71,'datedec &amp; datejul kaf'!$D$5:$O$94,12,FALSE)</f>
        <v>2015-16</v>
      </c>
      <c r="G71" s="18">
        <f>LARGE('datedec &amp; datejul kaf'!$D$5:$D$94,'datedec &amp; datejul kaf rank'!$A71)</f>
        <v>3885.0960526560002</v>
      </c>
      <c r="H71" s="5" t="str">
        <f>VLOOKUP(I71,'datedec &amp; datejul kaf'!$E$5:$O$94,11,FALSE)</f>
        <v>1954-55</v>
      </c>
      <c r="I71" s="18">
        <f>LARGE('datedec &amp; datejul kaf'!$E$5:$E$94,'datedec &amp; datejul kaf rank'!$A71)</f>
        <v>2708.2689893490001</v>
      </c>
      <c r="J71" s="5" t="str">
        <f>VLOOKUP(K71,'datedec &amp; datejul kaf'!$F$5:$O$94,10,FALSE)</f>
        <v>2003-04</v>
      </c>
      <c r="K71" s="18">
        <f>LARGE('datedec &amp; datejul kaf'!$F$5:$F$94,'datedec &amp; datejul kaf rank'!$A71)</f>
        <v>1349.4683791470002</v>
      </c>
      <c r="L71" s="5" t="str">
        <f>VLOOKUP(M71,'datedec &amp; datejul kaf'!$G$5:$O$94,9,FALSE)</f>
        <v>1939-40</v>
      </c>
      <c r="M71" s="18">
        <f>LARGE('datedec &amp; datejul kaf'!$G$5:$G$94,'datedec &amp; datejul kaf rank'!$A71)</f>
        <v>22786.874517393</v>
      </c>
      <c r="N71" s="5" t="str">
        <f>VLOOKUP(O71,'datedec &amp; datejul kaf'!$H$5:$O$94,8,FALSE)</f>
        <v>1939-40</v>
      </c>
      <c r="O71" s="18">
        <f>LARGE('datedec &amp; datejul kaf'!$H$5:$H$94,'datedec &amp; datejul kaf rank'!$A71)</f>
        <v>21366.203496288002</v>
      </c>
      <c r="P71" s="5" t="str">
        <f>VLOOKUP(Q71,'datedec &amp; datejul kaf'!$I$5:$O$94,7,FALSE)</f>
        <v>2003-04</v>
      </c>
      <c r="Q71" s="18">
        <f>LARGE('datedec &amp; datejul kaf'!$I$5:$I$94,'datedec &amp; datejul kaf rank'!$A71)</f>
        <v>19170.489198461997</v>
      </c>
      <c r="R71" s="5" t="str">
        <f>VLOOKUP(S71,'datedec &amp; datejul kaf'!$J$5:$O$94,6,FALSE)</f>
        <v>1939-40</v>
      </c>
      <c r="S71" s="18">
        <f>LARGE('datedec &amp; datejul kaf'!$J$5:$J$94,'datedec &amp; datejul kaf rank'!$A71)</f>
        <v>15691.514783469</v>
      </c>
      <c r="T71" s="5" t="str">
        <f>VLOOKUP(U71,'datedec &amp; datejul kaf'!$K$5:$O$94,5,FALSE)</f>
        <v>1928-29</v>
      </c>
      <c r="U71" s="18">
        <f>LARGE('datedec &amp; datejul kaf'!$K$5:$K$94,'datedec &amp; datejul kaf rank'!$A71)</f>
        <v>12370.143007193999</v>
      </c>
      <c r="V71" s="5" t="str">
        <f>VLOOKUP(W71,'datedec &amp; datejul kaf'!$L$5:$O$94,4,FALSE)</f>
        <v>1984-85</v>
      </c>
      <c r="W71" s="18">
        <f>LARGE('datedec &amp; datejul kaf'!$L$5:$L$94,'datedec &amp; datejul kaf rank'!$A71)</f>
        <v>6086.7349783589998</v>
      </c>
      <c r="X71" s="5" t="str">
        <f>VLOOKUP(Y71,'datedec &amp; datejul kaf'!$M$5:$O$94,3,FALSE)</f>
        <v>2003-04</v>
      </c>
      <c r="Y71" s="18">
        <f>LARGE('datedec &amp; datejul kaf'!$M$5:$M$94,'datedec &amp; datejul kaf rank'!$A71)</f>
        <v>1649.958285234</v>
      </c>
      <c r="Z71" s="5" t="str">
        <f>VLOOKUP(AA71,'datedec &amp; datejul kaf'!$N$5:$O$94,2,FALSE)</f>
        <v>1944-45</v>
      </c>
      <c r="AA71" s="18">
        <f>LARGE('datedec &amp; datejul kaf'!$N$5:$N$94,'datedec &amp; datejul kaf rank'!$A71)</f>
        <v>29344.832618577002</v>
      </c>
    </row>
    <row r="72" spans="1:27" x14ac:dyDescent="0.2">
      <c r="A72" s="11">
        <v>67</v>
      </c>
      <c r="B72" s="5" t="str">
        <f>VLOOKUP(C72,'datedec &amp; datejul kaf'!$B$5:$O$94,14,FALSE)</f>
        <v>1932-33</v>
      </c>
      <c r="C72" s="18">
        <f>LARGE('datedec &amp; datejul kaf'!$B$5:$B$94,'datedec &amp; datejul kaf rank'!$A72)</f>
        <v>5908.3257288509994</v>
      </c>
      <c r="D72" s="5" t="str">
        <f>VLOOKUP(E72,'datedec &amp; datejul kaf'!$C$5:$O$94,13,FALSE)</f>
        <v>1932-33</v>
      </c>
      <c r="E72" s="18">
        <f>LARGE('datedec &amp; datejul kaf'!$C$5:$C$94,'datedec &amp; datejul kaf rank'!$A72)</f>
        <v>4898.2074196229996</v>
      </c>
      <c r="F72" s="5" t="str">
        <f>VLOOKUP(G72,'datedec &amp; datejul kaf'!$D$5:$O$94,12,FALSE)</f>
        <v>1937-38</v>
      </c>
      <c r="G72" s="18">
        <f>LARGE('datedec &amp; datejul kaf'!$D$5:$D$94,'datedec &amp; datejul kaf rank'!$A72)</f>
        <v>3847.1661367229999</v>
      </c>
      <c r="H72" s="5" t="str">
        <f>VLOOKUP(I72,'datedec &amp; datejul kaf'!$E$5:$O$94,11,FALSE)</f>
        <v>2001-02</v>
      </c>
      <c r="I72" s="18">
        <f>LARGE('datedec &amp; datejul kaf'!$E$5:$E$94,'datedec &amp; datejul kaf rank'!$A72)</f>
        <v>2638.4746118009998</v>
      </c>
      <c r="J72" s="5" t="str">
        <f>VLOOKUP(K72,'datedec &amp; datejul kaf'!$F$5:$O$94,10,FALSE)</f>
        <v>2001-02</v>
      </c>
      <c r="K72" s="18">
        <f>LARGE('datedec &amp; datejul kaf'!$F$5:$F$94,'datedec &amp; datejul kaf rank'!$A72)</f>
        <v>1348.4845775310002</v>
      </c>
      <c r="L72" s="5" t="str">
        <f>VLOOKUP(M72,'datedec &amp; datejul kaf'!$G$5:$O$94,9,FALSE)</f>
        <v>2003-04</v>
      </c>
      <c r="M72" s="18">
        <f>LARGE('datedec &amp; datejul kaf'!$G$5:$G$94,'datedec &amp; datejul kaf rank'!$A72)</f>
        <v>22330.013708078997</v>
      </c>
      <c r="N72" s="5" t="str">
        <f>VLOOKUP(O72,'datedec &amp; datejul kaf'!$H$5:$O$94,8,FALSE)</f>
        <v>2003-04</v>
      </c>
      <c r="O72" s="18">
        <f>LARGE('datedec &amp; datejul kaf'!$H$5:$H$94,'datedec &amp; datejul kaf rank'!$A72)</f>
        <v>20982.389956962001</v>
      </c>
      <c r="P72" s="5" t="str">
        <f>VLOOKUP(Q72,'datedec &amp; datejul kaf'!$I$5:$O$94,7,FALSE)</f>
        <v>1967-68</v>
      </c>
      <c r="Q72" s="18">
        <f>LARGE('datedec &amp; datejul kaf'!$I$5:$I$94,'datedec &amp; datejul kaf rank'!$A72)</f>
        <v>18319.302453521999</v>
      </c>
      <c r="R72" s="5" t="str">
        <f>VLOOKUP(S72,'datedec &amp; datejul kaf'!$J$5:$O$94,6,FALSE)</f>
        <v>1990-91</v>
      </c>
      <c r="S72" s="18">
        <f>LARGE('datedec &amp; datejul kaf'!$J$5:$J$94,'datedec &amp; datejul kaf rank'!$A72)</f>
        <v>15377.348844837001</v>
      </c>
      <c r="T72" s="5" t="str">
        <f>VLOOKUP(U72,'datedec &amp; datejul kaf'!$K$5:$O$94,5,FALSE)</f>
        <v>2003-04</v>
      </c>
      <c r="U72" s="18">
        <f>LARGE('datedec &amp; datejul kaf'!$K$5:$K$94,'datedec &amp; datejul kaf rank'!$A72)</f>
        <v>12284.359869914999</v>
      </c>
      <c r="V72" s="5" t="str">
        <f>VLOOKUP(W72,'datedec &amp; datejul kaf'!$L$5:$O$94,4,FALSE)</f>
        <v>1978-79</v>
      </c>
      <c r="W72" s="18">
        <f>LARGE('datedec &amp; datejul kaf'!$L$5:$L$94,'datedec &amp; datejul kaf rank'!$A72)</f>
        <v>6036.3230794230003</v>
      </c>
      <c r="X72" s="5" t="str">
        <f>VLOOKUP(Y72,'datedec &amp; datejul kaf'!$M$5:$O$94,3,FALSE)</f>
        <v>2015-16</v>
      </c>
      <c r="Y72" s="18">
        <f>LARGE('datedec &amp; datejul kaf'!$M$5:$M$94,'datedec &amp; datejul kaf rank'!$A72)</f>
        <v>1640.4891946799999</v>
      </c>
      <c r="Z72" s="5" t="str">
        <f>VLOOKUP(AA72,'datedec &amp; datejul kaf'!$N$5:$O$94,2,FALSE)</f>
        <v>1965-66</v>
      </c>
      <c r="AA72" s="18">
        <f>LARGE('datedec &amp; datejul kaf'!$N$5:$N$94,'datedec &amp; datejul kaf rank'!$A72)</f>
        <v>29171.877914319</v>
      </c>
    </row>
    <row r="73" spans="1:27" x14ac:dyDescent="0.2">
      <c r="A73" s="11">
        <v>68</v>
      </c>
      <c r="B73" s="5" t="str">
        <f>VLOOKUP(C73,'datedec &amp; datejul kaf'!$B$5:$O$94,14,FALSE)</f>
        <v>1928-29</v>
      </c>
      <c r="C73" s="18">
        <f>LARGE('datedec &amp; datejul kaf'!$B$5:$B$94,'datedec &amp; datejul kaf rank'!$A73)</f>
        <v>5895.895316094</v>
      </c>
      <c r="D73" s="5" t="str">
        <f>VLOOKUP(E73,'datedec &amp; datejul kaf'!$C$5:$O$94,13,FALSE)</f>
        <v>1961-62</v>
      </c>
      <c r="E73" s="18">
        <f>LARGE('datedec &amp; datejul kaf'!$C$5:$C$94,'datedec &amp; datejul kaf rank'!$A73)</f>
        <v>4866.4004786670002</v>
      </c>
      <c r="F73" s="5" t="str">
        <f>VLOOKUP(G73,'datedec &amp; datejul kaf'!$D$5:$O$94,12,FALSE)</f>
        <v>1961-62</v>
      </c>
      <c r="G73" s="18">
        <f>LARGE('datedec &amp; datejul kaf'!$D$5:$D$94,'datedec &amp; datejul kaf rank'!$A73)</f>
        <v>3820.0798567470001</v>
      </c>
      <c r="H73" s="5" t="str">
        <f>VLOOKUP(I73,'datedec &amp; datejul kaf'!$E$5:$O$94,11,FALSE)</f>
        <v>1934-35</v>
      </c>
      <c r="I73" s="18">
        <f>LARGE('datedec &amp; datejul kaf'!$E$5:$E$94,'datedec &amp; datejul kaf rank'!$A73)</f>
        <v>2596.8098199749998</v>
      </c>
      <c r="J73" s="5" t="str">
        <f>VLOOKUP(K73,'datedec &amp; datejul kaf'!$F$5:$O$94,10,FALSE)</f>
        <v>1943-44</v>
      </c>
      <c r="K73" s="18">
        <f>LARGE('datedec &amp; datejul kaf'!$F$5:$F$94,'datedec &amp; datejul kaf rank'!$A73)</f>
        <v>1345.5331726830002</v>
      </c>
      <c r="L73" s="5" t="str">
        <f>VLOOKUP(M73,'datedec &amp; datejul kaf'!$G$5:$O$94,9,FALSE)</f>
        <v>1933-34</v>
      </c>
      <c r="M73" s="18">
        <f>LARGE('datedec &amp; datejul kaf'!$G$5:$G$94,'datedec &amp; datejul kaf rank'!$A73)</f>
        <v>21477.133078905001</v>
      </c>
      <c r="N73" s="5" t="str">
        <f>VLOOKUP(O73,'datedec &amp; datejul kaf'!$H$5:$O$94,8,FALSE)</f>
        <v>1990-91</v>
      </c>
      <c r="O73" s="18">
        <f>LARGE('datedec &amp; datejul kaf'!$H$5:$H$94,'datedec &amp; datejul kaf rank'!$A73)</f>
        <v>19369.677290165997</v>
      </c>
      <c r="P73" s="5" t="str">
        <f>VLOOKUP(Q73,'datedec &amp; datejul kaf'!$I$5:$O$94,7,FALSE)</f>
        <v>1989-90</v>
      </c>
      <c r="Q73" s="18">
        <f>LARGE('datedec &amp; datejul kaf'!$I$5:$I$94,'datedec &amp; datejul kaf rank'!$A73)</f>
        <v>17841.470405324999</v>
      </c>
      <c r="R73" s="5" t="str">
        <f>VLOOKUP(S73,'datedec &amp; datejul kaf'!$J$5:$O$94,6,FALSE)</f>
        <v>1989-90</v>
      </c>
      <c r="S73" s="18">
        <f>LARGE('datedec &amp; datejul kaf'!$J$5:$J$94,'datedec &amp; datejul kaf rank'!$A73)</f>
        <v>15327.857276445</v>
      </c>
      <c r="T73" s="5" t="str">
        <f>VLOOKUP(U73,'datedec &amp; datejul kaf'!$K$5:$O$94,5,FALSE)</f>
        <v>2015-16</v>
      </c>
      <c r="U73" s="18">
        <f>LARGE('datedec &amp; datejul kaf'!$K$5:$K$94,'datedec &amp; datejul kaf rank'!$A73)</f>
        <v>11427.228662388001</v>
      </c>
      <c r="V73" s="5" t="str">
        <f>VLOOKUP(W73,'datedec &amp; datejul kaf'!$L$5:$O$94,4,FALSE)</f>
        <v>1934-35</v>
      </c>
      <c r="W73" s="18">
        <f>LARGE('datedec &amp; datejul kaf'!$L$5:$L$94,'datedec &amp; datejul kaf rank'!$A73)</f>
        <v>6033.692996877</v>
      </c>
      <c r="X73" s="5" t="str">
        <f>VLOOKUP(Y73,'datedec &amp; datejul kaf'!$M$5:$O$94,3,FALSE)</f>
        <v>1989-90</v>
      </c>
      <c r="Y73" s="18">
        <f>LARGE('datedec &amp; datejul kaf'!$M$5:$M$94,'datedec &amp; datejul kaf rank'!$A73)</f>
        <v>1617.185393901</v>
      </c>
      <c r="Z73" s="5" t="str">
        <f>VLOOKUP(AA73,'datedec &amp; datejul kaf'!$N$5:$O$94,2,FALSE)</f>
        <v>1939-40</v>
      </c>
      <c r="AA73" s="18">
        <f>LARGE('datedec &amp; datejul kaf'!$N$5:$N$94,'datedec &amp; datejul kaf rank'!$A73)</f>
        <v>28060.118617167002</v>
      </c>
    </row>
    <row r="74" spans="1:27" x14ac:dyDescent="0.2">
      <c r="A74" s="11">
        <v>69</v>
      </c>
      <c r="B74" s="5" t="str">
        <f>VLOOKUP(C74,'datedec &amp; datejul kaf'!$B$5:$O$94,14,FALSE)</f>
        <v>2013-14</v>
      </c>
      <c r="C74" s="18">
        <f>LARGE('datedec &amp; datejul kaf'!$B$5:$B$94,'datedec &amp; datejul kaf rank'!$A74)</f>
        <v>5893.3505228009999</v>
      </c>
      <c r="D74" s="5" t="str">
        <f>VLOOKUP(E74,'datedec &amp; datejul kaf'!$C$5:$O$94,13,FALSE)</f>
        <v>1993-94</v>
      </c>
      <c r="E74" s="18">
        <f>LARGE('datedec &amp; datejul kaf'!$C$5:$C$94,'datedec &amp; datejul kaf rank'!$A74)</f>
        <v>4859.1052723289995</v>
      </c>
      <c r="F74" s="5" t="str">
        <f>VLOOKUP(G74,'datedec &amp; datejul kaf'!$D$5:$O$94,12,FALSE)</f>
        <v>1952-53</v>
      </c>
      <c r="G74" s="18">
        <f>LARGE('datedec &amp; datejul kaf'!$D$5:$D$94,'datedec &amp; datejul kaf rank'!$A74)</f>
        <v>3723.1178769120002</v>
      </c>
      <c r="H74" s="5" t="str">
        <f>VLOOKUP(I74,'datedec &amp; datejul kaf'!$E$5:$O$94,11,FALSE)</f>
        <v>1969-70</v>
      </c>
      <c r="I74" s="18">
        <f>LARGE('datedec &amp; datejul kaf'!$E$5:$E$94,'datedec &amp; datejul kaf rank'!$A74)</f>
        <v>2585.5060187459999</v>
      </c>
      <c r="J74" s="5" t="str">
        <f>VLOOKUP(K74,'datedec &amp; datejul kaf'!$F$5:$O$94,10,FALSE)</f>
        <v>1939-40</v>
      </c>
      <c r="K74" s="18">
        <f>LARGE('datedec &amp; datejul kaf'!$F$5:$F$94,'datedec &amp; datejul kaf rank'!$A74)</f>
        <v>1335.2647433159998</v>
      </c>
      <c r="L74" s="5" t="str">
        <f>VLOOKUP(M74,'datedec &amp; datejul kaf'!$G$5:$O$94,9,FALSE)</f>
        <v>1990-91</v>
      </c>
      <c r="M74" s="18">
        <f>LARGE('datedec &amp; datejul kaf'!$G$5:$G$94,'datedec &amp; datejul kaf rank'!$A74)</f>
        <v>20940.070619706003</v>
      </c>
      <c r="N74" s="5" t="str">
        <f>VLOOKUP(O74,'datedec &amp; datejul kaf'!$H$5:$O$94,8,FALSE)</f>
        <v>1989-90</v>
      </c>
      <c r="O74" s="18">
        <f>LARGE('datedec &amp; datejul kaf'!$H$5:$H$94,'datedec &amp; datejul kaf rank'!$A74)</f>
        <v>19329.922580913</v>
      </c>
      <c r="P74" s="5" t="str">
        <f>VLOOKUP(Q74,'datedec &amp; datejul kaf'!$I$5:$O$94,7,FALSE)</f>
        <v>1938-39</v>
      </c>
      <c r="Q74" s="18">
        <f>LARGE('datedec &amp; datejul kaf'!$I$5:$I$94,'datedec &amp; datejul kaf rank'!$A74)</f>
        <v>17505.137194796996</v>
      </c>
      <c r="R74" s="5" t="str">
        <f>VLOOKUP(S74,'datedec &amp; datejul kaf'!$J$5:$O$94,6,FALSE)</f>
        <v>1967-68</v>
      </c>
      <c r="S74" s="18">
        <f>LARGE('datedec &amp; datejul kaf'!$J$5:$J$94,'datedec &amp; datejul kaf rank'!$A74)</f>
        <v>15279.416947682999</v>
      </c>
      <c r="T74" s="5" t="str">
        <f>VLOOKUP(U74,'datedec &amp; datejul kaf'!$K$5:$O$94,5,FALSE)</f>
        <v>1934-35</v>
      </c>
      <c r="U74" s="18">
        <f>LARGE('datedec &amp; datejul kaf'!$K$5:$K$94,'datedec &amp; datejul kaf rank'!$A74)</f>
        <v>11373.091804914</v>
      </c>
      <c r="V74" s="5" t="str">
        <f>VLOOKUP(W74,'datedec &amp; datejul kaf'!$L$5:$O$94,4,FALSE)</f>
        <v>1943-44</v>
      </c>
      <c r="W74" s="18">
        <f>LARGE('datedec &amp; datejul kaf'!$L$5:$L$94,'datedec &amp; datejul kaf rank'!$A74)</f>
        <v>5982.8387839080006</v>
      </c>
      <c r="X74" s="5" t="str">
        <f>VLOOKUP(Y74,'datedec &amp; datejul kaf'!$M$5:$O$94,3,FALSE)</f>
        <v>1972-73</v>
      </c>
      <c r="Y74" s="18">
        <f>LARGE('datedec &amp; datejul kaf'!$M$5:$M$94,'datedec &amp; datejul kaf rank'!$A74)</f>
        <v>1586.6875438049999</v>
      </c>
      <c r="Z74" s="5" t="str">
        <f>VLOOKUP(AA74,'datedec &amp; datejul kaf'!$N$5:$O$94,2,FALSE)</f>
        <v>2012-13</v>
      </c>
      <c r="AA74" s="18">
        <f>LARGE('datedec &amp; datejul kaf'!$N$5:$N$94,'datedec &amp; datejul kaf rank'!$A74)</f>
        <v>27646.451855820003</v>
      </c>
    </row>
    <row r="75" spans="1:27" x14ac:dyDescent="0.2">
      <c r="A75" s="11">
        <v>70</v>
      </c>
      <c r="B75" s="5" t="str">
        <f>VLOOKUP(C75,'datedec &amp; datejul kaf'!$B$5:$O$94,14,FALSE)</f>
        <v>2005-06</v>
      </c>
      <c r="C75" s="18">
        <f>LARGE('datedec &amp; datejul kaf'!$B$5:$B$94,'datedec &amp; datejul kaf rank'!$A75)</f>
        <v>5866.0976312610001</v>
      </c>
      <c r="D75" s="5" t="str">
        <f>VLOOKUP(E75,'datedec &amp; datejul kaf'!$C$5:$O$94,13,FALSE)</f>
        <v>1928-29</v>
      </c>
      <c r="E75" s="18">
        <f>LARGE('datedec &amp; datejul kaf'!$C$5:$C$94,'datedec &amp; datejul kaf rank'!$A75)</f>
        <v>4766.4910609259996</v>
      </c>
      <c r="F75" s="5" t="str">
        <f>VLOOKUP(G75,'datedec &amp; datejul kaf'!$D$5:$O$94,12,FALSE)</f>
        <v>1991-92</v>
      </c>
      <c r="G75" s="18">
        <f>LARGE('datedec &amp; datejul kaf'!$D$5:$D$94,'datedec &amp; datejul kaf rank'!$A75)</f>
        <v>3722.4573810689999</v>
      </c>
      <c r="H75" s="5" t="str">
        <f>VLOOKUP(I75,'datedec &amp; datejul kaf'!$E$5:$O$94,11,FALSE)</f>
        <v>1994-95</v>
      </c>
      <c r="I75" s="18">
        <f>LARGE('datedec &amp; datejul kaf'!$E$5:$E$94,'datedec &amp; datejul kaf rank'!$A75)</f>
        <v>2582.3027130810001</v>
      </c>
      <c r="J75" s="5" t="str">
        <f>VLOOKUP(K75,'datedec &amp; datejul kaf'!$F$5:$O$94,10,FALSE)</f>
        <v>1961-62</v>
      </c>
      <c r="K75" s="18">
        <f>LARGE('datedec &amp; datejul kaf'!$F$5:$F$94,'datedec &amp; datejul kaf rank'!$A75)</f>
        <v>1326.1030907669999</v>
      </c>
      <c r="L75" s="5" t="str">
        <f>VLOOKUP(M75,'datedec &amp; datejul kaf'!$G$5:$O$94,9,FALSE)</f>
        <v>1989-90</v>
      </c>
      <c r="M75" s="18">
        <f>LARGE('datedec &amp; datejul kaf'!$G$5:$G$94,'datedec &amp; datejul kaf rank'!$A75)</f>
        <v>20937.761859462</v>
      </c>
      <c r="N75" s="5" t="str">
        <f>VLOOKUP(O75,'datedec &amp; datejul kaf'!$H$5:$O$94,8,FALSE)</f>
        <v>2012-13</v>
      </c>
      <c r="O75" s="18">
        <f>LARGE('datedec &amp; datejul kaf'!$H$5:$H$94,'datedec &amp; datejul kaf rank'!$A75)</f>
        <v>18840.909706688999</v>
      </c>
      <c r="P75" s="5" t="str">
        <f>VLOOKUP(Q75,'datedec &amp; datejul kaf'!$I$5:$O$94,7,FALSE)</f>
        <v>1990-91</v>
      </c>
      <c r="Q75" s="18">
        <f>LARGE('datedec &amp; datejul kaf'!$I$5:$I$94,'datedec &amp; datejul kaf rank'!$A75)</f>
        <v>17396.663149278</v>
      </c>
      <c r="R75" s="5" t="str">
        <f>VLOOKUP(S75,'datedec &amp; datejul kaf'!$J$5:$O$94,6,FALSE)</f>
        <v>1928-29</v>
      </c>
      <c r="S75" s="18">
        <f>LARGE('datedec &amp; datejul kaf'!$J$5:$J$94,'datedec &amp; datejul kaf rank'!$A75)</f>
        <v>15024.562742364</v>
      </c>
      <c r="T75" s="5" t="str">
        <f>VLOOKUP(U75,'datedec &amp; datejul kaf'!$K$5:$O$94,5,FALSE)</f>
        <v>2004-05</v>
      </c>
      <c r="U75" s="18">
        <f>LARGE('datedec &amp; datejul kaf'!$K$5:$K$94,'datedec &amp; datejul kaf rank'!$A75)</f>
        <v>11107.393963638</v>
      </c>
      <c r="V75" s="5" t="str">
        <f>VLOOKUP(W75,'datedec &amp; datejul kaf'!$L$5:$O$94,4,FALSE)</f>
        <v>1940-41</v>
      </c>
      <c r="W75" s="18">
        <f>LARGE('datedec &amp; datejul kaf'!$L$5:$L$94,'datedec &amp; datejul kaf rank'!$A75)</f>
        <v>5858.9968050809994</v>
      </c>
      <c r="X75" s="5" t="str">
        <f>VLOOKUP(Y75,'datedec &amp; datejul kaf'!$M$5:$O$94,3,FALSE)</f>
        <v>2004-05</v>
      </c>
      <c r="Y75" s="18">
        <f>LARGE('datedec &amp; datejul kaf'!$M$5:$M$94,'datedec &amp; datejul kaf rank'!$A75)</f>
        <v>1562.3999414099999</v>
      </c>
      <c r="Z75" s="5" t="str">
        <f>VLOOKUP(AA75,'datedec &amp; datejul kaf'!$N$5:$O$94,2,FALSE)</f>
        <v>2003-04</v>
      </c>
      <c r="AA75" s="18">
        <f>LARGE('datedec &amp; datejul kaf'!$N$5:$N$94,'datedec &amp; datejul kaf rank'!$A75)</f>
        <v>27392.857154585996</v>
      </c>
    </row>
    <row r="76" spans="1:27" x14ac:dyDescent="0.2">
      <c r="A76" s="11">
        <v>71</v>
      </c>
      <c r="B76" s="5" t="str">
        <f>VLOOKUP(C76,'datedec &amp; datejul kaf'!$B$5:$O$94,14,FALSE)</f>
        <v>1961-62</v>
      </c>
      <c r="C76" s="18">
        <f>LARGE('datedec &amp; datejul kaf'!$B$5:$B$94,'datedec &amp; datejul kaf rank'!$A76)</f>
        <v>5803.348542705</v>
      </c>
      <c r="D76" s="5" t="str">
        <f>VLOOKUP(E76,'datedec &amp; datejul kaf'!$C$5:$O$94,13,FALSE)</f>
        <v>2015-16</v>
      </c>
      <c r="E76" s="18">
        <f>LARGE('datedec &amp; datejul kaf'!$C$5:$C$94,'datedec &amp; datejul kaf rank'!$A76)</f>
        <v>4746.3588302759999</v>
      </c>
      <c r="F76" s="5" t="str">
        <f>VLOOKUP(G76,'datedec &amp; datejul kaf'!$D$5:$O$94,12,FALSE)</f>
        <v>2001-02</v>
      </c>
      <c r="G76" s="18">
        <f>LARGE('datedec &amp; datejul kaf'!$D$5:$D$94,'datedec &amp; datejul kaf rank'!$A76)</f>
        <v>3705.100026348</v>
      </c>
      <c r="H76" s="5" t="str">
        <f>VLOOKUP(I76,'datedec &amp; datejul kaf'!$E$5:$O$94,11,FALSE)</f>
        <v>2000-01</v>
      </c>
      <c r="I76" s="18">
        <f>LARGE('datedec &amp; datejul kaf'!$E$5:$E$94,'datedec &amp; datejul kaf rank'!$A76)</f>
        <v>2576.8164322950001</v>
      </c>
      <c r="J76" s="5" t="str">
        <f>VLOOKUP(K76,'datedec &amp; datejul kaf'!$F$5:$O$94,10,FALSE)</f>
        <v>1985-86</v>
      </c>
      <c r="K76" s="18">
        <f>LARGE('datedec &amp; datejul kaf'!$F$5:$F$94,'datedec &amp; datejul kaf rank'!$A76)</f>
        <v>1312.2683805419999</v>
      </c>
      <c r="L76" s="5" t="str">
        <f>VLOOKUP(M76,'datedec &amp; datejul kaf'!$G$5:$O$94,9,FALSE)</f>
        <v>1965-66</v>
      </c>
      <c r="M76" s="18">
        <f>LARGE('datedec &amp; datejul kaf'!$G$5:$G$94,'datedec &amp; datejul kaf rank'!$A76)</f>
        <v>20594.879227691999</v>
      </c>
      <c r="N76" s="5" t="str">
        <f>VLOOKUP(O76,'datedec &amp; datejul kaf'!$H$5:$O$94,8,FALSE)</f>
        <v>1938-39</v>
      </c>
      <c r="O76" s="18">
        <f>LARGE('datedec &amp; datejul kaf'!$H$5:$H$94,'datedec &amp; datejul kaf rank'!$A76)</f>
        <v>18662.698804281001</v>
      </c>
      <c r="P76" s="5" t="str">
        <f>VLOOKUP(Q76,'datedec &amp; datejul kaf'!$I$5:$O$94,7,FALSE)</f>
        <v>1928-29</v>
      </c>
      <c r="Q76" s="18">
        <f>LARGE('datedec &amp; datejul kaf'!$I$5:$I$94,'datedec &amp; datejul kaf rank'!$A76)</f>
        <v>17265.416873208</v>
      </c>
      <c r="R76" s="5" t="str">
        <f>VLOOKUP(S76,'datedec &amp; datejul kaf'!$J$5:$O$94,6,FALSE)</f>
        <v>1934-35</v>
      </c>
      <c r="S76" s="18">
        <f>LARGE('datedec &amp; datejul kaf'!$J$5:$J$94,'datedec &amp; datejul kaf rank'!$A76)</f>
        <v>14658.314822214001</v>
      </c>
      <c r="T76" s="5" t="str">
        <f>VLOOKUP(U76,'datedec &amp; datejul kaf'!$K$5:$O$94,5,FALSE)</f>
        <v>2012-13</v>
      </c>
      <c r="U76" s="18">
        <f>LARGE('datedec &amp; datejul kaf'!$K$5:$K$94,'datedec &amp; datejul kaf rank'!$A76)</f>
        <v>10850.266700553</v>
      </c>
      <c r="V76" s="5" t="str">
        <f>VLOOKUP(W76,'datedec &amp; datejul kaf'!$L$5:$O$94,4,FALSE)</f>
        <v>1935-36</v>
      </c>
      <c r="W76" s="18">
        <f>LARGE('datedec &amp; datejul kaf'!$L$5:$L$94,'datedec &amp; datejul kaf rank'!$A76)</f>
        <v>5614.1948307900002</v>
      </c>
      <c r="X76" s="5" t="str">
        <f>VLOOKUP(Y76,'datedec &amp; datejul kaf'!$M$5:$O$94,3,FALSE)</f>
        <v>1984-85</v>
      </c>
      <c r="Y76" s="18">
        <f>LARGE('datedec &amp; datejul kaf'!$M$5:$M$94,'datedec &amp; datejul kaf rank'!$A76)</f>
        <v>1554.9599416890001</v>
      </c>
      <c r="Z76" s="5" t="str">
        <f>VLOOKUP(AA76,'datedec &amp; datejul kaf'!$N$5:$O$94,2,FALSE)</f>
        <v>2006-07</v>
      </c>
      <c r="AA76" s="18">
        <f>LARGE('datedec &amp; datejul kaf'!$N$5:$N$94,'datedec &amp; datejul kaf rank'!$A76)</f>
        <v>27342.637652336998</v>
      </c>
    </row>
    <row r="77" spans="1:27" x14ac:dyDescent="0.2">
      <c r="A77" s="11">
        <v>72</v>
      </c>
      <c r="B77" s="5" t="str">
        <f>VLOOKUP(C77,'datedec &amp; datejul kaf'!$B$5:$O$94,14,FALSE)</f>
        <v>1944-45</v>
      </c>
      <c r="C77" s="18">
        <f>LARGE('datedec &amp; datejul kaf'!$B$5:$B$94,'datedec &amp; datejul kaf rank'!$A77)</f>
        <v>5798.6040800729997</v>
      </c>
      <c r="D77" s="5" t="str">
        <f>VLOOKUP(E77,'datedec &amp; datejul kaf'!$C$5:$O$94,13,FALSE)</f>
        <v>2009-10</v>
      </c>
      <c r="E77" s="18">
        <f>LARGE('datedec &amp; datejul kaf'!$C$5:$C$94,'datedec &amp; datejul kaf rank'!$A77)</f>
        <v>4739.5892437530001</v>
      </c>
      <c r="F77" s="5" t="str">
        <f>VLOOKUP(G77,'datedec &amp; datejul kaf'!$D$5:$O$94,12,FALSE)</f>
        <v>1979-80</v>
      </c>
      <c r="G77" s="18">
        <f>LARGE('datedec &amp; datejul kaf'!$D$5:$D$94,'datedec &amp; datejul kaf rank'!$A77)</f>
        <v>3699.107960457</v>
      </c>
      <c r="H77" s="5" t="str">
        <f>VLOOKUP(I77,'datedec &amp; datejul kaf'!$E$5:$O$94,11,FALSE)</f>
        <v>1929-30</v>
      </c>
      <c r="I77" s="18">
        <f>LARGE('datedec &amp; datejul kaf'!$E$5:$E$94,'datedec &amp; datejul kaf rank'!$A77)</f>
        <v>2544.0534583170001</v>
      </c>
      <c r="J77" s="5" t="str">
        <f>VLOOKUP(K77,'datedec &amp; datejul kaf'!$F$5:$O$94,10,FALSE)</f>
        <v>1934-35</v>
      </c>
      <c r="K77" s="18">
        <f>LARGE('datedec &amp; datejul kaf'!$F$5:$F$94,'datedec &amp; datejul kaf rank'!$A77)</f>
        <v>1301.999951175</v>
      </c>
      <c r="L77" s="5" t="str">
        <f>VLOOKUP(M77,'datedec &amp; datejul kaf'!$G$5:$O$94,9,FALSE)</f>
        <v>2012-13</v>
      </c>
      <c r="M77" s="18">
        <f>LARGE('datedec &amp; datejul kaf'!$G$5:$G$94,'datedec &amp; datejul kaf rank'!$A77)</f>
        <v>20294.907007536003</v>
      </c>
      <c r="N77" s="5" t="str">
        <f>VLOOKUP(O77,'datedec &amp; datejul kaf'!$H$5:$O$94,8,FALSE)</f>
        <v>1965-66</v>
      </c>
      <c r="O77" s="18">
        <f>LARGE('datedec &amp; datejul kaf'!$H$5:$H$94,'datedec &amp; datejul kaf rank'!$A77)</f>
        <v>18639.573515892</v>
      </c>
      <c r="P77" s="5" t="str">
        <f>VLOOKUP(Q77,'datedec &amp; datejul kaf'!$I$5:$O$94,7,FALSE)</f>
        <v>2012-13</v>
      </c>
      <c r="Q77" s="18">
        <f>LARGE('datedec &amp; datejul kaf'!$I$5:$I$94,'datedec &amp; datejul kaf rank'!$A77)</f>
        <v>17100.041011640998</v>
      </c>
      <c r="R77" s="5" t="str">
        <f>VLOOKUP(S77,'datedec &amp; datejul kaf'!$J$5:$O$94,6,FALSE)</f>
        <v>2012-13</v>
      </c>
      <c r="S77" s="18">
        <f>LARGE('datedec &amp; datejul kaf'!$J$5:$J$94,'datedec &amp; datejul kaf rank'!$A77)</f>
        <v>14547.198793322999</v>
      </c>
      <c r="T77" s="5" t="str">
        <f>VLOOKUP(U77,'datedec &amp; datejul kaf'!$K$5:$O$94,5,FALSE)</f>
        <v>1989-90</v>
      </c>
      <c r="U77" s="18">
        <f>LARGE('datedec &amp; datejul kaf'!$K$5:$K$94,'datedec &amp; datejul kaf rank'!$A77)</f>
        <v>10839.579758804999</v>
      </c>
      <c r="V77" s="5" t="str">
        <f>VLOOKUP(W77,'datedec &amp; datejul kaf'!$L$5:$O$94,4,FALSE)</f>
        <v>1965-66</v>
      </c>
      <c r="W77" s="18">
        <f>LARGE('datedec &amp; datejul kaf'!$L$5:$L$94,'datedec &amp; datejul kaf rank'!$A77)</f>
        <v>5345.8708739099993</v>
      </c>
      <c r="X77" s="5" t="str">
        <f>VLOOKUP(Y77,'datedec &amp; datejul kaf'!$M$5:$O$94,3,FALSE)</f>
        <v>2002-03</v>
      </c>
      <c r="Y77" s="18">
        <f>LARGE('datedec &amp; datejul kaf'!$M$5:$M$94,'datedec &amp; datejul kaf rank'!$A77)</f>
        <v>1544.1381239129998</v>
      </c>
      <c r="Z77" s="5" t="str">
        <f>VLOOKUP(AA77,'datedec &amp; datejul kaf'!$N$5:$O$94,2,FALSE)</f>
        <v>1989-90</v>
      </c>
      <c r="AA77" s="18">
        <f>LARGE('datedec &amp; datejul kaf'!$N$5:$N$94,'datedec &amp; datejul kaf rank'!$A77)</f>
        <v>27121.587743271</v>
      </c>
    </row>
    <row r="78" spans="1:27" x14ac:dyDescent="0.2">
      <c r="A78" s="11">
        <v>73</v>
      </c>
      <c r="B78" s="5" t="str">
        <f>VLOOKUP(C78,'datedec &amp; datejul kaf'!$B$5:$O$94,14,FALSE)</f>
        <v>1979-80</v>
      </c>
      <c r="C78" s="18">
        <f>LARGE('datedec &amp; datejul kaf'!$B$5:$B$94,'datedec &amp; datejul kaf rank'!$A78)</f>
        <v>5704.8156538379999</v>
      </c>
      <c r="D78" s="5" t="str">
        <f>VLOOKUP(E78,'datedec &amp; datejul kaf'!$C$5:$O$94,13,FALSE)</f>
        <v>1944-45</v>
      </c>
      <c r="E78" s="18">
        <f>LARGE('datedec &amp; datejul kaf'!$C$5:$C$94,'datedec &amp; datejul kaf rank'!$A78)</f>
        <v>4671.7208165459997</v>
      </c>
      <c r="F78" s="5" t="str">
        <f>VLOOKUP(G78,'datedec &amp; datejul kaf'!$D$5:$O$94,12,FALSE)</f>
        <v>2009-10</v>
      </c>
      <c r="G78" s="18">
        <f>LARGE('datedec &amp; datejul kaf'!$D$5:$D$94,'datedec &amp; datejul kaf rank'!$A78)</f>
        <v>3695.4702746429998</v>
      </c>
      <c r="H78" s="5" t="str">
        <f>VLOOKUP(I78,'datedec &amp; datejul kaf'!$E$5:$O$94,11,FALSE)</f>
        <v>1979-80</v>
      </c>
      <c r="I78" s="18">
        <f>LARGE('datedec &amp; datejul kaf'!$E$5:$E$94,'datedec &amp; datejul kaf rank'!$A78)</f>
        <v>2540.7430452180001</v>
      </c>
      <c r="J78" s="5" t="str">
        <f>VLOOKUP(K78,'datedec &amp; datejul kaf'!$F$5:$O$94,10,FALSE)</f>
        <v>1954-55</v>
      </c>
      <c r="K78" s="18">
        <f>LARGE('datedec &amp; datejul kaf'!$F$5:$F$94,'datedec &amp; datejul kaf rank'!$A78)</f>
        <v>1300.4012735490001</v>
      </c>
      <c r="L78" s="5" t="str">
        <f>VLOOKUP(M78,'datedec &amp; datejul kaf'!$G$5:$O$94,9,FALSE)</f>
        <v>2006-07</v>
      </c>
      <c r="M78" s="18">
        <f>LARGE('datedec &amp; datejul kaf'!$G$5:$G$94,'datedec &amp; datejul kaf rank'!$A78)</f>
        <v>20144.218748723997</v>
      </c>
      <c r="N78" s="5" t="str">
        <f>VLOOKUP(O78,'datedec &amp; datejul kaf'!$H$5:$O$94,8,FALSE)</f>
        <v>2006-07</v>
      </c>
      <c r="O78" s="18">
        <f>LARGE('datedec &amp; datejul kaf'!$H$5:$H$94,'datedec &amp; datejul kaf rank'!$A78)</f>
        <v>18493.461124677</v>
      </c>
      <c r="P78" s="5" t="str">
        <f>VLOOKUP(Q78,'datedec &amp; datejul kaf'!$I$5:$O$94,7,FALSE)</f>
        <v>1965-66</v>
      </c>
      <c r="Q78" s="18">
        <f>LARGE('datedec &amp; datejul kaf'!$I$5:$I$94,'datedec &amp; datejul kaf rank'!$A78)</f>
        <v>16973.624487456</v>
      </c>
      <c r="R78" s="5" t="str">
        <f>VLOOKUP(S78,'datedec &amp; datejul kaf'!$J$5:$O$94,6,FALSE)</f>
        <v>1938-39</v>
      </c>
      <c r="S78" s="18">
        <f>LARGE('datedec &amp; datejul kaf'!$J$5:$J$94,'datedec &amp; datejul kaf rank'!$A78)</f>
        <v>14496.856315872001</v>
      </c>
      <c r="T78" s="5" t="str">
        <f>VLOOKUP(U78,'datedec &amp; datejul kaf'!$K$5:$O$94,5,FALSE)</f>
        <v>1939-40</v>
      </c>
      <c r="U78" s="18">
        <f>LARGE('datedec &amp; datejul kaf'!$K$5:$K$94,'datedec &amp; datejul kaf rank'!$A78)</f>
        <v>10750.946373699</v>
      </c>
      <c r="V78" s="5" t="str">
        <f>VLOOKUP(W78,'datedec &amp; datejul kaf'!$L$5:$O$94,4,FALSE)</f>
        <v>2004-05</v>
      </c>
      <c r="W78" s="18">
        <f>LARGE('datedec &amp; datejul kaf'!$L$5:$L$94,'datedec &amp; datejul kaf rank'!$A78)</f>
        <v>5153.0576579999997</v>
      </c>
      <c r="X78" s="5" t="str">
        <f>VLOOKUP(Y78,'datedec &amp; datejul kaf'!$M$5:$O$94,3,FALSE)</f>
        <v>1934-35</v>
      </c>
      <c r="Y78" s="18">
        <f>LARGE('datedec &amp; datejul kaf'!$M$5:$M$94,'datedec &amp; datejul kaf rank'!$A78)</f>
        <v>1519.1741579070001</v>
      </c>
      <c r="Z78" s="5" t="str">
        <f>VLOOKUP(AA78,'datedec &amp; datejul kaf'!$N$5:$O$94,2,FALSE)</f>
        <v>2014-15</v>
      </c>
      <c r="AA78" s="18">
        <f>LARGE('datedec &amp; datejul kaf'!$N$5:$N$94,'datedec &amp; datejul kaf rank'!$A78)</f>
        <v>27075.636670614</v>
      </c>
    </row>
    <row r="79" spans="1:27" x14ac:dyDescent="0.2">
      <c r="A79" s="11">
        <v>74</v>
      </c>
      <c r="B79" s="5" t="str">
        <f>VLOOKUP(C79,'datedec &amp; datejul kaf'!$B$5:$O$94,14,FALSE)</f>
        <v>1991-92</v>
      </c>
      <c r="C79" s="18">
        <f>LARGE('datedec &amp; datejul kaf'!$B$5:$B$94,'datedec &amp; datejul kaf rank'!$A79)</f>
        <v>5576.929377642</v>
      </c>
      <c r="D79" s="5" t="str">
        <f>VLOOKUP(E79,'datedec &amp; datejul kaf'!$C$5:$O$94,13,FALSE)</f>
        <v>1979-80</v>
      </c>
      <c r="E79" s="18">
        <f>LARGE('datedec &amp; datejul kaf'!$C$5:$C$94,'datedec &amp; datejul kaf rank'!$A79)</f>
        <v>4664.3839573169998</v>
      </c>
      <c r="F79" s="5" t="str">
        <f>VLOOKUP(G79,'datedec &amp; datejul kaf'!$D$5:$O$94,12,FALSE)</f>
        <v>1928-29</v>
      </c>
      <c r="G79" s="18">
        <f>LARGE('datedec &amp; datejul kaf'!$D$5:$D$94,'datedec &amp; datejul kaf rank'!$A79)</f>
        <v>3693.572092896</v>
      </c>
      <c r="H79" s="5" t="str">
        <f>VLOOKUP(I79,'datedec &amp; datejul kaf'!$E$5:$O$94,11,FALSE)</f>
        <v>1961-62</v>
      </c>
      <c r="I79" s="18">
        <f>LARGE('datedec &amp; datejul kaf'!$E$5:$E$94,'datedec &amp; datejul kaf rank'!$A79)</f>
        <v>2531.2997397869999</v>
      </c>
      <c r="J79" s="5" t="str">
        <f>VLOOKUP(K79,'datedec &amp; datejul kaf'!$F$5:$O$94,10,FALSE)</f>
        <v>1969-70</v>
      </c>
      <c r="K79" s="18">
        <f>LARGE('datedec &amp; datejul kaf'!$F$5:$F$94,'datedec &amp; datejul kaf rank'!$A79)</f>
        <v>1294.6829266560001</v>
      </c>
      <c r="L79" s="5" t="str">
        <f>VLOOKUP(M79,'datedec &amp; datejul kaf'!$G$5:$O$94,9,FALSE)</f>
        <v>2014-15</v>
      </c>
      <c r="M79" s="18">
        <f>LARGE('datedec &amp; datejul kaf'!$G$5:$G$94,'datedec &amp; datejul kaf rank'!$A79)</f>
        <v>20110.103047524</v>
      </c>
      <c r="N79" s="5" t="str">
        <f>VLOOKUP(O79,'datedec &amp; datejul kaf'!$H$5:$O$94,8,FALSE)</f>
        <v>1928-29</v>
      </c>
      <c r="O79" s="18">
        <f>LARGE('datedec &amp; datejul kaf'!$H$5:$H$94,'datedec &amp; datejul kaf rank'!$A79)</f>
        <v>18231.763944407998</v>
      </c>
      <c r="P79" s="5" t="str">
        <f>VLOOKUP(Q79,'datedec &amp; datejul kaf'!$I$5:$O$94,7,FALSE)</f>
        <v>2006-07</v>
      </c>
      <c r="Q79" s="18">
        <f>LARGE('datedec &amp; datejul kaf'!$I$5:$I$94,'datedec &amp; datejul kaf rank'!$A79)</f>
        <v>16443.639052784998</v>
      </c>
      <c r="R79" s="5" t="str">
        <f>VLOOKUP(S79,'datedec &amp; datejul kaf'!$J$5:$O$94,6,FALSE)</f>
        <v>1965-66</v>
      </c>
      <c r="S79" s="18">
        <f>LARGE('datedec &amp; datejul kaf'!$J$5:$J$94,'datedec &amp; datejul kaf rank'!$A79)</f>
        <v>14347.427561144999</v>
      </c>
      <c r="T79" s="5" t="str">
        <f>VLOOKUP(U79,'datedec &amp; datejul kaf'!$K$5:$O$94,5,FALSE)</f>
        <v>1943-44</v>
      </c>
      <c r="U79" s="18">
        <f>LARGE('datedec &amp; datejul kaf'!$K$5:$K$94,'datedec &amp; datejul kaf rank'!$A79)</f>
        <v>10482.562912689</v>
      </c>
      <c r="V79" s="5" t="str">
        <f>VLOOKUP(W79,'datedec &amp; datejul kaf'!$L$5:$O$94,4,FALSE)</f>
        <v>2015-16</v>
      </c>
      <c r="W79" s="18">
        <f>LARGE('datedec &amp; datejul kaf'!$L$5:$L$94,'datedec &amp; datejul kaf rank'!$A79)</f>
        <v>4990.2146889000005</v>
      </c>
      <c r="X79" s="5" t="str">
        <f>VLOOKUP(Y79,'datedec &amp; datejul kaf'!$M$5:$O$94,3,FALSE)</f>
        <v>1960-61</v>
      </c>
      <c r="Y79" s="18">
        <f>LARGE('datedec &amp; datejul kaf'!$M$5:$M$94,'datedec &amp; datejul kaf rank'!$A79)</f>
        <v>1509.090191343</v>
      </c>
      <c r="Z79" s="5" t="str">
        <f>VLOOKUP(AA79,'datedec &amp; datejul kaf'!$N$5:$O$94,2,FALSE)</f>
        <v>1990-91</v>
      </c>
      <c r="AA79" s="18">
        <f>LARGE('datedec &amp; datejul kaf'!$N$5:$N$94,'datedec &amp; datejul kaf rank'!$A79)</f>
        <v>26965.837666467003</v>
      </c>
    </row>
    <row r="80" spans="1:27" x14ac:dyDescent="0.2">
      <c r="A80" s="11">
        <v>75</v>
      </c>
      <c r="B80" s="5" t="str">
        <f>VLOOKUP(C80,'datedec &amp; datejul kaf'!$B$5:$O$94,14,FALSE)</f>
        <v>2015-16</v>
      </c>
      <c r="C80" s="18">
        <f>LARGE('datedec &amp; datejul kaf'!$B$5:$B$94,'datedec &amp; datejul kaf rank'!$A80)</f>
        <v>5520.6721896689996</v>
      </c>
      <c r="D80" s="5" t="str">
        <f>VLOOKUP(E80,'datedec &amp; datejul kaf'!$C$5:$O$94,13,FALSE)</f>
        <v>1937-38</v>
      </c>
      <c r="E80" s="18">
        <f>LARGE('datedec &amp; datejul kaf'!$C$5:$C$94,'datedec &amp; datejul kaf rank'!$A80)</f>
        <v>4631.133049473</v>
      </c>
      <c r="F80" s="5" t="str">
        <f>VLOOKUP(G80,'datedec &amp; datejul kaf'!$D$5:$O$94,12,FALSE)</f>
        <v>1993-94</v>
      </c>
      <c r="G80" s="18">
        <f>LARGE('datedec &amp; datejul kaf'!$D$5:$D$94,'datedec &amp; datejul kaf rank'!$A80)</f>
        <v>3667.4755649489998</v>
      </c>
      <c r="H80" s="5" t="str">
        <f>VLOOKUP(I80,'datedec &amp; datejul kaf'!$E$5:$O$94,11,FALSE)</f>
        <v>1944-45</v>
      </c>
      <c r="I80" s="18">
        <f>LARGE('datedec &amp; datejul kaf'!$E$5:$E$94,'datedec &amp; datejul kaf rank'!$A80)</f>
        <v>2508.537426591</v>
      </c>
      <c r="J80" s="5" t="str">
        <f>VLOOKUP(K80,'datedec &amp; datejul kaf'!$F$5:$O$94,10,FALSE)</f>
        <v>2000-01</v>
      </c>
      <c r="K80" s="18">
        <f>LARGE('datedec &amp; datejul kaf'!$F$5:$F$94,'datedec &amp; datejul kaf rank'!$A80)</f>
        <v>1270.6412746649999</v>
      </c>
      <c r="L80" s="5" t="str">
        <f>VLOOKUP(M80,'datedec &amp; datejul kaf'!$G$5:$O$94,9,FALSE)</f>
        <v>1938-39</v>
      </c>
      <c r="M80" s="18">
        <f>LARGE('datedec &amp; datejul kaf'!$G$5:$G$94,'datedec &amp; datejul kaf rank'!$A80)</f>
        <v>19938.259087025999</v>
      </c>
      <c r="N80" s="5" t="str">
        <f>VLOOKUP(O80,'datedec &amp; datejul kaf'!$H$5:$O$94,8,FALSE)</f>
        <v>1933-34</v>
      </c>
      <c r="O80" s="18">
        <f>LARGE('datedec &amp; datejul kaf'!$H$5:$H$94,'datedec &amp; datejul kaf rank'!$A80)</f>
        <v>17997.795688719001</v>
      </c>
      <c r="P80" s="5" t="str">
        <f>VLOOKUP(Q80,'datedec &amp; datejul kaf'!$I$5:$O$94,7,FALSE)</f>
        <v>1934-35</v>
      </c>
      <c r="Q80" s="18">
        <f>LARGE('datedec &amp; datejul kaf'!$I$5:$I$94,'datedec &amp; datejul kaf rank'!$A80)</f>
        <v>16415.015582783999</v>
      </c>
      <c r="R80" s="5" t="str">
        <f>VLOOKUP(S80,'datedec &amp; datejul kaf'!$J$5:$O$94,6,FALSE)</f>
        <v>2004-05</v>
      </c>
      <c r="S80" s="18">
        <f>LARGE('datedec &amp; datejul kaf'!$J$5:$J$94,'datedec &amp; datejul kaf rank'!$A80)</f>
        <v>14019.883110617999</v>
      </c>
      <c r="T80" s="5" t="str">
        <f>VLOOKUP(U80,'datedec &amp; datejul kaf'!$K$5:$O$94,5,FALSE)</f>
        <v>1936-37</v>
      </c>
      <c r="U80" s="18">
        <f>LARGE('datedec &amp; datejul kaf'!$K$5:$K$94,'datedec &amp; datejul kaf rank'!$A80)</f>
        <v>10459.534814379</v>
      </c>
      <c r="V80" s="5" t="str">
        <f>VLOOKUP(W80,'datedec &amp; datejul kaf'!$L$5:$O$94,4,FALSE)</f>
        <v>1936-37</v>
      </c>
      <c r="W80" s="18">
        <f>LARGE('datedec &amp; datejul kaf'!$L$5:$L$94,'datedec &amp; datejul kaf rank'!$A80)</f>
        <v>4967.4008054579999</v>
      </c>
      <c r="X80" s="5" t="str">
        <f>VLOOKUP(Y80,'datedec &amp; datejul kaf'!$M$5:$O$94,3,FALSE)</f>
        <v>2012-13</v>
      </c>
      <c r="Y80" s="18">
        <f>LARGE('datedec &amp; datejul kaf'!$M$5:$M$94,'datedec &amp; datejul kaf rank'!$A80)</f>
        <v>1474.9645727879999</v>
      </c>
      <c r="Z80" s="5" t="str">
        <f>VLOOKUP(AA80,'datedec &amp; datejul kaf'!$N$5:$O$94,2,FALSE)</f>
        <v>1972-73</v>
      </c>
      <c r="AA80" s="18">
        <f>LARGE('datedec &amp; datejul kaf'!$N$5:$N$94,'datedec &amp; datejul kaf rank'!$A80)</f>
        <v>26149.385465678999</v>
      </c>
    </row>
    <row r="81" spans="1:27" x14ac:dyDescent="0.2">
      <c r="A81" s="11">
        <v>76</v>
      </c>
      <c r="B81" s="5" t="str">
        <f>VLOOKUP(C81,'datedec &amp; datejul kaf'!$B$5:$O$94,14,FALSE)</f>
        <v>1937-38</v>
      </c>
      <c r="C81" s="18">
        <f>LARGE('datedec &amp; datejul kaf'!$B$5:$B$94,'datedec &amp; datejul kaf rank'!$A81)</f>
        <v>5477.4483896370002</v>
      </c>
      <c r="D81" s="5" t="str">
        <f>VLOOKUP(E81,'datedec &amp; datejul kaf'!$C$5:$O$94,13,FALSE)</f>
        <v>1991-92</v>
      </c>
      <c r="E81" s="18">
        <f>LARGE('datedec &amp; datejul kaf'!$C$5:$C$94,'datedec &amp; datejul kaf rank'!$A81)</f>
        <v>4613.234207169</v>
      </c>
      <c r="F81" s="5" t="str">
        <f>VLOOKUP(G81,'datedec &amp; datejul kaf'!$D$5:$O$94,12,FALSE)</f>
        <v>1944-45</v>
      </c>
      <c r="G81" s="18">
        <f>LARGE('datedec &amp; datejul kaf'!$D$5:$D$94,'datedec &amp; datejul kaf rank'!$A81)</f>
        <v>3634.6828389059997</v>
      </c>
      <c r="H81" s="5" t="str">
        <f>VLOOKUP(I81,'datedec &amp; datejul kaf'!$E$5:$O$94,11,FALSE)</f>
        <v>1988-89</v>
      </c>
      <c r="I81" s="18">
        <f>LARGE('datedec &amp; datejul kaf'!$E$5:$E$94,'datedec &amp; datejul kaf rank'!$A81)</f>
        <v>2503.1860218329998</v>
      </c>
      <c r="J81" s="5" t="str">
        <f>VLOOKUP(K81,'datedec &amp; datejul kaf'!$F$5:$O$94,10,FALSE)</f>
        <v>1990-91</v>
      </c>
      <c r="K81" s="18">
        <f>LARGE('datedec &amp; datejul kaf'!$F$5:$F$94,'datedec &amp; datejul kaf rank'!$A81)</f>
        <v>1267.2594566099999</v>
      </c>
      <c r="L81" s="5" t="str">
        <f>VLOOKUP(M81,'datedec &amp; datejul kaf'!$G$5:$O$94,9,FALSE)</f>
        <v>1928-29</v>
      </c>
      <c r="M81" s="18">
        <f>LARGE('datedec &amp; datejul kaf'!$G$5:$G$94,'datedec &amp; datejul kaf rank'!$A81)</f>
        <v>19435.014808377</v>
      </c>
      <c r="N81" s="5" t="str">
        <f>VLOOKUP(O81,'datedec &amp; datejul kaf'!$H$5:$O$94,8,FALSE)</f>
        <v>2014-15</v>
      </c>
      <c r="O81" s="18">
        <f>LARGE('datedec &amp; datejul kaf'!$H$5:$H$94,'datedec &amp; datejul kaf rank'!$A81)</f>
        <v>17806.470076058999</v>
      </c>
      <c r="P81" s="5" t="str">
        <f>VLOOKUP(Q81,'datedec &amp; datejul kaf'!$I$5:$O$94,7,FALSE)</f>
        <v>2004-05</v>
      </c>
      <c r="Q81" s="18">
        <f>LARGE('datedec &amp; datejul kaf'!$I$5:$I$94,'datedec &amp; datejul kaf rank'!$A81)</f>
        <v>15987.055929410999</v>
      </c>
      <c r="R81" s="5" t="str">
        <f>VLOOKUP(S81,'datedec &amp; datejul kaf'!$J$5:$O$94,6,FALSE)</f>
        <v>1929-30</v>
      </c>
      <c r="S81" s="18">
        <f>LARGE('datedec &amp; datejul kaf'!$J$5:$J$94,'datedec &amp; datejul kaf rank'!$A81)</f>
        <v>13452.231561656999</v>
      </c>
      <c r="T81" s="5" t="str">
        <f>VLOOKUP(U81,'datedec &amp; datejul kaf'!$K$5:$O$94,5,FALSE)</f>
        <v>1965-66</v>
      </c>
      <c r="U81" s="18">
        <f>LARGE('datedec &amp; datejul kaf'!$K$5:$K$94,'datedec &amp; datejul kaf rank'!$A81)</f>
        <v>10459.487211075</v>
      </c>
      <c r="V81" s="5" t="str">
        <f>VLOOKUP(W81,'datedec &amp; datejul kaf'!$L$5:$O$94,4,FALSE)</f>
        <v>2012-13</v>
      </c>
      <c r="W81" s="18">
        <f>LARGE('datedec &amp; datejul kaf'!$L$5:$L$94,'datedec &amp; datejul kaf rank'!$A81)</f>
        <v>4945.3049385180002</v>
      </c>
      <c r="X81" s="5" t="str">
        <f>VLOOKUP(Y81,'datedec &amp; datejul kaf'!$M$5:$O$94,3,FALSE)</f>
        <v>1935-36</v>
      </c>
      <c r="Y81" s="18">
        <f>LARGE('datedec &amp; datejul kaf'!$M$5:$M$94,'datedec &amp; datejul kaf rank'!$A81)</f>
        <v>1412.3701949700001</v>
      </c>
      <c r="Z81" s="5" t="str">
        <f>VLOOKUP(AA81,'datedec &amp; datejul kaf'!$N$5:$O$94,2,FALSE)</f>
        <v>1938-39</v>
      </c>
      <c r="AA81" s="18">
        <f>LARGE('datedec &amp; datejul kaf'!$N$5:$N$94,'datedec &amp; datejul kaf rank'!$A81)</f>
        <v>26066.508113414999</v>
      </c>
    </row>
    <row r="82" spans="1:27" x14ac:dyDescent="0.2">
      <c r="A82" s="11">
        <v>77</v>
      </c>
      <c r="B82" s="5" t="str">
        <f>VLOOKUP(C82,'datedec &amp; datejul kaf'!$B$5:$O$94,14,FALSE)</f>
        <v>1929-30</v>
      </c>
      <c r="C82" s="18">
        <f>LARGE('datedec &amp; datejul kaf'!$B$5:$B$94,'datedec &amp; datejul kaf rank'!$A82)</f>
        <v>5355.9667412999997</v>
      </c>
      <c r="D82" s="5" t="str">
        <f>VLOOKUP(E82,'datedec &amp; datejul kaf'!$C$5:$O$94,13,FALSE)</f>
        <v>2001-02</v>
      </c>
      <c r="E82" s="18">
        <f>LARGE('datedec &amp; datejul kaf'!$C$5:$C$94,'datedec &amp; datejul kaf rank'!$A82)</f>
        <v>4485.139666518</v>
      </c>
      <c r="F82" s="5" t="str">
        <f>VLOOKUP(G82,'datedec &amp; datejul kaf'!$D$5:$O$94,12,FALSE)</f>
        <v>1978-79</v>
      </c>
      <c r="G82" s="18">
        <f>LARGE('datedec &amp; datejul kaf'!$D$5:$D$94,'datedec &amp; datejul kaf rank'!$A82)</f>
        <v>3610.8772199639998</v>
      </c>
      <c r="H82" s="5" t="str">
        <f>VLOOKUP(I82,'datedec &amp; datejul kaf'!$E$5:$O$94,11,FALSE)</f>
        <v>1928-29</v>
      </c>
      <c r="I82" s="18">
        <f>LARGE('datedec &amp; datejul kaf'!$E$5:$E$94,'datedec &amp; datejul kaf rank'!$A82)</f>
        <v>2501.5734599100001</v>
      </c>
      <c r="J82" s="5" t="str">
        <f>VLOOKUP(K82,'datedec &amp; datejul kaf'!$F$5:$O$94,10,FALSE)</f>
        <v>1952-53</v>
      </c>
      <c r="K82" s="18">
        <f>LARGE('datedec &amp; datejul kaf'!$F$5:$F$94,'datedec &amp; datejul kaf rank'!$A82)</f>
        <v>1234.5480528780001</v>
      </c>
      <c r="L82" s="5" t="str">
        <f>VLOOKUP(M82,'datedec &amp; datejul kaf'!$G$5:$O$94,9,FALSE)</f>
        <v>2004-05</v>
      </c>
      <c r="M82" s="18">
        <f>LARGE('datedec &amp; datejul kaf'!$G$5:$G$94,'datedec &amp; datejul kaf rank'!$A82)</f>
        <v>19178.591677496999</v>
      </c>
      <c r="N82" s="5" t="str">
        <f>VLOOKUP(O82,'datedec &amp; datejul kaf'!$H$5:$O$94,8,FALSE)</f>
        <v>1934-35</v>
      </c>
      <c r="O82" s="18">
        <f>LARGE('datedec &amp; datejul kaf'!$H$5:$H$94,'datedec &amp; datejul kaf rank'!$A82)</f>
        <v>17644.442313539999</v>
      </c>
      <c r="P82" s="5" t="str">
        <f>VLOOKUP(Q82,'datedec &amp; datejul kaf'!$I$5:$O$94,7,FALSE)</f>
        <v>1933-34</v>
      </c>
      <c r="Q82" s="18">
        <f>LARGE('datedec &amp; datejul kaf'!$I$5:$I$94,'datedec &amp; datejul kaf rank'!$A82)</f>
        <v>15905.598742382999</v>
      </c>
      <c r="R82" s="5" t="str">
        <f>VLOOKUP(S82,'datedec &amp; datejul kaf'!$J$5:$O$94,6,FALSE)</f>
        <v>1943-44</v>
      </c>
      <c r="S82" s="18">
        <f>LARGE('datedec &amp; datejul kaf'!$J$5:$J$94,'datedec &amp; datejul kaf rank'!$A82)</f>
        <v>13274.556196419</v>
      </c>
      <c r="T82" s="5" t="str">
        <f>VLOOKUP(U82,'datedec &amp; datejul kaf'!$K$5:$O$94,5,FALSE)</f>
        <v>1940-41</v>
      </c>
      <c r="U82" s="18">
        <f>LARGE('datedec &amp; datejul kaf'!$K$5:$K$94,'datedec &amp; datejul kaf rank'!$A82)</f>
        <v>10449.661095740999</v>
      </c>
      <c r="V82" s="5" t="str">
        <f>VLOOKUP(W82,'datedec &amp; datejul kaf'!$L$5:$O$94,4,FALSE)</f>
        <v>1929-30</v>
      </c>
      <c r="W82" s="18">
        <f>LARGE('datedec &amp; datejul kaf'!$L$5:$L$94,'datedec &amp; datejul kaf rank'!$A82)</f>
        <v>4843.3366778790005</v>
      </c>
      <c r="X82" s="5" t="str">
        <f>VLOOKUP(Y82,'datedec &amp; datejul kaf'!$M$5:$O$94,3,FALSE)</f>
        <v>1938-39</v>
      </c>
      <c r="Y82" s="18">
        <f>LARGE('datedec &amp; datejul kaf'!$M$5:$M$94,'datedec &amp; datejul kaf rank'!$A82)</f>
        <v>1403.0240796179999</v>
      </c>
      <c r="Z82" s="5" t="str">
        <f>VLOOKUP(AA82,'datedec &amp; datejul kaf'!$N$5:$O$94,2,FALSE)</f>
        <v>2004-05</v>
      </c>
      <c r="AA82" s="18">
        <f>LARGE('datedec &amp; datejul kaf'!$N$5:$N$94,'datedec &amp; datejul kaf rank'!$A82)</f>
        <v>26046.883651340999</v>
      </c>
    </row>
    <row r="83" spans="1:27" x14ac:dyDescent="0.2">
      <c r="A83" s="11">
        <v>78</v>
      </c>
      <c r="B83" s="5" t="str">
        <f>VLOOKUP(C83,'datedec &amp; datejul kaf'!$B$5:$O$94,14,FALSE)</f>
        <v>2001-02</v>
      </c>
      <c r="C83" s="18">
        <f>LARGE('datedec &amp; datejul kaf'!$B$5:$B$94,'datedec &amp; datejul kaf rank'!$A83)</f>
        <v>5336.3125271610006</v>
      </c>
      <c r="D83" s="5" t="str">
        <f>VLOOKUP(E83,'datedec &amp; datejul kaf'!$C$5:$O$94,13,FALSE)</f>
        <v>1929-30</v>
      </c>
      <c r="E83" s="18">
        <f>LARGE('datedec &amp; datejul kaf'!$C$5:$C$94,'datedec &amp; datejul kaf rank'!$A83)</f>
        <v>4414.5300823890002</v>
      </c>
      <c r="F83" s="5" t="str">
        <f>VLOOKUP(G83,'datedec &amp; datejul kaf'!$D$5:$O$94,12,FALSE)</f>
        <v>1994-95</v>
      </c>
      <c r="G83" s="18">
        <f>LARGE('datedec &amp; datejul kaf'!$D$5:$D$94,'datedec &amp; datejul kaf rank'!$A83)</f>
        <v>3596.1102783690003</v>
      </c>
      <c r="H83" s="5" t="str">
        <f>VLOOKUP(I83,'datedec &amp; datejul kaf'!$E$5:$O$94,11,FALSE)</f>
        <v>1952-53</v>
      </c>
      <c r="I83" s="18">
        <f>LARGE('datedec &amp; datejul kaf'!$E$5:$E$94,'datedec &amp; datejul kaf rank'!$A83)</f>
        <v>2476.5182542380003</v>
      </c>
      <c r="J83" s="5" t="str">
        <f>VLOOKUP(K83,'datedec &amp; datejul kaf'!$F$5:$O$94,10,FALSE)</f>
        <v>1993-94</v>
      </c>
      <c r="K83" s="18">
        <f>LARGE('datedec &amp; datejul kaf'!$F$5:$F$94,'datedec &amp; datejul kaf rank'!$A83)</f>
        <v>1228.6452431820001</v>
      </c>
      <c r="L83" s="5" t="str">
        <f>VLOOKUP(M83,'datedec &amp; datejul kaf'!$G$5:$O$94,9,FALSE)</f>
        <v>1934-35</v>
      </c>
      <c r="M83" s="18">
        <f>LARGE('datedec &amp; datejul kaf'!$G$5:$G$94,'datedec &amp; datejul kaf rank'!$A83)</f>
        <v>18925.413505173001</v>
      </c>
      <c r="N83" s="5" t="str">
        <f>VLOOKUP(O83,'datedec &amp; datejul kaf'!$H$5:$O$94,8,FALSE)</f>
        <v>2004-05</v>
      </c>
      <c r="O83" s="18">
        <f>LARGE('datedec &amp; datejul kaf'!$H$5:$H$94,'datedec &amp; datejul kaf rank'!$A83)</f>
        <v>17420.415214503002</v>
      </c>
      <c r="P83" s="5" t="str">
        <f>VLOOKUP(Q83,'datedec &amp; datejul kaf'!$I$5:$O$94,7,FALSE)</f>
        <v>1929-30</v>
      </c>
      <c r="Q83" s="18">
        <f>LARGE('datedec &amp; datejul kaf'!$I$5:$I$94,'datedec &amp; datejul kaf rank'!$A83)</f>
        <v>15566.728672445999</v>
      </c>
      <c r="R83" s="5" t="str">
        <f>VLOOKUP(S83,'datedec &amp; datejul kaf'!$J$5:$O$94,6,FALSE)</f>
        <v>1936-37</v>
      </c>
      <c r="S83" s="18">
        <f>LARGE('datedec &amp; datejul kaf'!$J$5:$J$94,'datedec &amp; datejul kaf rank'!$A83)</f>
        <v>13210.053719498999</v>
      </c>
      <c r="T83" s="5" t="str">
        <f>VLOOKUP(U83,'datedec &amp; datejul kaf'!$K$5:$O$94,5,FALSE)</f>
        <v>1938-39</v>
      </c>
      <c r="U83" s="18">
        <f>LARGE('datedec &amp; datejul kaf'!$K$5:$K$94,'datedec &amp; datejul kaf rank'!$A83)</f>
        <v>10162.218461892</v>
      </c>
      <c r="V83" s="5" t="str">
        <f>VLOOKUP(W83,'datedec &amp; datejul kaf'!$L$5:$O$94,4,FALSE)</f>
        <v>1972-73</v>
      </c>
      <c r="W83" s="18">
        <f>LARGE('datedec &amp; datejul kaf'!$L$5:$L$94,'datedec &amp; datejul kaf rank'!$A83)</f>
        <v>4788.1882501950004</v>
      </c>
      <c r="X83" s="5" t="str">
        <f>VLOOKUP(Y83,'datedec &amp; datejul kaf'!$M$5:$O$94,3,FALSE)</f>
        <v>1929-30</v>
      </c>
      <c r="Y83" s="18">
        <f>LARGE('datedec &amp; datejul kaf'!$M$5:$M$94,'datedec &amp; datejul kaf rank'!$A83)</f>
        <v>1346.5169742989999</v>
      </c>
      <c r="Z83" s="5" t="str">
        <f>VLOOKUP(AA83,'datedec &amp; datejul kaf'!$N$5:$O$94,2,FALSE)</f>
        <v>1928-29</v>
      </c>
      <c r="AA83" s="18">
        <f>LARGE('datedec &amp; datejul kaf'!$N$5:$N$94,'datedec &amp; datejul kaf rank'!$A83)</f>
        <v>25330.910124471</v>
      </c>
    </row>
    <row r="84" spans="1:27" x14ac:dyDescent="0.2">
      <c r="A84" s="11">
        <v>79</v>
      </c>
      <c r="B84" s="5" t="str">
        <f>VLOOKUP(C84,'datedec &amp; datejul kaf'!$B$5:$O$94,14,FALSE)</f>
        <v>1930-31</v>
      </c>
      <c r="C84" s="18">
        <f>LARGE('datedec &amp; datejul kaf'!$B$5:$B$94,'datedec &amp; datejul kaf rank'!$A84)</f>
        <v>5311.4993049510003</v>
      </c>
      <c r="D84" s="5" t="str">
        <f>VLOOKUP(E84,'datedec &amp; datejul kaf'!$C$5:$O$94,13,FALSE)</f>
        <v>1939-40</v>
      </c>
      <c r="E84" s="18">
        <f>LARGE('datedec &amp; datejul kaf'!$C$5:$C$94,'datedec &amp; datejul kaf rank'!$A84)</f>
        <v>4387.7611577730004</v>
      </c>
      <c r="F84" s="5" t="str">
        <f>VLOOKUP(G84,'datedec &amp; datejul kaf'!$D$5:$O$94,12,FALSE)</f>
        <v>1929-30</v>
      </c>
      <c r="G84" s="18">
        <f>LARGE('datedec &amp; datejul kaf'!$D$5:$D$94,'datedec &amp; datejul kaf rank'!$A84)</f>
        <v>3559.3367260289997</v>
      </c>
      <c r="H84" s="5" t="str">
        <f>VLOOKUP(I84,'datedec &amp; datejul kaf'!$E$5:$O$94,11,FALSE)</f>
        <v>2009-10</v>
      </c>
      <c r="I84" s="18">
        <f>LARGE('datedec &amp; datejul kaf'!$E$5:$E$94,'datedec &amp; datejul kaf rank'!$A84)</f>
        <v>2441.3076770460002</v>
      </c>
      <c r="J84" s="5" t="str">
        <f>VLOOKUP(K84,'datedec &amp; datejul kaf'!$F$5:$O$94,10,FALSE)</f>
        <v>1988-89</v>
      </c>
      <c r="K84" s="18">
        <f>LARGE('datedec &amp; datejul kaf'!$F$5:$F$94,'datedec &amp; datejul kaf rank'!$A84)</f>
        <v>1216.409210583</v>
      </c>
      <c r="L84" s="5" t="str">
        <f>VLOOKUP(M84,'datedec &amp; datejul kaf'!$G$5:$O$94,9,FALSE)</f>
        <v>1940-41</v>
      </c>
      <c r="M84" s="18">
        <f>LARGE('datedec &amp; datejul kaf'!$G$5:$G$94,'datedec &amp; datejul kaf rank'!$A84)</f>
        <v>18394.765591187999</v>
      </c>
      <c r="N84" s="5" t="str">
        <f>VLOOKUP(O84,'datedec &amp; datejul kaf'!$H$5:$O$94,8,FALSE)</f>
        <v>1929-30</v>
      </c>
      <c r="O84" s="18">
        <f>LARGE('datedec &amp; datejul kaf'!$H$5:$H$94,'datedec &amp; datejul kaf rank'!$A84)</f>
        <v>17276.829765342001</v>
      </c>
      <c r="P84" s="5" t="str">
        <f>VLOOKUP(Q84,'datedec &amp; datejul kaf'!$I$5:$O$94,7,FALSE)</f>
        <v>1940-41</v>
      </c>
      <c r="Q84" s="18">
        <f>LARGE('datedec &amp; datejul kaf'!$I$5:$I$94,'datedec &amp; datejul kaf rank'!$A84)</f>
        <v>15331.752813489</v>
      </c>
      <c r="R84" s="5" t="str">
        <f>VLOOKUP(S84,'datedec &amp; datejul kaf'!$J$5:$O$94,6,FALSE)</f>
        <v>1940-41</v>
      </c>
      <c r="S84" s="18">
        <f>LARGE('datedec &amp; datejul kaf'!$J$5:$J$94,'datedec &amp; datejul kaf rank'!$A84)</f>
        <v>13101.105624411</v>
      </c>
      <c r="T84" s="5" t="str">
        <f>VLOOKUP(U84,'datedec &amp; datejul kaf'!$K$5:$O$94,5,FALSE)</f>
        <v>2006-07</v>
      </c>
      <c r="U84" s="18">
        <f>LARGE('datedec &amp; datejul kaf'!$K$5:$K$94,'datedec &amp; datejul kaf rank'!$A84)</f>
        <v>9654.2535222629995</v>
      </c>
      <c r="V84" s="5" t="str">
        <f>VLOOKUP(W84,'datedec &amp; datejul kaf'!$L$5:$O$94,4,FALSE)</f>
        <v>1939-40</v>
      </c>
      <c r="W84" s="18">
        <f>LARGE('datedec &amp; datejul kaf'!$L$5:$L$94,'datedec &amp; datejul kaf rank'!$A84)</f>
        <v>4594.7462739779994</v>
      </c>
      <c r="X84" s="5" t="str">
        <f>VLOOKUP(Y84,'datedec &amp; datejul kaf'!$M$5:$O$94,3,FALSE)</f>
        <v>1936-37</v>
      </c>
      <c r="Y84" s="18">
        <f>LARGE('datedec &amp; datejul kaf'!$M$5:$M$94,'datedec &amp; datejul kaf rank'!$A84)</f>
        <v>1335.3877185180002</v>
      </c>
      <c r="Z84" s="5" t="str">
        <f>VLOOKUP(AA84,'datedec &amp; datejul kaf'!$N$5:$O$94,2,FALSE)</f>
        <v>1986-87</v>
      </c>
      <c r="AA84" s="18">
        <f>LARGE('datedec &amp; datejul kaf'!$N$5:$N$94,'datedec &amp; datejul kaf rank'!$A84)</f>
        <v>24698.117420928</v>
      </c>
    </row>
    <row r="85" spans="1:27" x14ac:dyDescent="0.2">
      <c r="A85" s="11">
        <v>80</v>
      </c>
      <c r="B85" s="5" t="str">
        <f>VLOOKUP(C85,'datedec &amp; datejul kaf'!$B$5:$O$94,14,FALSE)</f>
        <v>1939-40</v>
      </c>
      <c r="C85" s="18">
        <f>LARGE('datedec &amp; datejul kaf'!$B$5:$B$94,'datedec &amp; datejul kaf rank'!$A85)</f>
        <v>5273.2440997740005</v>
      </c>
      <c r="D85" s="5" t="str">
        <f>VLOOKUP(E85,'datedec &amp; datejul kaf'!$C$5:$O$94,13,FALSE)</f>
        <v>1930-31</v>
      </c>
      <c r="E85" s="18">
        <f>LARGE('datedec &amp; datejul kaf'!$C$5:$C$94,'datedec &amp; datejul kaf rank'!$A85)</f>
        <v>4341.9628123829998</v>
      </c>
      <c r="F85" s="5" t="str">
        <f>VLOOKUP(G85,'datedec &amp; datejul kaf'!$D$5:$O$94,12,FALSE)</f>
        <v>1934-35</v>
      </c>
      <c r="G85" s="18">
        <f>LARGE('datedec &amp; datejul kaf'!$D$5:$D$94,'datedec &amp; datejul kaf rank'!$A85)</f>
        <v>3539.9066441129999</v>
      </c>
      <c r="H85" s="5" t="str">
        <f>VLOOKUP(I85,'datedec &amp; datejul kaf'!$E$5:$O$94,11,FALSE)</f>
        <v>1939-40</v>
      </c>
      <c r="I85" s="18">
        <f>LARGE('datedec &amp; datejul kaf'!$E$5:$E$94,'datedec &amp; datejul kaf rank'!$A85)</f>
        <v>2435.0200739759998</v>
      </c>
      <c r="J85" s="5" t="str">
        <f>VLOOKUP(K85,'datedec &amp; datejul kaf'!$F$5:$O$94,10,FALSE)</f>
        <v>2002-03</v>
      </c>
      <c r="K85" s="18">
        <f>LARGE('datedec &amp; datejul kaf'!$F$5:$F$94,'datedec &amp; datejul kaf rank'!$A85)</f>
        <v>1196.6716906619999</v>
      </c>
      <c r="L85" s="5" t="str">
        <f>VLOOKUP(M85,'datedec &amp; datejul kaf'!$G$5:$O$94,9,FALSE)</f>
        <v>1929-30</v>
      </c>
      <c r="M85" s="18">
        <f>LARGE('datedec &amp; datejul kaf'!$G$5:$G$94,'datedec &amp; datejul kaf rank'!$A85)</f>
        <v>18211.871713748998</v>
      </c>
      <c r="N85" s="5" t="str">
        <f>VLOOKUP(O85,'datedec &amp; datejul kaf'!$H$5:$O$94,8,FALSE)</f>
        <v>1940-41</v>
      </c>
      <c r="O85" s="18">
        <f>LARGE('datedec &amp; datejul kaf'!$H$5:$H$94,'datedec &amp; datejul kaf rank'!$A85)</f>
        <v>16861.080359444997</v>
      </c>
      <c r="P85" s="5" t="str">
        <f>VLOOKUP(Q85,'datedec &amp; datejul kaf'!$I$5:$O$94,7,FALSE)</f>
        <v>1943-44</v>
      </c>
      <c r="Q85" s="18">
        <f>LARGE('datedec &amp; datejul kaf'!$I$5:$I$94,'datedec &amp; datejul kaf rank'!$A85)</f>
        <v>14892.540929133</v>
      </c>
      <c r="R85" s="5" t="str">
        <f>VLOOKUP(S85,'datedec &amp; datejul kaf'!$J$5:$O$94,6,FALSE)</f>
        <v>2006-07</v>
      </c>
      <c r="S85" s="18">
        <f>LARGE('datedec &amp; datejul kaf'!$J$5:$J$94,'datedec &amp; datejul kaf rank'!$A85)</f>
        <v>12932.574060482999</v>
      </c>
      <c r="T85" s="5" t="str">
        <f>VLOOKUP(U85,'datedec &amp; datejul kaf'!$K$5:$O$94,5,FALSE)</f>
        <v>1929-30</v>
      </c>
      <c r="U85" s="18">
        <f>LARGE('datedec &amp; datejul kaf'!$K$5:$K$94,'datedec &amp; datejul kaf rank'!$A85)</f>
        <v>9328.1193196169988</v>
      </c>
      <c r="V85" s="5" t="str">
        <f>VLOOKUP(W85,'datedec &amp; datejul kaf'!$L$5:$O$94,4,FALSE)</f>
        <v>1987-88</v>
      </c>
      <c r="W85" s="18">
        <f>LARGE('datedec &amp; datejul kaf'!$L$5:$L$94,'datedec &amp; datejul kaf rank'!$A85)</f>
        <v>4350.1168616639998</v>
      </c>
      <c r="X85" s="5" t="str">
        <f>VLOOKUP(Y85,'datedec &amp; datejul kaf'!$M$5:$O$94,3,FALSE)</f>
        <v>2006-07</v>
      </c>
      <c r="Y85" s="18">
        <f>LARGE('datedec &amp; datejul kaf'!$M$5:$M$94,'datedec &amp; datejul kaf rank'!$A85)</f>
        <v>1323.520611525</v>
      </c>
      <c r="Z85" s="5" t="str">
        <f>VLOOKUP(AA85,'datedec &amp; datejul kaf'!$N$5:$O$94,2,FALSE)</f>
        <v>1940-41</v>
      </c>
      <c r="AA85" s="18">
        <f>LARGE('datedec &amp; datejul kaf'!$N$5:$N$94,'datedec &amp; datejul kaf rank'!$A85)</f>
        <v>24571.284367832999</v>
      </c>
    </row>
    <row r="86" spans="1:27" x14ac:dyDescent="0.2">
      <c r="A86" s="11">
        <v>81</v>
      </c>
      <c r="B86" s="5" t="str">
        <f>VLOOKUP(C86,'datedec &amp; datejul kaf'!$B$5:$O$94,14,FALSE)</f>
        <v>2002-03</v>
      </c>
      <c r="C86" s="18">
        <f>LARGE('datedec &amp; datejul kaf'!$B$5:$B$94,'datedec &amp; datejul kaf rank'!$A86)</f>
        <v>5126.1042705809996</v>
      </c>
      <c r="D86" s="5" t="str">
        <f>VLOOKUP(E86,'datedec &amp; datejul kaf'!$C$5:$O$94,13,FALSE)</f>
        <v>1994-95</v>
      </c>
      <c r="E86" s="18">
        <f>LARGE('datedec &amp; datejul kaf'!$C$5:$C$94,'datedec &amp; datejul kaf rank'!$A86)</f>
        <v>4337.7697546889995</v>
      </c>
      <c r="F86" s="5" t="str">
        <f>VLOOKUP(G86,'datedec &amp; datejul kaf'!$D$5:$O$94,12,FALSE)</f>
        <v>1939-40</v>
      </c>
      <c r="G86" s="18">
        <f>LARGE('datedec &amp; datejul kaf'!$D$5:$D$94,'datedec &amp; datejul kaf rank'!$A86)</f>
        <v>3477.050448123</v>
      </c>
      <c r="H86" s="5" t="str">
        <f>VLOOKUP(I86,'datedec &amp; datejul kaf'!$E$5:$O$94,11,FALSE)</f>
        <v>1978-79</v>
      </c>
      <c r="I86" s="18">
        <f>LARGE('datedec &amp; datejul kaf'!$E$5:$E$94,'datedec &amp; datejul kaf rank'!$A86)</f>
        <v>2401.9080091020001</v>
      </c>
      <c r="J86" s="5" t="str">
        <f>VLOOKUP(K86,'datedec &amp; datejul kaf'!$F$5:$O$94,10,FALSE)</f>
        <v>1928-29</v>
      </c>
      <c r="K86" s="18">
        <f>LARGE('datedec &amp; datejul kaf'!$F$5:$F$94,'datedec &amp; datejul kaf rank'!$A86)</f>
        <v>1194.0892114200001</v>
      </c>
      <c r="L86" s="5" t="str">
        <f>VLOOKUP(M86,'datedec &amp; datejul kaf'!$G$5:$O$94,9,FALSE)</f>
        <v>1972-73</v>
      </c>
      <c r="M86" s="18">
        <f>LARGE('datedec &amp; datejul kaf'!$G$5:$G$94,'datedec &amp; datejul kaf rank'!$A86)</f>
        <v>18144.457501401001</v>
      </c>
      <c r="N86" s="5" t="str">
        <f>VLOOKUP(O86,'datedec &amp; datejul kaf'!$H$5:$O$94,8,FALSE)</f>
        <v>1943-44</v>
      </c>
      <c r="O86" s="18">
        <f>LARGE('datedec &amp; datejul kaf'!$H$5:$H$94,'datedec &amp; datejul kaf rank'!$A86)</f>
        <v>16150.920386075999</v>
      </c>
      <c r="P86" s="5" t="str">
        <f>VLOOKUP(Q86,'datedec &amp; datejul kaf'!$I$5:$O$94,7,FALSE)</f>
        <v>1936-37</v>
      </c>
      <c r="Q86" s="18">
        <f>LARGE('datedec &amp; datejul kaf'!$I$5:$I$94,'datedec &amp; datejul kaf rank'!$A86)</f>
        <v>14870.649359706</v>
      </c>
      <c r="R86" s="5" t="str">
        <f>VLOOKUP(S86,'datedec &amp; datejul kaf'!$J$5:$O$94,6,FALSE)</f>
        <v>1933-34</v>
      </c>
      <c r="S86" s="18">
        <f>LARGE('datedec &amp; datejul kaf'!$J$5:$J$94,'datedec &amp; datejul kaf rank'!$A86)</f>
        <v>12452.88548343</v>
      </c>
      <c r="T86" s="5" t="str">
        <f>VLOOKUP(U86,'datedec &amp; datejul kaf'!$K$5:$O$94,5,FALSE)</f>
        <v>1972-73</v>
      </c>
      <c r="U86" s="18">
        <f>LARGE('datedec &amp; datejul kaf'!$K$5:$K$94,'datedec &amp; datejul kaf rank'!$A86)</f>
        <v>9114.5788317570004</v>
      </c>
      <c r="V86" s="5" t="str">
        <f>VLOOKUP(W86,'datedec &amp; datejul kaf'!$L$5:$O$94,4,FALSE)</f>
        <v>2006-07</v>
      </c>
      <c r="W86" s="18">
        <f>LARGE('datedec &amp; datejul kaf'!$L$5:$L$94,'datedec &amp; datejul kaf rank'!$A86)</f>
        <v>4283.4345501149992</v>
      </c>
      <c r="X86" s="5" t="str">
        <f>VLOOKUP(Y86,'datedec &amp; datejul kaf'!$M$5:$O$94,3,FALSE)</f>
        <v>2000-01</v>
      </c>
      <c r="Y86" s="18">
        <f>LARGE('datedec &amp; datejul kaf'!$M$5:$M$94,'datedec &amp; datejul kaf rank'!$A86)</f>
        <v>1301.8154883719999</v>
      </c>
      <c r="Z86" s="5" t="str">
        <f>VLOOKUP(AA86,'datedec &amp; datejul kaf'!$N$5:$O$94,2,FALSE)</f>
        <v>1943-44</v>
      </c>
      <c r="AA86" s="18">
        <f>LARGE('datedec &amp; datejul kaf'!$N$5:$N$94,'datedec &amp; datejul kaf rank'!$A86)</f>
        <v>24198.130001661</v>
      </c>
    </row>
    <row r="87" spans="1:27" x14ac:dyDescent="0.2">
      <c r="A87" s="11">
        <v>82</v>
      </c>
      <c r="B87" s="5" t="str">
        <f>VLOOKUP(C87,'datedec &amp; datejul kaf'!$B$5:$O$94,14,FALSE)</f>
        <v>1994-95</v>
      </c>
      <c r="C87" s="18">
        <f>LARGE('datedec &amp; datejul kaf'!$B$5:$B$94,'datedec &amp; datejul kaf rank'!$A87)</f>
        <v>5120.0765022120004</v>
      </c>
      <c r="D87" s="5" t="str">
        <f>VLOOKUP(E87,'datedec &amp; datejul kaf'!$C$5:$O$94,13,FALSE)</f>
        <v>1934-35</v>
      </c>
      <c r="E87" s="18">
        <f>LARGE('datedec &amp; datejul kaf'!$C$5:$C$94,'datedec &amp; datejul kaf rank'!$A87)</f>
        <v>4250.385956313</v>
      </c>
      <c r="F87" s="5" t="str">
        <f>VLOOKUP(G87,'datedec &amp; datejul kaf'!$D$5:$O$94,12,FALSE)</f>
        <v>1988-89</v>
      </c>
      <c r="G87" s="18">
        <f>LARGE('datedec &amp; datejul kaf'!$D$5:$D$94,'datedec &amp; datejul kaf rank'!$A87)</f>
        <v>3461.6547462209996</v>
      </c>
      <c r="H87" s="5" t="str">
        <f>VLOOKUP(I87,'datedec &amp; datejul kaf'!$E$5:$O$94,11,FALSE)</f>
        <v>2003-04</v>
      </c>
      <c r="I87" s="18">
        <f>LARGE('datedec &amp; datejul kaf'!$E$5:$E$94,'datedec &amp; datejul kaf rank'!$A87)</f>
        <v>2401.5013975470001</v>
      </c>
      <c r="J87" s="5" t="str">
        <f>VLOOKUP(K87,'datedec &amp; datejul kaf'!$F$5:$O$94,10,FALSE)</f>
        <v>2009-10</v>
      </c>
      <c r="K87" s="18">
        <f>LARGE('datedec &amp; datejul kaf'!$F$5:$F$94,'datedec &amp; datejul kaf rank'!$A87)</f>
        <v>1190.7688809660001</v>
      </c>
      <c r="L87" s="5" t="str">
        <f>VLOOKUP(M87,'datedec &amp; datejul kaf'!$G$5:$O$94,9,FALSE)</f>
        <v>1943-44</v>
      </c>
      <c r="M87" s="18">
        <f>LARGE('datedec &amp; datejul kaf'!$G$5:$G$94,'datedec &amp; datejul kaf rank'!$A87)</f>
        <v>17307.502160886001</v>
      </c>
      <c r="N87" s="5" t="str">
        <f>VLOOKUP(O87,'datedec &amp; datejul kaf'!$H$5:$O$94,8,FALSE)</f>
        <v>1936-37</v>
      </c>
      <c r="O87" s="18">
        <f>LARGE('datedec &amp; datejul kaf'!$H$5:$H$94,'datedec &amp; datejul kaf rank'!$A87)</f>
        <v>15799.175605877999</v>
      </c>
      <c r="P87" s="5" t="str">
        <f>VLOOKUP(Q87,'datedec &amp; datejul kaf'!$I$5:$O$94,7,FALSE)</f>
        <v>2014-15</v>
      </c>
      <c r="Q87" s="18">
        <f>LARGE('datedec &amp; datejul kaf'!$I$5:$I$94,'datedec &amp; datejul kaf rank'!$A87)</f>
        <v>14354.500618730999</v>
      </c>
      <c r="R87" s="5" t="str">
        <f>VLOOKUP(S87,'datedec &amp; datejul kaf'!$J$5:$O$94,6,FALSE)</f>
        <v>1987-88</v>
      </c>
      <c r="S87" s="18">
        <f>LARGE('datedec &amp; datejul kaf'!$J$5:$J$94,'datedec &amp; datejul kaf rank'!$A87)</f>
        <v>12073.655745585</v>
      </c>
      <c r="T87" s="5" t="str">
        <f>VLOOKUP(U87,'datedec &amp; datejul kaf'!$K$5:$O$94,5,FALSE)</f>
        <v>2000-01</v>
      </c>
      <c r="U87" s="18">
        <f>LARGE('datedec &amp; datejul kaf'!$K$5:$K$94,'datedec &amp; datejul kaf rank'!$A87)</f>
        <v>8839.1758668779985</v>
      </c>
      <c r="V87" s="5" t="str">
        <f>VLOOKUP(W87,'datedec &amp; datejul kaf'!$L$5:$O$94,4,FALSE)</f>
        <v>1938-39</v>
      </c>
      <c r="W87" s="18">
        <f>LARGE('datedec &amp; datejul kaf'!$L$5:$L$94,'datedec &amp; datejul kaf rank'!$A87)</f>
        <v>4098.6801768780006</v>
      </c>
      <c r="X87" s="5" t="str">
        <f>VLOOKUP(Y87,'datedec &amp; datejul kaf'!$M$5:$O$94,3,FALSE)</f>
        <v>1939-40</v>
      </c>
      <c r="Y87" s="18">
        <f>LARGE('datedec &amp; datejul kaf'!$M$5:$M$94,'datedec &amp; datejul kaf rank'!$A87)</f>
        <v>1249.3050771180001</v>
      </c>
      <c r="Z87" s="5" t="str">
        <f>VLOOKUP(AA87,'datedec &amp; datejul kaf'!$N$5:$O$94,2,FALSE)</f>
        <v>1934-35</v>
      </c>
      <c r="AA87" s="18">
        <f>LARGE('datedec &amp; datejul kaf'!$N$5:$N$94,'datedec &amp; datejul kaf rank'!$A87)</f>
        <v>23877.127038491999</v>
      </c>
    </row>
    <row r="88" spans="1:27" x14ac:dyDescent="0.2">
      <c r="A88" s="11">
        <v>83</v>
      </c>
      <c r="B88" s="5" t="str">
        <f>VLOOKUP(C88,'datedec &amp; datejul kaf'!$B$5:$O$94,14,FALSE)</f>
        <v>2003-04</v>
      </c>
      <c r="C88" s="18">
        <f>LARGE('datedec &amp; datejul kaf'!$B$5:$B$94,'datedec &amp; datejul kaf rank'!$A88)</f>
        <v>5062.8434465070004</v>
      </c>
      <c r="D88" s="5" t="str">
        <f>VLOOKUP(E88,'datedec &amp; datejul kaf'!$C$5:$O$94,13,FALSE)</f>
        <v>1988-89</v>
      </c>
      <c r="E88" s="18">
        <f>LARGE('datedec &amp; datejul kaf'!$C$5:$C$94,'datedec &amp; datejul kaf rank'!$A88)</f>
        <v>4248.4183530809996</v>
      </c>
      <c r="F88" s="5" t="str">
        <f>VLOOKUP(G88,'datedec &amp; datejul kaf'!$D$5:$O$94,12,FALSE)</f>
        <v>1930-31</v>
      </c>
      <c r="G88" s="18">
        <f>LARGE('datedec &amp; datejul kaf'!$D$5:$D$94,'datedec &amp; datejul kaf rank'!$A88)</f>
        <v>3423.1000369230001</v>
      </c>
      <c r="H88" s="5" t="str">
        <f>VLOOKUP(I88,'datedec &amp; datejul kaf'!$E$5:$O$94,11,FALSE)</f>
        <v>1993-94</v>
      </c>
      <c r="I88" s="18">
        <f>LARGE('datedec &amp; datejul kaf'!$E$5:$E$94,'datedec &amp; datejul kaf rank'!$A88)</f>
        <v>2376.420406752</v>
      </c>
      <c r="J88" s="5" t="str">
        <f>VLOOKUP(K88,'datedec &amp; datejul kaf'!$F$5:$O$94,10,FALSE)</f>
        <v>1978-79</v>
      </c>
      <c r="K88" s="18">
        <f>LARGE('datedec &amp; datejul kaf'!$F$5:$F$94,'datedec &amp; datejul kaf rank'!$A88)</f>
        <v>1186.8336745019999</v>
      </c>
      <c r="L88" s="5" t="str">
        <f>VLOOKUP(M88,'datedec &amp; datejul kaf'!$G$5:$O$94,9,FALSE)</f>
        <v>1936-37</v>
      </c>
      <c r="M88" s="18">
        <f>LARGE('datedec &amp; datejul kaf'!$G$5:$G$94,'datedec &amp; datejul kaf rank'!$A88)</f>
        <v>16674.205655709</v>
      </c>
      <c r="N88" s="5" t="str">
        <f>VLOOKUP(O88,'datedec &amp; datejul kaf'!$H$5:$O$94,8,FALSE)</f>
        <v>1972-73</v>
      </c>
      <c r="O88" s="18">
        <f>LARGE('datedec &amp; datejul kaf'!$H$5:$H$94,'datedec &amp; datejul kaf rank'!$A88)</f>
        <v>15542.732640287999</v>
      </c>
      <c r="P88" s="5" t="str">
        <f>VLOOKUP(Q88,'datedec &amp; datejul kaf'!$I$5:$O$94,7,FALSE)</f>
        <v>1987-88</v>
      </c>
      <c r="Q88" s="18">
        <f>LARGE('datedec &amp; datejul kaf'!$I$5:$I$94,'datedec &amp; datejul kaf rank'!$A88)</f>
        <v>13897.992867255</v>
      </c>
      <c r="R88" s="5" t="str">
        <f>VLOOKUP(S88,'datedec &amp; datejul kaf'!$J$5:$O$94,6,FALSE)</f>
        <v>1993-94</v>
      </c>
      <c r="S88" s="18">
        <f>LARGE('datedec &amp; datejul kaf'!$J$5:$J$94,'datedec &amp; datejul kaf rank'!$A88)</f>
        <v>11509.756923756</v>
      </c>
      <c r="T88" s="5" t="str">
        <f>VLOOKUP(U88,'datedec &amp; datejul kaf'!$K$5:$O$94,5,FALSE)</f>
        <v>1987-88</v>
      </c>
      <c r="U88" s="18">
        <f>LARGE('datedec &amp; datejul kaf'!$K$5:$K$94,'datedec &amp; datejul kaf rank'!$A88)</f>
        <v>8691.2029798650001</v>
      </c>
      <c r="V88" s="5" t="str">
        <f>VLOOKUP(W88,'datedec &amp; datejul kaf'!$L$5:$O$94,4,FALSE)</f>
        <v>2000-01</v>
      </c>
      <c r="W88" s="18">
        <f>LARGE('datedec &amp; datejul kaf'!$L$5:$L$94,'datedec &amp; datejul kaf rank'!$A88)</f>
        <v>3953.6170418219999</v>
      </c>
      <c r="X88" s="5" t="str">
        <f>VLOOKUP(Y88,'datedec &amp; datejul kaf'!$M$5:$O$94,3,FALSE)</f>
        <v>2014-15</v>
      </c>
      <c r="Y88" s="18">
        <f>LARGE('datedec &amp; datejul kaf'!$M$5:$M$94,'datedec &amp; datejul kaf rank'!$A88)</f>
        <v>1238.8521849479998</v>
      </c>
      <c r="Z88" s="5" t="str">
        <f>VLOOKUP(AA88,'datedec &amp; datejul kaf'!$N$5:$O$94,2,FALSE)</f>
        <v>1929-30</v>
      </c>
      <c r="AA88" s="18">
        <f>LARGE('datedec &amp; datejul kaf'!$N$5:$N$94,'datedec &amp; datejul kaf rank'!$A88)</f>
        <v>23567.838455048997</v>
      </c>
    </row>
    <row r="89" spans="1:27" x14ac:dyDescent="0.2">
      <c r="A89" s="11">
        <v>84</v>
      </c>
      <c r="B89" s="5" t="str">
        <f>VLOOKUP(C89,'datedec &amp; datejul kaf'!$B$5:$O$94,14,FALSE)</f>
        <v>1934-35</v>
      </c>
      <c r="C89" s="18">
        <f>LARGE('datedec &amp; datejul kaf'!$B$5:$B$94,'datedec &amp; datejul kaf rank'!$A89)</f>
        <v>4951.7135333189999</v>
      </c>
      <c r="D89" s="5" t="str">
        <f>VLOOKUP(E89,'datedec &amp; datejul kaf'!$C$5:$O$94,13,FALSE)</f>
        <v>2003-04</v>
      </c>
      <c r="E89" s="18">
        <f>LARGE('datedec &amp; datejul kaf'!$C$5:$C$94,'datedec &amp; datejul kaf rank'!$A89)</f>
        <v>4175.2699260720001</v>
      </c>
      <c r="F89" s="5" t="str">
        <f>VLOOKUP(G89,'datedec &amp; datejul kaf'!$D$5:$O$94,12,FALSE)</f>
        <v>2003-04</v>
      </c>
      <c r="G89" s="18">
        <f>LARGE('datedec &amp; datejul kaf'!$D$5:$D$94,'datedec &amp; datejul kaf rank'!$A89)</f>
        <v>3338.879874792</v>
      </c>
      <c r="H89" s="5" t="str">
        <f>VLOOKUP(I89,'datedec &amp; datejul kaf'!$E$5:$O$94,11,FALSE)</f>
        <v>1930-31</v>
      </c>
      <c r="I89" s="18">
        <f>LARGE('datedec &amp; datejul kaf'!$E$5:$E$94,'datedec &amp; datejul kaf rank'!$A89)</f>
        <v>2285.7023936250002</v>
      </c>
      <c r="J89" s="5" t="str">
        <f>VLOOKUP(K89,'datedec &amp; datejul kaf'!$F$5:$O$94,10,FALSE)</f>
        <v>1944-45</v>
      </c>
      <c r="K89" s="18">
        <f>LARGE('datedec &amp; datejul kaf'!$F$5:$F$94,'datedec &amp; datejul kaf rank'!$A89)</f>
        <v>1177.5490467509999</v>
      </c>
      <c r="L89" s="5" t="str">
        <f>VLOOKUP(M89,'datedec &amp; datejul kaf'!$G$5:$O$94,9,FALSE)</f>
        <v>1986-87</v>
      </c>
      <c r="M89" s="18">
        <f>LARGE('datedec &amp; datejul kaf'!$G$5:$G$94,'datedec &amp; datejul kaf rank'!$A89)</f>
        <v>16508.750455302001</v>
      </c>
      <c r="N89" s="5" t="str">
        <f>VLOOKUP(O89,'datedec &amp; datejul kaf'!$H$5:$O$94,8,FALSE)</f>
        <v>1987-88</v>
      </c>
      <c r="O89" s="18">
        <f>LARGE('datedec &amp; datejul kaf'!$H$5:$H$94,'datedec &amp; datejul kaf rank'!$A89)</f>
        <v>15239.892321066</v>
      </c>
      <c r="P89" s="5" t="str">
        <f>VLOOKUP(Q89,'datedec &amp; datejul kaf'!$I$5:$O$94,7,FALSE)</f>
        <v>1972-73</v>
      </c>
      <c r="Q89" s="18">
        <f>LARGE('datedec &amp; datejul kaf'!$I$5:$I$94,'datedec &amp; datejul kaf rank'!$A89)</f>
        <v>13765.542624288</v>
      </c>
      <c r="R89" s="5" t="str">
        <f>VLOOKUP(S89,'datedec &amp; datejul kaf'!$J$5:$O$94,6,FALSE)</f>
        <v>2000-01</v>
      </c>
      <c r="S89" s="18">
        <f>LARGE('datedec &amp; datejul kaf'!$J$5:$J$94,'datedec &amp; datejul kaf rank'!$A89)</f>
        <v>11418.263373468</v>
      </c>
      <c r="T89" s="5" t="str">
        <f>VLOOKUP(U89,'datedec &amp; datejul kaf'!$K$5:$O$94,5,FALSE)</f>
        <v>1993-94</v>
      </c>
      <c r="U89" s="18">
        <f>LARGE('datedec &amp; datejul kaf'!$K$5:$K$94,'datedec &amp; datejul kaf rank'!$A89)</f>
        <v>8065.2413504460001</v>
      </c>
      <c r="V89" s="5" t="str">
        <f>VLOOKUP(W89,'datedec &amp; datejul kaf'!$L$5:$O$94,4,FALSE)</f>
        <v>1993-94</v>
      </c>
      <c r="W89" s="18">
        <f>LARGE('datedec &amp; datejul kaf'!$L$5:$L$94,'datedec &amp; datejul kaf rank'!$A89)</f>
        <v>3770.9472966060002</v>
      </c>
      <c r="X89" s="5" t="str">
        <f>VLOOKUP(Y89,'datedec &amp; datejul kaf'!$M$5:$O$94,3,FALSE)</f>
        <v>1991-92</v>
      </c>
      <c r="Y89" s="18">
        <f>LARGE('datedec &amp; datejul kaf'!$M$5:$M$94,'datedec &amp; datejul kaf rank'!$A89)</f>
        <v>1192.2445833900001</v>
      </c>
      <c r="Z89" s="5" t="str">
        <f>VLOOKUP(AA89,'datedec &amp; datejul kaf'!$N$5:$O$94,2,FALSE)</f>
        <v>1993-94</v>
      </c>
      <c r="AA89" s="18">
        <f>LARGE('datedec &amp; datejul kaf'!$N$5:$N$94,'datedec &amp; datejul kaf rank'!$A89)</f>
        <v>22696.678157139002</v>
      </c>
    </row>
    <row r="90" spans="1:27" x14ac:dyDescent="0.2">
      <c r="A90" s="11">
        <v>85</v>
      </c>
      <c r="B90" s="5" t="str">
        <f>VLOOKUP(C90,'datedec &amp; datejul kaf'!$B$5:$O$94,14,FALSE)</f>
        <v>1988-89</v>
      </c>
      <c r="C90" s="18">
        <f>LARGE('datedec &amp; datejul kaf'!$B$5:$B$94,'datedec &amp; datejul kaf rank'!$A90)</f>
        <v>4926.4421293080004</v>
      </c>
      <c r="D90" s="5" t="str">
        <f>VLOOKUP(E90,'datedec &amp; datejul kaf'!$C$5:$O$94,13,FALSE)</f>
        <v>2002-03</v>
      </c>
      <c r="E90" s="18">
        <f>LARGE('datedec &amp; datejul kaf'!$C$5:$C$94,'datedec &amp; datejul kaf rank'!$A90)</f>
        <v>4138.3674481170001</v>
      </c>
      <c r="F90" s="5" t="str">
        <f>VLOOKUP(G90,'datedec &amp; datejul kaf'!$D$5:$O$94,12,FALSE)</f>
        <v>1987-88</v>
      </c>
      <c r="G90" s="18">
        <f>LARGE('datedec &amp; datejul kaf'!$D$5:$D$94,'datedec &amp; datejul kaf rank'!$A90)</f>
        <v>3197.8729379309998</v>
      </c>
      <c r="H90" s="5" t="str">
        <f>VLOOKUP(I90,'datedec &amp; datejul kaf'!$E$5:$O$94,11,FALSE)</f>
        <v>1992-93</v>
      </c>
      <c r="I90" s="18">
        <f>LARGE('datedec &amp; datejul kaf'!$E$5:$E$94,'datedec &amp; datejul kaf rank'!$A90)</f>
        <v>2252.0131386899998</v>
      </c>
      <c r="J90" s="5" t="str">
        <f>VLOOKUP(K90,'datedec &amp; datejul kaf'!$F$5:$O$94,10,FALSE)</f>
        <v>1987-88</v>
      </c>
      <c r="K90" s="18">
        <f>LARGE('datedec &amp; datejul kaf'!$F$5:$F$94,'datedec &amp; datejul kaf rank'!$A90)</f>
        <v>1126.1454123150002</v>
      </c>
      <c r="L90" s="5" t="str">
        <f>VLOOKUP(M90,'datedec &amp; datejul kaf'!$G$5:$O$94,9,FALSE)</f>
        <v>1987-88</v>
      </c>
      <c r="M90" s="18">
        <f>LARGE('datedec &amp; datejul kaf'!$G$5:$G$94,'datedec &amp; datejul kaf rank'!$A90)</f>
        <v>16395.305831457001</v>
      </c>
      <c r="N90" s="5" t="str">
        <f>VLOOKUP(O90,'datedec &amp; datejul kaf'!$H$5:$O$94,8,FALSE)</f>
        <v>2000-01</v>
      </c>
      <c r="O90" s="18">
        <f>LARGE('datedec &amp; datejul kaf'!$H$5:$H$94,'datedec &amp; datejul kaf rank'!$A90)</f>
        <v>14970.790843553999</v>
      </c>
      <c r="P90" s="5" t="str">
        <f>VLOOKUP(Q90,'datedec &amp; datejul kaf'!$I$5:$O$94,7,FALSE)</f>
        <v>1993-94</v>
      </c>
      <c r="Q90" s="18">
        <f>LARGE('datedec &amp; datejul kaf'!$I$5:$I$94,'datedec &amp; datejul kaf rank'!$A90)</f>
        <v>13671.292049310001</v>
      </c>
      <c r="R90" s="5" t="str">
        <f>VLOOKUP(S90,'datedec &amp; datejul kaf'!$J$5:$O$94,6,FALSE)</f>
        <v>1972-73</v>
      </c>
      <c r="S90" s="18">
        <f>LARGE('datedec &amp; datejul kaf'!$J$5:$J$94,'datedec &amp; datejul kaf rank'!$A90)</f>
        <v>11385.910977987001</v>
      </c>
      <c r="T90" s="5" t="str">
        <f>VLOOKUP(U90,'datedec &amp; datejul kaf'!$K$5:$O$94,5,FALSE)</f>
        <v>2014-15</v>
      </c>
      <c r="U90" s="18">
        <f>LARGE('datedec &amp; datejul kaf'!$K$5:$K$94,'datedec &amp; datejul kaf rank'!$A90)</f>
        <v>7707.8635126079998</v>
      </c>
      <c r="V90" s="5" t="str">
        <f>VLOOKUP(W90,'datedec &amp; datejul kaf'!$L$5:$O$94,4,FALSE)</f>
        <v>2014-15</v>
      </c>
      <c r="W90" s="18">
        <f>LARGE('datedec &amp; datejul kaf'!$L$5:$L$94,'datedec &amp; datejul kaf rank'!$A90)</f>
        <v>3580.8157334880002</v>
      </c>
      <c r="X90" s="5" t="str">
        <f>VLOOKUP(Y90,'datedec &amp; datejul kaf'!$M$5:$O$94,3,FALSE)</f>
        <v>1993-94</v>
      </c>
      <c r="Y90" s="18">
        <f>LARGE('datedec &amp; datejul kaf'!$M$5:$M$94,'datedec &amp; datejul kaf rank'!$A90)</f>
        <v>1165.5589645559999</v>
      </c>
      <c r="Z90" s="5" t="str">
        <f>VLOOKUP(AA90,'datedec &amp; datejul kaf'!$N$5:$O$94,2,FALSE)</f>
        <v>2000-01</v>
      </c>
      <c r="AA90" s="18">
        <f>LARGE('datedec &amp; datejul kaf'!$N$5:$N$94,'datedec &amp; datejul kaf rank'!$A90)</f>
        <v>22647.325431716999</v>
      </c>
    </row>
    <row r="91" spans="1:27" x14ac:dyDescent="0.2">
      <c r="A91" s="11">
        <v>86</v>
      </c>
      <c r="B91" s="5" t="str">
        <f>VLOOKUP(C91,'datedec &amp; datejul kaf'!$B$5:$O$94,14,FALSE)</f>
        <v>1936-37</v>
      </c>
      <c r="C91" s="18">
        <f>LARGE('datedec &amp; datejul kaf'!$B$5:$B$94,'datedec &amp; datejul kaf rank'!$A91)</f>
        <v>4923.5998153649998</v>
      </c>
      <c r="D91" s="5" t="str">
        <f>VLOOKUP(E91,'datedec &amp; datejul kaf'!$C$5:$O$94,13,FALSE)</f>
        <v>1987-88</v>
      </c>
      <c r="E91" s="18">
        <f>LARGE('datedec &amp; datejul kaf'!$C$5:$C$94,'datedec &amp; datejul kaf rank'!$A91)</f>
        <v>4007.0696018009999</v>
      </c>
      <c r="F91" s="5" t="str">
        <f>VLOOKUP(G91,'datedec &amp; datejul kaf'!$D$5:$O$94,12,FALSE)</f>
        <v>2002-03</v>
      </c>
      <c r="G91" s="18">
        <f>LARGE('datedec &amp; datejul kaf'!$D$5:$D$94,'datedec &amp; datejul kaf rank'!$A91)</f>
        <v>3190.1691365669999</v>
      </c>
      <c r="H91" s="5" t="str">
        <f>VLOOKUP(I91,'datedec &amp; datejul kaf'!$E$5:$O$94,11,FALSE)</f>
        <v>2002-03</v>
      </c>
      <c r="I91" s="18">
        <f>LARGE('datedec &amp; datejul kaf'!$E$5:$E$94,'datedec &amp; datejul kaf rank'!$A91)</f>
        <v>2225.7361148819996</v>
      </c>
      <c r="J91" s="5" t="str">
        <f>VLOOKUP(K91,'datedec &amp; datejul kaf'!$F$5:$O$94,10,FALSE)</f>
        <v>1930-31</v>
      </c>
      <c r="K91" s="18">
        <f>LARGE('datedec &amp; datejul kaf'!$F$5:$F$94,'datedec &amp; datejul kaf rank'!$A91)</f>
        <v>1107.6991320149998</v>
      </c>
      <c r="L91" s="5" t="str">
        <f>VLOOKUP(M91,'datedec &amp; datejul kaf'!$G$5:$O$94,9,FALSE)</f>
        <v>1993-94</v>
      </c>
      <c r="M91" s="18">
        <f>LARGE('datedec &amp; datejul kaf'!$G$5:$G$94,'datedec &amp; datejul kaf rank'!$A91)</f>
        <v>16238.034432396</v>
      </c>
      <c r="N91" s="5" t="str">
        <f>VLOOKUP(O91,'datedec &amp; datejul kaf'!$H$5:$O$94,8,FALSE)</f>
        <v>1993-94</v>
      </c>
      <c r="O91" s="18">
        <f>LARGE('datedec &amp; datejul kaf'!$H$5:$H$94,'datedec &amp; datejul kaf rank'!$A91)</f>
        <v>14860.34324439</v>
      </c>
      <c r="P91" s="5" t="str">
        <f>VLOOKUP(Q91,'datedec &amp; datejul kaf'!$I$5:$O$94,7,FALSE)</f>
        <v>2000-01</v>
      </c>
      <c r="Q91" s="18">
        <f>LARGE('datedec &amp; datejul kaf'!$I$5:$I$94,'datedec &amp; datejul kaf rank'!$A91)</f>
        <v>13649.894364162001</v>
      </c>
      <c r="R91" s="5" t="str">
        <f>VLOOKUP(S91,'datedec &amp; datejul kaf'!$J$5:$O$94,6,FALSE)</f>
        <v>2014-15</v>
      </c>
      <c r="S91" s="18">
        <f>LARGE('datedec &amp; datejul kaf'!$J$5:$J$94,'datedec &amp; datejul kaf rank'!$A91)</f>
        <v>10966.964216838</v>
      </c>
      <c r="T91" s="5" t="str">
        <f>VLOOKUP(U91,'datedec &amp; datejul kaf'!$K$5:$O$94,5,FALSE)</f>
        <v>1930-31</v>
      </c>
      <c r="U91" s="18">
        <f>LARGE('datedec &amp; datejul kaf'!$K$5:$K$94,'datedec &amp; datejul kaf rank'!$A91)</f>
        <v>7561.2830222370003</v>
      </c>
      <c r="V91" s="5" t="str">
        <f>VLOOKUP(W91,'datedec &amp; datejul kaf'!$L$5:$O$94,4,FALSE)</f>
        <v>1976-77</v>
      </c>
      <c r="W91" s="18">
        <f>LARGE('datedec &amp; datejul kaf'!$L$5:$L$94,'datedec &amp; datejul kaf rank'!$A91)</f>
        <v>3421.1483014589999</v>
      </c>
      <c r="X91" s="5" t="str">
        <f>VLOOKUP(Y91,'datedec &amp; datejul kaf'!$M$5:$O$94,3,FALSE)</f>
        <v>1986-87</v>
      </c>
      <c r="Y91" s="18">
        <f>LARGE('datedec &amp; datejul kaf'!$M$5:$M$94,'datedec &amp; datejul kaf rank'!$A91)</f>
        <v>1159.410204456</v>
      </c>
      <c r="Z91" s="5" t="str">
        <f>VLOOKUP(AA91,'datedec &amp; datejul kaf'!$N$5:$O$94,2,FALSE)</f>
        <v>1936-37</v>
      </c>
      <c r="AA91" s="18">
        <f>LARGE('datedec &amp; datejul kaf'!$N$5:$N$94,'datedec &amp; datejul kaf rank'!$A91)</f>
        <v>21597.805471074</v>
      </c>
    </row>
    <row r="92" spans="1:27" x14ac:dyDescent="0.2">
      <c r="A92" s="11">
        <v>87</v>
      </c>
      <c r="B92" s="5" t="str">
        <f>VLOOKUP(C92,'datedec &amp; datejul kaf'!$B$5:$O$94,14,FALSE)</f>
        <v>1987-88</v>
      </c>
      <c r="C92" s="18">
        <f>LARGE('datedec &amp; datejul kaf'!$B$5:$B$94,'datedec &amp; datejul kaf rank'!$A92)</f>
        <v>4832.1717196199997</v>
      </c>
      <c r="D92" s="5" t="str">
        <f>VLOOKUP(E92,'datedec &amp; datejul kaf'!$C$5:$O$94,13,FALSE)</f>
        <v>1936-37</v>
      </c>
      <c r="E92" s="18">
        <f>LARGE('datedec &amp; datejul kaf'!$C$5:$C$94,'datedec &amp; datejul kaf rank'!$A92)</f>
        <v>3980.9334044340003</v>
      </c>
      <c r="F92" s="5" t="str">
        <f>VLOOKUP(G92,'datedec &amp; datejul kaf'!$D$5:$O$94,12,FALSE)</f>
        <v>1992-93</v>
      </c>
      <c r="G92" s="18">
        <f>LARGE('datedec &amp; datejul kaf'!$D$5:$D$94,'datedec &amp; datejul kaf rank'!$A92)</f>
        <v>3181.8901286129999</v>
      </c>
      <c r="H92" s="5" t="str">
        <f>VLOOKUP(I92,'datedec &amp; datejul kaf'!$E$5:$O$94,11,FALSE)</f>
        <v>1987-88</v>
      </c>
      <c r="I92" s="18">
        <f>LARGE('datedec &amp; datejul kaf'!$E$5:$E$94,'datedec &amp; datejul kaf rank'!$A92)</f>
        <v>2195.2561160249998</v>
      </c>
      <c r="J92" s="5" t="str">
        <f>VLOOKUP(K92,'datedec &amp; datejul kaf'!$F$5:$O$94,10,FALSE)</f>
        <v>1992-93</v>
      </c>
      <c r="K92" s="18">
        <f>LARGE('datedec &amp; datejul kaf'!$F$5:$F$94,'datedec &amp; datejul kaf rank'!$A92)</f>
        <v>1105.5470659799998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16199.374599135001</v>
      </c>
      <c r="N92" s="5" t="str">
        <f>VLOOKUP(O92,'datedec &amp; datejul kaf'!$H$5:$O$94,8,FALSE)</f>
        <v>1986-87</v>
      </c>
      <c r="O92" s="18">
        <f>LARGE('datedec &amp; datejul kaf'!$H$5:$H$94,'datedec &amp; datejul kaf rank'!$A92)</f>
        <v>14757.399116019</v>
      </c>
      <c r="P92" s="5" t="str">
        <f>VLOOKUP(Q92,'datedec &amp; datejul kaf'!$I$5:$O$94,7,FALSE)</f>
        <v>1986-87</v>
      </c>
      <c r="Q92" s="18">
        <f>LARGE('datedec &amp; datejul kaf'!$I$5:$I$94,'datedec &amp; datejul kaf rank'!$A92)</f>
        <v>12938.334060267</v>
      </c>
      <c r="R92" s="5" t="str">
        <f>VLOOKUP(S92,'datedec &amp; datejul kaf'!$J$5:$O$94,6,FALSE)</f>
        <v>1930-31</v>
      </c>
      <c r="S92" s="18">
        <f>LARGE('datedec &amp; datejul kaf'!$J$5:$J$94,'datedec &amp; datejul kaf rank'!$A92)</f>
        <v>10820.621742986999</v>
      </c>
      <c r="T92" s="5" t="str">
        <f>VLOOKUP(U92,'datedec &amp; datejul kaf'!$K$5:$O$94,5,FALSE)</f>
        <v>1933-34</v>
      </c>
      <c r="U92" s="18">
        <f>LARGE('datedec &amp; datejul kaf'!$K$5:$K$94,'datedec &amp; datejul kaf rank'!$A92)</f>
        <v>7011.5898197099996</v>
      </c>
      <c r="V92" s="5" t="str">
        <f>VLOOKUP(W92,'datedec &amp; datejul kaf'!$L$5:$O$94,4,FALSE)</f>
        <v>1986-87</v>
      </c>
      <c r="W92" s="18">
        <f>LARGE('datedec &amp; datejul kaf'!$L$5:$L$94,'datedec &amp; datejul kaf rank'!$A92)</f>
        <v>3062.4712901160001</v>
      </c>
      <c r="X92" s="5" t="str">
        <f>VLOOKUP(Y92,'datedec &amp; datejul kaf'!$M$5:$O$94,3,FALSE)</f>
        <v>1987-88</v>
      </c>
      <c r="Y92" s="18">
        <f>LARGE('datedec &amp; datejul kaf'!$M$5:$M$94,'datedec &amp; datejul kaf rank'!$A92)</f>
        <v>1131.0029327940001</v>
      </c>
      <c r="Z92" s="5" t="str">
        <f>VLOOKUP(AA92,'datedec &amp; datejul kaf'!$N$5:$O$94,2,FALSE)</f>
        <v>1987-88</v>
      </c>
      <c r="AA92" s="18">
        <f>LARGE('datedec &amp; datejul kaf'!$N$5:$N$94,'datedec &amp; datejul kaf rank'!$A92)</f>
        <v>21227.477551077001</v>
      </c>
    </row>
    <row r="93" spans="1:27" x14ac:dyDescent="0.2">
      <c r="A93" s="11">
        <v>88</v>
      </c>
      <c r="B93" s="5" t="str">
        <f>VLOOKUP(C93,'datedec &amp; datejul kaf'!$B$5:$O$94,14,FALSE)</f>
        <v>1992-93</v>
      </c>
      <c r="C93" s="18">
        <f>LARGE('datedec &amp; datejul kaf'!$B$5:$B$94,'datedec &amp; datejul kaf rank'!$A93)</f>
        <v>4613.1707360969995</v>
      </c>
      <c r="D93" s="5" t="str">
        <f>VLOOKUP(E93,'datedec &amp; datejul kaf'!$C$5:$O$94,13,FALSE)</f>
        <v>1992-93</v>
      </c>
      <c r="E93" s="18">
        <f>LARGE('datedec &amp; datejul kaf'!$C$5:$C$94,'datedec &amp; datejul kaf rank'!$A93)</f>
        <v>3937.1760507029999</v>
      </c>
      <c r="F93" s="5" t="str">
        <f>VLOOKUP(G93,'datedec &amp; datejul kaf'!$D$5:$O$94,12,FALSE)</f>
        <v>1936-37</v>
      </c>
      <c r="G93" s="18">
        <f>LARGE('datedec &amp; datejul kaf'!$D$5:$D$94,'datedec &amp; datejul kaf rank'!$A93)</f>
        <v>3037.4954232839996</v>
      </c>
      <c r="H93" s="5" t="str">
        <f>VLOOKUP(I93,'datedec &amp; datejul kaf'!$E$5:$O$94,11,FALSE)</f>
        <v>1936-37</v>
      </c>
      <c r="I93" s="18">
        <f>LARGE('datedec &amp; datejul kaf'!$E$5:$E$94,'datedec &amp; datejul kaf rank'!$A93)</f>
        <v>2085.9747978089999</v>
      </c>
      <c r="J93" s="5" t="str">
        <f>VLOOKUP(K93,'datedec &amp; datejul kaf'!$F$5:$O$94,10,FALSE)</f>
        <v>1936-37</v>
      </c>
      <c r="K93" s="18">
        <f>LARGE('datedec &amp; datejul kaf'!$F$5:$F$94,'datedec &amp; datejul kaf rank'!$A93)</f>
        <v>1075.356653889</v>
      </c>
      <c r="L93" s="5" t="str">
        <f>VLOOKUP(M93,'datedec &amp; datejul kaf'!$G$5:$O$94,9,FALSE)</f>
        <v>1930-31</v>
      </c>
      <c r="M93" s="18">
        <f>LARGE('datedec &amp; datejul kaf'!$G$5:$G$94,'datedec &amp; datejul kaf rank'!$A93)</f>
        <v>15246.045048108001</v>
      </c>
      <c r="N93" s="5" t="str">
        <f>VLOOKUP(O93,'datedec &amp; datejul kaf'!$H$5:$O$94,8,FALSE)</f>
        <v>1930-31</v>
      </c>
      <c r="O93" s="18">
        <f>LARGE('datedec &amp; datejul kaf'!$H$5:$H$94,'datedec &amp; datejul kaf rank'!$A93)</f>
        <v>14045.930051789999</v>
      </c>
      <c r="P93" s="5" t="str">
        <f>VLOOKUP(Q93,'datedec &amp; datejul kaf'!$I$5:$O$94,7,FALSE)</f>
        <v>1930-31</v>
      </c>
      <c r="Q93" s="18">
        <f>LARGE('datedec &amp; datejul kaf'!$I$5:$I$94,'datedec &amp; datejul kaf rank'!$A93)</f>
        <v>12899.08711959</v>
      </c>
      <c r="R93" s="5" t="str">
        <f>VLOOKUP(S93,'datedec &amp; datejul kaf'!$J$5:$O$94,6,FALSE)</f>
        <v>1986-87</v>
      </c>
      <c r="S93" s="18">
        <f>LARGE('datedec &amp; datejul kaf'!$J$5:$J$94,'datedec &amp; datejul kaf rank'!$A93)</f>
        <v>10045.649871222</v>
      </c>
      <c r="T93" s="5" t="str">
        <f>VLOOKUP(U93,'datedec &amp; datejul kaf'!$K$5:$O$94,5,FALSE)</f>
        <v>1986-87</v>
      </c>
      <c r="U93" s="18">
        <f>LARGE('datedec &amp; datejul kaf'!$K$5:$K$94,'datedec &amp; datejul kaf rank'!$A93)</f>
        <v>6905.200402212</v>
      </c>
      <c r="V93" s="5" t="str">
        <f>VLOOKUP(W93,'datedec &amp; datejul kaf'!$L$5:$O$94,4,FALSE)</f>
        <v>1930-31</v>
      </c>
      <c r="W93" s="18">
        <f>LARGE('datedec &amp; datejul kaf'!$L$5:$L$94,'datedec &amp; datejul kaf rank'!$A93)</f>
        <v>3000.6246808649998</v>
      </c>
      <c r="X93" s="5" t="str">
        <f>VLOOKUP(Y93,'datedec &amp; datejul kaf'!$M$5:$O$94,3,FALSE)</f>
        <v>1933-34</v>
      </c>
      <c r="Y93" s="18">
        <f>LARGE('datedec &amp; datejul kaf'!$M$5:$M$94,'datedec &amp; datejul kaf rank'!$A93)</f>
        <v>991.79500413000005</v>
      </c>
      <c r="Z93" s="5" t="str">
        <f>VLOOKUP(AA93,'datedec &amp; datejul kaf'!$N$5:$O$94,2,FALSE)</f>
        <v>1976-77</v>
      </c>
      <c r="AA93" s="18">
        <f>LARGE('datedec &amp; datejul kaf'!$N$5:$N$94,'datedec &amp; datejul kaf rank'!$A93)</f>
        <v>20709.337405218001</v>
      </c>
    </row>
    <row r="94" spans="1:27" x14ac:dyDescent="0.2">
      <c r="A94" s="11">
        <v>89</v>
      </c>
      <c r="B94" s="5" t="str">
        <f>VLOOKUP(C94,'datedec &amp; datejul kaf'!$B$5:$O$94,14,FALSE)</f>
        <v>1935-36</v>
      </c>
      <c r="C94" s="18">
        <f>LARGE('datedec &amp; datejul kaf'!$B$5:$B$94,'datedec &amp; datejul kaf rank'!$A94)</f>
        <v>4518.8923925249992</v>
      </c>
      <c r="D94" s="5" t="str">
        <f>VLOOKUP(E94,'datedec &amp; datejul kaf'!$C$5:$O$94,13,FALSE)</f>
        <v>1935-36</v>
      </c>
      <c r="E94" s="18">
        <f>LARGE('datedec &amp; datejul kaf'!$C$5:$C$94,'datedec &amp; datejul kaf rank'!$A94)</f>
        <v>3681.9231677130001</v>
      </c>
      <c r="F94" s="5" t="str">
        <f>VLOOKUP(G94,'datedec &amp; datejul kaf'!$D$5:$O$94,12,FALSE)</f>
        <v>1935-36</v>
      </c>
      <c r="G94" s="18">
        <f>LARGE('datedec &amp; datejul kaf'!$D$5:$D$94,'datedec &amp; datejul kaf rank'!$A94)</f>
        <v>2948.4752613329997</v>
      </c>
      <c r="H94" s="5" t="str">
        <f>VLOOKUP(I94,'datedec &amp; datejul kaf'!$E$5:$O$94,11,FALSE)</f>
        <v>1931-32</v>
      </c>
      <c r="I94" s="18">
        <f>LARGE('datedec &amp; datejul kaf'!$E$5:$E$94,'datedec &amp; datejul kaf rank'!$A94)</f>
        <v>2078.0250460409998</v>
      </c>
      <c r="J94" s="5" t="str">
        <f>VLOOKUP(K94,'datedec &amp; datejul kaf'!$F$5:$O$94,10,FALSE)</f>
        <v>1931-32</v>
      </c>
      <c r="K94" s="18">
        <f>LARGE('datedec &amp; datejul kaf'!$F$5:$F$94,'datedec &amp; datejul kaf rank'!$A94)</f>
        <v>1052.1143407109998</v>
      </c>
      <c r="L94" s="5" t="str">
        <f>VLOOKUP(M94,'datedec &amp; datejul kaf'!$G$5:$O$94,9,FALSE)</f>
        <v>1991-92</v>
      </c>
      <c r="M94" s="18">
        <f>LARGE('datedec &amp; datejul kaf'!$G$5:$G$94,'datedec &amp; datejul kaf rank'!$A94)</f>
        <v>14525.860612305001</v>
      </c>
      <c r="N94" s="5" t="str">
        <f>VLOOKUP(O94,'datedec &amp; datejul kaf'!$H$5:$O$94,8,FALSE)</f>
        <v>1991-92</v>
      </c>
      <c r="O94" s="18">
        <f>LARGE('datedec &amp; datejul kaf'!$H$5:$H$94,'datedec &amp; datejul kaf rank'!$A94)</f>
        <v>13317.383302251001</v>
      </c>
      <c r="P94" s="5" t="str">
        <f>VLOOKUP(Q94,'datedec &amp; datejul kaf'!$I$5:$O$94,7,FALSE)</f>
        <v>1991-92</v>
      </c>
      <c r="Q94" s="18">
        <f>LARGE('datedec &amp; datejul kaf'!$I$5:$I$94,'datedec &amp; datejul kaf rank'!$A94)</f>
        <v>11462.744694113999</v>
      </c>
      <c r="R94" s="5" t="str">
        <f>VLOOKUP(S94,'datedec &amp; datejul kaf'!$J$5:$O$94,6,FALSE)</f>
        <v>1991-92</v>
      </c>
      <c r="S94" s="18">
        <f>LARGE('datedec &amp; datejul kaf'!$J$5:$J$94,'datedec &amp; datejul kaf rank'!$A94)</f>
        <v>9257.4918842490006</v>
      </c>
      <c r="T94" s="5" t="str">
        <f>VLOOKUP(U94,'datedec &amp; datejul kaf'!$K$5:$O$94,5,FALSE)</f>
        <v>1991-92</v>
      </c>
      <c r="U94" s="18">
        <f>LARGE('datedec &amp; datejul kaf'!$K$5:$K$94,'datedec &amp; datejul kaf rank'!$A94)</f>
        <v>6493.5845498789995</v>
      </c>
      <c r="V94" s="5" t="str">
        <f>VLOOKUP(W94,'datedec &amp; datejul kaf'!$L$5:$O$94,4,FALSE)</f>
        <v>1991-92</v>
      </c>
      <c r="W94" s="18">
        <f>LARGE('datedec &amp; datejul kaf'!$L$5:$L$94,'datedec &amp; datejul kaf rank'!$A94)</f>
        <v>2861.5734464099996</v>
      </c>
      <c r="X94" s="5" t="str">
        <f>VLOOKUP(Y94,'datedec &amp; datejul kaf'!$M$5:$O$94,3,FALSE)</f>
        <v>1976-77</v>
      </c>
      <c r="Y94" s="18">
        <f>LARGE('datedec &amp; datejul kaf'!$M$5:$M$94,'datedec &amp; datejul kaf rank'!$A94)</f>
        <v>985.58475642899998</v>
      </c>
      <c r="Z94" s="5" t="str">
        <f>VLOOKUP(AA94,'datedec &amp; datejul kaf'!$N$5:$O$94,2,FALSE)</f>
        <v>1930-31</v>
      </c>
      <c r="AA94" s="18">
        <f>LARGE('datedec &amp; datejul kaf'!$N$5:$N$94,'datedec &amp; datejul kaf rank'!$A94)</f>
        <v>20557.544353059002</v>
      </c>
    </row>
    <row r="95" spans="1:27" x14ac:dyDescent="0.2">
      <c r="A95" s="11">
        <v>90</v>
      </c>
      <c r="B95" s="5" t="str">
        <f>VLOOKUP(C95,'datedec &amp; datejul kaf'!$B$5:$O$94,14,FALSE)</f>
        <v>1931-32</v>
      </c>
      <c r="C95" s="18">
        <f>LARGE('datedec &amp; datejul kaf'!$B$5:$B$94,'datedec &amp; datejul kaf rank'!$A95)</f>
        <v>4273.1443025669996</v>
      </c>
      <c r="D95" s="5" t="str">
        <f>VLOOKUP(E95,'datedec &amp; datejul kaf'!$C$5:$O$94,13,FALSE)</f>
        <v>1931-32</v>
      </c>
      <c r="E95" s="18">
        <f>LARGE('datedec &amp; datejul kaf'!$C$5:$C$94,'datedec &amp; datejul kaf rank'!$A95)</f>
        <v>3633.6117645660001</v>
      </c>
      <c r="F95" s="5" t="str">
        <f>VLOOKUP(G95,'datedec &amp; datejul kaf'!$D$5:$O$94,12,FALSE)</f>
        <v>1931-32</v>
      </c>
      <c r="G95" s="18">
        <f>LARGE('datedec &amp; datejul kaf'!$D$5:$D$94,'datedec &amp; datejul kaf rank'!$A95)</f>
        <v>2942.233278096</v>
      </c>
      <c r="H95" s="5" t="str">
        <f>VLOOKUP(I95,'datedec &amp; datejul kaf'!$E$5:$O$94,11,FALSE)</f>
        <v>1935-36</v>
      </c>
      <c r="I95" s="18">
        <f>LARGE('datedec &amp; datejul kaf'!$E$5:$E$94,'datedec &amp; datejul kaf rank'!$A95)</f>
        <v>2055.9827328179999</v>
      </c>
      <c r="J95" s="5" t="str">
        <f>VLOOKUP(K95,'datedec &amp; datejul kaf'!$F$5:$O$94,10,FALSE)</f>
        <v>1935-36</v>
      </c>
      <c r="K95" s="18">
        <f>LARGE('datedec &amp; datejul kaf'!$F$5:$F$94,'datedec &amp; datejul kaf rank'!$A95)</f>
        <v>984.90839281799992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12787.487123774999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11204.427348429001</v>
      </c>
      <c r="P95" s="5" t="str">
        <f>VLOOKUP(Q95,'datedec &amp; datejul kaf'!$I$5:$O$94,7,FALSE)</f>
        <v>1976-77</v>
      </c>
      <c r="Q95" s="18">
        <f>LARGE('datedec &amp; datejul kaf'!$I$5:$I$94,'datedec &amp; datejul kaf rank'!$A95)</f>
        <v>9887.7516953249997</v>
      </c>
      <c r="R95" s="5" t="str">
        <f>VLOOKUP(S95,'datedec &amp; datejul kaf'!$J$5:$O$94,6,FALSE)</f>
        <v>1976-77</v>
      </c>
      <c r="S95" s="18">
        <f>LARGE('datedec &amp; datejul kaf'!$J$5:$J$94,'datedec &amp; datejul kaf rank'!$A95)</f>
        <v>8500.3454663609991</v>
      </c>
      <c r="T95" s="5" t="str">
        <f>VLOOKUP(U95,'datedec &amp; datejul kaf'!$K$5:$O$94,5,FALSE)</f>
        <v>1976-77</v>
      </c>
      <c r="U95" s="18">
        <f>LARGE('datedec &amp; datejul kaf'!$K$5:$K$94,'datedec &amp; datejul kaf rank'!$A95)</f>
        <v>6436.6232297010001</v>
      </c>
      <c r="V95" s="5" t="str">
        <f>VLOOKUP(W95,'datedec &amp; datejul kaf'!$L$5:$O$94,4,FALSE)</f>
        <v>1933-34</v>
      </c>
      <c r="W95" s="18">
        <f>LARGE('datedec &amp; datejul kaf'!$L$5:$L$94,'datedec &amp; datejul kaf rank'!$A95)</f>
        <v>2853.79824009</v>
      </c>
      <c r="X95" s="5" t="str">
        <f>VLOOKUP(Y95,'datedec &amp; datejul kaf'!$M$5:$O$94,3,FALSE)</f>
        <v>1930-31</v>
      </c>
      <c r="Y95" s="18">
        <f>LARGE('datedec &amp; datejul kaf'!$M$5:$M$94,'datedec &amp; datejul kaf rank'!$A95)</f>
        <v>887.57352043499998</v>
      </c>
      <c r="Z95" s="5" t="str">
        <f>VLOOKUP(AA95,'datedec &amp; datejul kaf'!$N$5:$O$94,2,FALSE)</f>
        <v>1991-92</v>
      </c>
      <c r="AA95" s="18">
        <f>LARGE('datedec &amp; datejul kaf'!$N$5:$N$94,'datedec &amp; datejul kaf rank'!$A95)</f>
        <v>20102.789989946999</v>
      </c>
    </row>
    <row r="97" spans="2:27" x14ac:dyDescent="0.2">
      <c r="B97" t="s">
        <v>114</v>
      </c>
      <c r="C97" s="18">
        <f>AVERAGE(C6:C94)</f>
        <v>7115.7184145608644</v>
      </c>
      <c r="D97" s="18"/>
      <c r="E97" s="18">
        <f t="shared" ref="E97:AA97" si="0">AVERAGE(E6:E94)</f>
        <v>5854.4405270458983</v>
      </c>
      <c r="F97" s="18"/>
      <c r="G97" s="18">
        <f t="shared" si="0"/>
        <v>4725.104289332864</v>
      </c>
      <c r="H97" s="18"/>
      <c r="I97" s="18">
        <f t="shared" si="0"/>
        <v>3386.7309566636613</v>
      </c>
      <c r="J97" s="18"/>
      <c r="K97" s="18">
        <f t="shared" si="0"/>
        <v>1834.2621876920898</v>
      </c>
      <c r="L97" s="18"/>
      <c r="M97" s="18">
        <f t="shared" si="0"/>
        <v>28530.11421659109</v>
      </c>
      <c r="N97" s="18"/>
      <c r="O97" s="18">
        <f t="shared" si="0"/>
        <v>26501.517357014869</v>
      </c>
      <c r="P97" s="18"/>
      <c r="Q97" s="18">
        <f t="shared" si="0"/>
        <v>24301.397257515477</v>
      </c>
      <c r="R97" s="18"/>
      <c r="S97" s="18">
        <f t="shared" si="0"/>
        <v>21016.919601873844</v>
      </c>
      <c r="T97" s="18"/>
      <c r="U97" s="18">
        <f t="shared" si="0"/>
        <v>16220.60324352418</v>
      </c>
      <c r="V97" s="18"/>
      <c r="W97" s="18">
        <f t="shared" si="0"/>
        <v>8833.9547694788434</v>
      </c>
      <c r="X97" s="18"/>
      <c r="Y97" s="18">
        <f t="shared" si="0"/>
        <v>2497.4411989450791</v>
      </c>
      <c r="Z97" s="18"/>
      <c r="AA97" s="18">
        <f t="shared" si="0"/>
        <v>35611.651074257519</v>
      </c>
    </row>
    <row r="98" spans="2:27" x14ac:dyDescent="0.2">
      <c r="B98" t="s">
        <v>115</v>
      </c>
      <c r="C98" s="18">
        <f>MEDIAN(C6:C94)</f>
        <v>6890.1458573219998</v>
      </c>
      <c r="D98" s="18"/>
      <c r="E98" s="18">
        <f t="shared" ref="E98:AA98" si="1">MEDIAN(E6:E94)</f>
        <v>5555.0179735049996</v>
      </c>
      <c r="F98" s="18"/>
      <c r="G98" s="18">
        <f t="shared" si="1"/>
        <v>4463.4147086550001</v>
      </c>
      <c r="H98" s="18"/>
      <c r="I98" s="18">
        <f t="shared" si="1"/>
        <v>3085.9159173360003</v>
      </c>
      <c r="J98" s="18"/>
      <c r="K98" s="18">
        <f t="shared" si="1"/>
        <v>1628.1301868789999</v>
      </c>
      <c r="L98" s="18"/>
      <c r="M98" s="18">
        <f t="shared" si="1"/>
        <v>27582.153676413</v>
      </c>
      <c r="N98" s="18"/>
      <c r="O98" s="18">
        <f t="shared" si="1"/>
        <v>25369.218883365</v>
      </c>
      <c r="P98" s="18"/>
      <c r="Q98" s="18">
        <f t="shared" si="1"/>
        <v>23097.827233004999</v>
      </c>
      <c r="R98" s="18"/>
      <c r="S98" s="18">
        <f t="shared" si="1"/>
        <v>20798.383352291999</v>
      </c>
      <c r="T98" s="18"/>
      <c r="U98" s="18">
        <f t="shared" si="1"/>
        <v>16264.101208278</v>
      </c>
      <c r="V98" s="18"/>
      <c r="W98" s="18">
        <f t="shared" si="1"/>
        <v>8493.6869542139993</v>
      </c>
      <c r="X98" s="18"/>
      <c r="Y98" s="18">
        <f t="shared" si="1"/>
        <v>2331.2409043140001</v>
      </c>
      <c r="Z98" s="18"/>
      <c r="AA98" s="18">
        <f t="shared" si="1"/>
        <v>34685.548451358001</v>
      </c>
    </row>
    <row r="99" spans="2:27" x14ac:dyDescent="0.2">
      <c r="B99" t="s">
        <v>116</v>
      </c>
      <c r="C99" s="18">
        <f>STDEV(C6:C94)</f>
        <v>1533.6005124399248</v>
      </c>
      <c r="D99" s="18"/>
      <c r="E99" s="18">
        <f t="shared" ref="E99:AA99" si="2">STDEV(E6:E94)</f>
        <v>1304.4688051481005</v>
      </c>
      <c r="F99" s="18"/>
      <c r="G99" s="18">
        <f t="shared" si="2"/>
        <v>1167.1025653321333</v>
      </c>
      <c r="H99" s="18"/>
      <c r="I99" s="18">
        <f t="shared" si="2"/>
        <v>981.97247280810984</v>
      </c>
      <c r="J99" s="18"/>
      <c r="K99" s="18">
        <f t="shared" si="2"/>
        <v>706.43952177829851</v>
      </c>
      <c r="L99" s="18"/>
      <c r="M99" s="18">
        <f t="shared" si="2"/>
        <v>8628.3001139002554</v>
      </c>
      <c r="N99" s="18"/>
      <c r="O99" s="18">
        <f t="shared" si="2"/>
        <v>8027.766015047845</v>
      </c>
      <c r="P99" s="18"/>
      <c r="Q99" s="18">
        <f t="shared" si="2"/>
        <v>7486.5297173455892</v>
      </c>
      <c r="R99" s="18"/>
      <c r="S99" s="18">
        <f t="shared" si="2"/>
        <v>6597.7952925516756</v>
      </c>
      <c r="T99" s="18"/>
      <c r="U99" s="18">
        <f t="shared" si="2"/>
        <v>5431.7953749583558</v>
      </c>
      <c r="V99" s="18"/>
      <c r="W99" s="18">
        <f t="shared" si="2"/>
        <v>3641.2404211905773</v>
      </c>
      <c r="X99" s="18"/>
      <c r="Y99" s="18">
        <f t="shared" si="2"/>
        <v>1077.6343868554832</v>
      </c>
      <c r="Z99" s="18"/>
      <c r="AA99" s="18">
        <f t="shared" si="2"/>
        <v>9459.975715540033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10306.347382107</v>
      </c>
      <c r="C5" s="6">
        <f>('augjul cfs'!$C5*30 + 'octsep cfs'!$B5*31 + 'octsep cfs'!$C5*30 + 'octsep cfs'!$D5*31 + 'octsep cfs'!$E5*31 + 'octsep cfs'!$F5*28 + 'octsep cfs'!$G5*31)*1.983471/1000</f>
        <v>9176.9431269390006</v>
      </c>
      <c r="D5" s="6">
        <f>('octsep cfs'!$B5*31 + 'octsep cfs'!$C5*30 + 'octsep cfs'!$D5*31 + 'octsep cfs'!$E5*31 + 'octsep cfs'!$F5*28 + 'octsep cfs'!$G5*31)*1.983471/1000</f>
        <v>8104.0241589089992</v>
      </c>
      <c r="E5" s="6">
        <f>('octsep cfs'!$C5*30 + 'octsep cfs'!$D5*31 + 'octsep cfs'!$E5*31 + 'octsep cfs'!$F5*28 + 'octsep cfs'!$G5*31)*1.983471/1000</f>
        <v>6912.0255259229998</v>
      </c>
      <c r="F5" s="6">
        <f>('octsep cfs'!$D5*31 + 'octsep cfs'!$E5*31 + 'octsep cfs'!$F5*28 + 'octsep cfs'!$G5*31)*1.983471/1000</f>
        <v>5604.5412774329998</v>
      </c>
      <c r="G5" s="6">
        <f>('octsep cfs'!$E5*31 + 'octsep cfs'!$F5*28 + 'octsep cfs'!$G5*31)*1.983471/1000</f>
        <v>4410.4520660130001</v>
      </c>
      <c r="H5" s="6">
        <f>('octsep cfs'!$F5*28 + 'octsep cfs'!$G5*31)*1.983471/1000</f>
        <v>3207.2012020439997</v>
      </c>
      <c r="I5" s="6">
        <f>'octsep cfs'!$G5*31*1.983471/1000</f>
        <v>2240.8541308439999</v>
      </c>
      <c r="J5" s="6">
        <f xml:space="preserve"> ('octsep cfs'!$H5*30 + 'octsep cfs'!$I5*31 + 'octsep cfs'!$J5*30 + 'octsep cfs'!$K5*31 + 'octsep cfs'!$L5*31)*1.983471/1000</f>
        <v>15965.999401274999</v>
      </c>
      <c r="K5" s="6">
        <f xml:space="preserve"> ('octsep cfs'!$I5*31 + 'octsep cfs'!$J5*30 + 'octsep cfs'!$K5*31 + 'octsep cfs'!$L5*31)*1.983471/1000</f>
        <v>13311.579666105001</v>
      </c>
      <c r="L5" s="6">
        <f xml:space="preserve"> ('octsep cfs'!$J5*30 + 'octsep cfs'!$K5*31 + 'octsep cfs'!$L5*31)*1.983471/1000</f>
        <v>8041.9077976019998</v>
      </c>
      <c r="M5" s="6">
        <f xml:space="preserve"> ('octsep cfs'!$K5*31 + 'octsep cfs'!$L5*31)*1.983471/1000</f>
        <v>2742.4699798019997</v>
      </c>
      <c r="N5" s="6">
        <f xml:space="preserve"> 'octsep cfs'!$L5*31*1.983471/1000</f>
        <v>941.43665891099999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10115.606893392</v>
      </c>
      <c r="C6" s="6">
        <f>('augjul cfs'!$C6*30 + 'octsep cfs'!$B6*31 + 'octsep cfs'!$C6*30 + 'octsep cfs'!$D6*31 + 'octsep cfs'!$E6*31 + 'octsep cfs'!$F6*28 + 'octsep cfs'!$G6*31)*1.983471/1000</f>
        <v>9174.1702344810001</v>
      </c>
      <c r="D6" s="6">
        <f>('octsep cfs'!$B6*31 + 'octsep cfs'!$C6*30 + 'octsep cfs'!$D6*31 + 'octsep cfs'!$E6*31 + 'octsep cfs'!$F6*28 + 'octsep cfs'!$G6*31)*1.983471/1000</f>
        <v>8318.9768781210005</v>
      </c>
      <c r="E6" s="6">
        <f>('octsep cfs'!$C6*30 + 'octsep cfs'!$D6*31 + 'octsep cfs'!$E6*31 + 'octsep cfs'!$F6*28 + 'octsep cfs'!$G6*31)*1.983471/1000</f>
        <v>7303.693610409</v>
      </c>
      <c r="F6" s="6">
        <f>('octsep cfs'!$D6*31 + 'octsep cfs'!$E6*31 + 'octsep cfs'!$F6*28 + 'octsep cfs'!$G6*31)*1.983471/1000</f>
        <v>6169.3663802190003</v>
      </c>
      <c r="G6" s="6">
        <f>('octsep cfs'!$E6*31 + 'octsep cfs'!$F6*28 + 'octsep cfs'!$G6*31)*1.983471/1000</f>
        <v>4759.6401520919999</v>
      </c>
      <c r="H6" s="6">
        <f>('octsep cfs'!$F6*28 + 'octsep cfs'!$G6*31)*1.983471/1000</f>
        <v>3824.598203685</v>
      </c>
      <c r="I6" s="6">
        <f>'octsep cfs'!$G6*31*1.983471/1000</f>
        <v>2114.4971107890001</v>
      </c>
      <c r="J6" s="6">
        <f xml:space="preserve"> ('octsep cfs'!$H6*30 + 'octsep cfs'!$I6*31 + 'octsep cfs'!$J6*30 + 'octsep cfs'!$K6*31 + 'octsep cfs'!$L6*31)*1.983471/1000</f>
        <v>14421.768054225</v>
      </c>
      <c r="K6" s="6">
        <f xml:space="preserve"> ('octsep cfs'!$I6*31 + 'octsep cfs'!$J6*30 + 'octsep cfs'!$K6*31 + 'octsep cfs'!$L6*31)*1.983471/1000</f>
        <v>10297.655812185001</v>
      </c>
      <c r="L6" s="6">
        <f xml:space="preserve"> ('octsep cfs'!$J6*30 + 'octsep cfs'!$K6*31 + 'octsep cfs'!$L6*31)*1.983471/1000</f>
        <v>5812.8731704470001</v>
      </c>
      <c r="M6" s="6">
        <f xml:space="preserve"> ('octsep cfs'!$K6*31 + 'octsep cfs'!$L6*31)*1.983471/1000</f>
        <v>2316.0534668669998</v>
      </c>
      <c r="N6" s="6">
        <f xml:space="preserve"> 'octsep cfs'!$L6*31*1.983471/1000</f>
        <v>969.53649256799997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9736.9226100720007</v>
      </c>
      <c r="C7" s="6">
        <f>('augjul cfs'!$C7*30 + 'octsep cfs'!$B7*31 + 'octsep cfs'!$C7*30 + 'octsep cfs'!$D7*31 + 'octsep cfs'!$E7*31 + 'octsep cfs'!$F7*28 + 'octsep cfs'!$G7*31)*1.983471/1000</f>
        <v>8767.3861175040001</v>
      </c>
      <c r="D7" s="6">
        <f>('octsep cfs'!$B7*31 + 'octsep cfs'!$C7*30 + 'octsep cfs'!$D7*31 + 'octsep cfs'!$E7*31 + 'octsep cfs'!$F7*28 + 'octsep cfs'!$G7*31)*1.983471/1000</f>
        <v>7848.5233420439999</v>
      </c>
      <c r="E7" s="6">
        <f>('octsep cfs'!$C7*30 + 'octsep cfs'!$D7*31 + 'octsep cfs'!$E7*31 + 'octsep cfs'!$F7*28 + 'octsep cfs'!$G7*31)*1.983471/1000</f>
        <v>6711.1256987459992</v>
      </c>
      <c r="F7" s="6">
        <f>('octsep cfs'!$D7*31 + 'octsep cfs'!$E7*31 + 'octsep cfs'!$F7*28 + 'octsep cfs'!$G7*31)*1.983471/1000</f>
        <v>5533.1224371360004</v>
      </c>
      <c r="G7" s="6">
        <f>('octsep cfs'!$E7*31 + 'octsep cfs'!$F7*28 + 'octsep cfs'!$G7*31)*1.983471/1000</f>
        <v>4425.4233051210003</v>
      </c>
      <c r="H7" s="6">
        <f>('octsep cfs'!$F7*28 + 'octsep cfs'!$G7*31)*1.983471/1000</f>
        <v>3225.3083088029998</v>
      </c>
      <c r="I7" s="6">
        <f>'octsep cfs'!$G7*31*1.983471/1000</f>
        <v>2078.4653766030001</v>
      </c>
      <c r="J7" s="6">
        <f xml:space="preserve"> ('octsep cfs'!$H7*30 + 'octsep cfs'!$I7*31 + 'octsep cfs'!$J7*30 + 'octsep cfs'!$K7*31 + 'octsep cfs'!$L7*31)*1.983471/1000</f>
        <v>11460.154280988001</v>
      </c>
      <c r="K7" s="6">
        <f xml:space="preserve"> ('octsep cfs'!$I7*31 + 'octsep cfs'!$J7*30 + 'octsep cfs'!$K7*31 + 'octsep cfs'!$L7*31)*1.983471/1000</f>
        <v>8200.8155602379993</v>
      </c>
      <c r="L7" s="6">
        <f xml:space="preserve"> ('octsep cfs'!$J7*30 + 'octsep cfs'!$K7*31 + 'octsep cfs'!$L7*31)*1.983471/1000</f>
        <v>3640.1572188659998</v>
      </c>
      <c r="M7" s="6">
        <f xml:space="preserve"> ('octsep cfs'!$K7*31 + 'octsep cfs'!$L7*31)*1.983471/1000</f>
        <v>1527.106058436</v>
      </c>
      <c r="N7" s="6">
        <f xml:space="preserve"> 'octsep cfs'!$L7*31*1.983471/1000</f>
        <v>639.53253800099992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10148.837966526</v>
      </c>
      <c r="C8" s="6">
        <f>('augjul cfs'!$C8*30 + 'octsep cfs'!$B8*31 + 'octsep cfs'!$C8*30 + 'octsep cfs'!$D8*31 + 'octsep cfs'!$E8*31 + 'octsep cfs'!$F8*29 + 'octsep cfs'!$G8*31)*1.983471/1000</f>
        <v>9509.305428525</v>
      </c>
      <c r="D8" s="6">
        <f>('octsep cfs'!$B8*31 + 'octsep cfs'!$C8*30 + 'octsep cfs'!$D8*31 + 'octsep cfs'!$E8*31 + 'octsep cfs'!$F8*29 + 'octsep cfs'!$G8*31)*1.983471/1000</f>
        <v>8817.9269420550008</v>
      </c>
      <c r="E8" s="6">
        <f>('octsep cfs'!$C8*30 + 'octsep cfs'!$D8*31 + 'octsep cfs'!$E8*31 + 'octsep cfs'!$F8*29 + 'octsep cfs'!$G8*31)*1.983471/1000</f>
        <v>7953.7187100000001</v>
      </c>
      <c r="F8" s="6">
        <f>('octsep cfs'!$D8*31 + 'octsep cfs'!$E8*31 + 'octsep cfs'!$F8*29 + 'octsep cfs'!$G8*31)*1.983471/1000</f>
        <v>6927.8080046699997</v>
      </c>
      <c r="G8" s="6">
        <f>('octsep cfs'!$E8*31 + 'octsep cfs'!$F8*29 + 'octsep cfs'!$G8*31)*1.983471/1000</f>
        <v>5875.6936639590003</v>
      </c>
      <c r="H8" s="6">
        <f>('octsep cfs'!$F8*29 + 'octsep cfs'!$G8*31)*1.983471/1000</f>
        <v>4848.8507272589995</v>
      </c>
      <c r="I8" s="6">
        <f>'octsep cfs'!$G8*31*1.983471/1000</f>
        <v>3803.9304358649997</v>
      </c>
      <c r="J8" s="6">
        <f xml:space="preserve"> ('octsep cfs'!$H8*30 + 'octsep cfs'!$I8*31 + 'octsep cfs'!$J8*30 + 'octsep cfs'!$K8*31 + 'octsep cfs'!$L8*31)*1.983471/1000</f>
        <v>23912.633152863</v>
      </c>
      <c r="K8" s="6">
        <f xml:space="preserve"> ('octsep cfs'!$I8*31 + 'octsep cfs'!$J8*30 + 'octsep cfs'!$K8*31 + 'octsep cfs'!$L8*31)*1.983471/1000</f>
        <v>18738.332520452997</v>
      </c>
      <c r="L8" s="6">
        <f xml:space="preserve"> ('octsep cfs'!$J8*30 + 'octsep cfs'!$K8*31 + 'octsep cfs'!$L8*31)*1.983471/1000</f>
        <v>9757.9454192009998</v>
      </c>
      <c r="M8" s="6">
        <f xml:space="preserve"> ('octsep cfs'!$K8*31 + 'octsep cfs'!$L8*31)*1.983471/1000</f>
        <v>3340.067973921</v>
      </c>
      <c r="N8" s="6">
        <f xml:space="preserve"> 'octsep cfs'!$L8*31*1.983471/1000</f>
        <v>1010.118309228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10349.410520988</v>
      </c>
      <c r="C9" s="6">
        <f>('augjul cfs'!$C9*30 + 'octsep cfs'!$B9*31 + 'octsep cfs'!$C9*30 + 'octsep cfs'!$D9*31 + 'octsep cfs'!$E9*31 + 'octsep cfs'!$F9*28 + 'octsep cfs'!$G9*31)*1.983471/1000</f>
        <v>9339.2922117599992</v>
      </c>
      <c r="D9" s="6">
        <f>('octsep cfs'!$B9*31 + 'octsep cfs'!$C9*30 + 'octsep cfs'!$D9*31 + 'octsep cfs'!$E9*31 + 'octsep cfs'!$F9*28 + 'octsep cfs'!$G9*31)*1.983471/1000</f>
        <v>8397.5203462499994</v>
      </c>
      <c r="E9" s="6">
        <f>('octsep cfs'!$C9*30 + 'octsep cfs'!$D9*31 + 'octsep cfs'!$E9*31 + 'octsep cfs'!$F9*28 + 'octsep cfs'!$G9*31)*1.983471/1000</f>
        <v>7331.017906905</v>
      </c>
      <c r="F9" s="6">
        <f>('octsep cfs'!$D9*31 + 'octsep cfs'!$E9*31 + 'octsep cfs'!$F9*28 + 'octsep cfs'!$G9*31)*1.983471/1000</f>
        <v>5802.2973030749999</v>
      </c>
      <c r="G9" s="6">
        <f>('octsep cfs'!$E9*31 + 'octsep cfs'!$F9*28 + 'octsep cfs'!$G9*31)*1.983471/1000</f>
        <v>4441.0847921369996</v>
      </c>
      <c r="H9" s="6">
        <f>('octsep cfs'!$F9*28 + 'octsep cfs'!$G9*31)*1.983471/1000</f>
        <v>3127.402196772</v>
      </c>
      <c r="I9" s="6">
        <f>'octsep cfs'!$G9*31*1.983471/1000</f>
        <v>2099.1866981399999</v>
      </c>
      <c r="J9" s="6">
        <f xml:space="preserve"> ('octsep cfs'!$H9*30 + 'octsep cfs'!$I9*31 + 'octsep cfs'!$J9*30 + 'octsep cfs'!$K9*31 + 'octsep cfs'!$L9*31)*1.983471/1000</f>
        <v>22022.831570838</v>
      </c>
      <c r="K9" s="6">
        <f xml:space="preserve"> ('octsep cfs'!$I9*31 + 'octsep cfs'!$J9*30 + 'octsep cfs'!$K9*31 + 'octsep cfs'!$L9*31)*1.983471/1000</f>
        <v>18360.352369337998</v>
      </c>
      <c r="L9" s="6">
        <f xml:space="preserve"> ('octsep cfs'!$J9*30 + 'octsep cfs'!$K9*31 + 'octsep cfs'!$L9*31)*1.983471/1000</f>
        <v>13008.041165091001</v>
      </c>
      <c r="M9" s="6">
        <f xml:space="preserve"> ('octsep cfs'!$K9*31 + 'octsep cfs'!$L9*31)*1.983471/1000</f>
        <v>3330.2299577609997</v>
      </c>
      <c r="N9" s="6">
        <f xml:space="preserve"> 'octsep cfs'!$L9*31*1.983471/1000</f>
        <v>1060.4766544470001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17317.429433240999</v>
      </c>
      <c r="C10" s="6">
        <f>('augjul cfs'!$C10*30 + 'octsep cfs'!$B10*31 + 'octsep cfs'!$C10*30 + 'octsep cfs'!$D10*31 + 'octsep cfs'!$E10*31 + 'octsep cfs'!$F10*28 + 'octsep cfs'!$G10*31)*1.983471/1000</f>
        <v>16256.952778794001</v>
      </c>
      <c r="D10" s="6">
        <f>('octsep cfs'!$B10*31 + 'octsep cfs'!$C10*30 + 'octsep cfs'!$D10*31 + 'octsep cfs'!$E10*31 + 'octsep cfs'!$F10*28 + 'octsep cfs'!$G10*31)*1.983471/1000</f>
        <v>15279.121410504</v>
      </c>
      <c r="E10" s="6">
        <f>('octsep cfs'!$C10*30 + 'octsep cfs'!$D10*31 + 'octsep cfs'!$E10*31 + 'octsep cfs'!$F10*28 + 'octsep cfs'!$G10*31)*1.983471/1000</f>
        <v>14078.207075373</v>
      </c>
      <c r="F10" s="6">
        <f>('octsep cfs'!$D10*31 + 'octsep cfs'!$E10*31 + 'octsep cfs'!$F10*28 + 'octsep cfs'!$G10*31)*1.983471/1000</f>
        <v>12271.899705092999</v>
      </c>
      <c r="G10" s="6">
        <f>('octsep cfs'!$E10*31 + 'octsep cfs'!$F10*28 + 'octsep cfs'!$G10*31)*1.983471/1000</f>
        <v>9024.2475954749989</v>
      </c>
      <c r="H10" s="6">
        <f>('octsep cfs'!$F10*28 + 'octsep cfs'!$G10*31)*1.983471/1000</f>
        <v>5544.9102052889994</v>
      </c>
      <c r="I10" s="6">
        <f>'octsep cfs'!$G10*31*1.983471/1000</f>
        <v>3452.7132589530001</v>
      </c>
      <c r="J10" s="6">
        <f xml:space="preserve"> ('octsep cfs'!$H10*30 + 'octsep cfs'!$I10*31 + 'octsep cfs'!$J10*30 + 'octsep cfs'!$K10*31 + 'octsep cfs'!$L10*31)*1.983471/1000</f>
        <v>13154.213060435999</v>
      </c>
      <c r="K10" s="6">
        <f xml:space="preserve"> ('octsep cfs'!$I10*31 + 'octsep cfs'!$J10*30 + 'octsep cfs'!$K10*31 + 'octsep cfs'!$L10*31)*1.983471/1000</f>
        <v>7712.9173967159995</v>
      </c>
      <c r="L10" s="6">
        <f xml:space="preserve"> ('octsep cfs'!$J10*30 + 'octsep cfs'!$K10*31 + 'octsep cfs'!$L10*31)*1.983471/1000</f>
        <v>3555.125817096</v>
      </c>
      <c r="M10" s="6">
        <f xml:space="preserve"> ('octsep cfs'!$K10*31 + 'octsep cfs'!$L10*31)*1.983471/1000</f>
        <v>1693.1225811359998</v>
      </c>
      <c r="N10" s="6">
        <f xml:space="preserve"> 'octsep cfs'!$L10*31*1.983471/1000</f>
        <v>701.32757700599996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9218.8122162780001</v>
      </c>
      <c r="C11" s="6">
        <f>('augjul cfs'!$C11*30 + 'octsep cfs'!$B11*31 + 'octsep cfs'!$C11*30 + 'octsep cfs'!$D11*31 + 'octsep cfs'!$E11*31 + 'octsep cfs'!$F11*28 + 'octsep cfs'!$G11*31)*1.983471/1000</f>
        <v>8517.484639272001</v>
      </c>
      <c r="D11" s="6">
        <f>('octsep cfs'!$B11*31 + 'octsep cfs'!$C11*30 + 'octsep cfs'!$D11*31 + 'octsep cfs'!$E11*31 + 'octsep cfs'!$F11*28 + 'octsep cfs'!$G11*31)*1.983471/1000</f>
        <v>7807.005327072</v>
      </c>
      <c r="E11" s="6">
        <f>('octsep cfs'!$C11*30 + 'octsep cfs'!$D11*31 + 'octsep cfs'!$E11*31 + 'octsep cfs'!$F11*28 + 'octsep cfs'!$G11*31)*1.983471/1000</f>
        <v>6863.9085029339994</v>
      </c>
      <c r="F11" s="6">
        <f>('octsep cfs'!$D11*31 + 'octsep cfs'!$E11*31 + 'octsep cfs'!$F11*28 + 'octsep cfs'!$G11*31)*1.983471/1000</f>
        <v>5569.0986341340003</v>
      </c>
      <c r="G11" s="6">
        <f>('octsep cfs'!$E11*31 + 'octsep cfs'!$F11*28 + 'octsep cfs'!$G11*31)*1.983471/1000</f>
        <v>4267.0986829589992</v>
      </c>
      <c r="H11" s="6">
        <f>('octsep cfs'!$F11*28 + 'octsep cfs'!$G11*31)*1.983471/1000</f>
        <v>2986.1274913259999</v>
      </c>
      <c r="I11" s="6">
        <f>'octsep cfs'!$G11*31*1.983471/1000</f>
        <v>1756.7007605699998</v>
      </c>
      <c r="J11" s="6">
        <f xml:space="preserve"> ('octsep cfs'!$H11*30 + 'octsep cfs'!$I11*31 + 'octsep cfs'!$J11*30 + 'octsep cfs'!$K11*31 + 'octsep cfs'!$L11*31)*1.983471/1000</f>
        <v>15495.284047026</v>
      </c>
      <c r="K11" s="6">
        <f xml:space="preserve"> ('octsep cfs'!$I11*31 + 'octsep cfs'!$J11*30 + 'octsep cfs'!$K11*31 + 'octsep cfs'!$L11*31)*1.983471/1000</f>
        <v>12210.061029726001</v>
      </c>
      <c r="L11" s="6">
        <f xml:space="preserve"> ('octsep cfs'!$J11*30 + 'octsep cfs'!$K11*31 + 'octsep cfs'!$L11*31)*1.983471/1000</f>
        <v>6870.662221689</v>
      </c>
      <c r="M11" s="6">
        <f xml:space="preserve"> ('octsep cfs'!$K11*31 + 'octsep cfs'!$L11*31)*1.983471/1000</f>
        <v>2356.1433827189999</v>
      </c>
      <c r="N11" s="6">
        <f xml:space="preserve"> 'octsep cfs'!$L11*31*1.983471/1000</f>
        <v>836.96922481199999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9211.3920512669993</v>
      </c>
      <c r="C12" s="6">
        <f>('augjul cfs'!$C12*30 + 'octsep cfs'!$B12*31 + 'octsep cfs'!$C12*30 + 'octsep cfs'!$D12*31 + 'octsep cfs'!$E12*31 + 'octsep cfs'!$F12*29 + 'octsep cfs'!$G12*31)*1.983471/1000</f>
        <v>8374.4228264550002</v>
      </c>
      <c r="D12" s="6">
        <f>('octsep cfs'!$B12*31 + 'octsep cfs'!$C12*30 + 'octsep cfs'!$D12*31 + 'octsep cfs'!$E12*31 + 'octsep cfs'!$F12*29 + 'octsep cfs'!$G12*31)*1.983471/1000</f>
        <v>7640.9749200750002</v>
      </c>
      <c r="E12" s="6">
        <f>('octsep cfs'!$C12*30 + 'octsep cfs'!$D12*31 + 'octsep cfs'!$E12*31 + 'octsep cfs'!$F12*29 + 'octsep cfs'!$G12*31)*1.983471/1000</f>
        <v>6748.48239156</v>
      </c>
      <c r="F12" s="6">
        <f>('octsep cfs'!$D12*31 + 'octsep cfs'!$E12*31 + 'octsep cfs'!$F12*29 + 'octsep cfs'!$G12*31)*1.983471/1000</f>
        <v>5677.4080515599999</v>
      </c>
      <c r="G12" s="6">
        <f>('octsep cfs'!$E12*31 + 'octsep cfs'!$F12*29 + 'octsep cfs'!$G12*31)*1.983471/1000</f>
        <v>4692.4996587420001</v>
      </c>
      <c r="H12" s="6">
        <f>('octsep cfs'!$F12*29 + 'octsep cfs'!$G12*31)*1.983471/1000</f>
        <v>3466.4368948020001</v>
      </c>
      <c r="I12" s="6">
        <f>'octsep cfs'!$G12*31*1.983471/1000</f>
        <v>2405.6409015239997</v>
      </c>
      <c r="J12" s="6">
        <f xml:space="preserve"> ('octsep cfs'!$H12*30 + 'octsep cfs'!$I12*31 + 'octsep cfs'!$J12*30 + 'octsep cfs'!$K12*31 + 'octsep cfs'!$L12*31)*1.983471/1000</f>
        <v>21426.132089081999</v>
      </c>
      <c r="K12" s="6">
        <f xml:space="preserve"> ('octsep cfs'!$I12*31 + 'octsep cfs'!$J12*30 + 'octsep cfs'!$K12*31 + 'octsep cfs'!$L12*31)*1.983471/1000</f>
        <v>15052.049683482001</v>
      </c>
      <c r="L12" s="6">
        <f xml:space="preserve"> ('octsep cfs'!$J12*30 + 'octsep cfs'!$K12*31 + 'octsep cfs'!$L12*31)*1.983471/1000</f>
        <v>6556.8612417209997</v>
      </c>
      <c r="M12" s="6">
        <f xml:space="preserve"> ('octsep cfs'!$K12*31 + 'octsep cfs'!$L12*31)*1.983471/1000</f>
        <v>2355.0366059010003</v>
      </c>
      <c r="N12" s="6">
        <f xml:space="preserve"> 'octsep cfs'!$L12*31*1.983471/1000</f>
        <v>942.66641093099997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8387.7517515750005</v>
      </c>
      <c r="C13" s="6">
        <f>('augjul cfs'!$C13*30 + 'octsep cfs'!$B13*31 + 'octsep cfs'!$C13*30 + 'octsep cfs'!$D13*31 + 'octsep cfs'!$E13*31 + 'octsep cfs'!$F13*28 + 'octsep cfs'!$G13*31)*1.983471/1000</f>
        <v>7445.0853406440001</v>
      </c>
      <c r="D13" s="6">
        <f>('octsep cfs'!$B13*31 + 'octsep cfs'!$C13*30 + 'octsep cfs'!$D13*31 + 'octsep cfs'!$E13*31 + 'octsep cfs'!$F13*28 + 'octsep cfs'!$G13*31)*1.983471/1000</f>
        <v>6501.6473594939998</v>
      </c>
      <c r="E13" s="6">
        <f>('octsep cfs'!$C13*30 + 'octsep cfs'!$D13*31 + 'octsep cfs'!$E13*31 + 'octsep cfs'!$F13*28 + 'octsep cfs'!$G13*31)*1.983471/1000</f>
        <v>5550.1267340189997</v>
      </c>
      <c r="F13" s="6">
        <f>('octsep cfs'!$D13*31 + 'octsep cfs'!$E13*31 + 'octsep cfs'!$F13*28 + 'octsep cfs'!$G13*31)*1.983471/1000</f>
        <v>4539.5085900990007</v>
      </c>
      <c r="G13" s="6">
        <f>('octsep cfs'!$E13*31 + 'octsep cfs'!$F13*28 + 'octsep cfs'!$G13*31)*1.983471/1000</f>
        <v>3464.1519362099998</v>
      </c>
      <c r="H13" s="6">
        <f>('octsep cfs'!$F13*28 + 'octsep cfs'!$G13*31)*1.983471/1000</f>
        <v>2589.121886379</v>
      </c>
      <c r="I13" s="6">
        <f>'octsep cfs'!$G13*31*1.983471/1000</f>
        <v>1660.5956402070001</v>
      </c>
      <c r="J13" s="6">
        <f xml:space="preserve"> ('octsep cfs'!$H13*30 + 'octsep cfs'!$I13*31 + 'octsep cfs'!$J13*30 + 'octsep cfs'!$K13*31 + 'octsep cfs'!$L13*31)*1.983471/1000</f>
        <v>14056.369059663</v>
      </c>
      <c r="K13" s="6">
        <f xml:space="preserve"> ('octsep cfs'!$I13*31 + 'octsep cfs'!$J13*30 + 'octsep cfs'!$K13*31 + 'octsep cfs'!$L13*31)*1.983471/1000</f>
        <v>11305.850154542999</v>
      </c>
      <c r="L13" s="6">
        <f xml:space="preserve"> ('octsep cfs'!$J13*30 + 'octsep cfs'!$K13*31 + 'octsep cfs'!$L13*31)*1.983471/1000</f>
        <v>5813.7161456220001</v>
      </c>
      <c r="M13" s="6">
        <f xml:space="preserve"> ('octsep cfs'!$K13*31 + 'octsep cfs'!$L13*31)*1.983471/1000</f>
        <v>2181.7030586819997</v>
      </c>
      <c r="N13" s="6">
        <f xml:space="preserve"> 'octsep cfs'!$L13*31*1.983471/1000</f>
        <v>846.31534016399996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11710.819395555001</v>
      </c>
      <c r="C14" s="6">
        <f>('augjul cfs'!$C14*30 + 'octsep cfs'!$B14*31 + 'octsep cfs'!$C14*30 + 'octsep cfs'!$D14*31 + 'octsep cfs'!$E14*31 + 'octsep cfs'!$F14*28 + 'octsep cfs'!$G14*31)*1.983471/1000</f>
        <v>10864.504055391</v>
      </c>
      <c r="D14" s="6">
        <f>('octsep cfs'!$B14*31 + 'octsep cfs'!$C14*30 + 'octsep cfs'!$D14*31 + 'octsep cfs'!$E14*31 + 'octsep cfs'!$F14*28 + 'octsep cfs'!$G14*31)*1.983471/1000</f>
        <v>10080.537142641</v>
      </c>
      <c r="E14" s="6">
        <f>('octsep cfs'!$C14*30 + 'octsep cfs'!$D14*31 + 'octsep cfs'!$E14*31 + 'octsep cfs'!$F14*28 + 'octsep cfs'!$G14*31)*1.983471/1000</f>
        <v>9139.2234589319996</v>
      </c>
      <c r="F14" s="6">
        <f>('octsep cfs'!$D14*31 + 'octsep cfs'!$E14*31 + 'octsep cfs'!$F14*28 + 'octsep cfs'!$G14*31)*1.983471/1000</f>
        <v>7920.2218517519996</v>
      </c>
      <c r="G14" s="6">
        <f>('octsep cfs'!$E14*31 + 'octsep cfs'!$F14*28 + 'octsep cfs'!$G14*31)*1.983471/1000</f>
        <v>6233.3710059180003</v>
      </c>
      <c r="H14" s="6">
        <f>('octsep cfs'!$F14*28 + 'octsep cfs'!$G14*31)*1.983471/1000</f>
        <v>4662.424287969</v>
      </c>
      <c r="I14" s="6">
        <f>'octsep cfs'!$G14*31*1.983471/1000</f>
        <v>3146.2590555689999</v>
      </c>
      <c r="J14" s="6">
        <f xml:space="preserve"> ('octsep cfs'!$H14*30 + 'octsep cfs'!$I14*31 + 'octsep cfs'!$J14*30 + 'octsep cfs'!$K14*31 + 'octsep cfs'!$L14*31)*1.983471/1000</f>
        <v>24431.648009433</v>
      </c>
      <c r="K14" s="6">
        <f xml:space="preserve"> ('octsep cfs'!$I14*31 + 'octsep cfs'!$J14*30 + 'octsep cfs'!$K14*31 + 'octsep cfs'!$L14*31)*1.983471/1000</f>
        <v>19141.552340042999</v>
      </c>
      <c r="L14" s="6">
        <f xml:space="preserve"> ('octsep cfs'!$J14*30 + 'octsep cfs'!$K14*31 + 'octsep cfs'!$L14*31)*1.983471/1000</f>
        <v>10760.853811343999</v>
      </c>
      <c r="M14" s="6">
        <f xml:space="preserve"> ('octsep cfs'!$K14*31 + 'octsep cfs'!$L14*31)*1.983471/1000</f>
        <v>3859.2077891640001</v>
      </c>
      <c r="N14" s="6">
        <f xml:space="preserve"> 'octsep cfs'!$L14*31*1.983471/1000</f>
        <v>1135.5530152680001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11569.651797543</v>
      </c>
      <c r="C15" s="6">
        <f>('augjul cfs'!$C15*30 + 'octsep cfs'!$B15*31 + 'octsep cfs'!$C15*30 + 'octsep cfs'!$D15*31 + 'octsep cfs'!$E15*31 + 'octsep cfs'!$F15*28 + 'octsep cfs'!$G15*31)*1.983471/1000</f>
        <v>10434.098782275001</v>
      </c>
      <c r="D15" s="6">
        <f>('octsep cfs'!$B15*31 + 'octsep cfs'!$C15*30 + 'octsep cfs'!$D15*31 + 'octsep cfs'!$E15*31 + 'octsep cfs'!$F15*28 + 'octsep cfs'!$G15*31)*1.983471/1000</f>
        <v>9413.8409692950008</v>
      </c>
      <c r="E15" s="6">
        <f>('octsep cfs'!$C15*30 + 'octsep cfs'!$D15*31 + 'octsep cfs'!$E15*31 + 'octsep cfs'!$F15*28 + 'octsep cfs'!$G15*31)*1.983471/1000</f>
        <v>8198.6615107319994</v>
      </c>
      <c r="F15" s="6">
        <f>('octsep cfs'!$D15*31 + 'octsep cfs'!$E15*31 + 'octsep cfs'!$F15*28 + 'octsep cfs'!$G15*31)*1.983471/1000</f>
        <v>6867.7921391519994</v>
      </c>
      <c r="G15" s="6">
        <f>('octsep cfs'!$E15*31 + 'octsep cfs'!$F15*28 + 'octsep cfs'!$G15*31)*1.983471/1000</f>
        <v>5441.4027711539993</v>
      </c>
      <c r="H15" s="6">
        <f>('octsep cfs'!$F15*28 + 'octsep cfs'!$G15*31)*1.983471/1000</f>
        <v>4165.842488409</v>
      </c>
      <c r="I15" s="6">
        <f>'octsep cfs'!$G15*31*1.983471/1000</f>
        <v>3008.2808789249998</v>
      </c>
      <c r="J15" s="6">
        <f xml:space="preserve"> ('octsep cfs'!$H15*30 + 'octsep cfs'!$I15*31 + 'octsep cfs'!$J15*30 + 'octsep cfs'!$K15*31 + 'octsep cfs'!$L15*31)*1.983471/1000</f>
        <v>15382.339257873</v>
      </c>
      <c r="K15" s="6">
        <f xml:space="preserve"> ('octsep cfs'!$I15*31 + 'octsep cfs'!$J15*30 + 'octsep cfs'!$K15*31 + 'octsep cfs'!$L15*31)*1.983471/1000</f>
        <v>11047.701403892999</v>
      </c>
      <c r="L15" s="6">
        <f xml:space="preserve"> ('octsep cfs'!$J15*30 + 'octsep cfs'!$K15*31 + 'octsep cfs'!$L15*31)*1.983471/1000</f>
        <v>4984.1631188789997</v>
      </c>
      <c r="M15" s="6">
        <f xml:space="preserve"> ('octsep cfs'!$K15*31 + 'octsep cfs'!$L15*31)*1.983471/1000</f>
        <v>2288.5070216190002</v>
      </c>
      <c r="N15" s="6">
        <f xml:space="preserve"> 'octsep cfs'!$L15*31*1.983471/1000</f>
        <v>885.48294200100008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12368.603833698</v>
      </c>
      <c r="C16" s="6">
        <f>('augjul cfs'!$C16*30 + 'octsep cfs'!$B16*31 + 'octsep cfs'!$C16*30 + 'octsep cfs'!$D16*31 + 'octsep cfs'!$E16*31 + 'octsep cfs'!$F16*29 + 'octsep cfs'!$G16*31)*1.983471/1000</f>
        <v>11483.120891697001</v>
      </c>
      <c r="D16" s="6">
        <f>('octsep cfs'!$B16*31 + 'octsep cfs'!$C16*30 + 'octsep cfs'!$D16*31 + 'octsep cfs'!$E16*31 + 'octsep cfs'!$F16*29 + 'octsep cfs'!$G16*31)*1.983471/1000</f>
        <v>10572.410182047</v>
      </c>
      <c r="E16" s="6">
        <f>('octsep cfs'!$C16*30 + 'octsep cfs'!$D16*31 + 'octsep cfs'!$E16*31 + 'octsep cfs'!$F16*29 + 'octsep cfs'!$G16*31)*1.983471/1000</f>
        <v>9530.3798079000007</v>
      </c>
      <c r="F16" s="6">
        <f>('octsep cfs'!$D16*31 + 'octsep cfs'!$E16*31 + 'octsep cfs'!$F16*29 + 'octsep cfs'!$G16*31)*1.983471/1000</f>
        <v>8430.6244772400005</v>
      </c>
      <c r="G16" s="6">
        <f>('octsep cfs'!$E16*31 + 'octsep cfs'!$F16*29 + 'octsep cfs'!$G16*31)*1.983471/1000</f>
        <v>7095.3597339239996</v>
      </c>
      <c r="H16" s="6">
        <f>('octsep cfs'!$F16*29 + 'octsep cfs'!$G16*31)*1.983471/1000</f>
        <v>5674.6887128190001</v>
      </c>
      <c r="I16" s="6">
        <f>'octsep cfs'!$G16*31*1.983471/1000</f>
        <v>3492.9876376080001</v>
      </c>
      <c r="J16" s="6">
        <f xml:space="preserve"> ('octsep cfs'!$H16*30 + 'octsep cfs'!$I16*31 + 'octsep cfs'!$J16*30 + 'octsep cfs'!$K16*31 + 'octsep cfs'!$L16*31)*1.983471/1000</f>
        <v>16530.390123911999</v>
      </c>
      <c r="K16" s="6">
        <f xml:space="preserve"> ('octsep cfs'!$I16*31 + 'octsep cfs'!$J16*30 + 'octsep cfs'!$K16*31 + 'octsep cfs'!$L16*31)*1.983471/1000</f>
        <v>11589.821714142001</v>
      </c>
      <c r="L16" s="6">
        <f xml:space="preserve"> ('octsep cfs'!$J16*30 + 'octsep cfs'!$K16*31 + 'octsep cfs'!$L16*31)*1.983471/1000</f>
        <v>5433.6216144209993</v>
      </c>
      <c r="M16" s="6">
        <f xml:space="preserve"> ('octsep cfs'!$K16*31 + 'octsep cfs'!$L16*31)*1.983471/1000</f>
        <v>2088.180417561</v>
      </c>
      <c r="N16" s="6">
        <f xml:space="preserve"> 'octsep cfs'!$L16*31*1.983471/1000</f>
        <v>838.87534044299991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11470.178743422</v>
      </c>
      <c r="C17" s="6">
        <f>('augjul cfs'!$C17*30 + 'octsep cfs'!$B17*31 + 'octsep cfs'!$C17*30 + 'octsep cfs'!$D17*31 + 'octsep cfs'!$E17*31 + 'octsep cfs'!$F17*28 + 'octsep cfs'!$G17*31)*1.983471/1000</f>
        <v>10631.303402979</v>
      </c>
      <c r="D17" s="6">
        <f>('octsep cfs'!$B17*31 + 'octsep cfs'!$C17*30 + 'octsep cfs'!$D17*31 + 'octsep cfs'!$E17*31 + 'octsep cfs'!$F17*28 + 'octsep cfs'!$G17*31)*1.983471/1000</f>
        <v>9623.4224490389988</v>
      </c>
      <c r="E17" s="6">
        <f>('octsep cfs'!$C17*30 + 'octsep cfs'!$D17*31 + 'octsep cfs'!$E17*31 + 'octsep cfs'!$F17*28 + 'octsep cfs'!$G17*31)*1.983471/1000</f>
        <v>8333.5355552609999</v>
      </c>
      <c r="F17" s="6">
        <f>('octsep cfs'!$D17*31 + 'octsep cfs'!$E17*31 + 'octsep cfs'!$F17*28 + 'octsep cfs'!$G17*31)*1.983471/1000</f>
        <v>6953.4562681710004</v>
      </c>
      <c r="G17" s="6">
        <f>('octsep cfs'!$E17*31 + 'octsep cfs'!$F17*28 + 'octsep cfs'!$G17*31)*1.983471/1000</f>
        <v>5293.6599667769997</v>
      </c>
      <c r="H17" s="6">
        <f>('octsep cfs'!$F17*28 + 'octsep cfs'!$G17*31)*1.983471/1000</f>
        <v>3759.9747350340003</v>
      </c>
      <c r="I17" s="6">
        <f>'octsep cfs'!$G17*31*1.983471/1000</f>
        <v>2230.6471890779999</v>
      </c>
      <c r="J17" s="6">
        <f xml:space="preserve"> ('octsep cfs'!$H17*30 + 'octsep cfs'!$I17*31 + 'octsep cfs'!$J17*30 + 'octsep cfs'!$K17*31 + 'octsep cfs'!$L17*31)*1.983471/1000</f>
        <v>14272.628886263999</v>
      </c>
      <c r="K17" s="6">
        <f xml:space="preserve"> ('octsep cfs'!$I17*31 + 'octsep cfs'!$J17*30 + 'octsep cfs'!$K17*31 + 'octsep cfs'!$L17*31)*1.983471/1000</f>
        <v>11621.184357594</v>
      </c>
      <c r="L17" s="6">
        <f xml:space="preserve"> ('octsep cfs'!$J17*30 + 'octsep cfs'!$K17*31 + 'octsep cfs'!$L17*31)*1.983471/1000</f>
        <v>7030.5200669340002</v>
      </c>
      <c r="M17" s="6">
        <f xml:space="preserve"> ('octsep cfs'!$K17*31 + 'octsep cfs'!$L17*31)*1.983471/1000</f>
        <v>2932.5896420939998</v>
      </c>
      <c r="N17" s="6">
        <f xml:space="preserve"> 'octsep cfs'!$L17*31*1.983471/1000</f>
        <v>1171.5232618529999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14318.16144654</v>
      </c>
      <c r="C18" s="6">
        <f>('augjul cfs'!$C18*30 + 'octsep cfs'!$B18*31 + 'octsep cfs'!$C18*30 + 'octsep cfs'!$D18*31 + 'octsep cfs'!$E18*31 + 'octsep cfs'!$F18*28 + 'octsep cfs'!$G18*31)*1.983471/1000</f>
        <v>13146.638184686999</v>
      </c>
      <c r="D18" s="6">
        <f>('octsep cfs'!$B18*31 + 'octsep cfs'!$C18*30 + 'octsep cfs'!$D18*31 + 'octsep cfs'!$E18*31 + 'octsep cfs'!$F18*28 + 'octsep cfs'!$G18*31)*1.983471/1000</f>
        <v>11851.352282847</v>
      </c>
      <c r="E18" s="6">
        <f>('octsep cfs'!$C18*30 + 'octsep cfs'!$D18*31 + 'octsep cfs'!$E18*31 + 'octsep cfs'!$F18*28 + 'octsep cfs'!$G18*31)*1.983471/1000</f>
        <v>10339.679612262</v>
      </c>
      <c r="F18" s="6">
        <f>('octsep cfs'!$D18*31 + 'octsep cfs'!$E18*31 + 'octsep cfs'!$F18*28 + 'octsep cfs'!$G18*31)*1.983471/1000</f>
        <v>8355.9309263220002</v>
      </c>
      <c r="G18" s="6">
        <f>('octsep cfs'!$E18*31 + 'octsep cfs'!$F18*28 + 'octsep cfs'!$G18*31)*1.983471/1000</f>
        <v>5569.9277250119994</v>
      </c>
      <c r="H18" s="6">
        <f>('octsep cfs'!$F18*28 + 'octsep cfs'!$G18*31)*1.983471/1000</f>
        <v>3856.883161152</v>
      </c>
      <c r="I18" s="6">
        <f>'octsep cfs'!$G18*31*1.983471/1000</f>
        <v>2081.9701698600002</v>
      </c>
      <c r="J18" s="6">
        <f xml:space="preserve"> ('octsep cfs'!$H18*30 + 'octsep cfs'!$I18*31 + 'octsep cfs'!$J18*30 + 'octsep cfs'!$K18*31 + 'octsep cfs'!$L18*31)*1.983471/1000</f>
        <v>19919.767186893001</v>
      </c>
      <c r="K18" s="6">
        <f xml:space="preserve"> ('octsep cfs'!$I18*31 + 'octsep cfs'!$J18*30 + 'octsep cfs'!$K18*31 + 'octsep cfs'!$L18*31)*1.983471/1000</f>
        <v>14792.296304793001</v>
      </c>
      <c r="L18" s="6">
        <f xml:space="preserve"> ('octsep cfs'!$J18*30 + 'octsep cfs'!$K18*31 + 'octsep cfs'!$L18*31)*1.983471/1000</f>
        <v>9046.71040455</v>
      </c>
      <c r="M18" s="6">
        <f xml:space="preserve"> ('octsep cfs'!$K18*31 + 'octsep cfs'!$L18*31)*1.983471/1000</f>
        <v>3561.9767259300002</v>
      </c>
      <c r="N18" s="6">
        <f xml:space="preserve"> 'octsep cfs'!$L18*31*1.983471/1000</f>
        <v>1125.5305363050002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14733.420935100001</v>
      </c>
      <c r="C19" s="6">
        <f>('augjul cfs'!$C19*30 + 'octsep cfs'!$B19*31 + 'octsep cfs'!$C19*30 + 'octsep cfs'!$D19*31 + 'octsep cfs'!$E19*31 + 'octsep cfs'!$F19*28 + 'octsep cfs'!$G19*31)*1.983471/1000</f>
        <v>13607.890398795</v>
      </c>
      <c r="D19" s="6">
        <f>('octsep cfs'!$B19*31 + 'octsep cfs'!$C19*30 + 'octsep cfs'!$D19*31 + 'octsep cfs'!$E19*31 + 'octsep cfs'!$F19*28 + 'octsep cfs'!$G19*31)*1.983471/1000</f>
        <v>12550.383000435</v>
      </c>
      <c r="E19" s="6">
        <f>('octsep cfs'!$C19*30 + 'octsep cfs'!$D19*31 + 'octsep cfs'!$E19*31 + 'octsep cfs'!$F19*28 + 'octsep cfs'!$G19*31)*1.983471/1000</f>
        <v>11457.809818266001</v>
      </c>
      <c r="F19" s="6">
        <f>('octsep cfs'!$D19*31 + 'octsep cfs'!$E19*31 + 'octsep cfs'!$F19*28 + 'octsep cfs'!$G19*31)*1.983471/1000</f>
        <v>9844.176820925999</v>
      </c>
      <c r="G19" s="6">
        <f>('octsep cfs'!$E19*31 + 'octsep cfs'!$F19*28 + 'octsep cfs'!$G19*31)*1.983471/1000</f>
        <v>7920.0453228329998</v>
      </c>
      <c r="H19" s="6">
        <f>('octsep cfs'!$F19*28 + 'octsep cfs'!$G19*31)*1.983471/1000</f>
        <v>5760.047387304</v>
      </c>
      <c r="I19" s="6">
        <f>'octsep cfs'!$G19*31*1.983471/1000</f>
        <v>3528.8963965920002</v>
      </c>
      <c r="J19" s="6">
        <f xml:space="preserve"> ('octsep cfs'!$H19*30 + 'octsep cfs'!$I19*31 + 'octsep cfs'!$J19*30 + 'octsep cfs'!$K19*31 + 'octsep cfs'!$L19*31)*1.983471/1000</f>
        <v>32523.104896085999</v>
      </c>
      <c r="K19" s="6">
        <f xml:space="preserve"> ('octsep cfs'!$I19*31 + 'octsep cfs'!$J19*30 + 'octsep cfs'!$K19*31 + 'octsep cfs'!$L19*31)*1.983471/1000</f>
        <v>23412.130031135999</v>
      </c>
      <c r="L19" s="6">
        <f xml:space="preserve"> ('octsep cfs'!$J19*30 + 'octsep cfs'!$K19*31 + 'octsep cfs'!$L19*31)*1.983471/1000</f>
        <v>15311.569012593</v>
      </c>
      <c r="M19" s="6">
        <f xml:space="preserve"> ('octsep cfs'!$K19*31 + 'octsep cfs'!$L19*31)*1.983471/1000</f>
        <v>6501.2685165330004</v>
      </c>
      <c r="N19" s="6">
        <f xml:space="preserve"> 'octsep cfs'!$L19*31*1.983471/1000</f>
        <v>1582.69084974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10923.573805242</v>
      </c>
      <c r="C20" s="6">
        <f>('augjul cfs'!$C20*30 + 'octsep cfs'!$B20*31 + 'octsep cfs'!$C20*30 + 'octsep cfs'!$D20*31 + 'octsep cfs'!$E20*31 + 'octsep cfs'!$F20*29 + 'octsep cfs'!$G20*31)*1.983471/1000</f>
        <v>9340.8829555020002</v>
      </c>
      <c r="D20" s="6">
        <f>('octsep cfs'!$B20*31 + 'octsep cfs'!$C20*30 + 'octsep cfs'!$D20*31 + 'octsep cfs'!$E20*31 + 'octsep cfs'!$F20*29 + 'octsep cfs'!$G20*31)*1.983471/1000</f>
        <v>8116.7639931420008</v>
      </c>
      <c r="E20" s="6">
        <f>('octsep cfs'!$C20*30 + 'octsep cfs'!$D20*31 + 'octsep cfs'!$E20*31 + 'octsep cfs'!$F20*29 + 'octsep cfs'!$G20*31)*1.983471/1000</f>
        <v>6795.2724724500004</v>
      </c>
      <c r="F20" s="6">
        <f>('octsep cfs'!$D20*31 + 'octsep cfs'!$E20*31 + 'octsep cfs'!$F20*29 + 'octsep cfs'!$G20*31)*1.983471/1000</f>
        <v>5378.4791371499996</v>
      </c>
      <c r="G20" s="6">
        <f>('octsep cfs'!$E20*31 + 'octsep cfs'!$F20*29 + 'octsep cfs'!$G20*31)*1.983471/1000</f>
        <v>4032.9459644669996</v>
      </c>
      <c r="H20" s="6">
        <f>('octsep cfs'!$F20*29 + 'octsep cfs'!$G20*31)*1.983471/1000</f>
        <v>2876.3641896569998</v>
      </c>
      <c r="I20" s="6">
        <f>'octsep cfs'!$G20*31*1.983471/1000</f>
        <v>1617.9847327139998</v>
      </c>
      <c r="J20" s="6">
        <f xml:space="preserve"> ('octsep cfs'!$H20*30 + 'octsep cfs'!$I20*31 + 'octsep cfs'!$J20*30 + 'octsep cfs'!$K20*31 + 'octsep cfs'!$L20*31)*1.983471/1000</f>
        <v>14401.439459945999</v>
      </c>
      <c r="K20" s="6">
        <f xml:space="preserve"> ('octsep cfs'!$I20*31 + 'octsep cfs'!$J20*30 + 'octsep cfs'!$K20*31 + 'octsep cfs'!$L20*31)*1.983471/1000</f>
        <v>11609.446176216001</v>
      </c>
      <c r="L20" s="6">
        <f xml:space="preserve"> ('octsep cfs'!$J20*30 + 'octsep cfs'!$K20*31 + 'octsep cfs'!$L20*31)*1.983471/1000</f>
        <v>7109.7220474349997</v>
      </c>
      <c r="M20" s="6">
        <f xml:space="preserve"> ('octsep cfs'!$K20*31 + 'octsep cfs'!$L20*31)*1.983471/1000</f>
        <v>2991.6792266550001</v>
      </c>
      <c r="N20" s="6">
        <f xml:space="preserve"> 'octsep cfs'!$L20*31*1.983471/1000</f>
        <v>1126.8832635270001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11133.474623817001</v>
      </c>
      <c r="C21" s="6">
        <f>('augjul cfs'!$C21*30 + 'octsep cfs'!$B21*31 + 'octsep cfs'!$C21*30 + 'octsep cfs'!$D21*31 + 'octsep cfs'!$E21*31 + 'octsep cfs'!$F21*28 + 'octsep cfs'!$G21*31)*1.983471/1000</f>
        <v>10006.59136029</v>
      </c>
      <c r="D21" s="6">
        <f>('octsep cfs'!$B21*31 + 'octsep cfs'!$C21*30 + 'octsep cfs'!$D21*31 + 'octsep cfs'!$E21*31 + 'octsep cfs'!$F21*28 + 'octsep cfs'!$G21*31)*1.983471/1000</f>
        <v>8969.5533826499995</v>
      </c>
      <c r="E21" s="6">
        <f>('octsep cfs'!$C21*30 + 'octsep cfs'!$D21*31 + 'octsep cfs'!$E21*31 + 'octsep cfs'!$F21*28 + 'octsep cfs'!$G21*31)*1.983471/1000</f>
        <v>7843.4079703349998</v>
      </c>
      <c r="F21" s="6">
        <f>('octsep cfs'!$D21*31 + 'octsep cfs'!$E21*31 + 'octsep cfs'!$F21*28 + 'octsep cfs'!$G21*31)*1.983471/1000</f>
        <v>6512.4195904949993</v>
      </c>
      <c r="G21" s="6">
        <f>('octsep cfs'!$E21*31 + 'octsep cfs'!$F21*28 + 'octsep cfs'!$G21*31)*1.983471/1000</f>
        <v>5334.8705437439994</v>
      </c>
      <c r="H21" s="6">
        <f>('octsep cfs'!$F21*28 + 'octsep cfs'!$G21*31)*1.983471/1000</f>
        <v>3800.9393615970002</v>
      </c>
      <c r="I21" s="6">
        <f>'octsep cfs'!$G21*31*1.983471/1000</f>
        <v>2000.868024141</v>
      </c>
      <c r="J21" s="6">
        <f xml:space="preserve"> ('octsep cfs'!$H21*30 + 'octsep cfs'!$I21*31 + 'octsep cfs'!$J21*30 + 'octsep cfs'!$K21*31 + 'octsep cfs'!$L21*31)*1.983471/1000</f>
        <v>19361.668034267997</v>
      </c>
      <c r="K21" s="6">
        <f xml:space="preserve"> ('octsep cfs'!$I21*31 + 'octsep cfs'!$J21*30 + 'octsep cfs'!$K21*31 + 'octsep cfs'!$L21*31)*1.983471/1000</f>
        <v>16508.385496637999</v>
      </c>
      <c r="L21" s="6">
        <f xml:space="preserve"> ('octsep cfs'!$J21*30 + 'octsep cfs'!$K21*31 + 'octsep cfs'!$L21*31)*1.983471/1000</f>
        <v>9616.0558377449997</v>
      </c>
      <c r="M21" s="6">
        <f xml:space="preserve"> ('octsep cfs'!$K21*31 + 'octsep cfs'!$L21*31)*1.983471/1000</f>
        <v>3429.470945775</v>
      </c>
      <c r="N21" s="6">
        <f xml:space="preserve"> 'octsep cfs'!$L21*31*1.983471/1000</f>
        <v>1150.310039508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13862.542290072</v>
      </c>
      <c r="C22" s="6">
        <f>('augjul cfs'!$C22*30 + 'octsep cfs'!$B22*31 + 'octsep cfs'!$C22*30 + 'octsep cfs'!$D22*31 + 'octsep cfs'!$E22*31 + 'octsep cfs'!$F22*28 + 'octsep cfs'!$G22*31)*1.983471/1000</f>
        <v>12712.232250564</v>
      </c>
      <c r="D22" s="6">
        <f>('octsep cfs'!$B22*31 + 'octsep cfs'!$C22*30 + 'octsep cfs'!$D22*31 + 'octsep cfs'!$E22*31 + 'octsep cfs'!$F22*28 + 'octsep cfs'!$G22*31)*1.983471/1000</f>
        <v>11572.906673453999</v>
      </c>
      <c r="E22" s="6">
        <f>('octsep cfs'!$C22*30 + 'octsep cfs'!$D22*31 + 'octsep cfs'!$E22*31 + 'octsep cfs'!$F22*28 + 'octsep cfs'!$G22*31)*1.983471/1000</f>
        <v>10363.998950192999</v>
      </c>
      <c r="F22" s="6">
        <f>('octsep cfs'!$D22*31 + 'octsep cfs'!$E22*31 + 'octsep cfs'!$F22*28 + 'octsep cfs'!$G22*31)*1.983471/1000</f>
        <v>8783.3907450030001</v>
      </c>
      <c r="G22" s="6">
        <f>('octsep cfs'!$E22*31 + 'octsep cfs'!$F22*28 + 'octsep cfs'!$G22*31)*1.983471/1000</f>
        <v>6972.3964327499998</v>
      </c>
      <c r="H22" s="6">
        <f>('octsep cfs'!$F22*28 + 'octsep cfs'!$G22*31)*1.983471/1000</f>
        <v>5008.5439444110007</v>
      </c>
      <c r="I22" s="6">
        <f>'octsep cfs'!$G22*31*1.983471/1000</f>
        <v>3535.4755698989998</v>
      </c>
      <c r="J22" s="6">
        <f xml:space="preserve"> ('octsep cfs'!$H22*30 + 'octsep cfs'!$I22*31 + 'octsep cfs'!$J22*30 + 'octsep cfs'!$K22*31 + 'octsep cfs'!$L22*31)*1.983471/1000</f>
        <v>22533.749898786002</v>
      </c>
      <c r="K22" s="6">
        <f xml:space="preserve"> ('octsep cfs'!$I22*31 + 'octsep cfs'!$J22*30 + 'octsep cfs'!$K22*31 + 'octsep cfs'!$L22*31)*1.983471/1000</f>
        <v>16526.331942246001</v>
      </c>
      <c r="L22" s="6">
        <f xml:space="preserve"> ('octsep cfs'!$J22*30 + 'octsep cfs'!$K22*31 + 'octsep cfs'!$L22*31)*1.983471/1000</f>
        <v>8524.9504241160012</v>
      </c>
      <c r="M22" s="6">
        <f xml:space="preserve"> ('octsep cfs'!$K22*31 + 'octsep cfs'!$L22*31)*1.983471/1000</f>
        <v>3426.458053326</v>
      </c>
      <c r="N22" s="6">
        <f xml:space="preserve"> 'octsep cfs'!$L22*31*1.983471/1000</f>
        <v>1213.088880129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17245.07042769</v>
      </c>
      <c r="C23" s="6">
        <f>('augjul cfs'!$C23*30 + 'octsep cfs'!$B23*31 + 'octsep cfs'!$C23*30 + 'octsep cfs'!$D23*31 + 'octsep cfs'!$E23*31 + 'octsep cfs'!$F23*28 + 'octsep cfs'!$G23*31)*1.983471/1000</f>
        <v>16031.981547560999</v>
      </c>
      <c r="D23" s="6">
        <f>('octsep cfs'!$B23*31 + 'octsep cfs'!$C23*30 + 'octsep cfs'!$D23*31 + 'octsep cfs'!$E23*31 + 'octsep cfs'!$F23*28 + 'octsep cfs'!$G23*31)*1.983471/1000</f>
        <v>14695.459283631</v>
      </c>
      <c r="E23" s="6">
        <f>('octsep cfs'!$C23*30 + 'octsep cfs'!$D23*31 + 'octsep cfs'!$E23*31 + 'octsep cfs'!$F23*28 + 'octsep cfs'!$G23*31)*1.983471/1000</f>
        <v>12951.855382074</v>
      </c>
      <c r="F23" s="6">
        <f>('octsep cfs'!$D23*31 + 'octsep cfs'!$E23*31 + 'octsep cfs'!$F23*28 + 'octsep cfs'!$G23*31)*1.983471/1000</f>
        <v>10952.516614073998</v>
      </c>
      <c r="G23" s="6">
        <f>('octsep cfs'!$E23*31 + 'octsep cfs'!$F23*28 + 'octsep cfs'!$G23*31)*1.983471/1000</f>
        <v>7341.9031957529996</v>
      </c>
      <c r="H23" s="6">
        <f>('octsep cfs'!$F23*28 + 'octsep cfs'!$G23*31)*1.983471/1000</f>
        <v>5437.4477299800001</v>
      </c>
      <c r="I23" s="6">
        <f>'octsep cfs'!$G23*31*1.983471/1000</f>
        <v>3002.8084824359998</v>
      </c>
      <c r="J23" s="6">
        <f xml:space="preserve"> ('octsep cfs'!$H23*30 + 'octsep cfs'!$I23*31 + 'octsep cfs'!$J23*30 + 'octsep cfs'!$K23*31 + 'octsep cfs'!$L23*31)*1.983471/1000</f>
        <v>22885.625588070001</v>
      </c>
      <c r="K23" s="6">
        <f xml:space="preserve"> ('octsep cfs'!$I23*31 + 'octsep cfs'!$J23*30 + 'octsep cfs'!$K23*31 + 'octsep cfs'!$L23*31)*1.983471/1000</f>
        <v>18527.12657796</v>
      </c>
      <c r="L23" s="6">
        <f xml:space="preserve"> ('octsep cfs'!$J23*30 + 'octsep cfs'!$K23*31 + 'octsep cfs'!$L23*31)*1.983471/1000</f>
        <v>9129.7305667259989</v>
      </c>
      <c r="M23" s="6">
        <f xml:space="preserve"> ('octsep cfs'!$K23*31 + 'octsep cfs'!$L23*31)*1.983471/1000</f>
        <v>3455.357225796</v>
      </c>
      <c r="N23" s="6">
        <f xml:space="preserve"> 'octsep cfs'!$L23*31*1.983471/1000</f>
        <v>1251.4571431529998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15101.027532885</v>
      </c>
      <c r="C24" s="6">
        <f>('augjul cfs'!$C24*30 + 'octsep cfs'!$B24*31 + 'octsep cfs'!$C24*30 + 'octsep cfs'!$D24*31 + 'octsep cfs'!$E24*31 + 'octsep cfs'!$F24*29 + 'octsep cfs'!$G24*31)*1.983471/1000</f>
        <v>13849.570389732</v>
      </c>
      <c r="D24" s="6">
        <f>('octsep cfs'!$B24*31 + 'octsep cfs'!$C24*30 + 'octsep cfs'!$D24*31 + 'octsep cfs'!$E24*31 + 'octsep cfs'!$F24*29 + 'octsep cfs'!$G24*31)*1.983471/1000</f>
        <v>12589.748949371999</v>
      </c>
      <c r="E24" s="6">
        <f>('octsep cfs'!$C24*30 + 'octsep cfs'!$D24*31 + 'octsep cfs'!$E24*31 + 'octsep cfs'!$F24*29 + 'octsep cfs'!$G24*31)*1.983471/1000</f>
        <v>10871.109013821</v>
      </c>
      <c r="F24" s="6">
        <f>('octsep cfs'!$D24*31 + 'octsep cfs'!$E24*31 + 'octsep cfs'!$F24*29 + 'octsep cfs'!$G24*31)*1.983471/1000</f>
        <v>8934.4875988410004</v>
      </c>
      <c r="G24" s="6">
        <f>('octsep cfs'!$E24*31 + 'octsep cfs'!$F24*29 + 'octsep cfs'!$G24*31)*1.983471/1000</f>
        <v>6839.605032771</v>
      </c>
      <c r="H24" s="6">
        <f>('octsep cfs'!$F24*29 + 'octsep cfs'!$G24*31)*1.983471/1000</f>
        <v>4364.6061173190001</v>
      </c>
      <c r="I24" s="6">
        <f>'octsep cfs'!$G24*31*1.983471/1000</f>
        <v>2280.5751210899998</v>
      </c>
      <c r="J24" s="6">
        <f xml:space="preserve"> ('octsep cfs'!$H24*30 + 'octsep cfs'!$I24*31 + 'octsep cfs'!$J24*30 + 'octsep cfs'!$K24*31 + 'octsep cfs'!$L24*31)*1.983471/1000</f>
        <v>30634.687776818999</v>
      </c>
      <c r="K24" s="6">
        <f xml:space="preserve"> ('octsep cfs'!$I24*31 + 'octsep cfs'!$J24*30 + 'octsep cfs'!$K24*31 + 'octsep cfs'!$L24*31)*1.983471/1000</f>
        <v>25837.583824478999</v>
      </c>
      <c r="L24" s="6">
        <f xml:space="preserve"> ('octsep cfs'!$J24*30 + 'octsep cfs'!$K24*31 + 'octsep cfs'!$L24*31)*1.983471/1000</f>
        <v>14702.240770980001</v>
      </c>
      <c r="M24" s="6">
        <f xml:space="preserve"> ('octsep cfs'!$K24*31 + 'octsep cfs'!$L24*31)*1.983471/1000</f>
        <v>4420.3436358899999</v>
      </c>
      <c r="N24" s="6">
        <f xml:space="preserve"> 'octsep cfs'!$L24*31*1.983471/1000</f>
        <v>1514.6240754329999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14120.369718420001</v>
      </c>
      <c r="C25" s="6">
        <f>('augjul cfs'!$C25*30 + 'octsep cfs'!$B25*31 + 'octsep cfs'!$C25*30 + 'octsep cfs'!$D25*31 + 'octsep cfs'!$E25*31 + 'octsep cfs'!$F25*28 + 'octsep cfs'!$G25*31)*1.983471/1000</f>
        <v>12605.745642987</v>
      </c>
      <c r="D25" s="6">
        <f>('octsep cfs'!$B25*31 + 'octsep cfs'!$C25*30 + 'octsep cfs'!$D25*31 + 'octsep cfs'!$E25*31 + 'octsep cfs'!$F25*28 + 'octsep cfs'!$G25*31)*1.983471/1000</f>
        <v>11358.836598836999</v>
      </c>
      <c r="E25" s="6">
        <f>('octsep cfs'!$C25*30 + 'octsep cfs'!$D25*31 + 'octsep cfs'!$E25*31 + 'octsep cfs'!$F25*28 + 'octsep cfs'!$G25*31)*1.983471/1000</f>
        <v>9952.5536763660002</v>
      </c>
      <c r="F25" s="6">
        <f>('octsep cfs'!$D25*31 + 'octsep cfs'!$E25*31 + 'octsep cfs'!$F25*28 + 'octsep cfs'!$G25*31)*1.983471/1000</f>
        <v>8448.4677823559996</v>
      </c>
      <c r="G25" s="6">
        <f>('octsep cfs'!$E25*31 + 'octsep cfs'!$F25*28 + 'octsep cfs'!$G25*31)*1.983471/1000</f>
        <v>7017.0979186770001</v>
      </c>
      <c r="H25" s="6">
        <f>('octsep cfs'!$F25*28 + 'octsep cfs'!$G25*31)*1.983471/1000</f>
        <v>5727.7029257070008</v>
      </c>
      <c r="I25" s="6">
        <f>'octsep cfs'!$G25*31*1.983471/1000</f>
        <v>3867.2626648949999</v>
      </c>
      <c r="J25" s="6">
        <f xml:space="preserve"> ('octsep cfs'!$H25*30 + 'octsep cfs'!$I25*31 + 'octsep cfs'!$J25*30 + 'octsep cfs'!$K25*31 + 'octsep cfs'!$L25*31)*1.983471/1000</f>
        <v>24267.922395737998</v>
      </c>
      <c r="K25" s="6">
        <f xml:space="preserve"> ('octsep cfs'!$I25*31 + 'octsep cfs'!$J25*30 + 'octsep cfs'!$K25*31 + 'octsep cfs'!$L25*31)*1.983471/1000</f>
        <v>18682.091200248</v>
      </c>
      <c r="L25" s="6">
        <f xml:space="preserve"> ('octsep cfs'!$J25*30 + 'octsep cfs'!$K25*31 + 'octsep cfs'!$L25*31)*1.983471/1000</f>
        <v>8199.9309321719993</v>
      </c>
      <c r="M25" s="6">
        <f xml:space="preserve"> ('octsep cfs'!$K25*31 + 'octsep cfs'!$L25*31)*1.983471/1000</f>
        <v>2922.6286507320001</v>
      </c>
      <c r="N25" s="6">
        <f xml:space="preserve"> 'octsep cfs'!$L25*31*1.983471/1000</f>
        <v>1104.194338758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14266.194506340002</v>
      </c>
      <c r="C26" s="6">
        <f>('augjul cfs'!$C26*30 + 'octsep cfs'!$B26*31 + 'octsep cfs'!$C26*30 + 'octsep cfs'!$D26*31 + 'octsep cfs'!$E26*31 + 'octsep cfs'!$F26*28 + 'octsep cfs'!$G26*31)*1.983471/1000</f>
        <v>13162.000167582</v>
      </c>
      <c r="D26" s="6">
        <f>('octsep cfs'!$B26*31 + 'octsep cfs'!$C26*30 + 'octsep cfs'!$D26*31 + 'octsep cfs'!$E26*31 + 'octsep cfs'!$F26*28 + 'octsep cfs'!$G26*31)*1.983471/1000</f>
        <v>12070.396902732</v>
      </c>
      <c r="E26" s="6">
        <f>('octsep cfs'!$C26*30 + 'octsep cfs'!$D26*31 + 'octsep cfs'!$E26*31 + 'octsep cfs'!$F26*28 + 'octsep cfs'!$G26*31)*1.983471/1000</f>
        <v>10707.401251365</v>
      </c>
      <c r="F26" s="6">
        <f>('octsep cfs'!$D26*31 + 'octsep cfs'!$E26*31 + 'octsep cfs'!$F26*28 + 'octsep cfs'!$G26*31)*1.983471/1000</f>
        <v>9147.7384999349997</v>
      </c>
      <c r="G26" s="6">
        <f>('octsep cfs'!$E26*31 + 'octsep cfs'!$F26*28 + 'octsep cfs'!$G26*31)*1.983471/1000</f>
        <v>7606.9821940769998</v>
      </c>
      <c r="H26" s="6">
        <f>('octsep cfs'!$F26*28 + 'octsep cfs'!$G26*31)*1.983471/1000</f>
        <v>6073.1739871319996</v>
      </c>
      <c r="I26" s="6">
        <f>'octsep cfs'!$G26*31*1.983471/1000</f>
        <v>3884.7866311799999</v>
      </c>
      <c r="J26" s="6">
        <f xml:space="preserve"> ('octsep cfs'!$H26*30 + 'octsep cfs'!$I26*31 + 'octsep cfs'!$J26*30 + 'octsep cfs'!$K26*31 + 'octsep cfs'!$L26*31)*1.983471/1000</f>
        <v>27999.491842580999</v>
      </c>
      <c r="K26" s="6">
        <f xml:space="preserve"> ('octsep cfs'!$I26*31 + 'octsep cfs'!$J26*30 + 'octsep cfs'!$K26*31 + 'octsep cfs'!$L26*31)*1.983471/1000</f>
        <v>22553.376344331002</v>
      </c>
      <c r="L26" s="6">
        <f xml:space="preserve"> ('octsep cfs'!$J26*30 + 'octsep cfs'!$K26*31 + 'octsep cfs'!$L26*31)*1.983471/1000</f>
        <v>15283.143889691999</v>
      </c>
      <c r="M26" s="6">
        <f xml:space="preserve"> ('octsep cfs'!$K26*31 + 'octsep cfs'!$L26*31)*1.983471/1000</f>
        <v>5839.6004421719999</v>
      </c>
      <c r="N26" s="6">
        <f xml:space="preserve"> 'octsep cfs'!$L26*31*1.983471/1000</f>
        <v>1584.0435769620001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18465.845257943998</v>
      </c>
      <c r="C27" s="6">
        <f>('augjul cfs'!$C27*30 + 'octsep cfs'!$B27*31 + 'octsep cfs'!$C27*30 + 'octsep cfs'!$D27*31 + 'octsep cfs'!$E27*31 + 'octsep cfs'!$F27*28 + 'octsep cfs'!$G27*31)*1.983471/1000</f>
        <v>16881.801680982</v>
      </c>
      <c r="D27" s="6">
        <f>('octsep cfs'!$B27*31 + 'octsep cfs'!$C27*30 + 'octsep cfs'!$D27*31 + 'octsep cfs'!$E27*31 + 'octsep cfs'!$F27*28 + 'octsep cfs'!$G27*31)*1.983471/1000</f>
        <v>15594.667844952</v>
      </c>
      <c r="E27" s="6">
        <f>('octsep cfs'!$C27*30 + 'octsep cfs'!$D27*31 + 'octsep cfs'!$E27*31 + 'octsep cfs'!$F27*28 + 'octsep cfs'!$G27*31)*1.983471/1000</f>
        <v>13847.128736930999</v>
      </c>
      <c r="F27" s="6">
        <f>('octsep cfs'!$D27*31 + 'octsep cfs'!$E27*31 + 'octsep cfs'!$F27*28 + 'octsep cfs'!$G27*31)*1.983471/1000</f>
        <v>11680.345347111001</v>
      </c>
      <c r="G27" s="6">
        <f>('octsep cfs'!$E27*31 + 'octsep cfs'!$F27*28 + 'octsep cfs'!$G27*31)*1.983471/1000</f>
        <v>9072.2872630950005</v>
      </c>
      <c r="H27" s="6">
        <f>('octsep cfs'!$F27*28 + 'octsep cfs'!$G27*31)*1.983471/1000</f>
        <v>6618.8704955939993</v>
      </c>
      <c r="I27" s="6">
        <f>'octsep cfs'!$G27*31*1.983471/1000</f>
        <v>3251.0954152739996</v>
      </c>
      <c r="J27" s="6">
        <f xml:space="preserve"> ('octsep cfs'!$H27*30 + 'octsep cfs'!$I27*31 + 'octsep cfs'!$J27*30 + 'octsep cfs'!$K27*31 + 'octsep cfs'!$L27*31)*1.983471/1000</f>
        <v>26480.496197064</v>
      </c>
      <c r="K27" s="6">
        <f xml:space="preserve"> ('octsep cfs'!$I27*31 + 'octsep cfs'!$J27*30 + 'octsep cfs'!$K27*31 + 'octsep cfs'!$L27*31)*1.983471/1000</f>
        <v>19572.840257753996</v>
      </c>
      <c r="L27" s="6">
        <f xml:space="preserve"> ('octsep cfs'!$J27*30 + 'octsep cfs'!$K27*31 + 'octsep cfs'!$L27*31)*1.983471/1000</f>
        <v>10428.342749432999</v>
      </c>
      <c r="M27" s="6">
        <f xml:space="preserve"> ('octsep cfs'!$K27*31 + 'octsep cfs'!$L27*31)*1.983471/1000</f>
        <v>4501.0768560030001</v>
      </c>
      <c r="N27" s="6">
        <f xml:space="preserve"> 'octsep cfs'!$L27*31*1.983471/1000</f>
        <v>1562.6458918139999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14882.800103051999</v>
      </c>
      <c r="C28" s="6">
        <f>('augjul cfs'!$C28*30 + 'octsep cfs'!$B28*31 + 'octsep cfs'!$C28*30 + 'octsep cfs'!$D28*31 + 'octsep cfs'!$E28*31 + 'octsep cfs'!$F28*29 + 'octsep cfs'!$G28*31)*1.983471/1000</f>
        <v>13320.154211238001</v>
      </c>
      <c r="D28" s="6">
        <f>('octsep cfs'!$B28*31 + 'octsep cfs'!$C28*30 + 'octsep cfs'!$D28*31 + 'octsep cfs'!$E28*31 + 'octsep cfs'!$F28*29 + 'octsep cfs'!$G28*31)*1.983471/1000</f>
        <v>12126.917892348001</v>
      </c>
      <c r="E28" s="6">
        <f>('octsep cfs'!$C28*30 + 'octsep cfs'!$D28*31 + 'octsep cfs'!$E28*31 + 'octsep cfs'!$F28*29 + 'octsep cfs'!$G28*31)*1.983471/1000</f>
        <v>10338.673992465001</v>
      </c>
      <c r="F28" s="6">
        <f>('octsep cfs'!$D28*31 + 'octsep cfs'!$E28*31 + 'octsep cfs'!$F28*29 + 'octsep cfs'!$G28*31)*1.983471/1000</f>
        <v>8685.1137238949996</v>
      </c>
      <c r="G28" s="6">
        <f>('octsep cfs'!$E28*31 + 'octsep cfs'!$F28*29 + 'octsep cfs'!$G28*31)*1.983471/1000</f>
        <v>6686.7052037939993</v>
      </c>
      <c r="H28" s="6">
        <f>('octsep cfs'!$F28*29 + 'octsep cfs'!$G28*31)*1.983471/1000</f>
        <v>4915.7393197920001</v>
      </c>
      <c r="I28" s="6">
        <f>'octsep cfs'!$G28*31*1.983471/1000</f>
        <v>2840.9116290030001</v>
      </c>
      <c r="J28" s="6">
        <f xml:space="preserve"> ('octsep cfs'!$H28*30 + 'octsep cfs'!$I28*31 + 'octsep cfs'!$J28*30 + 'octsep cfs'!$K28*31 + 'octsep cfs'!$L28*31)*1.983471/1000</f>
        <v>32331.565068558</v>
      </c>
      <c r="K28" s="6">
        <f xml:space="preserve"> ('octsep cfs'!$I28*31 + 'octsep cfs'!$J28*30 + 'octsep cfs'!$K28*31 + 'octsep cfs'!$L28*31)*1.983471/1000</f>
        <v>23090.573679558001</v>
      </c>
      <c r="L28" s="6">
        <f xml:space="preserve"> ('octsep cfs'!$J28*30 + 'octsep cfs'!$K28*31 + 'octsep cfs'!$L28*31)*1.983471/1000</f>
        <v>11328.917922273</v>
      </c>
      <c r="M28" s="6">
        <f xml:space="preserve"> ('octsep cfs'!$K28*31 + 'octsep cfs'!$L28*31)*1.983471/1000</f>
        <v>4563.1793330130004</v>
      </c>
      <c r="N28" s="6">
        <f xml:space="preserve"> 'octsep cfs'!$L28*31*1.983471/1000</f>
        <v>1473.980771172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13636.029901872</v>
      </c>
      <c r="C29" s="6">
        <f>('augjul cfs'!$C29*30 + 'octsep cfs'!$B29*31 + 'octsep cfs'!$C29*30 + 'octsep cfs'!$D29*31 + 'octsep cfs'!$E29*31 + 'octsep cfs'!$F29*28 + 'octsep cfs'!$G29*31)*1.983471/1000</f>
        <v>12162.049130699999</v>
      </c>
      <c r="D29" s="6">
        <f>('octsep cfs'!$B29*31 + 'octsep cfs'!$C29*30 + 'octsep cfs'!$D29*31 + 'octsep cfs'!$E29*31 + 'octsep cfs'!$F29*28 + 'octsep cfs'!$G29*31)*1.983471/1000</f>
        <v>10911.867359400001</v>
      </c>
      <c r="E29" s="6">
        <f>('octsep cfs'!$C29*30 + 'octsep cfs'!$D29*31 + 'octsep cfs'!$E29*31 + 'octsep cfs'!$F29*28 + 'octsep cfs'!$G29*31)*1.983471/1000</f>
        <v>9665.2677367259985</v>
      </c>
      <c r="F29" s="6">
        <f>('octsep cfs'!$D29*31 + 'octsep cfs'!$E29*31 + 'octsep cfs'!$F29*28 + 'octsep cfs'!$G29*31)*1.983471/1000</f>
        <v>8423.2975353660004</v>
      </c>
      <c r="G29" s="6">
        <f>('octsep cfs'!$E29*31 + 'octsep cfs'!$F29*28 + 'octsep cfs'!$G29*31)*1.983471/1000</f>
        <v>7188.7494824879996</v>
      </c>
      <c r="H29" s="6">
        <f>('octsep cfs'!$F29*28 + 'octsep cfs'!$G29*31)*1.983471/1000</f>
        <v>4668.4956926999994</v>
      </c>
      <c r="I29" s="6">
        <f>'octsep cfs'!$G29*31*1.983471/1000</f>
        <v>2311.4418967920001</v>
      </c>
      <c r="J29" s="6">
        <f xml:space="preserve"> ('octsep cfs'!$H29*30 + 'octsep cfs'!$I29*31 + 'octsep cfs'!$J29*30 + 'octsep cfs'!$K29*31 + 'octsep cfs'!$L29*31)*1.983471/1000</f>
        <v>24650.113455786002</v>
      </c>
      <c r="K29" s="6">
        <f xml:space="preserve"> ('octsep cfs'!$I29*31 + 'octsep cfs'!$J29*30 + 'octsep cfs'!$K29*31 + 'octsep cfs'!$L29*31)*1.983471/1000</f>
        <v>21046.483838856002</v>
      </c>
      <c r="L29" s="6">
        <f xml:space="preserve"> ('octsep cfs'!$J29*30 + 'octsep cfs'!$K29*31 + 'octsep cfs'!$L29*31)*1.983471/1000</f>
        <v>14740.438455498001</v>
      </c>
      <c r="M29" s="6">
        <f xml:space="preserve"> ('octsep cfs'!$K29*31 + 'octsep cfs'!$L29*31)*1.983471/1000</f>
        <v>5418.1644249179999</v>
      </c>
      <c r="N29" s="6">
        <f xml:space="preserve"> 'octsep cfs'!$L29*31*1.983471/1000</f>
        <v>1655.369194122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13040.478849825</v>
      </c>
      <c r="C30" s="6">
        <f>('augjul cfs'!$C30*30 + 'octsep cfs'!$B30*31 + 'octsep cfs'!$C30*30 + 'octsep cfs'!$D30*31 + 'octsep cfs'!$E30*31 + 'octsep cfs'!$F30*28 + 'octsep cfs'!$G30*31)*1.983471/1000</f>
        <v>11385.109655703001</v>
      </c>
      <c r="D30" s="6">
        <f>('octsep cfs'!$B30*31 + 'octsep cfs'!$C30*30 + 'octsep cfs'!$D30*31 + 'octsep cfs'!$E30*31 + 'octsep cfs'!$F30*28 + 'octsep cfs'!$G30*31)*1.983471/1000</f>
        <v>10165.274990702999</v>
      </c>
      <c r="E30" s="6">
        <f>('octsep cfs'!$C30*30 + 'octsep cfs'!$D30*31 + 'octsep cfs'!$E30*31 + 'octsep cfs'!$F30*28 + 'octsep cfs'!$G30*31)*1.983471/1000</f>
        <v>8869.6697500320006</v>
      </c>
      <c r="F30" s="6">
        <f>('octsep cfs'!$D30*31 + 'octsep cfs'!$E30*31 + 'octsep cfs'!$F30*28 + 'octsep cfs'!$G30*31)*1.983471/1000</f>
        <v>7459.8383979420005</v>
      </c>
      <c r="G30" s="6">
        <f>('octsep cfs'!$E30*31 + 'octsep cfs'!$F30*28 + 'octsep cfs'!$G30*31)*1.983471/1000</f>
        <v>5889.1376303970001</v>
      </c>
      <c r="H30" s="6">
        <f>('octsep cfs'!$F30*28 + 'octsep cfs'!$G30*31)*1.983471/1000</f>
        <v>4340.2034736059995</v>
      </c>
      <c r="I30" s="6">
        <f>'octsep cfs'!$G30*31*1.983471/1000</f>
        <v>2287.2157819980002</v>
      </c>
      <c r="J30" s="6">
        <f xml:space="preserve"> ('octsep cfs'!$H30*30 + 'octsep cfs'!$I30*31 + 'octsep cfs'!$J30*30 + 'octsep cfs'!$K30*31 + 'octsep cfs'!$L30*31)*1.983471/1000</f>
        <v>23398.567056437998</v>
      </c>
      <c r="K30" s="6">
        <f xml:space="preserve"> ('octsep cfs'!$I30*31 + 'octsep cfs'!$J30*30 + 'octsep cfs'!$K30*31 + 'octsep cfs'!$L30*31)*1.983471/1000</f>
        <v>19256.603575398</v>
      </c>
      <c r="L30" s="6">
        <f xml:space="preserve"> ('octsep cfs'!$J30*30 + 'octsep cfs'!$K30*31 + 'octsep cfs'!$L30*31)*1.983471/1000</f>
        <v>11025.135454326</v>
      </c>
      <c r="M30" s="6">
        <f xml:space="preserve"> ('octsep cfs'!$K30*31 + 'octsep cfs'!$L30*31)*1.983471/1000</f>
        <v>4922.4513856559997</v>
      </c>
      <c r="N30" s="6">
        <f xml:space="preserve"> 'octsep cfs'!$L30*31*1.983471/1000</f>
        <v>1483.019448519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10579.395966909</v>
      </c>
      <c r="C31" s="6">
        <f>('augjul cfs'!$C31*30 + 'octsep cfs'!$B31*31 + 'octsep cfs'!$C31*30 + 'octsep cfs'!$D31*31 + 'octsep cfs'!$E31*31 + 'octsep cfs'!$F31*28 + 'octsep cfs'!$G31*31)*1.983471/1000</f>
        <v>9096.3765183899995</v>
      </c>
      <c r="D31" s="6">
        <f>('octsep cfs'!$B31*31 + 'octsep cfs'!$C31*30 + 'octsep cfs'!$D31*31 + 'octsep cfs'!$E31*31 + 'octsep cfs'!$F31*28 + 'octsep cfs'!$G31*31)*1.983471/1000</f>
        <v>7847.7418544699995</v>
      </c>
      <c r="E31" s="6">
        <f>('octsep cfs'!$C31*30 + 'octsep cfs'!$D31*31 + 'octsep cfs'!$E31*31 + 'octsep cfs'!$F31*28 + 'octsep cfs'!$G31*31)*1.983471/1000</f>
        <v>6493.4159548440002</v>
      </c>
      <c r="F31" s="6">
        <f>('octsep cfs'!$D31*31 + 'octsep cfs'!$E31*31 + 'octsep cfs'!$F31*28 + 'octsep cfs'!$G31*31)*1.983471/1000</f>
        <v>5085.5482390440002</v>
      </c>
      <c r="G31" s="6">
        <f>('octsep cfs'!$E31*31 + 'octsep cfs'!$F31*28 + 'octsep cfs'!$G31*31)*1.983471/1000</f>
        <v>3785.1469654950001</v>
      </c>
      <c r="H31" s="6">
        <f>('octsep cfs'!$F31*28 + 'octsep cfs'!$G31*31)*1.983471/1000</f>
        <v>2516.5347816630001</v>
      </c>
      <c r="I31" s="6">
        <f>'octsep cfs'!$G31*31*1.983471/1000</f>
        <v>1379.966229243</v>
      </c>
      <c r="J31" s="6">
        <f xml:space="preserve"> ('octsep cfs'!$H31*30 + 'octsep cfs'!$I31*31 + 'octsep cfs'!$J31*30 + 'octsep cfs'!$K31*31 + 'octsep cfs'!$L31*31)*1.983471/1000</f>
        <v>21223.185319832999</v>
      </c>
      <c r="K31" s="6">
        <f xml:space="preserve"> ('octsep cfs'!$I31*31 + 'octsep cfs'!$J31*30 + 'octsep cfs'!$K31*31 + 'octsep cfs'!$L31*31)*1.983471/1000</f>
        <v>18354.669724922998</v>
      </c>
      <c r="L31" s="6">
        <f xml:space="preserve"> ('octsep cfs'!$J31*30 + 'octsep cfs'!$K31*31 + 'octsep cfs'!$L31*31)*1.983471/1000</f>
        <v>12281.600861754001</v>
      </c>
      <c r="M31" s="6">
        <f xml:space="preserve"> ('octsep cfs'!$K31*31 + 'octsep cfs'!$L31*31)*1.983471/1000</f>
        <v>4663.4656102440003</v>
      </c>
      <c r="N31" s="6">
        <f xml:space="preserve"> 'octsep cfs'!$L31*31*1.983471/1000</f>
        <v>1273.162266306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16833.020195207999</v>
      </c>
      <c r="C32" s="6">
        <f>('augjul cfs'!$C32*30 + 'octsep cfs'!$B32*31 + 'octsep cfs'!$C32*30 + 'octsep cfs'!$D32*31 + 'octsep cfs'!$E32*31 + 'octsep cfs'!$F32*29 + 'octsep cfs'!$G32*31)*1.983471/1000</f>
        <v>15559.857928902</v>
      </c>
      <c r="D32" s="6">
        <f>('octsep cfs'!$B32*31 + 'octsep cfs'!$C32*30 + 'octsep cfs'!$D32*31 + 'octsep cfs'!$E32*31 + 'octsep cfs'!$F32*29 + 'octsep cfs'!$G32*31)*1.983471/1000</f>
        <v>14490.330696281999</v>
      </c>
      <c r="E32" s="6">
        <f>('octsep cfs'!$C32*30 + 'octsep cfs'!$D32*31 + 'octsep cfs'!$E32*31 + 'octsep cfs'!$F32*29 + 'octsep cfs'!$G32*31)*1.983471/1000</f>
        <v>13207.268926215</v>
      </c>
      <c r="F32" s="6">
        <f>('octsep cfs'!$D32*31 + 'octsep cfs'!$E32*31 + 'octsep cfs'!$F32*29 + 'octsep cfs'!$G32*31)*1.983471/1000</f>
        <v>11460.584694195</v>
      </c>
      <c r="G32" s="6">
        <f>('octsep cfs'!$E32*31 + 'octsep cfs'!$F32*29 + 'octsep cfs'!$G32*31)*1.983471/1000</f>
        <v>8143.9434962550004</v>
      </c>
      <c r="H32" s="6">
        <f>('octsep cfs'!$F32*29 + 'octsep cfs'!$G32*31)*1.983471/1000</f>
        <v>5459.1488861910002</v>
      </c>
      <c r="I32" s="6">
        <f>'octsep cfs'!$G32*31*1.983471/1000</f>
        <v>3713.0517615869999</v>
      </c>
      <c r="J32" s="6">
        <f xml:space="preserve"> ('octsep cfs'!$H32*30 + 'octsep cfs'!$I32*31 + 'octsep cfs'!$J32*30 + 'octsep cfs'!$K32*31 + 'octsep cfs'!$L32*31)*1.983471/1000</f>
        <v>32601.436132817998</v>
      </c>
      <c r="K32" s="6">
        <f xml:space="preserve"> ('octsep cfs'!$I32*31 + 'octsep cfs'!$J32*30 + 'octsep cfs'!$K32*31 + 'octsep cfs'!$L32*31)*1.983471/1000</f>
        <v>24934.447990577999</v>
      </c>
      <c r="L32" s="6">
        <f xml:space="preserve"> ('octsep cfs'!$J32*30 + 'octsep cfs'!$K32*31 + 'octsep cfs'!$L32*31)*1.983471/1000</f>
        <v>13014.461660718</v>
      </c>
      <c r="M32" s="6">
        <f xml:space="preserve"> ('octsep cfs'!$K32*31 + 'octsep cfs'!$L32*31)*1.983471/1000</f>
        <v>4471.8702455280009</v>
      </c>
      <c r="N32" s="6">
        <f xml:space="preserve"> 'octsep cfs'!$L32*31*1.983471/1000</f>
        <v>1614.9103526639999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15198.437777166</v>
      </c>
      <c r="C33" s="6">
        <f>('augjul cfs'!$C33*30 + 'octsep cfs'!$B33*31 + 'octsep cfs'!$C33*30 + 'octsep cfs'!$D33*31 + 'octsep cfs'!$E33*31 + 'octsep cfs'!$F33*28 + 'octsep cfs'!$G33*31)*1.983471/1000</f>
        <v>13583.527424502001</v>
      </c>
      <c r="D33" s="6">
        <f>('octsep cfs'!$B33*31 + 'octsep cfs'!$C33*30 + 'octsep cfs'!$D33*31 + 'octsep cfs'!$E33*31 + 'octsep cfs'!$F33*28 + 'octsep cfs'!$G33*31)*1.983471/1000</f>
        <v>12306.866315352001</v>
      </c>
      <c r="E33" s="6">
        <f>('octsep cfs'!$C33*30 + 'octsep cfs'!$D33*31 + 'octsep cfs'!$E33*31 + 'octsep cfs'!$F33*28 + 'octsep cfs'!$G33*31)*1.983471/1000</f>
        <v>10793.963892747001</v>
      </c>
      <c r="F33" s="6">
        <f>('octsep cfs'!$D33*31 + 'octsep cfs'!$E33*31 + 'octsep cfs'!$F33*28 + 'octsep cfs'!$G33*31)*1.983471/1000</f>
        <v>9200.6813078670002</v>
      </c>
      <c r="G33" s="6">
        <f>('octsep cfs'!$E33*31 + 'octsep cfs'!$F33*28 + 'octsep cfs'!$G33*31)*1.983471/1000</f>
        <v>7372.1015417280005</v>
      </c>
      <c r="H33" s="6">
        <f>('octsep cfs'!$F33*28 + 'octsep cfs'!$G33*31)*1.983471/1000</f>
        <v>6023.8014270000003</v>
      </c>
      <c r="I33" s="6">
        <f>'octsep cfs'!$G33*31*1.983471/1000</f>
        <v>3950.2094386439999</v>
      </c>
      <c r="J33" s="6">
        <f xml:space="preserve"> ('octsep cfs'!$H33*30 + 'octsep cfs'!$I33*31 + 'octsep cfs'!$J33*30 + 'octsep cfs'!$K33*31 + 'octsep cfs'!$L33*31)*1.983471/1000</f>
        <v>28453.770172652999</v>
      </c>
      <c r="K33" s="6">
        <f xml:space="preserve"> ('octsep cfs'!$I33*31 + 'octsep cfs'!$J33*30 + 'octsep cfs'!$K33*31 + 'octsep cfs'!$L33*31)*1.983471/1000</f>
        <v>23527.839778863003</v>
      </c>
      <c r="L33" s="6">
        <f xml:space="preserve"> ('octsep cfs'!$J33*30 + 'octsep cfs'!$K33*31 + 'octsep cfs'!$L33*31)*1.983471/1000</f>
        <v>11421.054117164998</v>
      </c>
      <c r="M33" s="6">
        <f xml:space="preserve"> ('octsep cfs'!$K33*31 + 'octsep cfs'!$L33*31)*1.983471/1000</f>
        <v>3848.2015085849998</v>
      </c>
      <c r="N33" s="6">
        <f xml:space="preserve"> 'octsep cfs'!$L33*31*1.983471/1000</f>
        <v>1422.392673933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13856.976670446</v>
      </c>
      <c r="C34" s="6">
        <f>('augjul cfs'!$C34*30 + 'octsep cfs'!$B34*31 + 'octsep cfs'!$C34*30 + 'octsep cfs'!$D34*31 + 'octsep cfs'!$E34*31 + 'octsep cfs'!$F34*28 + 'octsep cfs'!$G34*31)*1.983471/1000</f>
        <v>12434.583996513</v>
      </c>
      <c r="D34" s="6">
        <f>('octsep cfs'!$B34*31 + 'octsep cfs'!$C34*30 + 'octsep cfs'!$D34*31 + 'octsep cfs'!$E34*31 + 'octsep cfs'!$F34*28 + 'octsep cfs'!$G34*31)*1.983471/1000</f>
        <v>11234.028669632999</v>
      </c>
      <c r="E34" s="6">
        <f>('octsep cfs'!$C34*30 + 'octsep cfs'!$D34*31 + 'octsep cfs'!$E34*31 + 'octsep cfs'!$F34*28 + 'octsep cfs'!$G34*31)*1.983471/1000</f>
        <v>9834.3864080700005</v>
      </c>
      <c r="F34" s="6">
        <f>('octsep cfs'!$D34*31 + 'octsep cfs'!$E34*31 + 'octsep cfs'!$F34*28 + 'octsep cfs'!$G34*31)*1.983471/1000</f>
        <v>8499.7682762999993</v>
      </c>
      <c r="G34" s="6">
        <f>('octsep cfs'!$E34*31 + 'octsep cfs'!$F34*28 + 'octsep cfs'!$G34*31)*1.983471/1000</f>
        <v>6921.2585834279998</v>
      </c>
      <c r="H34" s="6">
        <f>('octsep cfs'!$F34*28 + 'octsep cfs'!$G34*31)*1.983471/1000</f>
        <v>5346.1921962120005</v>
      </c>
      <c r="I34" s="6">
        <f>'octsep cfs'!$G34*31*1.983471/1000</f>
        <v>2469.5880065640004</v>
      </c>
      <c r="J34" s="6">
        <f xml:space="preserve"> ('octsep cfs'!$H34*30 + 'octsep cfs'!$I34*31 + 'octsep cfs'!$J34*30 + 'octsep cfs'!$K34*31 + 'octsep cfs'!$L34*31)*1.983471/1000</f>
        <v>25319.995083558002</v>
      </c>
      <c r="K34" s="6">
        <f xml:space="preserve"> ('octsep cfs'!$I34*31 + 'octsep cfs'!$J34*30 + 'octsep cfs'!$K34*31 + 'octsep cfs'!$L34*31)*1.983471/1000</f>
        <v>20472.193612457999</v>
      </c>
      <c r="L34" s="6">
        <f xml:space="preserve"> ('octsep cfs'!$J34*30 + 'octsep cfs'!$K34*31 + 'octsep cfs'!$L34*31)*1.983471/1000</f>
        <v>9943.6102056269992</v>
      </c>
      <c r="M34" s="6">
        <f xml:space="preserve"> ('octsep cfs'!$K34*31 + 'octsep cfs'!$L34*31)*1.983471/1000</f>
        <v>3720.4302737070002</v>
      </c>
      <c r="N34" s="6">
        <f xml:space="preserve"> 'octsep cfs'!$L34*31*1.983471/1000</f>
        <v>1351.804907985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16799.096890694997</v>
      </c>
      <c r="C35" s="6">
        <f>('augjul cfs'!$C35*30 + 'octsep cfs'!$B35*31 + 'octsep cfs'!$C35*30 + 'octsep cfs'!$D35*31 + 'octsep cfs'!$E35*31 + 'octsep cfs'!$F35*28 + 'octsep cfs'!$G35*31)*1.983471/1000</f>
        <v>15447.29198271</v>
      </c>
      <c r="D35" s="6">
        <f>('octsep cfs'!$B35*31 + 'octsep cfs'!$C35*30 + 'octsep cfs'!$D35*31 + 'octsep cfs'!$E35*31 + 'octsep cfs'!$F35*28 + 'octsep cfs'!$G35*31)*1.983471/1000</f>
        <v>14222.994507959998</v>
      </c>
      <c r="E35" s="6">
        <f>('octsep cfs'!$C35*30 + 'octsep cfs'!$D35*31 + 'octsep cfs'!$E35*31 + 'octsep cfs'!$F35*28 + 'octsep cfs'!$G35*31)*1.983471/1000</f>
        <v>12801.524148041999</v>
      </c>
      <c r="F35" s="6">
        <f>('octsep cfs'!$D35*31 + 'octsep cfs'!$E35*31 + 'octsep cfs'!$F35*28 + 'octsep cfs'!$G35*31)*1.983471/1000</f>
        <v>10589.279602902001</v>
      </c>
      <c r="G35" s="6">
        <f>('octsep cfs'!$E35*31 + 'octsep cfs'!$F35*28 + 'octsep cfs'!$G35*31)*1.983471/1000</f>
        <v>7735.1481396839999</v>
      </c>
      <c r="H35" s="6">
        <f>('octsep cfs'!$F35*28 + 'octsep cfs'!$G35*31)*1.983471/1000</f>
        <v>4716.7832941950001</v>
      </c>
      <c r="I35" s="6">
        <f>'octsep cfs'!$G35*31*1.983471/1000</f>
        <v>2526.3410622870001</v>
      </c>
      <c r="J35" s="6">
        <f xml:space="preserve"> ('octsep cfs'!$H35*30 + 'octsep cfs'!$I35*31 + 'octsep cfs'!$J35*30 + 'octsep cfs'!$K35*31 + 'octsep cfs'!$L35*31)*1.983471/1000</f>
        <v>21870.104303838001</v>
      </c>
      <c r="K35" s="6">
        <f xml:space="preserve"> ('octsep cfs'!$I35*31 + 'octsep cfs'!$J35*30 + 'octsep cfs'!$K35*31 + 'octsep cfs'!$L35*31)*1.983471/1000</f>
        <v>17562.719341398002</v>
      </c>
      <c r="L35" s="6">
        <f xml:space="preserve"> ('octsep cfs'!$J35*30 + 'octsep cfs'!$K35*31 + 'octsep cfs'!$L35*31)*1.983471/1000</f>
        <v>11267.926189022999</v>
      </c>
      <c r="M35" s="6">
        <f xml:space="preserve"> ('octsep cfs'!$K35*31 + 'octsep cfs'!$L35*31)*1.983471/1000</f>
        <v>3871.443821763</v>
      </c>
      <c r="N35" s="6">
        <f xml:space="preserve"> 'octsep cfs'!$L35*31*1.983471/1000</f>
        <v>1298.6181331199998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16714.684331877001</v>
      </c>
      <c r="C36" s="6">
        <f>('augjul cfs'!$C36*30 + 'octsep cfs'!$B36*31 + 'octsep cfs'!$C36*30 + 'octsep cfs'!$D36*31 + 'octsep cfs'!$E36*31 + 'octsep cfs'!$F36*29 + 'octsep cfs'!$G36*31)*1.983471/1000</f>
        <v>15416.066198757</v>
      </c>
      <c r="D36" s="6">
        <f>('octsep cfs'!$B36*31 + 'octsep cfs'!$C36*30 + 'octsep cfs'!$D36*31 + 'octsep cfs'!$E36*31 + 'octsep cfs'!$F36*29 + 'octsep cfs'!$G36*31)*1.983471/1000</f>
        <v>13765.302624297001</v>
      </c>
      <c r="E36" s="6">
        <f>('octsep cfs'!$C36*30 + 'octsep cfs'!$D36*31 + 'octsep cfs'!$E36*31 + 'octsep cfs'!$F36*29 + 'octsep cfs'!$G36*31)*1.983471/1000</f>
        <v>11087.025699939</v>
      </c>
      <c r="F36" s="6">
        <f>('octsep cfs'!$D36*31 + 'octsep cfs'!$E36*31 + 'octsep cfs'!$F36*29 + 'octsep cfs'!$G36*31)*1.983471/1000</f>
        <v>8676.9299225489995</v>
      </c>
      <c r="G36" s="6">
        <f>('octsep cfs'!$E36*31 + 'octsep cfs'!$F36*29 + 'octsep cfs'!$G36*31)*1.983471/1000</f>
        <v>6747.2645403659999</v>
      </c>
      <c r="H36" s="6">
        <f>('octsep cfs'!$F36*29 + 'octsep cfs'!$G36*31)*1.983471/1000</f>
        <v>5272.7303807849994</v>
      </c>
      <c r="I36" s="6">
        <f>'octsep cfs'!$G36*31*1.983471/1000</f>
        <v>3334.2266518259999</v>
      </c>
      <c r="J36" s="6">
        <f xml:space="preserve"> ('octsep cfs'!$H36*30 + 'octsep cfs'!$I36*31 + 'octsep cfs'!$J36*30 + 'octsep cfs'!$K36*31 + 'octsep cfs'!$L36*31)*1.983471/1000</f>
        <v>19838.238594909002</v>
      </c>
      <c r="K36" s="6">
        <f xml:space="preserve"> ('octsep cfs'!$I36*31 + 'octsep cfs'!$J36*30 + 'octsep cfs'!$K36*31 + 'octsep cfs'!$L36*31)*1.983471/1000</f>
        <v>15081.061913799</v>
      </c>
      <c r="L36" s="6">
        <f xml:space="preserve"> ('octsep cfs'!$J36*30 + 'octsep cfs'!$K36*31 + 'octsep cfs'!$L36*31)*1.983471/1000</f>
        <v>9296.431386921</v>
      </c>
      <c r="M36" s="6">
        <f xml:space="preserve"> ('octsep cfs'!$K36*31 + 'octsep cfs'!$L36*31)*1.983471/1000</f>
        <v>3234.924176211</v>
      </c>
      <c r="N36" s="6">
        <f xml:space="preserve"> 'octsep cfs'!$L36*31*1.983471/1000</f>
        <v>1250.8422671429998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13720.626923493001</v>
      </c>
      <c r="C37" s="6">
        <f>('augjul cfs'!$C37*30 + 'octsep cfs'!$B37*31 + 'octsep cfs'!$C37*30 + 'octsep cfs'!$D37*31 + 'octsep cfs'!$E37*31 + 'octsep cfs'!$F37*28 + 'octsep cfs'!$G37*31)*1.983471/1000</f>
        <v>12469.784656350001</v>
      </c>
      <c r="D37" s="6">
        <f>('octsep cfs'!$B37*31 + 'octsep cfs'!$C37*30 + 'octsep cfs'!$D37*31 + 'octsep cfs'!$E37*31 + 'octsep cfs'!$F37*28 + 'octsep cfs'!$G37*31)*1.983471/1000</f>
        <v>11344.085525009999</v>
      </c>
      <c r="E37" s="6">
        <f>('octsep cfs'!$C37*30 + 'octsep cfs'!$D37*31 + 'octsep cfs'!$E37*31 + 'octsep cfs'!$F37*28 + 'octsep cfs'!$G37*31)*1.983471/1000</f>
        <v>10122.511355942999</v>
      </c>
      <c r="F37" s="6">
        <f>('octsep cfs'!$D37*31 + 'octsep cfs'!$E37*31 + 'octsep cfs'!$F37*28 + 'octsep cfs'!$G37*31)*1.983471/1000</f>
        <v>8553.7444726230005</v>
      </c>
      <c r="G37" s="6">
        <f>('octsep cfs'!$E37*31 + 'octsep cfs'!$F37*28 + 'octsep cfs'!$G37*31)*1.983471/1000</f>
        <v>7129.4456830589997</v>
      </c>
      <c r="H37" s="6">
        <f>('octsep cfs'!$F37*28 + 'octsep cfs'!$G37*31)*1.983471/1000</f>
        <v>5736.5055700049998</v>
      </c>
      <c r="I37" s="6">
        <f>'octsep cfs'!$G37*31*1.983471/1000</f>
        <v>2847.1833643049999</v>
      </c>
      <c r="J37" s="6">
        <f xml:space="preserve"> ('octsep cfs'!$H37*30 + 'octsep cfs'!$I37*31 + 'octsep cfs'!$J37*30 + 'octsep cfs'!$K37*31 + 'octsep cfs'!$L37*31)*1.983471/1000</f>
        <v>17806.531563659999</v>
      </c>
      <c r="K37" s="6">
        <f xml:space="preserve"> ('octsep cfs'!$I37*31 + 'octsep cfs'!$J37*30 + 'octsep cfs'!$K37*31 + 'octsep cfs'!$L37*31)*1.983471/1000</f>
        <v>14526.06887676</v>
      </c>
      <c r="L37" s="6">
        <f xml:space="preserve"> ('octsep cfs'!$J37*30 + 'octsep cfs'!$K37*31 + 'octsep cfs'!$L37*31)*1.983471/1000</f>
        <v>8282.6793588210003</v>
      </c>
      <c r="M37" s="6">
        <f xml:space="preserve"> ('octsep cfs'!$K37*31 + 'octsep cfs'!$L37*31)*1.983471/1000</f>
        <v>2446.0382553809995</v>
      </c>
      <c r="N37" s="6">
        <f xml:space="preserve"> 'octsep cfs'!$L37*31*1.983471/1000</f>
        <v>936.94806403799998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11531.261716338</v>
      </c>
      <c r="C38" s="6">
        <f>('augjul cfs'!$C38*30 + 'octsep cfs'!$B38*31 + 'octsep cfs'!$C38*30 + 'octsep cfs'!$D38*31 + 'octsep cfs'!$E38*31 + 'octsep cfs'!$F38*28 + 'octsep cfs'!$G38*31)*1.983471/1000</f>
        <v>10594.313652299999</v>
      </c>
      <c r="D38" s="6">
        <f>('octsep cfs'!$B38*31 + 'octsep cfs'!$C38*30 + 'octsep cfs'!$D38*31 + 'octsep cfs'!$E38*31 + 'octsep cfs'!$F38*28 + 'octsep cfs'!$G38*31)*1.983471/1000</f>
        <v>9547.9930303799993</v>
      </c>
      <c r="E38" s="6">
        <f>('octsep cfs'!$C38*30 + 'octsep cfs'!$D38*31 + 'octsep cfs'!$E38*31 + 'octsep cfs'!$F38*28 + 'octsep cfs'!$G38*31)*1.983471/1000</f>
        <v>8259.2129134200004</v>
      </c>
      <c r="F38" s="6">
        <f>('octsep cfs'!$D38*31 + 'octsep cfs'!$E38*31 + 'octsep cfs'!$F38*28 + 'octsep cfs'!$G38*31)*1.983471/1000</f>
        <v>7054.0162644000002</v>
      </c>
      <c r="G38" s="6">
        <f>('octsep cfs'!$E38*31 + 'octsep cfs'!$F38*28 + 'octsep cfs'!$G38*31)*1.983471/1000</f>
        <v>5727.913173633</v>
      </c>
      <c r="H38" s="6">
        <f>('octsep cfs'!$F38*28 + 'octsep cfs'!$G38*31)*1.983471/1000</f>
        <v>4230.3826512780006</v>
      </c>
      <c r="I38" s="6">
        <f>'octsep cfs'!$G38*31*1.983471/1000</f>
        <v>2145.794299698</v>
      </c>
      <c r="J38" s="6">
        <f xml:space="preserve"> ('octsep cfs'!$H38*30 + 'octsep cfs'!$I38*31 + 'octsep cfs'!$J38*30 + 'octsep cfs'!$K38*31 + 'octsep cfs'!$L38*31)*1.983471/1000</f>
        <v>21396.038867070001</v>
      </c>
      <c r="K38" s="6">
        <f xml:space="preserve"> ('octsep cfs'!$I38*31 + 'octsep cfs'!$J38*30 + 'octsep cfs'!$K38*31 + 'octsep cfs'!$L38*31)*1.983471/1000</f>
        <v>16201.566334589999</v>
      </c>
      <c r="L38" s="6">
        <f xml:space="preserve"> ('octsep cfs'!$J38*30 + 'octsep cfs'!$K38*31 + 'octsep cfs'!$L38*31)*1.983471/1000</f>
        <v>9792.7136823599994</v>
      </c>
      <c r="M38" s="6">
        <f xml:space="preserve"> ('octsep cfs'!$K38*31 + 'octsep cfs'!$L38*31)*1.983471/1000</f>
        <v>3713.2362243900002</v>
      </c>
      <c r="N38" s="6">
        <f xml:space="preserve"> 'octsep cfs'!$L38*31*1.983471/1000</f>
        <v>1302.3688767810002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15880.210313583</v>
      </c>
      <c r="C39" s="6">
        <f>('augjul cfs'!$C39*30 + 'octsep cfs'!$B39*31 + 'octsep cfs'!$C39*30 + 'octsep cfs'!$D39*31 + 'octsep cfs'!$E39*31 + 'octsep cfs'!$F39*28 + 'octsep cfs'!$G39*31)*1.983471/1000</f>
        <v>14577.841436802</v>
      </c>
      <c r="D39" s="6">
        <f>('octsep cfs'!$B39*31 + 'octsep cfs'!$C39*30 + 'octsep cfs'!$D39*31 + 'octsep cfs'!$E39*31 + 'octsep cfs'!$F39*28 + 'octsep cfs'!$G39*31)*1.983471/1000</f>
        <v>13600.248085031999</v>
      </c>
      <c r="E39" s="6">
        <f>('octsep cfs'!$C39*30 + 'octsep cfs'!$D39*31 + 'octsep cfs'!$E39*31 + 'octsep cfs'!$F39*28 + 'octsep cfs'!$G39*31)*1.983471/1000</f>
        <v>11649.246505302001</v>
      </c>
      <c r="F39" s="6">
        <f>('octsep cfs'!$D39*31 + 'octsep cfs'!$E39*31 + 'octsep cfs'!$F39*28 + 'octsep cfs'!$G39*31)*1.983471/1000</f>
        <v>9585.0482356020002</v>
      </c>
      <c r="G39" s="6">
        <f>('octsep cfs'!$E39*31 + 'octsep cfs'!$F39*28 + 'octsep cfs'!$G39*31)*1.983471/1000</f>
        <v>7145.5891535280007</v>
      </c>
      <c r="H39" s="6">
        <f>('octsep cfs'!$F39*28 + 'octsep cfs'!$G39*31)*1.983471/1000</f>
        <v>5605.2017732760005</v>
      </c>
      <c r="I39" s="6">
        <f>'octsep cfs'!$G39*31*1.983471/1000</f>
        <v>2296.6848725519999</v>
      </c>
      <c r="J39" s="6">
        <f xml:space="preserve"> ('octsep cfs'!$H39*30 + 'octsep cfs'!$I39*31 + 'octsep cfs'!$J39*30 + 'octsep cfs'!$K39*31 + 'octsep cfs'!$L39*31)*1.983471/1000</f>
        <v>19488.340426212002</v>
      </c>
      <c r="K39" s="6">
        <f xml:space="preserve"> ('octsep cfs'!$I39*31 + 'octsep cfs'!$J39*30 + 'octsep cfs'!$K39*31 + 'octsep cfs'!$L39*31)*1.983471/1000</f>
        <v>16265.061208241999</v>
      </c>
      <c r="L39" s="6">
        <f xml:space="preserve"> ('octsep cfs'!$J39*30 + 'octsep cfs'!$K39*31 + 'octsep cfs'!$L39*31)*1.983471/1000</f>
        <v>9828.9080611680001</v>
      </c>
      <c r="M39" s="6">
        <f xml:space="preserve"> ('octsep cfs'!$K39*31 + 'octsep cfs'!$L39*31)*1.983471/1000</f>
        <v>3870.5215077479997</v>
      </c>
      <c r="N39" s="6">
        <f xml:space="preserve"> 'octsep cfs'!$L39*31*1.983471/1000</f>
        <v>1288.9030921620001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11319.284203625999</v>
      </c>
      <c r="C40" s="6">
        <f>('augjul cfs'!$C40*30 + 'octsep cfs'!$B40*31 + 'octsep cfs'!$C40*30 + 'octsep cfs'!$D40*31 + 'octsep cfs'!$E40*31 + 'octsep cfs'!$F40*29 + 'octsep cfs'!$G40*31)*1.983471/1000</f>
        <v>10030.381111463999</v>
      </c>
      <c r="D40" s="6">
        <f>('octsep cfs'!$B40*31 + 'octsep cfs'!$C40*30 + 'octsep cfs'!$D40*31 + 'octsep cfs'!$E40*31 + 'octsep cfs'!$F40*29 + 'octsep cfs'!$G40*31)*1.983471/1000</f>
        <v>8798.288595684</v>
      </c>
      <c r="E40" s="6">
        <f>('octsep cfs'!$C40*30 + 'octsep cfs'!$D40*31 + 'octsep cfs'!$E40*31 + 'octsep cfs'!$F40*29 + 'octsep cfs'!$G40*31)*1.983471/1000</f>
        <v>7512.5828587739998</v>
      </c>
      <c r="F40" s="6">
        <f>('octsep cfs'!$D40*31 + 'octsep cfs'!$E40*31 + 'octsep cfs'!$F40*29 + 'octsep cfs'!$G40*31)*1.983471/1000</f>
        <v>5987.3134944840003</v>
      </c>
      <c r="G40" s="6">
        <f>('octsep cfs'!$E40*31 + 'octsep cfs'!$F40*29 + 'octsep cfs'!$G40*31)*1.983471/1000</f>
        <v>4589.8847865570006</v>
      </c>
      <c r="H40" s="6">
        <f>('octsep cfs'!$F40*29 + 'octsep cfs'!$G40*31)*1.983471/1000</f>
        <v>3176.100376764</v>
      </c>
      <c r="I40" s="6">
        <f>'octsep cfs'!$G40*31*1.983471/1000</f>
        <v>1808.719271016</v>
      </c>
      <c r="J40" s="6">
        <f xml:space="preserve"> ('octsep cfs'!$H40*30 + 'octsep cfs'!$I40*31 + 'octsep cfs'!$J40*30 + 'octsep cfs'!$K40*31 + 'octsep cfs'!$L40*31)*1.983471/1000</f>
        <v>26446.644297506999</v>
      </c>
      <c r="K40" s="6">
        <f xml:space="preserve"> ('octsep cfs'!$I40*31 + 'octsep cfs'!$J40*30 + 'octsep cfs'!$K40*31 + 'octsep cfs'!$L40*31)*1.983471/1000</f>
        <v>22527.880808097001</v>
      </c>
      <c r="L40" s="6">
        <f xml:space="preserve"> ('octsep cfs'!$J40*30 + 'octsep cfs'!$K40*31 + 'octsep cfs'!$L40*31)*1.983471/1000</f>
        <v>15466.644709257</v>
      </c>
      <c r="M40" s="6">
        <f xml:space="preserve"> ('octsep cfs'!$K40*31 + 'octsep cfs'!$L40*31)*1.983471/1000</f>
        <v>5177.0715413970001</v>
      </c>
      <c r="N40" s="6">
        <f xml:space="preserve"> 'octsep cfs'!$L40*31*1.983471/1000</f>
        <v>1674.6148132349999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21821.245462694998</v>
      </c>
      <c r="C41" s="6">
        <f>('augjul cfs'!$C41*30 + 'octsep cfs'!$B41*31 + 'octsep cfs'!$C41*30 + 'octsep cfs'!$D41*31 + 'octsep cfs'!$E41*31 + 'octsep cfs'!$F41*28 + 'octsep cfs'!$G41*31)*1.983471/1000</f>
        <v>20146.630649459999</v>
      </c>
      <c r="D41" s="6">
        <f>('octsep cfs'!$B41*31 + 'octsep cfs'!$C41*30 + 'octsep cfs'!$D41*31 + 'octsep cfs'!$E41*31 + 'octsep cfs'!$F41*28 + 'octsep cfs'!$G41*31)*1.983471/1000</f>
        <v>18681.341448210002</v>
      </c>
      <c r="E41" s="6">
        <f>('octsep cfs'!$C41*30 + 'octsep cfs'!$D41*31 + 'octsep cfs'!$E41*31 + 'octsep cfs'!$F41*28 + 'octsep cfs'!$G41*31)*1.983471/1000</f>
        <v>17213.263486733998</v>
      </c>
      <c r="F41" s="6">
        <f>('octsep cfs'!$D41*31 + 'octsep cfs'!$E41*31 + 'octsep cfs'!$F41*28 + 'octsep cfs'!$G41*31)*1.983471/1000</f>
        <v>15649.613958594</v>
      </c>
      <c r="G41" s="6">
        <f>('octsep cfs'!$E41*31 + 'octsep cfs'!$F41*28 + 'octsep cfs'!$G41*31)*1.983471/1000</f>
        <v>11487.579734505</v>
      </c>
      <c r="H41" s="6">
        <f>('octsep cfs'!$F41*28 + 'octsep cfs'!$G41*31)*1.983471/1000</f>
        <v>7470.7177363769997</v>
      </c>
      <c r="I41" s="6">
        <f>'octsep cfs'!$G41*31*1.983471/1000</f>
        <v>3705.7962246689999</v>
      </c>
      <c r="J41" s="6">
        <f xml:space="preserve"> ('octsep cfs'!$H41*30 + 'octsep cfs'!$I41*31 + 'octsep cfs'!$J41*30 + 'octsep cfs'!$K41*31 + 'octsep cfs'!$L41*31)*1.983471/1000</f>
        <v>33889.250299400999</v>
      </c>
      <c r="K41" s="6">
        <f xml:space="preserve"> ('octsep cfs'!$I41*31 + 'octsep cfs'!$J41*30 + 'octsep cfs'!$K41*31 + 'octsep cfs'!$L41*31)*1.983471/1000</f>
        <v>26139.729928851</v>
      </c>
      <c r="L41" s="6">
        <f xml:space="preserve"> ('octsep cfs'!$J41*30 + 'octsep cfs'!$K41*31 + 'octsep cfs'!$L41*31)*1.983471/1000</f>
        <v>16295.319058347</v>
      </c>
      <c r="M41" s="6">
        <f xml:space="preserve"> ('octsep cfs'!$K41*31 + 'octsep cfs'!$L41*31)*1.983471/1000</f>
        <v>6299.2202596469997</v>
      </c>
      <c r="N41" s="6">
        <f xml:space="preserve"> 'octsep cfs'!$L41*31*1.983471/1000</f>
        <v>2245.5886761210004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14824.450353173999</v>
      </c>
      <c r="C42" s="6">
        <f>('augjul cfs'!$C42*30 + 'octsep cfs'!$B42*31 + 'octsep cfs'!$C42*30 + 'octsep cfs'!$D42*31 + 'octsep cfs'!$E42*31 + 'octsep cfs'!$F42*28 + 'octsep cfs'!$G42*31)*1.983471/1000</f>
        <v>12578.861677053001</v>
      </c>
      <c r="D42" s="6">
        <f>('octsep cfs'!$B42*31 + 'octsep cfs'!$C42*30 + 'octsep cfs'!$D42*31 + 'octsep cfs'!$E42*31 + 'octsep cfs'!$F42*28 + 'octsep cfs'!$G42*31)*1.983471/1000</f>
        <v>10934.286532113001</v>
      </c>
      <c r="E42" s="6">
        <f>('octsep cfs'!$C42*30 + 'octsep cfs'!$D42*31 + 'octsep cfs'!$E42*31 + 'octsep cfs'!$F42*28 + 'octsep cfs'!$G42*31)*1.983471/1000</f>
        <v>9378.5887392120003</v>
      </c>
      <c r="F42" s="6">
        <f>('octsep cfs'!$D42*31 + 'octsep cfs'!$E42*31 + 'octsep cfs'!$F42*28 + 'octsep cfs'!$G42*31)*1.983471/1000</f>
        <v>7735.1441727419997</v>
      </c>
      <c r="G42" s="6">
        <f>('octsep cfs'!$E42*31 + 'octsep cfs'!$F42*28 + 'octsep cfs'!$G42*31)*1.983471/1000</f>
        <v>6247.4516665470001</v>
      </c>
      <c r="H42" s="6">
        <f>('octsep cfs'!$F42*28 + 'octsep cfs'!$G42*31)*1.983471/1000</f>
        <v>4292.1459547469995</v>
      </c>
      <c r="I42" s="6">
        <f>'octsep cfs'!$G42*31*1.983471/1000</f>
        <v>2626.196926311</v>
      </c>
      <c r="J42" s="6">
        <f xml:space="preserve"> ('octsep cfs'!$H42*30 + 'octsep cfs'!$I42*31 + 'octsep cfs'!$J42*30 + 'octsep cfs'!$K42*31 + 'octsep cfs'!$L42*31)*1.983471/1000</f>
        <v>15388.412646074999</v>
      </c>
      <c r="K42" s="6">
        <f xml:space="preserve"> ('octsep cfs'!$I42*31 + 'octsep cfs'!$J42*30 + 'octsep cfs'!$K42*31 + 'octsep cfs'!$L42*31)*1.983471/1000</f>
        <v>11500.472296005</v>
      </c>
      <c r="L42" s="6">
        <f xml:space="preserve"> ('octsep cfs'!$J42*30 + 'octsep cfs'!$K42*31 + 'octsep cfs'!$L42*31)*1.983471/1000</f>
        <v>6386.8559588399994</v>
      </c>
      <c r="M42" s="6">
        <f xml:space="preserve"> ('octsep cfs'!$K42*31 + 'octsep cfs'!$L42*31)*1.983471/1000</f>
        <v>2853.0246864000001</v>
      </c>
      <c r="N42" s="6">
        <f xml:space="preserve"> 'octsep cfs'!$L42*31*1.983471/1000</f>
        <v>1040.9850849300001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12334.460363904</v>
      </c>
      <c r="C43" s="6">
        <f>('augjul cfs'!$C43*30 + 'octsep cfs'!$B43*31 + 'octsep cfs'!$C43*30 + 'octsep cfs'!$D43*31 + 'octsep cfs'!$E43*31 + 'octsep cfs'!$F43*28 + 'octsep cfs'!$G43*31)*1.983471/1000</f>
        <v>11293.475278974</v>
      </c>
      <c r="D43" s="6">
        <f>('octsep cfs'!$B43*31 + 'octsep cfs'!$C43*30 + 'octsep cfs'!$D43*31 + 'octsep cfs'!$E43*31 + 'octsep cfs'!$F43*28 + 'octsep cfs'!$G43*31)*1.983471/1000</f>
        <v>10281.786060714001</v>
      </c>
      <c r="E43" s="6">
        <f>('octsep cfs'!$C43*30 + 'octsep cfs'!$D43*31 + 'octsep cfs'!$E43*31 + 'octsep cfs'!$F43*28 + 'octsep cfs'!$G43*31)*1.983471/1000</f>
        <v>9061.0727180609993</v>
      </c>
      <c r="F43" s="6">
        <f>('octsep cfs'!$D43*31 + 'octsep cfs'!$E43*31 + 'octsep cfs'!$F43*28 + 'octsep cfs'!$G43*31)*1.983471/1000</f>
        <v>7643.6843414610003</v>
      </c>
      <c r="G43" s="6">
        <f>('octsep cfs'!$E43*31 + 'octsep cfs'!$F43*28 + 'octsep cfs'!$G43*31)*1.983471/1000</f>
        <v>5975.1568007249998</v>
      </c>
      <c r="H43" s="6">
        <f>('octsep cfs'!$F43*28 + 'octsep cfs'!$G43*31)*1.983471/1000</f>
        <v>3934.9367119439999</v>
      </c>
      <c r="I43" s="6">
        <f>'octsep cfs'!$G43*31*1.983471/1000</f>
        <v>2132.1440522759999</v>
      </c>
      <c r="J43" s="6">
        <f xml:space="preserve"> ('octsep cfs'!$H43*30 + 'octsep cfs'!$I43*31 + 'octsep cfs'!$J43*30 + 'octsep cfs'!$K43*31 + 'octsep cfs'!$L43*31)*1.983471/1000</f>
        <v>22703.263280859002</v>
      </c>
      <c r="K43" s="6">
        <f xml:space="preserve"> ('octsep cfs'!$I43*31 + 'octsep cfs'!$J43*30 + 'octsep cfs'!$K43*31 + 'octsep cfs'!$L43*31)*1.983471/1000</f>
        <v>20174.218747598999</v>
      </c>
      <c r="L43" s="6">
        <f xml:space="preserve"> ('octsep cfs'!$J43*30 + 'octsep cfs'!$K43*31 + 'octsep cfs'!$L43*31)*1.983471/1000</f>
        <v>13222.184628134999</v>
      </c>
      <c r="M43" s="6">
        <f xml:space="preserve"> ('octsep cfs'!$K43*31 + 'octsep cfs'!$L43*31)*1.983471/1000</f>
        <v>4399.7452895550005</v>
      </c>
      <c r="N43" s="6">
        <f xml:space="preserve"> 'octsep cfs'!$L43*31*1.983471/1000</f>
        <v>1268.981109438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15498.745203921</v>
      </c>
      <c r="C44" s="6">
        <f>('augjul cfs'!$C44*30 + 'octsep cfs'!$B44*31 + 'octsep cfs'!$C44*30 + 'octsep cfs'!$D44*31 + 'octsep cfs'!$E44*31 + 'octsep cfs'!$F44*29 + 'octsep cfs'!$G44*31)*1.983471/1000</f>
        <v>14229.764094483</v>
      </c>
      <c r="D44" s="6">
        <f>('octsep cfs'!$B44*31 + 'octsep cfs'!$C44*30 + 'octsep cfs'!$D44*31 + 'octsep cfs'!$E44*31 + 'octsep cfs'!$F44*29 + 'octsep cfs'!$G44*31)*1.983471/1000</f>
        <v>13135.185623133</v>
      </c>
      <c r="E44" s="6">
        <f>('octsep cfs'!$C44*30 + 'octsep cfs'!$D44*31 + 'octsep cfs'!$E44*31 + 'octsep cfs'!$F44*29 + 'octsep cfs'!$G44*31)*1.983471/1000</f>
        <v>11567.313285234</v>
      </c>
      <c r="F44" s="6">
        <f>('octsep cfs'!$D44*31 + 'octsep cfs'!$E44*31 + 'octsep cfs'!$F44*29 + 'octsep cfs'!$G44*31)*1.983471/1000</f>
        <v>9797.2439301239992</v>
      </c>
      <c r="G44" s="6">
        <f>('octsep cfs'!$E44*31 + 'octsep cfs'!$F44*29 + 'octsep cfs'!$G44*31)*1.983471/1000</f>
        <v>8119.8621748439991</v>
      </c>
      <c r="H44" s="6">
        <f>('octsep cfs'!$F44*29 + 'octsep cfs'!$G44*31)*1.983471/1000</f>
        <v>6323.6248868309995</v>
      </c>
      <c r="I44" s="6">
        <f>'octsep cfs'!$G44*31*1.983471/1000</f>
        <v>3039.885505839</v>
      </c>
      <c r="J44" s="6">
        <f xml:space="preserve"> ('octsep cfs'!$H44*30 + 'octsep cfs'!$I44*31 + 'octsep cfs'!$J44*30 + 'octsep cfs'!$K44*31 + 'octsep cfs'!$L44*31)*1.983471/1000</f>
        <v>16783.895568951</v>
      </c>
      <c r="K44" s="6">
        <f xml:space="preserve"> ('octsep cfs'!$I44*31 + 'octsep cfs'!$J44*30 + 'octsep cfs'!$K44*31 + 'octsep cfs'!$L44*31)*1.983471/1000</f>
        <v>14131.022941161</v>
      </c>
      <c r="L44" s="6">
        <f xml:space="preserve"> ('octsep cfs'!$J44*30 + 'octsep cfs'!$K44*31 + 'octsep cfs'!$L44*31)*1.983471/1000</f>
        <v>9205.681638258</v>
      </c>
      <c r="M44" s="6">
        <f xml:space="preserve"> ('octsep cfs'!$K44*31 + 'octsep cfs'!$L44*31)*1.983471/1000</f>
        <v>3585.2190391079998</v>
      </c>
      <c r="N44" s="6">
        <f xml:space="preserve"> 'octsep cfs'!$L44*31*1.983471/1000</f>
        <v>1504.4786212680001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17501.626451127002</v>
      </c>
      <c r="C45" s="6">
        <f>('augjul cfs'!$C45*30 + 'octsep cfs'!$B45*31 + 'octsep cfs'!$C45*30 + 'octsep cfs'!$D45*31 + 'octsep cfs'!$E45*31 + 'octsep cfs'!$F45*28 + 'octsep cfs'!$G45*31)*1.983471/1000</f>
        <v>15997.147829858999</v>
      </c>
      <c r="D45" s="6">
        <f>('octsep cfs'!$B45*31 + 'octsep cfs'!$C45*30 + 'octsep cfs'!$D45*31 + 'octsep cfs'!$E45*31 + 'octsep cfs'!$F45*28 + 'octsep cfs'!$G45*31)*1.983471/1000</f>
        <v>14529.418959279001</v>
      </c>
      <c r="E45" s="6">
        <f>('octsep cfs'!$C45*30 + 'octsep cfs'!$D45*31 + 'octsep cfs'!$E45*31 + 'octsep cfs'!$F45*28 + 'octsep cfs'!$G45*31)*1.983471/1000</f>
        <v>12717.502333011</v>
      </c>
      <c r="F45" s="6">
        <f>('octsep cfs'!$D45*31 + 'octsep cfs'!$E45*31 + 'octsep cfs'!$F45*28 + 'octsep cfs'!$G45*31)*1.983471/1000</f>
        <v>10509.661093490999</v>
      </c>
      <c r="G45" s="6">
        <f>('octsep cfs'!$E45*31 + 'octsep cfs'!$F45*28 + 'octsep cfs'!$G45*31)*1.983471/1000</f>
        <v>8557.2452989379999</v>
      </c>
      <c r="H45" s="6">
        <f>('octsep cfs'!$F45*28 + 'octsep cfs'!$G45*31)*1.983471/1000</f>
        <v>5194.1194746420006</v>
      </c>
      <c r="I45" s="6">
        <f>'octsep cfs'!$G45*31*1.983471/1000</f>
        <v>3180.5076493259999</v>
      </c>
      <c r="J45" s="6">
        <f xml:space="preserve"> ('octsep cfs'!$H45*30 + 'octsep cfs'!$I45*31 + 'octsep cfs'!$J45*30 + 'octsep cfs'!$K45*31 + 'octsep cfs'!$L45*31)*1.983471/1000</f>
        <v>25876.904153583</v>
      </c>
      <c r="K45" s="6">
        <f xml:space="preserve"> ('octsep cfs'!$I45*31 + 'octsep cfs'!$J45*30 + 'octsep cfs'!$K45*31 + 'octsep cfs'!$L45*31)*1.983471/1000</f>
        <v>18394.140797823002</v>
      </c>
      <c r="L45" s="6">
        <f xml:space="preserve"> ('octsep cfs'!$J45*30 + 'octsep cfs'!$K45*31 + 'octsep cfs'!$L45*31)*1.983471/1000</f>
        <v>8908.940492361</v>
      </c>
      <c r="M45" s="6">
        <f xml:space="preserve"> ('octsep cfs'!$K45*31 + 'octsep cfs'!$L45*31)*1.983471/1000</f>
        <v>3552.2001973709998</v>
      </c>
      <c r="N45" s="6">
        <f xml:space="preserve"> 'octsep cfs'!$L45*31*1.983471/1000</f>
        <v>1164.8826009450001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14414.597806560001</v>
      </c>
      <c r="C46" s="6">
        <f>('augjul cfs'!$C46*30 + 'octsep cfs'!$B46*31 + 'octsep cfs'!$C46*30 + 'octsep cfs'!$D46*31 + 'octsep cfs'!$E46*31 + 'octsep cfs'!$F46*28 + 'octsep cfs'!$G46*31)*1.983471/1000</f>
        <v>13249.715205615001</v>
      </c>
      <c r="D46" s="6">
        <f>('octsep cfs'!$B46*31 + 'octsep cfs'!$C46*30 + 'octsep cfs'!$D46*31 + 'octsep cfs'!$E46*31 + 'octsep cfs'!$F46*28 + 'octsep cfs'!$G46*31)*1.983471/1000</f>
        <v>12144.604503255001</v>
      </c>
      <c r="E46" s="6">
        <f>('octsep cfs'!$C46*30 + 'octsep cfs'!$D46*31 + 'octsep cfs'!$E46*31 + 'octsep cfs'!$F46*28 + 'octsep cfs'!$G46*31)*1.983471/1000</f>
        <v>10739.366870001</v>
      </c>
      <c r="F46" s="6">
        <f>('octsep cfs'!$D46*31 + 'octsep cfs'!$E46*31 + 'octsep cfs'!$F46*28 + 'octsep cfs'!$G46*31)*1.983471/1000</f>
        <v>9448.5437779109998</v>
      </c>
      <c r="G46" s="6">
        <f>('octsep cfs'!$E46*31 + 'octsep cfs'!$F46*28 + 'octsep cfs'!$G46*31)*1.983471/1000</f>
        <v>8153.8608512549999</v>
      </c>
      <c r="H46" s="6">
        <f>('octsep cfs'!$F46*28 + 'octsep cfs'!$G46*31)*1.983471/1000</f>
        <v>4935.7227901169999</v>
      </c>
      <c r="I46" s="6">
        <f>'octsep cfs'!$G46*31*1.983471/1000</f>
        <v>2454.1546187129998</v>
      </c>
      <c r="J46" s="6">
        <f xml:space="preserve"> ('octsep cfs'!$H46*30 + 'octsep cfs'!$I46*31 + 'octsep cfs'!$J46*30 + 'octsep cfs'!$K46*31 + 'octsep cfs'!$L46*31)*1.983471/1000</f>
        <v>23764.987538564998</v>
      </c>
      <c r="K46" s="6">
        <f xml:space="preserve"> ('octsep cfs'!$I46*31 + 'octsep cfs'!$J46*30 + 'octsep cfs'!$K46*31 + 'octsep cfs'!$L46*31)*1.983471/1000</f>
        <v>21066.058714154999</v>
      </c>
      <c r="L46" s="6">
        <f xml:space="preserve"> ('octsep cfs'!$J46*30 + 'octsep cfs'!$K46*31 + 'octsep cfs'!$L46*31)*1.983471/1000</f>
        <v>13598.143622300999</v>
      </c>
      <c r="M46" s="6">
        <f xml:space="preserve"> ('octsep cfs'!$K46*31 + 'octsep cfs'!$L46*31)*1.983471/1000</f>
        <v>4516.3257810509995</v>
      </c>
      <c r="N46" s="6">
        <f xml:space="preserve"> 'octsep cfs'!$L46*31*1.983471/1000</f>
        <v>1375.231683966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20121.547675194</v>
      </c>
      <c r="C47" s="6">
        <f>('augjul cfs'!$C47*30 + 'octsep cfs'!$B47*31 + 'octsep cfs'!$C47*30 + 'octsep cfs'!$D47*31 + 'octsep cfs'!$E47*31 + 'octsep cfs'!$F47*28 + 'octsep cfs'!$G47*31)*1.983471/1000</f>
        <v>18746.315991227999</v>
      </c>
      <c r="D47" s="6">
        <f>('octsep cfs'!$B47*31 + 'octsep cfs'!$C47*30 + 'octsep cfs'!$D47*31 + 'octsep cfs'!$E47*31 + 'octsep cfs'!$F47*28 + 'octsep cfs'!$G47*31)*1.983471/1000</f>
        <v>17309.648276508</v>
      </c>
      <c r="E47" s="6">
        <f>('octsep cfs'!$C47*30 + 'octsep cfs'!$D47*31 + 'octsep cfs'!$E47*31 + 'octsep cfs'!$F47*28 + 'octsep cfs'!$G47*31)*1.983471/1000</f>
        <v>15804.124366023001</v>
      </c>
      <c r="F47" s="6">
        <f>('octsep cfs'!$D47*31 + 'octsep cfs'!$E47*31 + 'octsep cfs'!$F47*28 + 'octsep cfs'!$G47*31)*1.983471/1000</f>
        <v>13987.760797773</v>
      </c>
      <c r="G47" s="6">
        <f>('octsep cfs'!$E47*31 + 'octsep cfs'!$F47*28 + 'octsep cfs'!$G47*31)*1.983471/1000</f>
        <v>12027.720540696</v>
      </c>
      <c r="H47" s="6">
        <f>('octsep cfs'!$F47*28 + 'octsep cfs'!$G47*31)*1.983471/1000</f>
        <v>7818.463839039</v>
      </c>
      <c r="I47" s="6">
        <f>'octsep cfs'!$G47*31*1.983471/1000</f>
        <v>4133.6269524270001</v>
      </c>
      <c r="J47" s="6">
        <f xml:space="preserve"> ('octsep cfs'!$H47*30 + 'octsep cfs'!$I47*31 + 'octsep cfs'!$J47*30 + 'octsep cfs'!$K47*31 + 'octsep cfs'!$L47*31)*1.983471/1000</f>
        <v>35666.474034408006</v>
      </c>
      <c r="K47" s="6">
        <f xml:space="preserve"> ('octsep cfs'!$I47*31 + 'octsep cfs'!$J47*30 + 'octsep cfs'!$K47*31 + 'octsep cfs'!$L47*31)*1.983471/1000</f>
        <v>29242.408159608</v>
      </c>
      <c r="L47" s="6">
        <f xml:space="preserve"> ('octsep cfs'!$J47*30 + 'octsep cfs'!$K47*31 + 'octsep cfs'!$L47*31)*1.983471/1000</f>
        <v>16583.094915324</v>
      </c>
      <c r="M47" s="6">
        <f xml:space="preserve"> ('octsep cfs'!$K47*31 + 'octsep cfs'!$L47*31)*1.983471/1000</f>
        <v>5917.8126706439998</v>
      </c>
      <c r="N47" s="6">
        <f xml:space="preserve"> 'octsep cfs'!$L47*31*1.983471/1000</f>
        <v>1658.7510121770001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22586.163119961002</v>
      </c>
      <c r="C48" s="6">
        <f>('augjul cfs'!$C48*30 + 'octsep cfs'!$B48*31 + 'octsep cfs'!$C48*30 + 'octsep cfs'!$D48*31 + 'octsep cfs'!$E48*31 + 'octsep cfs'!$F48*29 + 'octsep cfs'!$G48*31)*1.983471/1000</f>
        <v>20927.412107783999</v>
      </c>
      <c r="D48" s="6">
        <f>('octsep cfs'!$B48*31 + 'octsep cfs'!$C48*30 + 'octsep cfs'!$D48*31 + 'octsep cfs'!$E48*31 + 'octsep cfs'!$F48*29 + 'octsep cfs'!$G48*31)*1.983471/1000</f>
        <v>19635.279924833998</v>
      </c>
      <c r="E48" s="6">
        <f>('octsep cfs'!$C48*30 + 'octsep cfs'!$D48*31 + 'octsep cfs'!$E48*31 + 'octsep cfs'!$F48*29 + 'octsep cfs'!$G48*31)*1.983471/1000</f>
        <v>18154.597005153002</v>
      </c>
      <c r="F48" s="6">
        <f>('octsep cfs'!$D48*31 + 'octsep cfs'!$E48*31 + 'octsep cfs'!$F48*29 + 'octsep cfs'!$G48*31)*1.983471/1000</f>
        <v>16672.468135112998</v>
      </c>
      <c r="G48" s="6">
        <f>('octsep cfs'!$E48*31 + 'octsep cfs'!$F48*29 + 'octsep cfs'!$G48*31)*1.983471/1000</f>
        <v>14707.139944350001</v>
      </c>
      <c r="H48" s="6">
        <f>('octsep cfs'!$F48*29 + 'octsep cfs'!$G48*31)*1.983471/1000</f>
        <v>11670.205843358999</v>
      </c>
      <c r="I48" s="6">
        <f>'octsep cfs'!$G48*31*1.983471/1000</f>
        <v>8430.8724111150004</v>
      </c>
      <c r="J48" s="6">
        <f xml:space="preserve"> ('octsep cfs'!$H48*30 + 'octsep cfs'!$I48*31 + 'octsep cfs'!$J48*30 + 'octsep cfs'!$K48*31 + 'octsep cfs'!$L48*31)*1.983471/1000</f>
        <v>31886.428556325001</v>
      </c>
      <c r="K48" s="6">
        <f xml:space="preserve"> ('octsep cfs'!$I48*31 + 'octsep cfs'!$J48*30 + 'octsep cfs'!$K48*31 + 'octsep cfs'!$L48*31)*1.983471/1000</f>
        <v>26481.013882994997</v>
      </c>
      <c r="L48" s="6">
        <f xml:space="preserve"> ('octsep cfs'!$J48*30 + 'octsep cfs'!$K48*31 + 'octsep cfs'!$L48*31)*1.983471/1000</f>
        <v>16301.987487848999</v>
      </c>
      <c r="M48" s="6">
        <f xml:space="preserve"> ('octsep cfs'!$K48*31 + 'octsep cfs'!$L48*31)*1.983471/1000</f>
        <v>4998.8804736989996</v>
      </c>
      <c r="N48" s="6">
        <f xml:space="preserve"> 'octsep cfs'!$L48*31*1.983471/1000</f>
        <v>1616.939443497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14763.474487691999</v>
      </c>
      <c r="C49" s="6">
        <f>('augjul cfs'!$C49*30 + 'octsep cfs'!$B49*31 + 'octsep cfs'!$C49*30 + 'octsep cfs'!$D49*31 + 'octsep cfs'!$E49*31 + 'octsep cfs'!$F49*28 + 'octsep cfs'!$G49*31)*1.983471/1000</f>
        <v>13146.535044195</v>
      </c>
      <c r="D49" s="6">
        <f>('octsep cfs'!$B49*31 + 'octsep cfs'!$C49*30 + 'octsep cfs'!$D49*31 + 'octsep cfs'!$E49*31 + 'octsep cfs'!$F49*28 + 'octsep cfs'!$G49*31)*1.983471/1000</f>
        <v>11801.265673155</v>
      </c>
      <c r="E49" s="6">
        <f>('octsep cfs'!$C49*30 + 'octsep cfs'!$D49*31 + 'octsep cfs'!$E49*31 + 'octsep cfs'!$F49*28 + 'octsep cfs'!$G49*31)*1.983471/1000</f>
        <v>10312.712340546001</v>
      </c>
      <c r="F49" s="6">
        <f>('octsep cfs'!$D49*31 + 'octsep cfs'!$E49*31 + 'octsep cfs'!$F49*28 + 'octsep cfs'!$G49*31)*1.983471/1000</f>
        <v>8855.396692716</v>
      </c>
      <c r="G49" s="6">
        <f>('octsep cfs'!$E49*31 + 'octsep cfs'!$F49*28 + 'octsep cfs'!$G49*31)*1.983471/1000</f>
        <v>6758.5465234140001</v>
      </c>
      <c r="H49" s="6">
        <f>('octsep cfs'!$F49*28 + 'octsep cfs'!$G49*31)*1.983471/1000</f>
        <v>4156.8216623009994</v>
      </c>
      <c r="I49" s="6">
        <f>'octsep cfs'!$G49*31*1.983471/1000</f>
        <v>2379.6316463009998</v>
      </c>
      <c r="J49" s="6">
        <f xml:space="preserve"> ('octsep cfs'!$H49*30 + 'octsep cfs'!$I49*31 + 'octsep cfs'!$J49*30 + 'octsep cfs'!$K49*31 + 'octsep cfs'!$L49*31)*1.983471/1000</f>
        <v>12269.487804356999</v>
      </c>
      <c r="K49" s="6">
        <f xml:space="preserve"> ('octsep cfs'!$I49*31 + 'octsep cfs'!$J49*30 + 'octsep cfs'!$K49*31 + 'octsep cfs'!$L49*31)*1.983471/1000</f>
        <v>9998.1556581269997</v>
      </c>
      <c r="L49" s="6">
        <f xml:space="preserve"> ('octsep cfs'!$J49*30 + 'octsep cfs'!$K49*31 + 'octsep cfs'!$L49*31)*1.983471/1000</f>
        <v>5671.7650765650005</v>
      </c>
      <c r="M49" s="6">
        <f xml:space="preserve"> ('octsep cfs'!$K49*31 + 'octsep cfs'!$L49*31)*1.983471/1000</f>
        <v>2470.2643701749998</v>
      </c>
      <c r="N49" s="6">
        <f xml:space="preserve"> 'octsep cfs'!$L49*31*1.983471/1000</f>
        <v>883.57682637000005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20746.269635238001</v>
      </c>
      <c r="C50" s="6">
        <f>('augjul cfs'!$C50*30 + 'octsep cfs'!$B50*31 + 'octsep cfs'!$C50*30 + 'octsep cfs'!$D50*31 + 'octsep cfs'!$E50*31 + 'octsep cfs'!$F50*28 + 'octsep cfs'!$G50*31)*1.983471/1000</f>
        <v>19862.692808868</v>
      </c>
      <c r="D50" s="6">
        <f>('octsep cfs'!$B50*31 + 'octsep cfs'!$C50*30 + 'octsep cfs'!$D50*31 + 'octsep cfs'!$E50*31 + 'octsep cfs'!$F50*28 + 'octsep cfs'!$G50*31)*1.983471/1000</f>
        <v>18777.694502448001</v>
      </c>
      <c r="E50" s="6">
        <f>('octsep cfs'!$C50*30 + 'octsep cfs'!$D50*31 + 'octsep cfs'!$E50*31 + 'octsep cfs'!$F50*28 + 'octsep cfs'!$G50*31)*1.983471/1000</f>
        <v>17520.273061997999</v>
      </c>
      <c r="F50" s="6">
        <f>('octsep cfs'!$D50*31 + 'octsep cfs'!$E50*31 + 'octsep cfs'!$F50*28 + 'octsep cfs'!$G50*31)*1.983471/1000</f>
        <v>15170.395464167999</v>
      </c>
      <c r="G50" s="6">
        <f>('octsep cfs'!$E50*31 + 'octsep cfs'!$F50*28 + 'octsep cfs'!$G50*31)*1.983471/1000</f>
        <v>12369.881189021999</v>
      </c>
      <c r="H50" s="6">
        <f>('octsep cfs'!$F50*28 + 'octsep cfs'!$G50*31)*1.983471/1000</f>
        <v>7831.1124336059993</v>
      </c>
      <c r="I50" s="6">
        <f>'octsep cfs'!$G50*31*1.983471/1000</f>
        <v>5079.2447682060001</v>
      </c>
      <c r="J50" s="6">
        <f xml:space="preserve"> ('octsep cfs'!$H50*30 + 'octsep cfs'!$I50*31 + 'octsep cfs'!$J50*30 + 'octsep cfs'!$K50*31 + 'octsep cfs'!$L50*31)*1.983471/1000</f>
        <v>37095.773154363</v>
      </c>
      <c r="K50" s="6">
        <f xml:space="preserve"> ('octsep cfs'!$I50*31 + 'octsep cfs'!$J50*30 + 'octsep cfs'!$K50*31 + 'octsep cfs'!$L50*31)*1.983471/1000</f>
        <v>29390.761873053001</v>
      </c>
      <c r="L50" s="6">
        <f xml:space="preserve"> ('octsep cfs'!$J50*30 + 'octsep cfs'!$K50*31 + 'octsep cfs'!$L50*31)*1.983471/1000</f>
        <v>20233.536431324999</v>
      </c>
      <c r="M50" s="6">
        <f xml:space="preserve"> ('octsep cfs'!$K50*31 + 'octsep cfs'!$L50*31)*1.983471/1000</f>
        <v>6225.3121632450002</v>
      </c>
      <c r="N50" s="6">
        <f xml:space="preserve"> 'octsep cfs'!$L50*31*1.983471/1000</f>
        <v>1651.8029132640002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14090.653355898001</v>
      </c>
      <c r="C51" s="6">
        <f>('augjul cfs'!$C51*30 + 'octsep cfs'!$B51*31 + 'octsep cfs'!$C51*30 + 'octsep cfs'!$D51*31 + 'octsep cfs'!$E51*31 + 'octsep cfs'!$F51*28 + 'octsep cfs'!$G51*31)*1.983471/1000</f>
        <v>12438.850442633999</v>
      </c>
      <c r="D51" s="6">
        <f>('octsep cfs'!$B51*31 + 'octsep cfs'!$C51*30 + 'octsep cfs'!$D51*31 + 'octsep cfs'!$E51*31 + 'octsep cfs'!$F51*28 + 'octsep cfs'!$G51*31)*1.983471/1000</f>
        <v>11258.943048863999</v>
      </c>
      <c r="E51" s="6">
        <f>('octsep cfs'!$C51*30 + 'octsep cfs'!$D51*31 + 'octsep cfs'!$E51*31 + 'octsep cfs'!$F51*28 + 'octsep cfs'!$G51*31)*1.983471/1000</f>
        <v>9919.0667354729994</v>
      </c>
      <c r="F51" s="6">
        <f>('octsep cfs'!$D51*31 + 'octsep cfs'!$E51*31 + 'octsep cfs'!$F51*28 + 'octsep cfs'!$G51*31)*1.983471/1000</f>
        <v>8525.0039778329992</v>
      </c>
      <c r="G51" s="6">
        <f>('octsep cfs'!$E51*31 + 'octsep cfs'!$F51*28 + 'octsep cfs'!$G51*31)*1.983471/1000</f>
        <v>7147.0053518220002</v>
      </c>
      <c r="H51" s="6">
        <f>('octsep cfs'!$F51*28 + 'octsep cfs'!$G51*31)*1.983471/1000</f>
        <v>5115.3320395799992</v>
      </c>
      <c r="I51" s="6">
        <f>'octsep cfs'!$G51*31*1.983471/1000</f>
        <v>3224.9016972480003</v>
      </c>
      <c r="J51" s="6">
        <f xml:space="preserve"> ('octsep cfs'!$H51*30 + 'octsep cfs'!$I51*31 + 'octsep cfs'!$J51*30 + 'octsep cfs'!$K51*31 + 'octsep cfs'!$L51*31)*1.983471/1000</f>
        <v>29690.801531222998</v>
      </c>
      <c r="K51" s="6">
        <f xml:space="preserve"> ('octsep cfs'!$I51*31 + 'octsep cfs'!$J51*30 + 'octsep cfs'!$K51*31 + 'octsep cfs'!$L51*31)*1.983471/1000</f>
        <v>25813.869445202999</v>
      </c>
      <c r="L51" s="6">
        <f xml:space="preserve"> ('octsep cfs'!$J51*30 + 'octsep cfs'!$K51*31 + 'octsep cfs'!$L51*31)*1.983471/1000</f>
        <v>18237.367249983003</v>
      </c>
      <c r="M51" s="6">
        <f xml:space="preserve"> ('octsep cfs'!$K51*31 + 'octsep cfs'!$L51*31)*1.983471/1000</f>
        <v>7441.4139358230004</v>
      </c>
      <c r="N51" s="6">
        <f xml:space="preserve"> 'octsep cfs'!$L51*31*1.983471/1000</f>
        <v>1967.4187691969998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20556.810468789001</v>
      </c>
      <c r="C52" s="6">
        <f>('augjul cfs'!$C52*30 + 'octsep cfs'!$B52*31 + 'octsep cfs'!$C52*30 + 'octsep cfs'!$D52*31 + 'octsep cfs'!$E52*31 + 'octsep cfs'!$F52*29 + 'octsep cfs'!$G52*31)*1.983471/1000</f>
        <v>18589.391699591997</v>
      </c>
      <c r="D52" s="6">
        <f>('octsep cfs'!$B52*31 + 'octsep cfs'!$C52*30 + 'octsep cfs'!$D52*31 + 'octsep cfs'!$E52*31 + 'octsep cfs'!$F52*29 + 'octsep cfs'!$G52*31)*1.983471/1000</f>
        <v>17219.190098081999</v>
      </c>
      <c r="E52" s="6">
        <f>('octsep cfs'!$C52*30 + 'octsep cfs'!$D52*31 + 'octsep cfs'!$E52*31 + 'octsep cfs'!$F52*29 + 'octsep cfs'!$G52*31)*1.983471/1000</f>
        <v>15370.380911213999</v>
      </c>
      <c r="F52" s="6">
        <f>('octsep cfs'!$D52*31 + 'octsep cfs'!$E52*31 + 'octsep cfs'!$F52*29 + 'octsep cfs'!$G52*31)*1.983471/1000</f>
        <v>13341.349582343999</v>
      </c>
      <c r="G52" s="6">
        <f>('octsep cfs'!$E52*31 + 'octsep cfs'!$F52*29 + 'octsep cfs'!$G52*31)*1.983471/1000</f>
        <v>9446.0485713929993</v>
      </c>
      <c r="H52" s="6">
        <f>('octsep cfs'!$F52*29 + 'octsep cfs'!$G52*31)*1.983471/1000</f>
        <v>6176.1994378139998</v>
      </c>
      <c r="I52" s="6">
        <f>'octsep cfs'!$G52*31*1.983471/1000</f>
        <v>3651.5026729859997</v>
      </c>
      <c r="J52" s="6">
        <f xml:space="preserve"> ('octsep cfs'!$H52*30 + 'octsep cfs'!$I52*31 + 'octsep cfs'!$J52*30 + 'octsep cfs'!$K52*31 + 'octsep cfs'!$L52*31)*1.983471/1000</f>
        <v>30711.795211943998</v>
      </c>
      <c r="K52" s="6">
        <f xml:space="preserve"> ('octsep cfs'!$I52*31 + 'octsep cfs'!$J52*30 + 'octsep cfs'!$K52*31 + 'octsep cfs'!$L52*31)*1.983471/1000</f>
        <v>23800.212000053998</v>
      </c>
      <c r="L52" s="6">
        <f xml:space="preserve"> ('octsep cfs'!$J52*30 + 'octsep cfs'!$K52*31 + 'octsep cfs'!$L52*31)*1.983471/1000</f>
        <v>12439.332426086999</v>
      </c>
      <c r="M52" s="6">
        <f xml:space="preserve"> ('octsep cfs'!$K52*31 + 'octsep cfs'!$L52*31)*1.983471/1000</f>
        <v>5067.0087356069998</v>
      </c>
      <c r="N52" s="6">
        <f xml:space="preserve"> 'octsep cfs'!$L52*31*1.983471/1000</f>
        <v>1949.0954640990001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12208.991938857</v>
      </c>
      <c r="C53" s="6">
        <f>('augjul cfs'!$C53*30 + 'octsep cfs'!$B53*31 + 'octsep cfs'!$C53*30 + 'octsep cfs'!$D53*31 + 'octsep cfs'!$E53*31 + 'octsep cfs'!$F53*28 + 'octsep cfs'!$G53*31)*1.983471/1000</f>
        <v>10259.896474757999</v>
      </c>
      <c r="D53" s="6">
        <f>('octsep cfs'!$B53*31 + 'octsep cfs'!$C53*30 + 'octsep cfs'!$D53*31 + 'octsep cfs'!$E53*31 + 'octsep cfs'!$F53*28 + 'octsep cfs'!$G53*31)*1.983471/1000</f>
        <v>8752.4188453379993</v>
      </c>
      <c r="E53" s="6">
        <f>('octsep cfs'!$C53*30 + 'octsep cfs'!$D53*31 + 'octsep cfs'!$E53*31 + 'octsep cfs'!$F53*28 + 'octsep cfs'!$G53*31)*1.983471/1000</f>
        <v>7339.7412123630002</v>
      </c>
      <c r="F53" s="6">
        <f>('octsep cfs'!$D53*31 + 'octsep cfs'!$E53*31 + 'octsep cfs'!$F53*28 + 'octsep cfs'!$G53*31)*1.983471/1000</f>
        <v>5891.2916799029999</v>
      </c>
      <c r="G53" s="6">
        <f>('octsep cfs'!$E53*31 + 'octsep cfs'!$F53*28 + 'octsep cfs'!$G53*31)*1.983471/1000</f>
        <v>4287.1416574139994</v>
      </c>
      <c r="H53" s="6">
        <f>('octsep cfs'!$F53*28 + 'octsep cfs'!$G53*31)*1.983471/1000</f>
        <v>2704.0818820679997</v>
      </c>
      <c r="I53" s="6">
        <f>'octsep cfs'!$G53*31*1.983471/1000</f>
        <v>1387.4062289640001</v>
      </c>
      <c r="J53" s="6">
        <f xml:space="preserve"> ('octsep cfs'!$H53*30 + 'octsep cfs'!$I53*31 + 'octsep cfs'!$J53*30 + 'octsep cfs'!$K53*31 + 'octsep cfs'!$L53*31)*1.983471/1000</f>
        <v>9252.7077521969986</v>
      </c>
      <c r="K53" s="6">
        <f xml:space="preserve"> ('octsep cfs'!$I53*31 + 'octsep cfs'!$J53*30 + 'octsep cfs'!$K53*31 + 'octsep cfs'!$L53*31)*1.983471/1000</f>
        <v>7188.9855155370005</v>
      </c>
      <c r="L53" s="6">
        <f xml:space="preserve"> ('octsep cfs'!$J53*30 + 'octsep cfs'!$K53*31 + 'octsep cfs'!$L53*31)*1.983471/1000</f>
        <v>4173.5105872949998</v>
      </c>
      <c r="M53" s="6">
        <f xml:space="preserve"> ('octsep cfs'!$K53*31 + 'octsep cfs'!$L53*31)*1.983471/1000</f>
        <v>1737.9470422650002</v>
      </c>
      <c r="N53" s="6">
        <f xml:space="preserve"> 'octsep cfs'!$L53*31*1.983471/1000</f>
        <v>752.36228583599996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15848.316099903001</v>
      </c>
      <c r="C54" s="6">
        <f>('augjul cfs'!$C54*30 + 'octsep cfs'!$B54*31 + 'octsep cfs'!$C54*30 + 'octsep cfs'!$D54*31 + 'octsep cfs'!$E54*31 + 'octsep cfs'!$F54*28 + 'octsep cfs'!$G54*31)*1.983471/1000</f>
        <v>15095.953814067001</v>
      </c>
      <c r="D54" s="6">
        <f>('octsep cfs'!$B54*31 + 'octsep cfs'!$C54*30 + 'octsep cfs'!$D54*31 + 'octsep cfs'!$E54*31 + 'octsep cfs'!$F54*28 + 'octsep cfs'!$G54*31)*1.983471/1000</f>
        <v>14169.355501707001</v>
      </c>
      <c r="E54" s="6">
        <f>('octsep cfs'!$C54*30 + 'octsep cfs'!$D54*31 + 'octsep cfs'!$E54*31 + 'octsep cfs'!$F54*28 + 'octsep cfs'!$G54*31)*1.983471/1000</f>
        <v>12936.160176051</v>
      </c>
      <c r="F54" s="6">
        <f>('octsep cfs'!$D54*31 + 'octsep cfs'!$E54*31 + 'octsep cfs'!$F54*28 + 'octsep cfs'!$G54*31)*1.983471/1000</f>
        <v>11449.747008651</v>
      </c>
      <c r="G54" s="6">
        <f>('octsep cfs'!$E54*31 + 'octsep cfs'!$F54*28 + 'octsep cfs'!$G54*31)*1.983471/1000</f>
        <v>8079.919035846</v>
      </c>
      <c r="H54" s="6">
        <f>('octsep cfs'!$F54*28 + 'octsep cfs'!$G54*31)*1.983471/1000</f>
        <v>5854.8057308580001</v>
      </c>
      <c r="I54" s="6">
        <f>'octsep cfs'!$G54*31*1.983471/1000</f>
        <v>3623.7102773339998</v>
      </c>
      <c r="J54" s="6">
        <f xml:space="preserve"> ('octsep cfs'!$H54*30 + 'octsep cfs'!$I54*31 + 'octsep cfs'!$J54*30 + 'octsep cfs'!$K54*31 + 'octsep cfs'!$L54*31)*1.983471/1000</f>
        <v>23650.844732927999</v>
      </c>
      <c r="K54" s="6">
        <f xml:space="preserve"> ('octsep cfs'!$I54*31 + 'octsep cfs'!$J54*30 + 'octsep cfs'!$K54*31 + 'octsep cfs'!$L54*31)*1.983471/1000</f>
        <v>18599.717649618</v>
      </c>
      <c r="L54" s="6">
        <f xml:space="preserve"> ('octsep cfs'!$J54*30 + 'octsep cfs'!$K54*31 + 'octsep cfs'!$L54*31)*1.983471/1000</f>
        <v>11838.295093254001</v>
      </c>
      <c r="M54" s="6">
        <f xml:space="preserve"> ('octsep cfs'!$K54*31 + 'octsep cfs'!$L54*31)*1.983471/1000</f>
        <v>5013.9449359440005</v>
      </c>
      <c r="N54" s="6">
        <f xml:space="preserve"> 'octsep cfs'!$L54*31*1.983471/1000</f>
        <v>1663.3010946509999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13792.896672849</v>
      </c>
      <c r="C55" s="6">
        <f>('augjul cfs'!$C55*30 + 'octsep cfs'!$B55*31 + 'octsep cfs'!$C55*30 + 'octsep cfs'!$D55*31 + 'octsep cfs'!$E55*31 + 'octsep cfs'!$F55*28 + 'octsep cfs'!$G55*31)*1.983471/1000</f>
        <v>12129.595578198001</v>
      </c>
      <c r="D55" s="6">
        <f>('octsep cfs'!$B55*31 + 'octsep cfs'!$C55*30 + 'octsep cfs'!$D55*31 + 'octsep cfs'!$E55*31 + 'octsep cfs'!$F55*28 + 'octsep cfs'!$G55*31)*1.983471/1000</f>
        <v>10681.800591167999</v>
      </c>
      <c r="E55" s="6">
        <f>('octsep cfs'!$C55*30 + 'octsep cfs'!$D55*31 + 'octsep cfs'!$E55*31 + 'octsep cfs'!$F55*28 + 'octsep cfs'!$G55*31)*1.983471/1000</f>
        <v>9472.8313803059991</v>
      </c>
      <c r="F55" s="6">
        <f>('octsep cfs'!$D55*31 + 'octsep cfs'!$E55*31 + 'octsep cfs'!$F55*28 + 'octsep cfs'!$G55*31)*1.983471/1000</f>
        <v>8257.757045706001</v>
      </c>
      <c r="G55" s="6">
        <f>('octsep cfs'!$E55*31 + 'octsep cfs'!$F55*28 + 'octsep cfs'!$G55*31)*1.983471/1000</f>
        <v>7070.9233712039995</v>
      </c>
      <c r="H55" s="6">
        <f>('octsep cfs'!$F55*28 + 'octsep cfs'!$G55*31)*1.983471/1000</f>
        <v>5670.2358204239999</v>
      </c>
      <c r="I55" s="6">
        <f>'octsep cfs'!$G55*31*1.983471/1000</f>
        <v>3486.3469767000001</v>
      </c>
      <c r="J55" s="6">
        <f xml:space="preserve"> ('octsep cfs'!$H55*30 + 'octsep cfs'!$I55*31 + 'octsep cfs'!$J55*30 + 'octsep cfs'!$K55*31 + 'octsep cfs'!$L55*31)*1.983471/1000</f>
        <v>17961.615194208</v>
      </c>
      <c r="K55" s="6">
        <f xml:space="preserve"> ('octsep cfs'!$I55*31 + 'octsep cfs'!$J55*30 + 'octsep cfs'!$K55*31 + 'octsep cfs'!$L55*31)*1.983471/1000</f>
        <v>14381.727725147999</v>
      </c>
      <c r="L55" s="6">
        <f xml:space="preserve"> ('octsep cfs'!$J55*30 + 'octsep cfs'!$K55*31 + 'octsep cfs'!$L55*31)*1.983471/1000</f>
        <v>7076.7547759440004</v>
      </c>
      <c r="M55" s="6">
        <f xml:space="preserve"> ('octsep cfs'!$K55*31 + 'octsep cfs'!$L55*31)*1.983471/1000</f>
        <v>2722.3020466739999</v>
      </c>
      <c r="N55" s="6">
        <f xml:space="preserve"> 'octsep cfs'!$L55*31*1.983471/1000</f>
        <v>1040.431696521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12035.358887516999</v>
      </c>
      <c r="C56" s="6">
        <f>('augjul cfs'!$C56*30 + 'octsep cfs'!$B56*31 + 'octsep cfs'!$C56*30 + 'octsep cfs'!$D56*31 + 'octsep cfs'!$E56*31 + 'octsep cfs'!$F56*29 + 'octsep cfs'!$G56*31)*1.983471/1000</f>
        <v>10994.927190996001</v>
      </c>
      <c r="D56" s="6">
        <f>('octsep cfs'!$B56*31 + 'octsep cfs'!$C56*30 + 'octsep cfs'!$D56*31 + 'octsep cfs'!$E56*31 + 'octsep cfs'!$F56*29 + 'octsep cfs'!$G56*31)*1.983471/1000</f>
        <v>10029.651194135999</v>
      </c>
      <c r="E56" s="6">
        <f>('octsep cfs'!$C56*30 + 'octsep cfs'!$D56*31 + 'octsep cfs'!$E56*31 + 'octsep cfs'!$F56*29 + 'octsep cfs'!$G56*31)*1.983471/1000</f>
        <v>8871.2862788969996</v>
      </c>
      <c r="F56" s="6">
        <f>('octsep cfs'!$D56*31 + 'octsep cfs'!$E56*31 + 'octsep cfs'!$F56*29 + 'octsep cfs'!$G56*31)*1.983471/1000</f>
        <v>7696.6747526970003</v>
      </c>
      <c r="G56" s="6">
        <f>('octsep cfs'!$E56*31 + 'octsep cfs'!$F56*29 + 'octsep cfs'!$G56*31)*1.983471/1000</f>
        <v>6330.543233679</v>
      </c>
      <c r="H56" s="6">
        <f>('octsep cfs'!$F56*29 + 'octsep cfs'!$G56*31)*1.983471/1000</f>
        <v>4526.865945945</v>
      </c>
      <c r="I56" s="6">
        <f>'octsep cfs'!$G56*31*1.983471/1000</f>
        <v>2463.2547836610001</v>
      </c>
      <c r="J56" s="6">
        <f xml:space="preserve"> ('octsep cfs'!$H56*30 + 'octsep cfs'!$I56*31 + 'octsep cfs'!$J56*30 + 'octsep cfs'!$K56*31 + 'octsep cfs'!$L56*31)*1.983471/1000</f>
        <v>21275.689780673998</v>
      </c>
      <c r="K56" s="6">
        <f xml:space="preserve"> ('octsep cfs'!$I56*31 + 'octsep cfs'!$J56*30 + 'octsep cfs'!$K56*31 + 'octsep cfs'!$L56*31)*1.983471/1000</f>
        <v>17066.903161644001</v>
      </c>
      <c r="L56" s="6">
        <f xml:space="preserve"> ('octsep cfs'!$J56*30 + 'octsep cfs'!$K56*31 + 'octsep cfs'!$L56*31)*1.983471/1000</f>
        <v>9654.2654230890003</v>
      </c>
      <c r="M56" s="6">
        <f xml:space="preserve"> ('octsep cfs'!$K56*31 + 'octsep cfs'!$L56*31)*1.983471/1000</f>
        <v>3706.4111006789999</v>
      </c>
      <c r="N56" s="6">
        <f xml:space="preserve"> 'octsep cfs'!$L56*31*1.983471/1000</f>
        <v>1158.6108656429999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15561.766028004</v>
      </c>
      <c r="C57" s="6">
        <f>('augjul cfs'!$C57*30 + 'octsep cfs'!$B57*31 + 'octsep cfs'!$C57*30 + 'octsep cfs'!$D57*31 + 'octsep cfs'!$E57*31 + 'octsep cfs'!$F57*28 + 'octsep cfs'!$G57*31)*1.983471/1000</f>
        <v>14403.155162360999</v>
      </c>
      <c r="D57" s="6">
        <f>('octsep cfs'!$B57*31 + 'octsep cfs'!$C57*30 + 'octsep cfs'!$D57*31 + 'octsep cfs'!$E57*31 + 'octsep cfs'!$F57*28 + 'octsep cfs'!$G57*31)*1.983471/1000</f>
        <v>13023.492404180999</v>
      </c>
      <c r="E57" s="6">
        <f>('octsep cfs'!$C57*30 + 'octsep cfs'!$D57*31 + 'octsep cfs'!$E57*31 + 'octsep cfs'!$F57*28 + 'octsep cfs'!$G57*31)*1.983471/1000</f>
        <v>11738.278568079</v>
      </c>
      <c r="F57" s="6">
        <f>('octsep cfs'!$D57*31 + 'octsep cfs'!$E57*31 + 'octsep cfs'!$F57*28 + 'octsep cfs'!$G57*31)*1.983471/1000</f>
        <v>10204.976146239</v>
      </c>
      <c r="G57" s="6">
        <f>('octsep cfs'!$E57*31 + 'octsep cfs'!$F57*28 + 'octsep cfs'!$G57*31)*1.983471/1000</f>
        <v>7732.0678092209992</v>
      </c>
      <c r="H57" s="6">
        <f>('octsep cfs'!$F57*28 + 'octsep cfs'!$G57*31)*1.983471/1000</f>
        <v>5373.5878976640006</v>
      </c>
      <c r="I57" s="6">
        <f>'octsep cfs'!$G57*31*1.983471/1000</f>
        <v>2473.7691634320004</v>
      </c>
      <c r="J57" s="6">
        <f xml:space="preserve"> ('octsep cfs'!$H57*30 + 'octsep cfs'!$I57*31 + 'octsep cfs'!$J57*30 + 'octsep cfs'!$K57*31 + 'octsep cfs'!$L57*31)*1.983471/1000</f>
        <v>19076.482590417003</v>
      </c>
      <c r="K57" s="6">
        <f xml:space="preserve"> ('octsep cfs'!$I57*31 + 'octsep cfs'!$J57*30 + 'octsep cfs'!$K57*31 + 'octsep cfs'!$L57*31)*1.983471/1000</f>
        <v>15667.550486847</v>
      </c>
      <c r="L57" s="6">
        <f xml:space="preserve"> ('octsep cfs'!$J57*30 + 'octsep cfs'!$K57*31 + 'octsep cfs'!$L57*31)*1.983471/1000</f>
        <v>10026.001607496</v>
      </c>
      <c r="M57" s="6">
        <f xml:space="preserve"> ('octsep cfs'!$K57*31 + 'octsep cfs'!$L57*31)*1.983471/1000</f>
        <v>3299.178719256</v>
      </c>
      <c r="N57" s="6">
        <f xml:space="preserve"> 'octsep cfs'!$L57*31*1.983471/1000</f>
        <v>1047.0108698280001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18356.573857083</v>
      </c>
      <c r="C58" s="6">
        <f>('augjul cfs'!$C58*30 + 'octsep cfs'!$B58*31 + 'octsep cfs'!$C58*30 + 'octsep cfs'!$D58*31 + 'octsep cfs'!$E58*31 + 'octsep cfs'!$F58*28 + 'octsep cfs'!$G58*31)*1.983471/1000</f>
        <v>17309.562987254998</v>
      </c>
      <c r="D58" s="6">
        <f>('octsep cfs'!$B58*31 + 'octsep cfs'!$C58*30 + 'octsep cfs'!$D58*31 + 'octsep cfs'!$E58*31 + 'octsep cfs'!$F58*28 + 'octsep cfs'!$G58*31)*1.983471/1000</f>
        <v>16329.529966155</v>
      </c>
      <c r="E58" s="6">
        <f>('octsep cfs'!$C58*30 + 'octsep cfs'!$D58*31 + 'octsep cfs'!$E58*31 + 'octsep cfs'!$F58*28 + 'octsep cfs'!$G58*31)*1.983471/1000</f>
        <v>14988.362413142999</v>
      </c>
      <c r="F58" s="6">
        <f>('octsep cfs'!$D58*31 + 'octsep cfs'!$E58*31 + 'octsep cfs'!$F58*28 + 'octsep cfs'!$G58*31)*1.983471/1000</f>
        <v>13492.250072552999</v>
      </c>
      <c r="G58" s="6">
        <f>('octsep cfs'!$E58*31 + 'octsep cfs'!$F58*28 + 'octsep cfs'!$G58*31)*1.983471/1000</f>
        <v>11440.962215592001</v>
      </c>
      <c r="H58" s="6">
        <f>('octsep cfs'!$F58*28 + 'octsep cfs'!$G58*31)*1.983471/1000</f>
        <v>9605.6188133430005</v>
      </c>
      <c r="I58" s="6">
        <f>'octsep cfs'!$G58*31*1.983471/1000</f>
        <v>4958.5446074430001</v>
      </c>
      <c r="J58" s="6">
        <f xml:space="preserve"> ('octsep cfs'!$H58*30 + 'octsep cfs'!$I58*31 + 'octsep cfs'!$J58*30 + 'octsep cfs'!$K58*31 + 'octsep cfs'!$L58*31)*1.983471/1000</f>
        <v>33357.209988773997</v>
      </c>
      <c r="K58" s="6">
        <f xml:space="preserve"> ('octsep cfs'!$I58*31 + 'octsep cfs'!$J58*30 + 'octsep cfs'!$K58*31 + 'octsep cfs'!$L58*31)*1.983471/1000</f>
        <v>27371.630047944</v>
      </c>
      <c r="L58" s="6">
        <f xml:space="preserve"> ('octsep cfs'!$J58*30 + 'octsep cfs'!$K58*31 + 'octsep cfs'!$L58*31)*1.983471/1000</f>
        <v>17441.136536040001</v>
      </c>
      <c r="M58" s="6">
        <f xml:space="preserve"> ('octsep cfs'!$K58*31 + 'octsep cfs'!$L58*31)*1.983471/1000</f>
        <v>7037.2559344499996</v>
      </c>
      <c r="N58" s="6">
        <f xml:space="preserve"> 'octsep cfs'!$L58*31*1.983471/1000</f>
        <v>1911.0346390799998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22104.574377689998</v>
      </c>
      <c r="C59" s="6">
        <f>('augjul cfs'!$C59*30 + 'octsep cfs'!$B59*31 + 'octsep cfs'!$C59*30 + 'octsep cfs'!$D59*31 + 'octsep cfs'!$E59*31 + 'octsep cfs'!$F59*28 + 'octsep cfs'!$G59*31)*1.983471/1000</f>
        <v>20193.539738610001</v>
      </c>
      <c r="D59" s="6">
        <f>('octsep cfs'!$B59*31 + 'octsep cfs'!$C59*30 + 'octsep cfs'!$D59*31 + 'octsep cfs'!$E59*31 + 'octsep cfs'!$F59*28 + 'octsep cfs'!$G59*31)*1.983471/1000</f>
        <v>18784.600948470001</v>
      </c>
      <c r="E59" s="6">
        <f>('octsep cfs'!$C59*30 + 'octsep cfs'!$D59*31 + 'octsep cfs'!$E59*31 + 'octsep cfs'!$F59*28 + 'octsep cfs'!$G59*31)*1.983471/1000</f>
        <v>17023.227130224001</v>
      </c>
      <c r="F59" s="6">
        <f>('octsep cfs'!$D59*31 + 'octsep cfs'!$E59*31 + 'octsep cfs'!$F59*28 + 'octsep cfs'!$G59*31)*1.983471/1000</f>
        <v>15227.987528123998</v>
      </c>
      <c r="G59" s="6">
        <f>('octsep cfs'!$E59*31 + 'octsep cfs'!$F59*28 + 'octsep cfs'!$G59*31)*1.983471/1000</f>
        <v>12751.328447444999</v>
      </c>
      <c r="H59" s="6">
        <f>('octsep cfs'!$F59*28 + 'octsep cfs'!$G59*31)*1.983471/1000</f>
        <v>9697.9771569870009</v>
      </c>
      <c r="I59" s="6">
        <f>'octsep cfs'!$G59*31*1.983471/1000</f>
        <v>6359.9700094350001</v>
      </c>
      <c r="J59" s="6">
        <f xml:space="preserve"> ('octsep cfs'!$H59*30 + 'octsep cfs'!$I59*31 + 'octsep cfs'!$J59*30 + 'octsep cfs'!$K59*31 + 'octsep cfs'!$L59*31)*1.983471/1000</f>
        <v>27468.383763324</v>
      </c>
      <c r="K59" s="6">
        <f xml:space="preserve"> ('octsep cfs'!$I59*31 + 'octsep cfs'!$J59*30 + 'octsep cfs'!$K59*31 + 'octsep cfs'!$L59*31)*1.983471/1000</f>
        <v>21986.803803594001</v>
      </c>
      <c r="L59" s="6">
        <f xml:space="preserve"> ('octsep cfs'!$J59*30 + 'octsep cfs'!$K59*31 + 'octsep cfs'!$L59*31)*1.983471/1000</f>
        <v>13645.703289939</v>
      </c>
      <c r="M59" s="6">
        <f xml:space="preserve"> ('octsep cfs'!$K59*31 + 'octsep cfs'!$L59*31)*1.983471/1000</f>
        <v>5677.0887127289998</v>
      </c>
      <c r="N59" s="6">
        <f xml:space="preserve"> 'octsep cfs'!$L59*31*1.983471/1000</f>
        <v>1846.4111704289999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21323.098704516</v>
      </c>
      <c r="C60" s="6">
        <f>('augjul cfs'!$C60*30 + 'octsep cfs'!$B60*31 + 'octsep cfs'!$C60*30 + 'octsep cfs'!$D60*31 + 'octsep cfs'!$E60*31 + 'octsep cfs'!$F60*29 + 'octsep cfs'!$G60*31)*1.983471/1000</f>
        <v>19476.687534086999</v>
      </c>
      <c r="D60" s="6">
        <f>('octsep cfs'!$B60*31 + 'octsep cfs'!$C60*30 + 'octsep cfs'!$D60*31 + 'octsep cfs'!$E60*31 + 'octsep cfs'!$F60*29 + 'octsep cfs'!$G60*31)*1.983471/1000</f>
        <v>18198.657829946998</v>
      </c>
      <c r="E60" s="6">
        <f>('octsep cfs'!$C60*30 + 'octsep cfs'!$D60*31 + 'octsep cfs'!$E60*31 + 'octsep cfs'!$F60*29 + 'octsep cfs'!$G60*31)*1.983471/1000</f>
        <v>16663.066482573002</v>
      </c>
      <c r="F60" s="6">
        <f>('octsep cfs'!$D60*31 + 'octsep cfs'!$E60*31 + 'octsep cfs'!$F60*29 + 'octsep cfs'!$G60*31)*1.983471/1000</f>
        <v>14462.365738653001</v>
      </c>
      <c r="G60" s="6">
        <f>('octsep cfs'!$E60*31 + 'octsep cfs'!$F60*29 + 'octsep cfs'!$G60*31)*1.983471/1000</f>
        <v>12037.72516842</v>
      </c>
      <c r="H60" s="6">
        <f>('octsep cfs'!$F60*29 + 'octsep cfs'!$G60*31)*1.983471/1000</f>
        <v>8705.8350454319989</v>
      </c>
      <c r="I60" s="6">
        <f>'octsep cfs'!$G60*31*1.983471/1000</f>
        <v>5983.7273789159999</v>
      </c>
      <c r="J60" s="6">
        <f xml:space="preserve"> ('octsep cfs'!$H60*30 + 'octsep cfs'!$I60*31 + 'octsep cfs'!$J60*30 + 'octsep cfs'!$K60*31 + 'octsep cfs'!$L60*31)*1.983471/1000</f>
        <v>34051.514094968996</v>
      </c>
      <c r="K60" s="6">
        <f xml:space="preserve"> ('octsep cfs'!$I60*31 + 'octsep cfs'!$J60*30 + 'octsep cfs'!$K60*31 + 'octsep cfs'!$L60*31)*1.983471/1000</f>
        <v>26656.519330958999</v>
      </c>
      <c r="L60" s="6">
        <f xml:space="preserve"> ('octsep cfs'!$J60*30 + 'octsep cfs'!$K60*31 + 'octsep cfs'!$L60*31)*1.983471/1000</f>
        <v>16818.626146161001</v>
      </c>
      <c r="M60" s="6">
        <f xml:space="preserve"> ('octsep cfs'!$K60*31 + 'octsep cfs'!$L60*31)*1.983471/1000</f>
        <v>5940.3786202109995</v>
      </c>
      <c r="N60" s="6">
        <f xml:space="preserve"> 'octsep cfs'!$L60*31*1.983471/1000</f>
        <v>1902.979763349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15936.939567654001</v>
      </c>
      <c r="C61" s="6">
        <f>('augjul cfs'!$C61*30 + 'octsep cfs'!$B61*31 + 'octsep cfs'!$C61*30 + 'octsep cfs'!$D61*31 + 'octsep cfs'!$E61*31 + 'octsep cfs'!$F61*28 + 'octsep cfs'!$G61*31)*1.983471/1000</f>
        <v>14033.959804305001</v>
      </c>
      <c r="D61" s="6">
        <f>('octsep cfs'!$B61*31 + 'octsep cfs'!$C61*30 + 'octsep cfs'!$D61*31 + 'octsep cfs'!$E61*31 + 'octsep cfs'!$F61*28 + 'octsep cfs'!$G61*31)*1.983471/1000</f>
        <v>12528.802835954999</v>
      </c>
      <c r="E61" s="6">
        <f>('octsep cfs'!$C61*30 + 'octsep cfs'!$D61*31 + 'octsep cfs'!$E61*31 + 'octsep cfs'!$F61*28 + 'octsep cfs'!$G61*31)*1.983471/1000</f>
        <v>10917.458764149</v>
      </c>
      <c r="F61" s="6">
        <f>('octsep cfs'!$D61*31 + 'octsep cfs'!$E61*31 + 'octsep cfs'!$F61*28 + 'octsep cfs'!$G61*31)*1.983471/1000</f>
        <v>8704.9166983590003</v>
      </c>
      <c r="G61" s="6">
        <f>('octsep cfs'!$E61*31 + 'octsep cfs'!$F61*28 + 'octsep cfs'!$G61*31)*1.983471/1000</f>
        <v>6642.0691724099997</v>
      </c>
      <c r="H61" s="6">
        <f>('octsep cfs'!$F61*28 + 'octsep cfs'!$G61*31)*1.983471/1000</f>
        <v>4627.7353636499993</v>
      </c>
      <c r="I61" s="6">
        <f>'octsep cfs'!$G61*31*1.983471/1000</f>
        <v>2775.1813835339999</v>
      </c>
      <c r="J61" s="6">
        <f xml:space="preserve"> ('octsep cfs'!$H61*30 + 'octsep cfs'!$I61*31 + 'octsep cfs'!$J61*30 + 'octsep cfs'!$K61*31 + 'octsep cfs'!$L61*31)*1.983471/1000</f>
        <v>19877.350659557997</v>
      </c>
      <c r="K61" s="6">
        <f xml:space="preserve"> ('octsep cfs'!$I61*31 + 'octsep cfs'!$J61*30 + 'octsep cfs'!$K61*31 + 'octsep cfs'!$L61*31)*1.983471/1000</f>
        <v>14108.960793228</v>
      </c>
      <c r="L61" s="6">
        <f xml:space="preserve"> ('octsep cfs'!$J61*30 + 'octsep cfs'!$K61*31 + 'octsep cfs'!$L61*31)*1.983471/1000</f>
        <v>7196.8321268130003</v>
      </c>
      <c r="M61" s="6">
        <f xml:space="preserve"> ('octsep cfs'!$K61*31 + 'octsep cfs'!$L61*31)*1.983471/1000</f>
        <v>2665.0570901429996</v>
      </c>
      <c r="N61" s="6">
        <f xml:space="preserve"> 'octsep cfs'!$L61*31*1.983471/1000</f>
        <v>1110.097148454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21972.211407446997</v>
      </c>
      <c r="C62" s="6">
        <f>('augjul cfs'!$C62*30 + 'octsep cfs'!$B62*31 + 'octsep cfs'!$C62*30 + 'octsep cfs'!$D62*31 + 'octsep cfs'!$E62*31 + 'octsep cfs'!$F62*28 + 'octsep cfs'!$G62*31)*1.983471/1000</f>
        <v>20862.114258992999</v>
      </c>
      <c r="D62" s="6">
        <f>('octsep cfs'!$B62*31 + 'octsep cfs'!$C62*30 + 'octsep cfs'!$D62*31 + 'octsep cfs'!$E62*31 + 'octsep cfs'!$F62*28 + 'octsep cfs'!$G62*31)*1.983471/1000</f>
        <v>19232.177130033</v>
      </c>
      <c r="E62" s="6">
        <f>('octsep cfs'!$C62*30 + 'octsep cfs'!$D62*31 + 'octsep cfs'!$E62*31 + 'octsep cfs'!$F62*28 + 'octsep cfs'!$G62*31)*1.983471/1000</f>
        <v>17549.753391471</v>
      </c>
      <c r="F62" s="6">
        <f>('octsep cfs'!$D62*31 + 'octsep cfs'!$E62*31 + 'octsep cfs'!$F62*28 + 'octsep cfs'!$G62*31)*1.983471/1000</f>
        <v>15741.422880771001</v>
      </c>
      <c r="G62" s="6">
        <f>('octsep cfs'!$E62*31 + 'octsep cfs'!$F62*28 + 'octsep cfs'!$G62*31)*1.983471/1000</f>
        <v>14429.154500228999</v>
      </c>
      <c r="H62" s="6">
        <f>('octsep cfs'!$F62*28 + 'octsep cfs'!$G62*31)*1.983471/1000</f>
        <v>12499.304655243001</v>
      </c>
      <c r="I62" s="6">
        <f>'octsep cfs'!$G62*31*1.983471/1000</f>
        <v>7626.860540439</v>
      </c>
      <c r="J62" s="6">
        <f xml:space="preserve"> ('octsep cfs'!$H62*30 + 'octsep cfs'!$I62*31 + 'octsep cfs'!$J62*30 + 'octsep cfs'!$K62*31 + 'octsep cfs'!$L62*31)*1.983471/1000</f>
        <v>24662.549818955998</v>
      </c>
      <c r="K62" s="6">
        <f xml:space="preserve"> ('octsep cfs'!$I62*31 + 'octsep cfs'!$J62*30 + 'octsep cfs'!$K62*31 + 'octsep cfs'!$L62*31)*1.983471/1000</f>
        <v>18070.265768645997</v>
      </c>
      <c r="L62" s="6">
        <f xml:space="preserve"> ('octsep cfs'!$J62*30 + 'octsep cfs'!$K62*31 + 'octsep cfs'!$L62*31)*1.983471/1000</f>
        <v>10278.556969926</v>
      </c>
      <c r="M62" s="6">
        <f xml:space="preserve"> ('octsep cfs'!$K62*31 + 'octsep cfs'!$L62*31)*1.983471/1000</f>
        <v>3332.9968998059999</v>
      </c>
      <c r="N62" s="6">
        <f xml:space="preserve"> 'octsep cfs'!$L62*31*1.983471/1000</f>
        <v>1307.1649096589999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14652.467549706</v>
      </c>
      <c r="C63" s="6">
        <f>('augjul cfs'!$C63*30 + 'octsep cfs'!$B63*31 + 'octsep cfs'!$C63*30 + 'octsep cfs'!$D63*31 + 'octsep cfs'!$E63*31 + 'octsep cfs'!$F63*28 + 'octsep cfs'!$G63*31)*1.983471/1000</f>
        <v>13345.302640047001</v>
      </c>
      <c r="D63" s="6">
        <f>('octsep cfs'!$B63*31 + 'octsep cfs'!$C63*30 + 'octsep cfs'!$D63*31 + 'octsep cfs'!$E63*31 + 'octsep cfs'!$F63*28 + 'octsep cfs'!$G63*31)*1.983471/1000</f>
        <v>11933.091122757</v>
      </c>
      <c r="E63" s="6">
        <f>('octsep cfs'!$C63*30 + 'octsep cfs'!$D63*31 + 'octsep cfs'!$E63*31 + 'octsep cfs'!$F63*28 + 'octsep cfs'!$G63*31)*1.983471/1000</f>
        <v>10296.168208935</v>
      </c>
      <c r="F63" s="6">
        <f>('octsep cfs'!$D63*31 + 'octsep cfs'!$E63*31 + 'octsep cfs'!$F63*28 + 'octsep cfs'!$G63*31)*1.983471/1000</f>
        <v>8318.4889442549993</v>
      </c>
      <c r="G63" s="6">
        <f>('octsep cfs'!$E63*31 + 'octsep cfs'!$F63*28 + 'octsep cfs'!$G63*31)*1.983471/1000</f>
        <v>6463.1005840800008</v>
      </c>
      <c r="H63" s="6">
        <f>('octsep cfs'!$F63*28 + 'octsep cfs'!$G63*31)*1.983471/1000</f>
        <v>4711.7492447969998</v>
      </c>
      <c r="I63" s="6">
        <f>'octsep cfs'!$G63*31*1.983471/1000</f>
        <v>2892.684189045</v>
      </c>
      <c r="J63" s="6">
        <f xml:space="preserve"> ('octsep cfs'!$H63*30 + 'octsep cfs'!$I63*31 + 'octsep cfs'!$J63*30 + 'octsep cfs'!$K63*31 + 'octsep cfs'!$L63*31)*1.983471/1000</f>
        <v>10870.751989041</v>
      </c>
      <c r="K63" s="6">
        <f xml:space="preserve"> ('octsep cfs'!$I63*31 + 'octsep cfs'!$J63*30 + 'octsep cfs'!$K63*31 + 'octsep cfs'!$L63*31)*1.983471/1000</f>
        <v>7730.3025200309994</v>
      </c>
      <c r="L63" s="6">
        <f xml:space="preserve"> ('octsep cfs'!$J63*30 + 'octsep cfs'!$K63*31 + 'octsep cfs'!$L63*31)*1.983471/1000</f>
        <v>3887.573407935</v>
      </c>
      <c r="M63" s="6">
        <f xml:space="preserve"> ('octsep cfs'!$K63*31 + 'octsep cfs'!$L63*31)*1.983471/1000</f>
        <v>1984.5123222749999</v>
      </c>
      <c r="N63" s="6">
        <f xml:space="preserve"> 'octsep cfs'!$L63*31*1.983471/1000</f>
        <v>825.102117819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9153.8218054919998</v>
      </c>
      <c r="C64" s="6">
        <f>('augjul cfs'!$C64*30 + 'octsep cfs'!$B64*31 + 'octsep cfs'!$C64*30 + 'octsep cfs'!$D64*31 + 'octsep cfs'!$E64*31 + 'octsep cfs'!$F64*29 + 'octsep cfs'!$G64*31)*1.983471/1000</f>
        <v>8328.7196876729995</v>
      </c>
      <c r="D64" s="6">
        <f>('octsep cfs'!$B64*31 + 'octsep cfs'!$C64*30 + 'octsep cfs'!$D64*31 + 'octsep cfs'!$E64*31 + 'octsep cfs'!$F64*29 + 'octsep cfs'!$G64*31)*1.983471/1000</f>
        <v>7519.5230238029999</v>
      </c>
      <c r="E64" s="6">
        <f>('octsep cfs'!$C64*30 + 'octsep cfs'!$D64*31 + 'octsep cfs'!$E64*31 + 'octsep cfs'!$F64*29 + 'octsep cfs'!$G64*31)*1.983471/1000</f>
        <v>6516.9062018969998</v>
      </c>
      <c r="F64" s="6">
        <f>('octsep cfs'!$D64*31 + 'octsep cfs'!$E64*31 + 'octsep cfs'!$F64*29 + 'octsep cfs'!$G64*31)*1.983471/1000</f>
        <v>5447.7954981869998</v>
      </c>
      <c r="G64" s="6">
        <f>('octsep cfs'!$E64*31 + 'octsep cfs'!$F64*29 + 'octsep cfs'!$G64*31)*1.983471/1000</f>
        <v>4321.6500858720001</v>
      </c>
      <c r="H64" s="6">
        <f>('octsep cfs'!$F64*29 + 'octsep cfs'!$G64*31)*1.983471/1000</f>
        <v>3166.2365754809998</v>
      </c>
      <c r="I64" s="6">
        <f>'octsep cfs'!$G64*31*1.983471/1000</f>
        <v>1824.33712167</v>
      </c>
      <c r="J64" s="6">
        <f xml:space="preserve"> ('octsep cfs'!$H64*30 + 'octsep cfs'!$I64*31 + 'octsep cfs'!$J64*30 + 'octsep cfs'!$K64*31 + 'octsep cfs'!$L64*31)*1.983471/1000</f>
        <v>12751.679521811999</v>
      </c>
      <c r="K64" s="6">
        <f xml:space="preserve"> ('octsep cfs'!$I64*31 + 'octsep cfs'!$J64*30 + 'octsep cfs'!$K64*31 + 'octsep cfs'!$L64*31)*1.983471/1000</f>
        <v>9369.2267560920009</v>
      </c>
      <c r="L64" s="6">
        <f xml:space="preserve"> ('octsep cfs'!$J64*30 + 'octsep cfs'!$K64*31 + 'octsep cfs'!$L64*31)*1.983471/1000</f>
        <v>5028.1406378910006</v>
      </c>
      <c r="M64" s="6">
        <f xml:space="preserve"> ('octsep cfs'!$K64*31 + 'octsep cfs'!$L64*31)*1.983471/1000</f>
        <v>1809.026709021</v>
      </c>
      <c r="N64" s="6">
        <f xml:space="preserve"> 'octsep cfs'!$L64*31*1.983471/1000</f>
        <v>678.02377622699998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11370.249490970999</v>
      </c>
      <c r="C65" s="6">
        <f>('augjul cfs'!$C65*30 + 'octsep cfs'!$B65*31 + 'octsep cfs'!$C65*30 + 'octsep cfs'!$D65*31 + 'octsep cfs'!$E65*31 + 'octsep cfs'!$F65*28 + 'octsep cfs'!$G65*31)*1.983471/1000</f>
        <v>10692.225714744</v>
      </c>
      <c r="D65" s="6">
        <f>('octsep cfs'!$B65*31 + 'octsep cfs'!$C65*30 + 'octsep cfs'!$D65*31 + 'octsep cfs'!$E65*31 + 'octsep cfs'!$F65*28 + 'octsep cfs'!$G65*31)*1.983471/1000</f>
        <v>9905.4621078839991</v>
      </c>
      <c r="E65" s="6">
        <f>('octsep cfs'!$C65*30 + 'octsep cfs'!$D65*31 + 'octsep cfs'!$E65*31 + 'octsep cfs'!$F65*28 + 'octsep cfs'!$G65*31)*1.983471/1000</f>
        <v>8946.9933834959993</v>
      </c>
      <c r="F65" s="6">
        <f>('octsep cfs'!$D65*31 + 'octsep cfs'!$E65*31 + 'octsep cfs'!$F65*28 + 'octsep cfs'!$G65*31)*1.983471/1000</f>
        <v>7660.2165722460004</v>
      </c>
      <c r="G65" s="6">
        <f>('octsep cfs'!$E65*31 + 'octsep cfs'!$F65*28 + 'octsep cfs'!$G65*31)*1.983471/1000</f>
        <v>6443.8073616629999</v>
      </c>
      <c r="H65" s="6">
        <f>('octsep cfs'!$F65*28 + 'octsep cfs'!$G65*31)*1.983471/1000</f>
        <v>5219.0973249449999</v>
      </c>
      <c r="I65" s="6">
        <f>'octsep cfs'!$G65*31*1.983471/1000</f>
        <v>4015.9396841130001</v>
      </c>
      <c r="J65" s="6">
        <f xml:space="preserve"> ('octsep cfs'!$H65*30 + 'octsep cfs'!$I65*31 + 'octsep cfs'!$J65*30 + 'octsep cfs'!$K65*31 + 'octsep cfs'!$L65*31)*1.983471/1000</f>
        <v>19000.166560221001</v>
      </c>
      <c r="K65" s="6">
        <f xml:space="preserve"> ('octsep cfs'!$I65*31 + 'octsep cfs'!$J65*30 + 'octsep cfs'!$K65*31 + 'octsep cfs'!$L65*31)*1.983471/1000</f>
        <v>13391.247762290999</v>
      </c>
      <c r="L65" s="6">
        <f xml:space="preserve"> ('octsep cfs'!$J65*30 + 'octsep cfs'!$K65*31 + 'octsep cfs'!$L65*31)*1.983471/1000</f>
        <v>7453.1441833170002</v>
      </c>
      <c r="M65" s="6">
        <f xml:space="preserve"> ('octsep cfs'!$K65*31 + 'octsep cfs'!$L65*31)*1.983471/1000</f>
        <v>2653.0055203470001</v>
      </c>
      <c r="N65" s="6">
        <f xml:space="preserve"> 'octsep cfs'!$L65*31*1.983471/1000</f>
        <v>997.32888821999995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11793.730466825999</v>
      </c>
      <c r="C66" s="6">
        <f>('augjul cfs'!$C66*30 + 'octsep cfs'!$B66*31 + 'octsep cfs'!$C66*30 + 'octsep cfs'!$D66*31 + 'octsep cfs'!$E66*31 + 'octsep cfs'!$F66*28 + 'octsep cfs'!$G66*31)*1.983471/1000</f>
        <v>10796.401578606001</v>
      </c>
      <c r="D66" s="6">
        <f>('octsep cfs'!$B66*31 + 'octsep cfs'!$C66*30 + 'octsep cfs'!$D66*31 + 'octsep cfs'!$E66*31 + 'octsep cfs'!$F66*28 + 'octsep cfs'!$G66*31)*1.983471/1000</f>
        <v>9748.1768245260009</v>
      </c>
      <c r="E66" s="6">
        <f>('octsep cfs'!$C66*30 + 'octsep cfs'!$D66*31 + 'octsep cfs'!$E66*31 + 'octsep cfs'!$F66*28 + 'octsep cfs'!$G66*31)*1.983471/1000</f>
        <v>8519.0396805359997</v>
      </c>
      <c r="F66" s="6">
        <f>('octsep cfs'!$D66*31 + 'octsep cfs'!$E66*31 + 'octsep cfs'!$F66*28 + 'octsep cfs'!$G66*31)*1.983471/1000</f>
        <v>7075.7075032559997</v>
      </c>
      <c r="G66" s="6">
        <f>('octsep cfs'!$E66*31 + 'octsep cfs'!$F66*28 + 'octsep cfs'!$G66*31)*1.983471/1000</f>
        <v>5609.9045830169998</v>
      </c>
      <c r="H66" s="6">
        <f>('octsep cfs'!$F66*28 + 'octsep cfs'!$G66*31)*1.983471/1000</f>
        <v>4002.0653044679998</v>
      </c>
      <c r="I66" s="6">
        <f>'octsep cfs'!$G66*31*1.983471/1000</f>
        <v>2513.6131288800002</v>
      </c>
      <c r="J66" s="6">
        <f xml:space="preserve"> ('octsep cfs'!$H66*30 + 'octsep cfs'!$I66*31 + 'octsep cfs'!$J66*30 + 'octsep cfs'!$K66*31 + 'octsep cfs'!$L66*31)*1.983471/1000</f>
        <v>16326.784842290999</v>
      </c>
      <c r="K66" s="6">
        <f xml:space="preserve"> ('octsep cfs'!$I66*31 + 'octsep cfs'!$J66*30 + 'octsep cfs'!$K66*31 + 'octsep cfs'!$L66*31)*1.983471/1000</f>
        <v>11838.507324650998</v>
      </c>
      <c r="L66" s="6">
        <f xml:space="preserve"> ('octsep cfs'!$J66*30 + 'octsep cfs'!$K66*31 + 'octsep cfs'!$L66*31)*1.983471/1000</f>
        <v>7403.1607141169998</v>
      </c>
      <c r="M66" s="6">
        <f xml:space="preserve"> ('octsep cfs'!$K66*31 + 'octsep cfs'!$L66*31)*1.983471/1000</f>
        <v>2616.1129597470003</v>
      </c>
      <c r="N66" s="6">
        <f xml:space="preserve"> 'octsep cfs'!$L66*31*1.983471/1000</f>
        <v>998.92756584599999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11588.488821629999</v>
      </c>
      <c r="C67" s="6">
        <f>('augjul cfs'!$C67*30 + 'octsep cfs'!$B67*31 + 'octsep cfs'!$C67*30 + 'octsep cfs'!$D67*31 + 'octsep cfs'!$E67*31 + 'octsep cfs'!$F67*28 + 'octsep cfs'!$G67*31)*1.983471/1000</f>
        <v>10589.561255784</v>
      </c>
      <c r="D67" s="6">
        <f>('octsep cfs'!$B67*31 + 'octsep cfs'!$C67*30 + 'octsep cfs'!$D67*31 + 'octsep cfs'!$E67*31 + 'octsep cfs'!$F67*28 + 'octsep cfs'!$G67*31)*1.983471/1000</f>
        <v>9723.3596353739995</v>
      </c>
      <c r="E67" s="6">
        <f>('octsep cfs'!$C67*30 + 'octsep cfs'!$D67*31 + 'octsep cfs'!$E67*31 + 'octsep cfs'!$F67*28 + 'octsep cfs'!$G67*31)*1.983471/1000</f>
        <v>8471.1646410089998</v>
      </c>
      <c r="F67" s="6">
        <f>('octsep cfs'!$D67*31 + 'octsep cfs'!$E67*31 + 'octsep cfs'!$F67*28 + 'octsep cfs'!$G67*31)*1.983471/1000</f>
        <v>6829.9812314790006</v>
      </c>
      <c r="G67" s="6">
        <f>('octsep cfs'!$E67*31 + 'octsep cfs'!$F67*28 + 'octsep cfs'!$G67*31)*1.983471/1000</f>
        <v>5562.721774869</v>
      </c>
      <c r="H67" s="6">
        <f>('octsep cfs'!$F67*28 + 'octsep cfs'!$G67*31)*1.983471/1000</f>
        <v>3992.3284453289998</v>
      </c>
      <c r="I67" s="6">
        <f>'octsep cfs'!$G67*31*1.983471/1000</f>
        <v>2019.3143044409999</v>
      </c>
      <c r="J67" s="6">
        <f xml:space="preserve"> ('octsep cfs'!$H67*30 + 'octsep cfs'!$I67*31 + 'octsep cfs'!$J67*30 + 'octsep cfs'!$K67*31 + 'octsep cfs'!$L67*31)*1.983471/1000</f>
        <v>16341.044015310001</v>
      </c>
      <c r="K67" s="6">
        <f xml:space="preserve"> ('octsep cfs'!$I67*31 + 'octsep cfs'!$J67*30 + 'octsep cfs'!$K67*31 + 'octsep cfs'!$L67*31)*1.983471/1000</f>
        <v>13686.029238840001</v>
      </c>
      <c r="L67" s="6">
        <f xml:space="preserve"> ('octsep cfs'!$J67*30 + 'octsep cfs'!$K67*31 + 'octsep cfs'!$L67*31)*1.983471/1000</f>
        <v>8353.6400173170005</v>
      </c>
      <c r="M67" s="6">
        <f xml:space="preserve"> ('octsep cfs'!$K67*31 + 'octsep cfs'!$L67*31)*1.983471/1000</f>
        <v>3295.550950797</v>
      </c>
      <c r="N67" s="6">
        <f xml:space="preserve"> 'octsep cfs'!$L67*31*1.983471/1000</f>
        <v>963.69517047300008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10845.298105698001</v>
      </c>
      <c r="C68" s="6">
        <f>('augjul cfs'!$C68*30 + 'octsep cfs'!$B68*31 + 'octsep cfs'!$C68*30 + 'octsep cfs'!$D68*31 + 'octsep cfs'!$E68*31 + 'octsep cfs'!$F68*29 + 'octsep cfs'!$G68*31)*1.983471/1000</f>
        <v>9881.6029352250007</v>
      </c>
      <c r="D68" s="6">
        <f>('octsep cfs'!$B68*31 + 'octsep cfs'!$C68*30 + 'octsep cfs'!$D68*31 + 'octsep cfs'!$E68*31 + 'octsep cfs'!$F68*29 + 'octsep cfs'!$G68*31)*1.983471/1000</f>
        <v>8990.8261091249988</v>
      </c>
      <c r="E68" s="6">
        <f>('octsep cfs'!$C68*30 + 'octsep cfs'!$D68*31 + 'octsep cfs'!$E68*31 + 'octsep cfs'!$F68*29 + 'octsep cfs'!$G68*31)*1.983471/1000</f>
        <v>7994.6039977230002</v>
      </c>
      <c r="F68" s="6">
        <f>('octsep cfs'!$D68*31 + 'octsep cfs'!$E68*31 + 'octsep cfs'!$F68*29 + 'octsep cfs'!$G68*31)*1.983471/1000</f>
        <v>6675.6354521429994</v>
      </c>
      <c r="G68" s="6">
        <f>('octsep cfs'!$E68*31 + 'octsep cfs'!$F68*29 + 'octsep cfs'!$G68*31)*1.983471/1000</f>
        <v>5268.3687280559998</v>
      </c>
      <c r="H68" s="6">
        <f>('octsep cfs'!$F68*29 + 'octsep cfs'!$G68*31)*1.983471/1000</f>
        <v>4059.8914180020001</v>
      </c>
      <c r="I68" s="6">
        <f>'octsep cfs'!$G68*31*1.983471/1000</f>
        <v>2205.252809865</v>
      </c>
      <c r="J68" s="6">
        <f xml:space="preserve"> ('octsep cfs'!$H68*30 + 'octsep cfs'!$I68*31 + 'octsep cfs'!$J68*30 + 'octsep cfs'!$K68*31 + 'octsep cfs'!$L68*31)*1.983471/1000</f>
        <v>9933.4865696430006</v>
      </c>
      <c r="K68" s="6">
        <f xml:space="preserve"> ('octsep cfs'!$I68*31 + 'octsep cfs'!$J68*30 + 'octsep cfs'!$K68*31 + 'octsep cfs'!$L68*31)*1.983471/1000</f>
        <v>7169.5792352729995</v>
      </c>
      <c r="L68" s="6">
        <f xml:space="preserve"> ('octsep cfs'!$J68*30 + 'octsep cfs'!$K68*31 + 'octsep cfs'!$L68*31)*1.983471/1000</f>
        <v>3537.5681318040001</v>
      </c>
      <c r="M68" s="6">
        <f xml:space="preserve"> ('octsep cfs'!$K68*31 + 'octsep cfs'!$L68*31)*1.983471/1000</f>
        <v>1868.2392687840002</v>
      </c>
      <c r="N68" s="6">
        <f xml:space="preserve"> 'octsep cfs'!$L68*31*1.983471/1000</f>
        <v>675.99468539400004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10533.569852925</v>
      </c>
      <c r="C69" s="6">
        <f>('augjul cfs'!$C69*30 + 'octsep cfs'!$B69*31 + 'octsep cfs'!$C69*30 + 'octsep cfs'!$D69*31 + 'octsep cfs'!$E69*31 + 'octsep cfs'!$F69*28 + 'octsep cfs'!$G69*31)*1.983471/1000</f>
        <v>9857.5751675310003</v>
      </c>
      <c r="D69" s="6">
        <f>('octsep cfs'!$B69*31 + 'octsep cfs'!$C69*30 + 'octsep cfs'!$D69*31 + 'octsep cfs'!$E69*31 + 'octsep cfs'!$F69*28 + 'octsep cfs'!$G69*31)*1.983471/1000</f>
        <v>9102.2892454409994</v>
      </c>
      <c r="E69" s="6">
        <f>('octsep cfs'!$C69*30 + 'octsep cfs'!$D69*31 + 'octsep cfs'!$E69*31 + 'octsep cfs'!$F69*28 + 'octsep cfs'!$G69*31)*1.983471/1000</f>
        <v>8172.4122555179993</v>
      </c>
      <c r="F69" s="6">
        <f>('octsep cfs'!$D69*31 + 'octsep cfs'!$E69*31 + 'octsep cfs'!$F69*28 + 'octsep cfs'!$G69*31)*1.983471/1000</f>
        <v>7025.9461828079993</v>
      </c>
      <c r="G69" s="6">
        <f>('octsep cfs'!$E69*31 + 'octsep cfs'!$F69*28 + 'octsep cfs'!$G69*31)*1.983471/1000</f>
        <v>5920.3991168279999</v>
      </c>
      <c r="H69" s="6">
        <f>('octsep cfs'!$F69*28 + 'octsep cfs'!$G69*31)*1.983471/1000</f>
        <v>4763.2639536090001</v>
      </c>
      <c r="I69" s="6">
        <f>'octsep cfs'!$G69*31*1.983471/1000</f>
        <v>3629.3056490250001</v>
      </c>
      <c r="J69" s="6">
        <f xml:space="preserve"> ('octsep cfs'!$H69*30 + 'octsep cfs'!$I69*31 + 'octsep cfs'!$J69*30 + 'octsep cfs'!$K69*31 + 'octsep cfs'!$L69*31)*1.983471/1000</f>
        <v>23261.293011999001</v>
      </c>
      <c r="K69" s="6">
        <f xml:space="preserve"> ('octsep cfs'!$I69*31 + 'octsep cfs'!$J69*30 + 'octsep cfs'!$K69*31 + 'octsep cfs'!$L69*31)*1.983471/1000</f>
        <v>18871.256812988999</v>
      </c>
      <c r="L69" s="6">
        <f xml:space="preserve"> ('octsep cfs'!$J69*30 + 'octsep cfs'!$K69*31 + 'octsep cfs'!$L69*31)*1.983471/1000</f>
        <v>10093.225406628</v>
      </c>
      <c r="M69" s="6">
        <f xml:space="preserve"> ('octsep cfs'!$K69*31 + 'octsep cfs'!$L69*31)*1.983471/1000</f>
        <v>4184.1082728479996</v>
      </c>
      <c r="N69" s="6">
        <f xml:space="preserve"> 'octsep cfs'!$L69*31*1.983471/1000</f>
        <v>1599.5384524139999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11186.921233383</v>
      </c>
      <c r="C70" s="6">
        <f>('augjul cfs'!$C70*30 + 'octsep cfs'!$B70*31 + 'octsep cfs'!$C70*30 + 'octsep cfs'!$D70*31 + 'octsep cfs'!$E70*31 + 'octsep cfs'!$F70*28 + 'octsep cfs'!$G70*31)*1.983471/1000</f>
        <v>9587.3827809689992</v>
      </c>
      <c r="D70" s="6">
        <f>('octsep cfs'!$B70*31 + 'octsep cfs'!$C70*30 + 'octsep cfs'!$D70*31 + 'octsep cfs'!$E70*31 + 'octsep cfs'!$F70*28 + 'octsep cfs'!$G70*31)*1.983471/1000</f>
        <v>8395.7530735890014</v>
      </c>
      <c r="E70" s="6">
        <f>('octsep cfs'!$C70*30 + 'octsep cfs'!$D70*31 + 'octsep cfs'!$E70*31 + 'octsep cfs'!$F70*28 + 'octsep cfs'!$G70*31)*1.983471/1000</f>
        <v>7104.6979153920001</v>
      </c>
      <c r="F70" s="6">
        <f>('octsep cfs'!$D70*31 + 'octsep cfs'!$E70*31 + 'octsep cfs'!$F70*28 + 'octsep cfs'!$G70*31)*1.983471/1000</f>
        <v>5956.9227518220005</v>
      </c>
      <c r="G70" s="6">
        <f>('octsep cfs'!$E70*31 + 'octsep cfs'!$F70*28 + 'octsep cfs'!$G70*31)*1.983471/1000</f>
        <v>4728.2775086399997</v>
      </c>
      <c r="H70" s="6">
        <f>('octsep cfs'!$F70*28 + 'octsep cfs'!$G70*31)*1.983471/1000</f>
        <v>3350.586320634</v>
      </c>
      <c r="I70" s="6">
        <f>'octsep cfs'!$G70*31*1.983471/1000</f>
        <v>2161.5351255539999</v>
      </c>
      <c r="J70" s="6">
        <f xml:space="preserve"> ('octsep cfs'!$H70*30 + 'octsep cfs'!$I70*31 + 'octsep cfs'!$J70*30 + 'octsep cfs'!$K70*31 + 'octsep cfs'!$L70*31)*1.983471/1000</f>
        <v>12292.063671279</v>
      </c>
      <c r="K70" s="6">
        <f xml:space="preserve"> ('octsep cfs'!$I70*31 + 'octsep cfs'!$J70*30 + 'octsep cfs'!$K70*31 + 'octsep cfs'!$L70*31)*1.983471/1000</f>
        <v>8847.5480979690001</v>
      </c>
      <c r="L70" s="6">
        <f xml:space="preserve"> ('octsep cfs'!$J70*30 + 'octsep cfs'!$K70*31 + 'octsep cfs'!$L70*31)*1.983471/1000</f>
        <v>4553.2540441290002</v>
      </c>
      <c r="M70" s="6">
        <f xml:space="preserve"> ('octsep cfs'!$K70*31 + 'octsep cfs'!$L70*31)*1.983471/1000</f>
        <v>1947.8657120789999</v>
      </c>
      <c r="N70" s="6">
        <f xml:space="preserve"> 'octsep cfs'!$L70*31*1.983471/1000</f>
        <v>782.30674752300001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14263.001118030001</v>
      </c>
      <c r="C71" s="6">
        <f>('augjul cfs'!$C71*30 + 'octsep cfs'!$B71*31 + 'octsep cfs'!$C71*30 + 'octsep cfs'!$D71*31 + 'octsep cfs'!$E71*31 + 'octsep cfs'!$F71*28 + 'octsep cfs'!$G71*31)*1.983471/1000</f>
        <v>13480.694370507001</v>
      </c>
      <c r="D71" s="6">
        <f>('octsep cfs'!$B71*31 + 'octsep cfs'!$C71*30 + 'octsep cfs'!$D71*31 + 'octsep cfs'!$E71*31 + 'octsep cfs'!$F71*28 + 'octsep cfs'!$G71*31)*1.983471/1000</f>
        <v>12739.034894187</v>
      </c>
      <c r="E71" s="6">
        <f>('octsep cfs'!$C71*30 + 'octsep cfs'!$D71*31 + 'octsep cfs'!$E71*31 + 'octsep cfs'!$F71*28 + 'octsep cfs'!$G71*31)*1.983471/1000</f>
        <v>11725.227328899</v>
      </c>
      <c r="F71" s="6">
        <f>('octsep cfs'!$D71*31 + 'octsep cfs'!$E71*31 + 'octsep cfs'!$F71*28 + 'octsep cfs'!$G71*31)*1.983471/1000</f>
        <v>10579.951338789</v>
      </c>
      <c r="G71" s="6">
        <f>('octsep cfs'!$E71*31 + 'octsep cfs'!$F71*28 + 'octsep cfs'!$G71*31)*1.983471/1000</f>
        <v>9142.9246158179994</v>
      </c>
      <c r="H71" s="6">
        <f>('octsep cfs'!$F71*28 + 'octsep cfs'!$G71*31)*1.983471/1000</f>
        <v>7189.2790692450008</v>
      </c>
      <c r="I71" s="6">
        <f>'octsep cfs'!$G71*31*1.983471/1000</f>
        <v>3743.9185372890001</v>
      </c>
      <c r="J71" s="6">
        <f xml:space="preserve"> ('octsep cfs'!$H71*30 + 'octsep cfs'!$I71*31 + 'octsep cfs'!$J71*30 + 'octsep cfs'!$K71*31 + 'octsep cfs'!$L71*31)*1.983471/1000</f>
        <v>22768.198154457001</v>
      </c>
      <c r="K71" s="6">
        <f xml:space="preserve"> ('octsep cfs'!$I71*31 + 'octsep cfs'!$J71*30 + 'octsep cfs'!$K71*31 + 'octsep cfs'!$L71*31)*1.983471/1000</f>
        <v>19184.383412817002</v>
      </c>
      <c r="L71" s="6">
        <f xml:space="preserve"> ('octsep cfs'!$J71*30 + 'octsep cfs'!$K71*31 + 'octsep cfs'!$L71*31)*1.983471/1000</f>
        <v>11995.929467508</v>
      </c>
      <c r="M71" s="6">
        <f xml:space="preserve"> ('octsep cfs'!$K71*31 + 'octsep cfs'!$L71*31)*1.983471/1000</f>
        <v>5089.8206355780003</v>
      </c>
      <c r="N71" s="6">
        <f xml:space="preserve"> 'octsep cfs'!$L71*31*1.983471/1000</f>
        <v>1708.2485309820001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26108.787781250998</v>
      </c>
      <c r="C72" s="6">
        <f>('augjul cfs'!$C72*30 + 'octsep cfs'!$B72*31 + 'octsep cfs'!$C72*30 + 'octsep cfs'!$D72*31 + 'octsep cfs'!$E72*31 + 'octsep cfs'!$F72*29 + 'octsep cfs'!$G72*31)*1.983471/1000</f>
        <v>24400.539250269001</v>
      </c>
      <c r="D72" s="6">
        <f>('octsep cfs'!$B72*31 + 'octsep cfs'!$C72*30 + 'octsep cfs'!$D72*31 + 'octsep cfs'!$E72*31 + 'octsep cfs'!$F72*29 + 'octsep cfs'!$G72*31)*1.983471/1000</f>
        <v>23195.521113639003</v>
      </c>
      <c r="E72" s="6">
        <f>('octsep cfs'!$C72*30 + 'octsep cfs'!$D72*31 + 'octsep cfs'!$E72*31 + 'octsep cfs'!$F72*29 + 'octsep cfs'!$G72*31)*1.983471/1000</f>
        <v>21554.908943757</v>
      </c>
      <c r="F72" s="6">
        <f>('octsep cfs'!$D72*31 + 'octsep cfs'!$E72*31 + 'octsep cfs'!$F72*29 + 'octsep cfs'!$G72*31)*1.983471/1000</f>
        <v>18782.730535317001</v>
      </c>
      <c r="G72" s="6">
        <f>('octsep cfs'!$E72*31 + 'octsep cfs'!$F72*29 + 'octsep cfs'!$G72*31)*1.983471/1000</f>
        <v>14484.070861806</v>
      </c>
      <c r="H72" s="6">
        <f>('octsep cfs'!$F72*29 + 'octsep cfs'!$G72*31)*1.983471/1000</f>
        <v>11127.70867362</v>
      </c>
      <c r="I72" s="6">
        <f>'octsep cfs'!$G72*31*1.983471/1000</f>
        <v>5024.7667537200005</v>
      </c>
      <c r="J72" s="6">
        <f xml:space="preserve"> ('octsep cfs'!$H72*30 + 'octsep cfs'!$I72*31 + 'octsep cfs'!$J72*30 + 'octsep cfs'!$K72*31 + 'octsep cfs'!$L72*31)*1.983471/1000</f>
        <v>30385.393240713001</v>
      </c>
      <c r="K72" s="6">
        <f xml:space="preserve"> ('octsep cfs'!$I72*31 + 'octsep cfs'!$J72*30 + 'octsep cfs'!$K72*31 + 'octsep cfs'!$L72*31)*1.983471/1000</f>
        <v>22939.998478592999</v>
      </c>
      <c r="L72" s="6">
        <f xml:space="preserve"> ('octsep cfs'!$J72*30 + 'octsep cfs'!$K72*31 + 'octsep cfs'!$L72*31)*1.983471/1000</f>
        <v>13549.858004277001</v>
      </c>
      <c r="M72" s="6">
        <f xml:space="preserve"> ('octsep cfs'!$K72*31 + 'octsep cfs'!$L72*31)*1.983471/1000</f>
        <v>4823.5178356469996</v>
      </c>
      <c r="N72" s="6">
        <f xml:space="preserve"> 'octsep cfs'!$L72*31*1.983471/1000</f>
        <v>1507.4300261160001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23770.057290441</v>
      </c>
      <c r="C73" s="6">
        <f>('augjul cfs'!$C73*30 + 'octsep cfs'!$B73*31 + 'octsep cfs'!$C73*30 + 'octsep cfs'!$D73*31 + 'octsep cfs'!$E73*31 + 'octsep cfs'!$F73*28 + 'octsep cfs'!$G73*31)*1.983471/1000</f>
        <v>22262.627264325001</v>
      </c>
      <c r="D73" s="6">
        <f>('octsep cfs'!$B73*31 + 'octsep cfs'!$C73*30 + 'octsep cfs'!$D73*31 + 'octsep cfs'!$E73*31 + 'octsep cfs'!$F73*28 + 'octsep cfs'!$G73*31)*1.983471/1000</f>
        <v>20982.276899115001</v>
      </c>
      <c r="E73" s="6">
        <f>('octsep cfs'!$C73*30 + 'octsep cfs'!$D73*31 + 'octsep cfs'!$E73*31 + 'octsep cfs'!$F73*28 + 'octsep cfs'!$G73*31)*1.983471/1000</f>
        <v>19640.310007289998</v>
      </c>
      <c r="F73" s="6">
        <f>('octsep cfs'!$D73*31 + 'octsep cfs'!$E73*31 + 'octsep cfs'!$F73*28 + 'octsep cfs'!$G73*31)*1.983471/1000</f>
        <v>17965.685276700002</v>
      </c>
      <c r="G73" s="6">
        <f>('octsep cfs'!$E73*31 + 'octsep cfs'!$F73*28 + 'octsep cfs'!$G73*31)*1.983471/1000</f>
        <v>15448.628842164</v>
      </c>
      <c r="H73" s="6">
        <f>('octsep cfs'!$F73*28 + 'octsep cfs'!$G73*31)*1.983471/1000</f>
        <v>9680.7844303590009</v>
      </c>
      <c r="I73" s="6">
        <f>'octsep cfs'!$G73*31*1.983471/1000</f>
        <v>5878.1531679990003</v>
      </c>
      <c r="J73" s="6">
        <f xml:space="preserve"> ('octsep cfs'!$H73*30 + 'octsep cfs'!$I73*31 + 'octsep cfs'!$J73*30 + 'octsep cfs'!$K73*31 + 'octsep cfs'!$L73*31)*1.983471/1000</f>
        <v>38405.068311875999</v>
      </c>
      <c r="K73" s="6">
        <f xml:space="preserve"> ('octsep cfs'!$I73*31 + 'octsep cfs'!$J73*30 + 'octsep cfs'!$K73*31 + 'octsep cfs'!$L73*31)*1.983471/1000</f>
        <v>30419.078528705999</v>
      </c>
      <c r="L73" s="6">
        <f xml:space="preserve"> ('octsep cfs'!$J73*30 + 'octsep cfs'!$K73*31 + 'octsep cfs'!$L73*31)*1.983471/1000</f>
        <v>17070.366302009999</v>
      </c>
      <c r="M73" s="6">
        <f xml:space="preserve"> ('octsep cfs'!$K73*31 + 'octsep cfs'!$L73*31)*1.983471/1000</f>
        <v>6009.7981217400002</v>
      </c>
      <c r="N73" s="6">
        <f xml:space="preserve"> 'octsep cfs'!$L73*31*1.983471/1000</f>
        <v>2133.0048786900002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17844.217512660001</v>
      </c>
      <c r="C74" s="6">
        <f>('augjul cfs'!$C74*30 + 'octsep cfs'!$B74*31 + 'octsep cfs'!$C74*30 + 'octsep cfs'!$D74*31 + 'octsep cfs'!$E74*31 + 'octsep cfs'!$F74*28 + 'octsep cfs'!$G74*31)*1.983471/1000</f>
        <v>15711.212633970001</v>
      </c>
      <c r="D74" s="6">
        <f>('octsep cfs'!$B74*31 + 'octsep cfs'!$C74*30 + 'octsep cfs'!$D74*31 + 'octsep cfs'!$E74*31 + 'octsep cfs'!$F74*28 + 'octsep cfs'!$G74*31)*1.983471/1000</f>
        <v>14208.61434321</v>
      </c>
      <c r="E74" s="6">
        <f>('octsep cfs'!$C74*30 + 'octsep cfs'!$D74*31 + 'octsep cfs'!$E74*31 + 'octsep cfs'!$F74*28 + 'octsep cfs'!$G74*31)*1.983471/1000</f>
        <v>12585.280189208999</v>
      </c>
      <c r="F74" s="6">
        <f>('octsep cfs'!$D74*31 + 'octsep cfs'!$E74*31 + 'octsep cfs'!$F74*28 + 'octsep cfs'!$G74*31)*1.983471/1000</f>
        <v>10605.280263459001</v>
      </c>
      <c r="G74" s="6">
        <f>('octsep cfs'!$E74*31 + 'octsep cfs'!$F74*28 + 'octsep cfs'!$G74*31)*1.983471/1000</f>
        <v>8647.3920724170002</v>
      </c>
      <c r="H74" s="6">
        <f>('octsep cfs'!$F74*28 + 'octsep cfs'!$G74*31)*1.983471/1000</f>
        <v>6095.7181185179998</v>
      </c>
      <c r="I74" s="6">
        <f>'octsep cfs'!$G74*31*1.983471/1000</f>
        <v>3653.470276218</v>
      </c>
      <c r="J74" s="6">
        <f xml:space="preserve"> ('octsep cfs'!$H74*30 + 'octsep cfs'!$I74*31 + 'octsep cfs'!$J74*30 + 'octsep cfs'!$K74*31 + 'octsep cfs'!$L74*31)*1.983471/1000</f>
        <v>25987.320017211001</v>
      </c>
      <c r="K74" s="6">
        <f xml:space="preserve"> ('octsep cfs'!$I74*31 + 'octsep cfs'!$J74*30 + 'octsep cfs'!$K74*31 + 'octsep cfs'!$L74*31)*1.983471/1000</f>
        <v>21359.862339501</v>
      </c>
      <c r="L74" s="6">
        <f xml:space="preserve"> ('octsep cfs'!$J74*30 + 'octsep cfs'!$K74*31 + 'octsep cfs'!$L74*31)*1.983471/1000</f>
        <v>11578.783698027</v>
      </c>
      <c r="M74" s="6">
        <f xml:space="preserve"> ('octsep cfs'!$K74*31 + 'octsep cfs'!$L74*31)*1.983471/1000</f>
        <v>5076.2318757570001</v>
      </c>
      <c r="N74" s="6">
        <f xml:space="preserve"> 'octsep cfs'!$L74*31*1.983471/1000</f>
        <v>1715.2581174959998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19666.658436054</v>
      </c>
      <c r="C75" s="6">
        <f>('augjul cfs'!$C75*30 + 'octsep cfs'!$B75*31 + 'octsep cfs'!$C75*30 + 'octsep cfs'!$D75*31 + 'octsep cfs'!$E75*31 + 'octsep cfs'!$F75*28 + 'octsep cfs'!$G75*31)*1.983471/1000</f>
        <v>17951.400318558</v>
      </c>
      <c r="D75" s="6">
        <f>('octsep cfs'!$B75*31 + 'octsep cfs'!$C75*30 + 'octsep cfs'!$D75*31 + 'octsep cfs'!$E75*31 + 'octsep cfs'!$F75*28 + 'octsep cfs'!$G75*31)*1.983471/1000</f>
        <v>16560.193759157999</v>
      </c>
      <c r="E75" s="6">
        <f>('octsep cfs'!$C75*30 + 'octsep cfs'!$D75*31 + 'octsep cfs'!$E75*31 + 'octsep cfs'!$F75*28 + 'octsep cfs'!$G75*31)*1.983471/1000</f>
        <v>15179.489678703001</v>
      </c>
      <c r="F75" s="6">
        <f>('octsep cfs'!$D75*31 + 'octsep cfs'!$E75*31 + 'octsep cfs'!$F75*28 + 'octsep cfs'!$G75*31)*1.983471/1000</f>
        <v>13593.764118333002</v>
      </c>
      <c r="G75" s="6">
        <f>('octsep cfs'!$E75*31 + 'octsep cfs'!$F75*28 + 'octsep cfs'!$G75*31)*1.983471/1000</f>
        <v>11334.709657593001</v>
      </c>
      <c r="H75" s="6">
        <f>('octsep cfs'!$F75*28 + 'octsep cfs'!$G75*31)*1.983471/1000</f>
        <v>8160.965644377</v>
      </c>
      <c r="I75" s="6">
        <f>'octsep cfs'!$G75*31*1.983471/1000</f>
        <v>5391.048392877</v>
      </c>
      <c r="J75" s="6">
        <f xml:space="preserve"> ('octsep cfs'!$H75*30 + 'octsep cfs'!$I75*31 + 'octsep cfs'!$J75*30 + 'octsep cfs'!$K75*31 + 'octsep cfs'!$L75*31)*1.983471/1000</f>
        <v>29298.008818679999</v>
      </c>
      <c r="K75" s="6">
        <f xml:space="preserve"> ('octsep cfs'!$I75*31 + 'octsep cfs'!$J75*30 + 'octsep cfs'!$K75*31 + 'octsep cfs'!$L75*31)*1.983471/1000</f>
        <v>23452.620608130001</v>
      </c>
      <c r="L75" s="6">
        <f xml:space="preserve"> ('octsep cfs'!$J75*30 + 'octsep cfs'!$K75*31 + 'octsep cfs'!$L75*31)*1.983471/1000</f>
        <v>15064.728030114</v>
      </c>
      <c r="M75" s="6">
        <f xml:space="preserve"> ('octsep cfs'!$K75*31 + 'octsep cfs'!$L75*31)*1.983471/1000</f>
        <v>5416.0738464839997</v>
      </c>
      <c r="N75" s="6">
        <f xml:space="preserve"> 'octsep cfs'!$L75*31*1.983471/1000</f>
        <v>1760.021091024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16907.035399043998</v>
      </c>
      <c r="C76" s="6">
        <f>('augjul cfs'!$C76*30 + 'octsep cfs'!$B76*31 + 'octsep cfs'!$C76*30 + 'octsep cfs'!$D76*31 + 'octsep cfs'!$E76*31 + 'octsep cfs'!$F76*29 + 'octsep cfs'!$G76*31)*1.983471/1000</f>
        <v>15147.01430802</v>
      </c>
      <c r="D76" s="6">
        <f>('octsep cfs'!$B76*31 + 'octsep cfs'!$C76*30 + 'octsep cfs'!$D76*31 + 'octsep cfs'!$E76*31 + 'octsep cfs'!$F76*29 + 'octsep cfs'!$G76*31)*1.983471/1000</f>
        <v>14000.31021879</v>
      </c>
      <c r="E76" s="6">
        <f>('octsep cfs'!$C76*30 + 'octsep cfs'!$D76*31 + 'octsep cfs'!$E76*31 + 'octsep cfs'!$F76*29 + 'octsep cfs'!$G76*31)*1.983471/1000</f>
        <v>12605.279527302</v>
      </c>
      <c r="F76" s="6">
        <f>('octsep cfs'!$D76*31 + 'octsep cfs'!$E76*31 + 'octsep cfs'!$F76*29 + 'octsep cfs'!$G76*31)*1.983471/1000</f>
        <v>11022.529173432</v>
      </c>
      <c r="G76" s="6">
        <f>('octsep cfs'!$E76*31 + 'octsep cfs'!$F76*29 + 'octsep cfs'!$G76*31)*1.983471/1000</f>
        <v>8956.9761930389996</v>
      </c>
      <c r="H76" s="6">
        <f>('octsep cfs'!$F76*29 + 'octsep cfs'!$G76*31)*1.983471/1000</f>
        <v>6639.5085113490004</v>
      </c>
      <c r="I76" s="6">
        <f>'octsep cfs'!$G76*31*1.983471/1000</f>
        <v>3636.9301115489998</v>
      </c>
      <c r="J76" s="6">
        <f xml:space="preserve"> ('octsep cfs'!$H76*30 + 'octsep cfs'!$I76*31 + 'octsep cfs'!$J76*30 + 'octsep cfs'!$K76*31 + 'octsep cfs'!$L76*31)*1.983471/1000</f>
        <v>20328.586345116</v>
      </c>
      <c r="K76" s="6">
        <f xml:space="preserve"> ('octsep cfs'!$I76*31 + 'octsep cfs'!$J76*30 + 'octsep cfs'!$K76*31 + 'octsep cfs'!$L76*31)*1.983471/1000</f>
        <v>14531.694000516</v>
      </c>
      <c r="L76" s="6">
        <f xml:space="preserve"> ('octsep cfs'!$J76*30 + 'octsep cfs'!$K76*31 + 'octsep cfs'!$L76*31)*1.983471/1000</f>
        <v>7854.0175567140004</v>
      </c>
      <c r="M76" s="6">
        <f xml:space="preserve"> ('octsep cfs'!$K76*31 + 'octsep cfs'!$L76*31)*1.983471/1000</f>
        <v>3110.2888089839998</v>
      </c>
      <c r="N76" s="6">
        <f xml:space="preserve"> 'octsep cfs'!$L76*31*1.983471/1000</f>
        <v>1109.9126856509999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11229.062058249001</v>
      </c>
      <c r="C77" s="6">
        <f>('augjul cfs'!$C77*30 + 'octsep cfs'!$B77*31 + 'octsep cfs'!$C77*30 + 'octsep cfs'!$D77*31 + 'octsep cfs'!$E77*31 + 'octsep cfs'!$F77*28 + 'octsep cfs'!$G77*31)*1.983471/1000</f>
        <v>10119.149372598</v>
      </c>
      <c r="D77" s="6">
        <f>('octsep cfs'!$B77*31 + 'octsep cfs'!$C77*30 + 'octsep cfs'!$D77*31 + 'octsep cfs'!$E77*31 + 'octsep cfs'!$F77*28 + 'octsep cfs'!$G77*31)*1.983471/1000</f>
        <v>8927.4601610879999</v>
      </c>
      <c r="E77" s="6">
        <f>('octsep cfs'!$C77*30 + 'octsep cfs'!$D77*31 + 'octsep cfs'!$E77*31 + 'octsep cfs'!$F77*28 + 'octsep cfs'!$G77*31)*1.983471/1000</f>
        <v>7357.927657962</v>
      </c>
      <c r="F77" s="6">
        <f>('octsep cfs'!$D77*31 + 'octsep cfs'!$E77*31 + 'octsep cfs'!$F77*28 + 'octsep cfs'!$G77*31)*1.983471/1000</f>
        <v>6051.7525003319997</v>
      </c>
      <c r="G77" s="6">
        <f>('octsep cfs'!$E77*31 + 'octsep cfs'!$F77*28 + 'octsep cfs'!$G77*31)*1.983471/1000</f>
        <v>4781.1112256669994</v>
      </c>
      <c r="H77" s="6">
        <f>('octsep cfs'!$F77*28 + 'octsep cfs'!$G77*31)*1.983471/1000</f>
        <v>3552.527470086</v>
      </c>
      <c r="I77" s="6">
        <f>'octsep cfs'!$G77*31*1.983471/1000</f>
        <v>2231.630990694</v>
      </c>
      <c r="J77" s="6">
        <f xml:space="preserve"> ('octsep cfs'!$H77*30 + 'octsep cfs'!$I77*31 + 'octsep cfs'!$J77*30 + 'octsep cfs'!$K77*31 + 'octsep cfs'!$L77*31)*1.983471/1000</f>
        <v>12269.436234110999</v>
      </c>
      <c r="K77" s="6">
        <f xml:space="preserve"> ('octsep cfs'!$I77*31 + 'octsep cfs'!$J77*30 + 'octsep cfs'!$K77*31 + 'octsep cfs'!$L77*31)*1.983471/1000</f>
        <v>9690.3487275210009</v>
      </c>
      <c r="L77" s="6">
        <f xml:space="preserve"> ('octsep cfs'!$J77*30 + 'octsep cfs'!$K77*31 + 'octsep cfs'!$L77*31)*1.983471/1000</f>
        <v>4804.7899024649996</v>
      </c>
      <c r="M77" s="6">
        <f xml:space="preserve"> ('octsep cfs'!$K77*31 + 'octsep cfs'!$L77*31)*1.983471/1000</f>
        <v>2152.9883490149996</v>
      </c>
      <c r="N77" s="6">
        <f xml:space="preserve"> 'octsep cfs'!$L77*31*1.983471/1000</f>
        <v>851.17286064300004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11066.857766811001</v>
      </c>
      <c r="C78" s="6">
        <f>('augjul cfs'!$C78*30 + 'octsep cfs'!$B78*31 + 'octsep cfs'!$C78*30 + 'octsep cfs'!$D78*31 + 'octsep cfs'!$E78*31 + 'octsep cfs'!$F78*28 + 'octsep cfs'!$G78*31)*1.983471/1000</f>
        <v>10215.684906168</v>
      </c>
      <c r="D78" s="6">
        <f>('octsep cfs'!$B78*31 + 'octsep cfs'!$C78*30 + 'octsep cfs'!$D78*31 + 'octsep cfs'!$E78*31 + 'octsep cfs'!$F78*28 + 'octsep cfs'!$G78*31)*1.983471/1000</f>
        <v>9435.6452659980005</v>
      </c>
      <c r="E78" s="6">
        <f>('octsep cfs'!$C78*30 + 'octsep cfs'!$D78*31 + 'octsep cfs'!$E78*31 + 'octsep cfs'!$F78*28 + 'octsep cfs'!$G78*31)*1.983471/1000</f>
        <v>8369.0198514509993</v>
      </c>
      <c r="F78" s="6">
        <f>('octsep cfs'!$D78*31 + 'octsep cfs'!$E78*31 + 'octsep cfs'!$F78*28 + 'octsep cfs'!$G78*31)*1.983471/1000</f>
        <v>7079.029817181</v>
      </c>
      <c r="G78" s="6">
        <f>('octsep cfs'!$E78*31 + 'octsep cfs'!$F78*28 + 'octsep cfs'!$G78*31)*1.983471/1000</f>
        <v>5730.5452396499995</v>
      </c>
      <c r="H78" s="6">
        <f>('octsep cfs'!$F78*28 + 'octsep cfs'!$G78*31)*1.983471/1000</f>
        <v>3995.426627031</v>
      </c>
      <c r="I78" s="6">
        <f>'octsep cfs'!$G78*31*1.983471/1000</f>
        <v>2494.3675097670002</v>
      </c>
      <c r="J78" s="6">
        <f xml:space="preserve"> ('octsep cfs'!$H78*30 + 'octsep cfs'!$I78*31 + 'octsep cfs'!$J78*30 + 'octsep cfs'!$K78*31 + 'octsep cfs'!$L78*31)*1.983471/1000</f>
        <v>20440.194274815</v>
      </c>
      <c r="K78" s="6">
        <f xml:space="preserve"> ('octsep cfs'!$I78*31 + 'octsep cfs'!$J78*30 + 'octsep cfs'!$K78*31 + 'octsep cfs'!$L78*31)*1.983471/1000</f>
        <v>15614.111811164999</v>
      </c>
      <c r="L78" s="6">
        <f xml:space="preserve"> ('octsep cfs'!$J78*30 + 'octsep cfs'!$K78*31 + 'octsep cfs'!$L78*31)*1.983471/1000</f>
        <v>9600.6859209659997</v>
      </c>
      <c r="M78" s="6">
        <f xml:space="preserve"> ('octsep cfs'!$K78*31 + 'octsep cfs'!$L78*31)*1.983471/1000</f>
        <v>3076.5936036359999</v>
      </c>
      <c r="N78" s="6">
        <f xml:space="preserve"> 'octsep cfs'!$L78*31*1.983471/1000</f>
        <v>987.73682246399994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12957.417034758</v>
      </c>
      <c r="C79" s="6">
        <f>('augjul cfs'!$C79*30 + 'octsep cfs'!$B79*31 + 'octsep cfs'!$C79*30 + 'octsep cfs'!$D79*31 + 'octsep cfs'!$E79*31 + 'octsep cfs'!$F79*28 + 'octsep cfs'!$G79*31)*1.983471/1000</f>
        <v>11969.680212293999</v>
      </c>
      <c r="D79" s="6">
        <f>('octsep cfs'!$B79*31 + 'octsep cfs'!$C79*30 + 'octsep cfs'!$D79*31 + 'octsep cfs'!$E79*31 + 'octsep cfs'!$F79*28 + 'octsep cfs'!$G79*31)*1.983471/1000</f>
        <v>11021.481900744</v>
      </c>
      <c r="E79" s="6">
        <f>('octsep cfs'!$C79*30 + 'octsep cfs'!$D79*31 + 'octsep cfs'!$E79*31 + 'octsep cfs'!$F79*28 + 'octsep cfs'!$G79*31)*1.983471/1000</f>
        <v>10057.048879059001</v>
      </c>
      <c r="F79" s="6">
        <f>('octsep cfs'!$D79*31 + 'octsep cfs'!$E79*31 + 'octsep cfs'!$F79*28 + 'octsep cfs'!$G79*31)*1.983471/1000</f>
        <v>9027.984454839001</v>
      </c>
      <c r="G79" s="6">
        <f>('octsep cfs'!$E79*31 + 'octsep cfs'!$F79*28 + 'octsep cfs'!$G79*31)*1.983471/1000</f>
        <v>7831.3127641769997</v>
      </c>
      <c r="H79" s="6">
        <f>('octsep cfs'!$F79*28 + 'octsep cfs'!$G79*31)*1.983471/1000</f>
        <v>6011.5257249810002</v>
      </c>
      <c r="I79" s="6">
        <f>'octsep cfs'!$G79*31*1.983471/1000</f>
        <v>3570.2775520649998</v>
      </c>
      <c r="J79" s="6">
        <f xml:space="preserve"> ('octsep cfs'!$H79*30 + 'octsep cfs'!$I79*31 + 'octsep cfs'!$J79*30 + 'octsep cfs'!$K79*31 + 'octsep cfs'!$L79*31)*1.983471/1000</f>
        <v>18714.467397380999</v>
      </c>
      <c r="K79" s="6">
        <f xml:space="preserve"> ('octsep cfs'!$I79*31 + 'octsep cfs'!$J79*30 + 'octsep cfs'!$K79*31 + 'octsep cfs'!$L79*31)*1.983471/1000</f>
        <v>14605.290691971</v>
      </c>
      <c r="L79" s="6">
        <f xml:space="preserve"> ('octsep cfs'!$J79*30 + 'octsep cfs'!$K79*31 + 'octsep cfs'!$L79*31)*1.983471/1000</f>
        <v>8324.7626630279992</v>
      </c>
      <c r="M79" s="6">
        <f xml:space="preserve"> ('octsep cfs'!$K79*31 + 'octsep cfs'!$L79*31)*1.983471/1000</f>
        <v>2431.7116443480004</v>
      </c>
      <c r="N79" s="6">
        <f xml:space="preserve"> 'octsep cfs'!$L79*31*1.983471/1000</f>
        <v>887.57352043499998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11345.753624121</v>
      </c>
      <c r="C80" s="6">
        <f>('augjul cfs'!$C80*30 + 'octsep cfs'!$B80*31 + 'octsep cfs'!$C80*30 + 'octsep cfs'!$D80*31 + 'octsep cfs'!$E80*31 + 'octsep cfs'!$F80*29 + 'octsep cfs'!$G80*31)*1.983471/1000</f>
        <v>10458.180103686</v>
      </c>
      <c r="D80" s="6">
        <f>('octsep cfs'!$B80*31 + 'octsep cfs'!$C80*30 + 'octsep cfs'!$D80*31 + 'octsep cfs'!$E80*31 + 'octsep cfs'!$F80*29 + 'octsep cfs'!$G80*31)*1.983471/1000</f>
        <v>9621.7900524060005</v>
      </c>
      <c r="E80" s="6">
        <f>('octsep cfs'!$C80*30 + 'octsep cfs'!$D80*31 + 'octsep cfs'!$E80*31 + 'octsep cfs'!$F80*29 + 'octsep cfs'!$G80*31)*1.983471/1000</f>
        <v>8684.4115751610007</v>
      </c>
      <c r="F80" s="6">
        <f>('octsep cfs'!$D80*31 + 'octsep cfs'!$E80*31 + 'octsep cfs'!$F80*29 + 'octsep cfs'!$G80*31)*1.983471/1000</f>
        <v>7632.3785567610003</v>
      </c>
      <c r="G80" s="6">
        <f>('octsep cfs'!$E80*31 + 'octsep cfs'!$F80*29 + 'octsep cfs'!$G80*31)*1.983471/1000</f>
        <v>6282.9101776139996</v>
      </c>
      <c r="H80" s="6">
        <f>('octsep cfs'!$F80*29 + 'octsep cfs'!$G80*31)*1.983471/1000</f>
        <v>4935.2864264970003</v>
      </c>
      <c r="I80" s="6">
        <f>'octsep cfs'!$G80*31*1.983471/1000</f>
        <v>3123.3856679969999</v>
      </c>
      <c r="J80" s="6">
        <f xml:space="preserve"> ('octsep cfs'!$H80*30 + 'octsep cfs'!$I80*31 + 'octsep cfs'!$J80*30 + 'octsep cfs'!$K80*31 + 'octsep cfs'!$L80*31)*1.983471/1000</f>
        <v>17114.651259026999</v>
      </c>
      <c r="K80" s="6">
        <f xml:space="preserve"> ('octsep cfs'!$I80*31 + 'octsep cfs'!$J80*30 + 'octsep cfs'!$K80*31 + 'octsep cfs'!$L80*31)*1.983471/1000</f>
        <v>13351.907598477001</v>
      </c>
      <c r="L80" s="6">
        <f xml:space="preserve"> ('octsep cfs'!$J80*30 + 'octsep cfs'!$K80*31 + 'octsep cfs'!$L80*31)*1.983471/1000</f>
        <v>7441.6579027560001</v>
      </c>
      <c r="M80" s="6">
        <f xml:space="preserve"> ('octsep cfs'!$K80*31 + 'octsep cfs'!$L80*31)*1.983471/1000</f>
        <v>2717.5060137959999</v>
      </c>
      <c r="N80" s="6">
        <f xml:space="preserve"> 'octsep cfs'!$L80*31*1.983471/1000</f>
        <v>1067.547728562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12027.000540723</v>
      </c>
      <c r="C81" s="6">
        <f>('augjul cfs'!$C81*30 + 'octsep cfs'!$B81*31 + 'octsep cfs'!$C81*30 + 'octsep cfs'!$D81*31 + 'octsep cfs'!$E81*31 + 'octsep cfs'!$F81*28 + 'octsep cfs'!$G81*31)*1.983471/1000</f>
        <v>10959.452812161</v>
      </c>
      <c r="D81" s="6">
        <f>('octsep cfs'!$B81*31 + 'octsep cfs'!$C81*30 + 'octsep cfs'!$D81*31 + 'octsep cfs'!$E81*31 + 'octsep cfs'!$F81*28 + 'octsep cfs'!$G81*31)*1.983471/1000</f>
        <v>9700.285917231</v>
      </c>
      <c r="E81" s="6">
        <f>('octsep cfs'!$C81*30 + 'octsep cfs'!$D81*31 + 'octsep cfs'!$E81*31 + 'octsep cfs'!$F81*28 + 'octsep cfs'!$G81*31)*1.983471/1000</f>
        <v>8404.3117509540007</v>
      </c>
      <c r="F81" s="6">
        <f>('octsep cfs'!$D81*31 + 'octsep cfs'!$E81*31 + 'octsep cfs'!$F81*28 + 'octsep cfs'!$G81*31)*1.983471/1000</f>
        <v>6966.7514742839994</v>
      </c>
      <c r="G81" s="6">
        <f>('octsep cfs'!$E81*31 + 'octsep cfs'!$F81*28 + 'octsep cfs'!$G81*31)*1.983471/1000</f>
        <v>5158.7085668789996</v>
      </c>
      <c r="H81" s="6">
        <f>('octsep cfs'!$F81*28 + 'octsep cfs'!$G81*31)*1.983471/1000</f>
        <v>3400.5321038850002</v>
      </c>
      <c r="I81" s="6">
        <f>'octsep cfs'!$G81*31*1.983471/1000</f>
        <v>1967.172818793</v>
      </c>
      <c r="J81" s="6">
        <f xml:space="preserve"> ('octsep cfs'!$H81*30 + 'octsep cfs'!$I81*31 + 'octsep cfs'!$J81*30 + 'octsep cfs'!$K81*31 + 'octsep cfs'!$L81*31)*1.983471/1000</f>
        <v>14932.113159054001</v>
      </c>
      <c r="K81" s="6">
        <f xml:space="preserve"> ('octsep cfs'!$I81*31 + 'octsep cfs'!$J81*30 + 'octsep cfs'!$K81*31 + 'octsep cfs'!$L81*31)*1.983471/1000</f>
        <v>12019.624012073999</v>
      </c>
      <c r="L81" s="6">
        <f xml:space="preserve"> ('octsep cfs'!$J81*30 + 'octsep cfs'!$K81*31 + 'octsep cfs'!$L81*31)*1.983471/1000</f>
        <v>6065.287706436</v>
      </c>
      <c r="M81" s="6">
        <f xml:space="preserve"> ('octsep cfs'!$K81*31 + 'octsep cfs'!$L81*31)*1.983471/1000</f>
        <v>2474.6299898460002</v>
      </c>
      <c r="N81" s="6">
        <f xml:space="preserve"> 'octsep cfs'!$L81*31*1.983471/1000</f>
        <v>912.23004843600006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14055.799803486001</v>
      </c>
      <c r="C82" s="6">
        <f>('augjul cfs'!$C82*30 + 'octsep cfs'!$B82*31 + 'octsep cfs'!$C82*30 + 'octsep cfs'!$D82*31 + 'octsep cfs'!$E82*31 + 'octsep cfs'!$F82*28 + 'octsep cfs'!$G82*31)*1.983471/1000</f>
        <v>13143.569755049999</v>
      </c>
      <c r="D82" s="6">
        <f>('octsep cfs'!$B82*31 + 'octsep cfs'!$C82*30 + 'octsep cfs'!$D82*31 + 'octsep cfs'!$E82*31 + 'octsep cfs'!$F82*28 + 'octsep cfs'!$G82*31)*1.983471/1000</f>
        <v>12249.698714190001</v>
      </c>
      <c r="E82" s="6">
        <f>('octsep cfs'!$C82*30 + 'octsep cfs'!$D82*31 + 'octsep cfs'!$E82*31 + 'octsep cfs'!$F82*28 + 'octsep cfs'!$G82*31)*1.983471/1000</f>
        <v>11127.427020738</v>
      </c>
      <c r="F82" s="6">
        <f>('octsep cfs'!$D82*31 + 'octsep cfs'!$E82*31 + 'octsep cfs'!$F82*28 + 'octsep cfs'!$G82*31)*1.983471/1000</f>
        <v>9907.2353309579994</v>
      </c>
      <c r="G82" s="6">
        <f>('octsep cfs'!$E82*31 + 'octsep cfs'!$F82*28 + 'octsep cfs'!$G82*31)*1.983471/1000</f>
        <v>8189.7021722250001</v>
      </c>
      <c r="H82" s="6">
        <f>('octsep cfs'!$F82*28 + 'octsep cfs'!$G82*31)*1.983471/1000</f>
        <v>5256.2517037170001</v>
      </c>
      <c r="I82" s="6">
        <f>'octsep cfs'!$G82*31*1.983471/1000</f>
        <v>3294.5671491809999</v>
      </c>
      <c r="J82" s="6">
        <f xml:space="preserve"> ('octsep cfs'!$H82*30 + 'octsep cfs'!$I82*31 + 'octsep cfs'!$J82*30 + 'octsep cfs'!$K82*31 + 'octsep cfs'!$L82*31)*1.983471/1000</f>
        <v>26048.250262860001</v>
      </c>
      <c r="K82" s="6">
        <f xml:space="preserve"> ('octsep cfs'!$I82*31 + 'octsep cfs'!$J82*30 + 'octsep cfs'!$K82*31 + 'octsep cfs'!$L82*31)*1.983471/1000</f>
        <v>18856.40259867</v>
      </c>
      <c r="L82" s="6">
        <f xml:space="preserve"> ('octsep cfs'!$J82*30 + 'octsep cfs'!$K82*31 + 'octsep cfs'!$L82*31)*1.983471/1000</f>
        <v>9033.3279257130016</v>
      </c>
      <c r="M82" s="6">
        <f xml:space="preserve"> ('octsep cfs'!$K82*31 + 'octsep cfs'!$L82*31)*1.983471/1000</f>
        <v>3023.5298039730001</v>
      </c>
      <c r="N82" s="6">
        <f xml:space="preserve"> 'octsep cfs'!$L82*31*1.983471/1000</f>
        <v>1107.8835948179999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14410.063591854001</v>
      </c>
      <c r="C83" s="6">
        <f>('augjul cfs'!$C83*30 + 'octsep cfs'!$B83*31 + 'octsep cfs'!$C83*30 + 'octsep cfs'!$D83*31 + 'octsep cfs'!$E83*31 + 'octsep cfs'!$F83*28 + 'octsep cfs'!$G83*31)*1.983471/1000</f>
        <v>13302.179997036001</v>
      </c>
      <c r="D83" s="6">
        <f>('octsep cfs'!$B83*31 + 'octsep cfs'!$C83*30 + 'octsep cfs'!$D83*31 + 'octsep cfs'!$E83*31 + 'octsep cfs'!$F83*28 + 'octsep cfs'!$G83*31)*1.983471/1000</f>
        <v>12241.697392176</v>
      </c>
      <c r="E83" s="6">
        <f>('octsep cfs'!$C83*30 + 'octsep cfs'!$D83*31 + 'octsep cfs'!$E83*31 + 'octsep cfs'!$F83*28 + 'octsep cfs'!$G83*31)*1.983471/1000</f>
        <v>11019.5698347</v>
      </c>
      <c r="F83" s="6">
        <f>('octsep cfs'!$D83*31 + 'octsep cfs'!$E83*31 + 'octsep cfs'!$F83*28 + 'octsep cfs'!$G83*31)*1.983471/1000</f>
        <v>9007.0211498399985</v>
      </c>
      <c r="G83" s="6">
        <f>('octsep cfs'!$E83*31 + 'octsep cfs'!$F83*28 + 'octsep cfs'!$G83*31)*1.983471/1000</f>
        <v>7211.644688241</v>
      </c>
      <c r="H83" s="6">
        <f>('octsep cfs'!$F83*28 + 'octsep cfs'!$G83*31)*1.983471/1000</f>
        <v>5560.8870641940002</v>
      </c>
      <c r="I83" s="6">
        <f>'octsep cfs'!$G83*31*1.983471/1000</f>
        <v>3511.0649923020001</v>
      </c>
      <c r="J83" s="6">
        <f xml:space="preserve"> ('octsep cfs'!$H83*30 + 'octsep cfs'!$I83*31 + 'octsep cfs'!$J83*30 + 'octsep cfs'!$K83*31 + 'octsep cfs'!$L83*31)*1.983471/1000</f>
        <v>13801.639813017</v>
      </c>
      <c r="K83" s="6">
        <f xml:space="preserve"> ('octsep cfs'!$I83*31 + 'octsep cfs'!$J83*30 + 'octsep cfs'!$K83*31 + 'octsep cfs'!$L83*31)*1.983471/1000</f>
        <v>10523.319274797001</v>
      </c>
      <c r="L83" s="6">
        <f xml:space="preserve"> ('octsep cfs'!$J83*30 + 'octsep cfs'!$K83*31 + 'octsep cfs'!$L83*31)*1.983471/1000</f>
        <v>5152.5003026489994</v>
      </c>
      <c r="M83" s="6">
        <f xml:space="preserve"> ('octsep cfs'!$K83*31 + 'octsep cfs'!$L83*31)*1.983471/1000</f>
        <v>2192.5863640589996</v>
      </c>
      <c r="N83" s="6">
        <f xml:space="preserve"> 'octsep cfs'!$L83*31*1.983471/1000</f>
        <v>869.06575253400001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11273.249825187</v>
      </c>
      <c r="C84" s="6">
        <f>('augjul cfs'!$C84*30 + 'octsep cfs'!$B84*31 + 'octsep cfs'!$C84*30 + 'octsep cfs'!$D84*31 + 'octsep cfs'!$E84*31 + 'octsep cfs'!$F84*29 + 'octsep cfs'!$G84*31)*1.983471/1000</f>
        <v>10404.184072652999</v>
      </c>
      <c r="D84" s="6">
        <f>('octsep cfs'!$B84*31 + 'octsep cfs'!$C84*30 + 'octsep cfs'!$D84*31 + 'octsep cfs'!$E84*31 + 'octsep cfs'!$F84*29 + 'octsep cfs'!$G84*31)*1.983471/1000</f>
        <v>9499.1857594829999</v>
      </c>
      <c r="E84" s="6">
        <f>('octsep cfs'!$C84*30 + 'octsep cfs'!$D84*31 + 'octsep cfs'!$E84*31 + 'octsep cfs'!$F84*29 + 'octsep cfs'!$G84*31)*1.983471/1000</f>
        <v>8271.8932435229999</v>
      </c>
      <c r="F84" s="6">
        <f>('octsep cfs'!$D84*31 + 'octsep cfs'!$E84*31 + 'octsep cfs'!$F84*29 + 'octsep cfs'!$G84*31)*1.983471/1000</f>
        <v>6887.648667333</v>
      </c>
      <c r="G84" s="6">
        <f>('octsep cfs'!$E84*31 + 'octsep cfs'!$F84*29 + 'octsep cfs'!$G84*31)*1.983471/1000</f>
        <v>5344.9862458440002</v>
      </c>
      <c r="H84" s="6">
        <f>('octsep cfs'!$F84*29 + 'octsep cfs'!$G84*31)*1.983471/1000</f>
        <v>3980.7608424570003</v>
      </c>
      <c r="I84" s="6">
        <f>'octsep cfs'!$G84*31*1.983471/1000</f>
        <v>2418.6147853350003</v>
      </c>
      <c r="J84" s="6">
        <f xml:space="preserve"> ('octsep cfs'!$H84*30 + 'octsep cfs'!$I84*31 + 'octsep cfs'!$J84*30 + 'octsep cfs'!$K84*31 + 'octsep cfs'!$L84*31)*1.983471/1000</f>
        <v>25182.697237466997</v>
      </c>
      <c r="K84" s="6">
        <f xml:space="preserve"> ('octsep cfs'!$I84*31 + 'octsep cfs'!$J84*30 + 'octsep cfs'!$K84*31 + 'octsep cfs'!$L84*31)*1.983471/1000</f>
        <v>22343.814699297</v>
      </c>
      <c r="L84" s="6">
        <f xml:space="preserve"> ('octsep cfs'!$J84*30 + 'octsep cfs'!$K84*31 + 'octsep cfs'!$L84*31)*1.983471/1000</f>
        <v>13240.329420843</v>
      </c>
      <c r="M84" s="6">
        <f xml:space="preserve"> ('octsep cfs'!$K84*31 + 'octsep cfs'!$L84*31)*1.983471/1000</f>
        <v>4517.6785082730003</v>
      </c>
      <c r="N84" s="6">
        <f xml:space="preserve"> 'octsep cfs'!$L84*31*1.983471/1000</f>
        <v>1331.2065616500001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13788.334689548999</v>
      </c>
      <c r="C85" s="6">
        <f>('augjul cfs'!$C85*30 + 'octsep cfs'!$B85*31 + 'octsep cfs'!$C85*30 + 'octsep cfs'!$D85*31 + 'octsep cfs'!$E85*31 + 'octsep cfs'!$F85*28 + 'octsep cfs'!$G85*31)*1.983471/1000</f>
        <v>12457.128127899001</v>
      </c>
      <c r="D85" s="6">
        <f>('octsep cfs'!$B85*31 + 'octsep cfs'!$C85*30 + 'octsep cfs'!$D85*31 + 'octsep cfs'!$E85*31 + 'octsep cfs'!$F85*28 + 'octsep cfs'!$G85*31)*1.983471/1000</f>
        <v>11330.952963518999</v>
      </c>
      <c r="E85" s="6">
        <f>('octsep cfs'!$C85*30 + 'octsep cfs'!$D85*31 + 'octsep cfs'!$E85*31 + 'octsep cfs'!$F85*28 + 'octsep cfs'!$G85*31)*1.983471/1000</f>
        <v>10108.149042431998</v>
      </c>
      <c r="F85" s="6">
        <f>('octsep cfs'!$D85*31 + 'octsep cfs'!$E85*31 + 'octsep cfs'!$F85*28 + 'octsep cfs'!$G85*31)*1.983471/1000</f>
        <v>8403.8912551019985</v>
      </c>
      <c r="G85" s="6">
        <f>('octsep cfs'!$E85*31 + 'octsep cfs'!$F85*28 + 'octsep cfs'!$G85*31)*1.983471/1000</f>
        <v>6970.9842013980006</v>
      </c>
      <c r="H85" s="6">
        <f>('octsep cfs'!$F85*28 + 'octsep cfs'!$G85*31)*1.983471/1000</f>
        <v>4674.1763536440003</v>
      </c>
      <c r="I85" s="6">
        <f>'octsep cfs'!$G85*31*1.983471/1000</f>
        <v>3092.088479088</v>
      </c>
      <c r="J85" s="6">
        <f xml:space="preserve"> ('octsep cfs'!$H85*30 + 'octsep cfs'!$I85*31 + 'octsep cfs'!$J85*30 + 'octsep cfs'!$K85*31 + 'octsep cfs'!$L85*31)*1.983471/1000</f>
        <v>24455.564702750999</v>
      </c>
      <c r="K85" s="6">
        <f xml:space="preserve"> ('octsep cfs'!$I85*31 + 'octsep cfs'!$J85*30 + 'octsep cfs'!$K85*31 + 'octsep cfs'!$L85*31)*1.983471/1000</f>
        <v>19190.222751440997</v>
      </c>
      <c r="L85" s="6">
        <f xml:space="preserve"> ('octsep cfs'!$J85*30 + 'octsep cfs'!$K85*31 + 'octsep cfs'!$L85*31)*1.983471/1000</f>
        <v>10771.032984515999</v>
      </c>
      <c r="M85" s="6">
        <f xml:space="preserve"> ('octsep cfs'!$K85*31 + 'octsep cfs'!$L85*31)*1.983471/1000</f>
        <v>3776.3225030160002</v>
      </c>
      <c r="N85" s="6">
        <f xml:space="preserve"> 'octsep cfs'!$L85*31*1.983471/1000</f>
        <v>1445.0815987020001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11576.316260103</v>
      </c>
      <c r="C86" s="10">
        <f>('augjul cfs'!$C86*30 + 'octsep cfs'!$B86*31 + 'octsep cfs'!$C86*30 + 'octsep cfs'!$D86*31 + 'octsep cfs'!$E86*31 + 'octsep cfs'!$F86*28 + 'octsep cfs'!$G86*31)*1.983471/1000</f>
        <v>10131.234661401</v>
      </c>
      <c r="D86" s="10">
        <f>('octsep cfs'!$B86*31 + 'octsep cfs'!$C86*30 + 'octsep cfs'!$D86*31 + 'octsep cfs'!$E86*31 + 'octsep cfs'!$F86*28 + 'octsep cfs'!$G86*31)*1.983471/1000</f>
        <v>9087.1156922910013</v>
      </c>
      <c r="E86" s="10">
        <f>('octsep cfs'!$C86*30 + 'octsep cfs'!$D86*31 + 'octsep cfs'!$E86*31 + 'octsep cfs'!$F86*28 + 'octsep cfs'!$G86*31)*1.983471/1000</f>
        <v>7832.9530946939994</v>
      </c>
      <c r="F86" s="10">
        <f>('octsep cfs'!$D86*31 + 'octsep cfs'!$E86*31 + 'octsep cfs'!$F86*28 + 'octsep cfs'!$G86*31)*1.983471/1000</f>
        <v>6582.4142986139996</v>
      </c>
      <c r="G86" s="10">
        <f>('octsep cfs'!$E86*31 + 'octsep cfs'!$F86*28 + 'octsep cfs'!$G86*31)*1.983471/1000</f>
        <v>5391.6454176480001</v>
      </c>
      <c r="H86" s="10">
        <f>('octsep cfs'!$F86*28 + 'octsep cfs'!$G86*31)*1.983471/1000</f>
        <v>3635.2520950830003</v>
      </c>
      <c r="I86" s="6">
        <f>'octsep cfs'!$G86*31*1.983471/1000</f>
        <v>2061.4947987269998</v>
      </c>
      <c r="J86" s="6">
        <f xml:space="preserve"> ('octsep cfs'!$H86*30 + 'octsep cfs'!$I86*31 + 'octsep cfs'!$J86*30 + 'octsep cfs'!$K86*31 + 'octsep cfs'!$L86*31)*1.983471/1000</f>
        <v>19725.621078471002</v>
      </c>
      <c r="K86" s="6">
        <f xml:space="preserve"> ('octsep cfs'!$I86*31 + 'octsep cfs'!$J86*30 + 'octsep cfs'!$K86*31 + 'octsep cfs'!$L86*31)*1.983471/1000</f>
        <v>16556.609627061</v>
      </c>
      <c r="L86" s="6">
        <f xml:space="preserve"> ('octsep cfs'!$J86*30 + 'octsep cfs'!$K86*31 + 'octsep cfs'!$L86*31)*1.983471/1000</f>
        <v>11955.246493827</v>
      </c>
      <c r="M86" s="6">
        <f xml:space="preserve"> ('octsep cfs'!$K86*31 + 'octsep cfs'!$L86*31)*1.983471/1000</f>
        <v>3887.6765484270004</v>
      </c>
      <c r="N86" s="6">
        <f xml:space="preserve"> 'octsep cfs'!$L86*31*1.983471/1000</f>
        <v>1195.9338394500001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16019.906176113</v>
      </c>
      <c r="C87" s="10">
        <f>('augjul cfs'!$C87*30 + 'octsep cfs'!$B87*31 + 'octsep cfs'!$C87*30 + 'octsep cfs'!$D87*31 + 'octsep cfs'!$E87*31 + 'octsep cfs'!$F87*28 + 'octsep cfs'!$G87*31)*1.983471/1000</f>
        <v>14823.972336663001</v>
      </c>
      <c r="D87" s="10">
        <f>('octsep cfs'!$B87*31 + 'octsep cfs'!$C87*30 + 'octsep cfs'!$D87*31 + 'octsep cfs'!$E87*31 + 'octsep cfs'!$F87*28 + 'octsep cfs'!$G87*31)*1.983471/1000</f>
        <v>13679.767420893</v>
      </c>
      <c r="E87" s="10">
        <f>('octsep cfs'!$C87*30 + 'octsep cfs'!$D87*31 + 'octsep cfs'!$E87*31 + 'octsep cfs'!$F87*28 + 'octsep cfs'!$G87*31)*1.983471/1000</f>
        <v>12449.031599276999</v>
      </c>
      <c r="F87" s="10">
        <f>('octsep cfs'!$D87*31 + 'octsep cfs'!$E87*31 + 'octsep cfs'!$F87*28 + 'octsep cfs'!$G87*31)*1.983471/1000</f>
        <v>11043.960577586999</v>
      </c>
      <c r="G87" s="10">
        <f>('octsep cfs'!$E87*31 + 'octsep cfs'!$F87*28 + 'octsep cfs'!$G87*31)*1.983471/1000</f>
        <v>9200.6852748089987</v>
      </c>
      <c r="H87" s="10">
        <f>('octsep cfs'!$F87*28 + 'octsep cfs'!$G87*31)*1.983471/1000</f>
        <v>6176.1716692199998</v>
      </c>
      <c r="I87" s="6">
        <f>'octsep cfs'!$G87*31*1.983471/1000</f>
        <v>4141.0669521479995</v>
      </c>
      <c r="J87" s="6">
        <f xml:space="preserve"> ('octsep cfs'!$H87*30 + 'octsep cfs'!$I87*31 + 'octsep cfs'!$J87*30 + 'octsep cfs'!$K87*31 + 'octsep cfs'!$L87*31)*1.983471/1000</f>
        <v>36340.634009126996</v>
      </c>
      <c r="K87" s="6">
        <f xml:space="preserve"> ('octsep cfs'!$I87*31 + 'octsep cfs'!$J87*30 + 'octsep cfs'!$K87*31 + 'octsep cfs'!$L87*31)*1.983471/1000</f>
        <v>30153.156555206999</v>
      </c>
      <c r="L87" s="6">
        <f xml:space="preserve"> ('octsep cfs'!$J87*30 + 'octsep cfs'!$K87*31 + 'octsep cfs'!$L87*31)*1.983471/1000</f>
        <v>20127.480236954998</v>
      </c>
      <c r="M87" s="6">
        <f xml:space="preserve"> ('octsep cfs'!$K87*31 + 'octsep cfs'!$L87*31)*1.983471/1000</f>
        <v>7910.6873066549997</v>
      </c>
      <c r="N87" s="6">
        <f xml:space="preserve"> 'octsep cfs'!$L87*31*1.983471/1000</f>
        <v>1901.3810857229998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16333.014924702</v>
      </c>
      <c r="C88" s="10">
        <f>('augjul cfs'!$C88*30 + 'octsep cfs'!$B88*31 + 'octsep cfs'!$C88*30 + 'octsep cfs'!$D88*31 + 'octsep cfs'!$E88*31 + 'octsep cfs'!$F88*29 + 'octsep cfs'!$G88*31)*1.983471/1000</f>
        <v>14431.633838979</v>
      </c>
      <c r="D88" s="10">
        <f>('octsep cfs'!$B88*31 + 'octsep cfs'!$C88*30 + 'octsep cfs'!$D88*31 + 'octsep cfs'!$E88*31 + 'octsep cfs'!$F88*29 + 'octsep cfs'!$G88*31)*1.983471/1000</f>
        <v>13203.825620558999</v>
      </c>
      <c r="E88" s="10">
        <f>('octsep cfs'!$C88*30 + 'octsep cfs'!$D88*31 + 'octsep cfs'!$E88*31 + 'octsep cfs'!$F88*29 + 'octsep cfs'!$G88*31)*1.983471/1000</f>
        <v>11669.402537604001</v>
      </c>
      <c r="F88" s="10">
        <f>('octsep cfs'!$D88*31 + 'octsep cfs'!$E88*31 + 'octsep cfs'!$F88*29 + 'octsep cfs'!$G88*31)*1.983471/1000</f>
        <v>10299.855481524</v>
      </c>
      <c r="G88" s="10">
        <f>('octsep cfs'!$E88*31 + 'octsep cfs'!$F88*29 + 'octsep cfs'!$G88*31)*1.983471/1000</f>
        <v>8671.7252946450008</v>
      </c>
      <c r="H88" s="10">
        <f>('octsep cfs'!$F88*29 + 'octsep cfs'!$G88*31)*1.983471/1000</f>
        <v>6340.6688531339996</v>
      </c>
      <c r="I88" s="6">
        <f>'octsep cfs'!$G88*31*1.983471/1000</f>
        <v>4071.7089382199997</v>
      </c>
      <c r="J88" s="6">
        <f xml:space="preserve"> ('octsep cfs'!$H88*30 + 'octsep cfs'!$I88*31 + 'octsep cfs'!$J88*30 + 'octsep cfs'!$K88*31 + 'octsep cfs'!$L88*31)*1.983471/1000</f>
        <v>24941.570634938998</v>
      </c>
      <c r="K88" s="6">
        <f xml:space="preserve"> ('octsep cfs'!$I88*31 + 'octsep cfs'!$J88*30 + 'octsep cfs'!$K88*31 + 'octsep cfs'!$L88*31)*1.983471/1000</f>
        <v>17391.389099888998</v>
      </c>
      <c r="L88" s="6">
        <f xml:space="preserve"> ('octsep cfs'!$J88*30 + 'octsep cfs'!$K88*31 + 'octsep cfs'!$L88*31)*1.983471/1000</f>
        <v>9686.7467441850004</v>
      </c>
      <c r="M88" s="6">
        <f xml:space="preserve"> ('octsep cfs'!$K88*31 + 'octsep cfs'!$L88*31)*1.983471/1000</f>
        <v>3774.4163873850002</v>
      </c>
      <c r="N88" s="6">
        <f xml:space="preserve"> 'octsep cfs'!$L88*31*1.983471/1000</f>
        <v>1131.125907996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13099.253062496999</v>
      </c>
      <c r="C89" s="6">
        <f>('augjul cfs'!$C89*30 + 'octsep cfs'!$B89*31 + 'octsep cfs'!$C89*30 + 'octsep cfs'!$D89*31 + 'octsep cfs'!$E89*31 + 'octsep cfs'!$F89*28 + 'octsep cfs'!$G89*31)*1.983471/1000</f>
        <v>11968.127154501</v>
      </c>
      <c r="D89" s="6">
        <f>('octsep cfs'!$B89*31 + 'octsep cfs'!$C89*30 + 'octsep cfs'!$D89*31 + 'octsep cfs'!$E89*31 + 'octsep cfs'!$F89*28 + 'octsep cfs'!$G89*31)*1.983471/1000</f>
        <v>10964.054464880999</v>
      </c>
      <c r="E89" s="6">
        <f>('octsep cfs'!$C89*30 + 'octsep cfs'!$D89*31 + 'octsep cfs'!$E89*31 + 'octsep cfs'!$F89*28 + 'octsep cfs'!$G89*31)*1.983471/1000</f>
        <v>9687.141454913999</v>
      </c>
      <c r="F89" s="6">
        <f>('octsep cfs'!$D89*31 + 'octsep cfs'!$E89*31 + 'octsep cfs'!$F89*28 + 'octsep cfs'!$G89*31)*1.983471/1000</f>
        <v>8089.2175478939998</v>
      </c>
      <c r="G89" s="6">
        <f>('octsep cfs'!$E89*31 + 'octsep cfs'!$F89*28 + 'octsep cfs'!$G89*31)*1.983471/1000</f>
        <v>5747.7082142129993</v>
      </c>
      <c r="H89" s="6">
        <f>('octsep cfs'!$F89*28 + 'octsep cfs'!$G89*31)*1.983471/1000</f>
        <v>4293.7109133660006</v>
      </c>
      <c r="I89" s="6">
        <f>'octsep cfs'!$G89*31*1.983471/1000</f>
        <v>2552.8422183180001</v>
      </c>
      <c r="J89" s="6">
        <f xml:space="preserve"> ('octsep cfs'!$H89*30 + 'octsep cfs'!$I89*31 + 'octsep cfs'!$J89*30 + 'octsep cfs'!$K89*31 + 'octsep cfs'!$L89*31)*1.983471/1000</f>
        <v>15386.873472579</v>
      </c>
      <c r="K89" s="6">
        <f xml:space="preserve"> ('octsep cfs'!$I89*31 + 'octsep cfs'!$J89*30 + 'octsep cfs'!$K89*31 + 'octsep cfs'!$L89*31)*1.983471/1000</f>
        <v>11689.941379808999</v>
      </c>
      <c r="L89" s="6">
        <f xml:space="preserve"> ('octsep cfs'!$J89*30 + 'octsep cfs'!$K89*31 + 'octsep cfs'!$L89*31)*1.983471/1000</f>
        <v>5784.979617774</v>
      </c>
      <c r="M89" s="6">
        <f xml:space="preserve"> ('octsep cfs'!$K89*31 + 'octsep cfs'!$L89*31)*1.983471/1000</f>
        <v>2314.6392520440004</v>
      </c>
      <c r="N89" s="6">
        <f xml:space="preserve"> 'octsep cfs'!$L89*31*1.983471/1000</f>
        <v>839.67467925599999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13887.165099066</v>
      </c>
      <c r="C90" s="6">
        <f>('augjul cfs'!$C90*30 + 'octsep cfs'!$B90*31 + 'octsep cfs'!$C90*30 + 'octsep cfs'!$D90*31 + 'octsep cfs'!$E90*31 + 'octsep cfs'!$F90*28 + 'octsep cfs'!$G90*31)*1.983471/1000</f>
        <v>13047.490419810001</v>
      </c>
      <c r="D90" s="6">
        <f>('octsep cfs'!$B90*31 + 'octsep cfs'!$C90*30 + 'octsep cfs'!$D90*31 + 'octsep cfs'!$E90*31 + 'octsep cfs'!$F90*28 + 'octsep cfs'!$G90*31)*1.983471/1000</f>
        <v>12096.55491828</v>
      </c>
      <c r="E90" s="6">
        <f>('octsep cfs'!$C90*30 + 'octsep cfs'!$D90*31 + 'octsep cfs'!$E90*31 + 'octsep cfs'!$F90*28 + 'octsep cfs'!$G90*31)*1.983471/1000</f>
        <v>10766.762571452999</v>
      </c>
      <c r="F90" s="6">
        <f>('octsep cfs'!$D90*31 + 'octsep cfs'!$E90*31 + 'octsep cfs'!$F90*28 + 'octsep cfs'!$G90*31)*1.983471/1000</f>
        <v>9460.1708849129991</v>
      </c>
      <c r="G90" s="6">
        <f>('octsep cfs'!$E90*31 + 'octsep cfs'!$F90*28 + 'octsep cfs'!$G90*31)*1.983471/1000</f>
        <v>7993.8145762650001</v>
      </c>
      <c r="H90" s="6">
        <f>('octsep cfs'!$F90*28 + 'octsep cfs'!$G90*31)*1.983471/1000</f>
        <v>6554.6357872590006</v>
      </c>
      <c r="I90" s="6">
        <f>'octsep cfs'!$G90*31*1.983471/1000</f>
        <v>4701.5264352629993</v>
      </c>
      <c r="J90" s="6">
        <f xml:space="preserve"> ('octsep cfs'!$H90*30 + 'octsep cfs'!$I90*31 + 'octsep cfs'!$J90*30 + 'octsep cfs'!$K90*31 + 'octsep cfs'!$L90*31)*1.983471/1000</f>
        <v>21976.670250255</v>
      </c>
      <c r="K90" s="6">
        <f xml:space="preserve"> ('octsep cfs'!$I90*31 + 'octsep cfs'!$J90*30 + 'octsep cfs'!$K90*31 + 'octsep cfs'!$L90*31)*1.983471/1000</f>
        <v>17509.278682245</v>
      </c>
      <c r="L90" s="6">
        <f xml:space="preserve"> ('octsep cfs'!$J90*30 + 'octsep cfs'!$K90*31 + 'octsep cfs'!$L90*31)*1.983471/1000</f>
        <v>9438.6006377880003</v>
      </c>
      <c r="M90" s="6">
        <f xml:space="preserve"> ('octsep cfs'!$K90*31 + 'octsep cfs'!$L90*31)*1.983471/1000</f>
        <v>3624.5711037479996</v>
      </c>
      <c r="N90" s="6">
        <f xml:space="preserve"> 'octsep cfs'!$L90*31*1.983471/1000</f>
        <v>1178.286897963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16108.672453776</v>
      </c>
      <c r="C91" s="6">
        <f>('augjul cfs'!$C91*30 + 'octsep cfs'!$B91*31 + 'octsep cfs'!$C91*30 + 'octsep cfs'!$D91*31 + 'octsep cfs'!$E91*31 + 'octsep cfs'!$F91*28 + 'octsep cfs'!$G91*31)*1.983471/1000</f>
        <v>14930.385555813</v>
      </c>
      <c r="D91" s="6">
        <f>('octsep cfs'!$B91*31 + 'octsep cfs'!$C91*30 + 'octsep cfs'!$D91*31 + 'octsep cfs'!$E91*31 + 'octsep cfs'!$F91*28 + 'octsep cfs'!$G91*31)*1.983471/1000</f>
        <v>14019.377325513</v>
      </c>
      <c r="E91" s="6">
        <f>('octsep cfs'!$C91*30 + 'octsep cfs'!$D91*31 + 'octsep cfs'!$E91*31 + 'octsep cfs'!$F91*28 + 'octsep cfs'!$G91*31)*1.983471/1000</f>
        <v>12805.181668566</v>
      </c>
      <c r="F91" s="6">
        <f>('octsep cfs'!$D91*31 + 'octsep cfs'!$E91*31 + 'octsep cfs'!$F91*28 + 'octsep cfs'!$G91*31)*1.983471/1000</f>
        <v>11260.156933116001</v>
      </c>
      <c r="G91" s="6">
        <f>('octsep cfs'!$E91*31 + 'octsep cfs'!$F91*28 + 'octsep cfs'!$G91*31)*1.983471/1000</f>
        <v>9143.138830685999</v>
      </c>
      <c r="H91" s="6">
        <f>('octsep cfs'!$F91*28 + 'octsep cfs'!$G91*31)*1.983471/1000</f>
        <v>6839.5058592209998</v>
      </c>
      <c r="I91" s="6">
        <f>'octsep cfs'!$G91*31*1.983471/1000</f>
        <v>3387.5364018929999</v>
      </c>
      <c r="J91" s="6">
        <f xml:space="preserve"> ('octsep cfs'!$H91*30 + 'octsep cfs'!$I91*31 + 'octsep cfs'!$J91*30 + 'octsep cfs'!$K91*31 + 'octsep cfs'!$L91*31)*1.983471/1000</f>
        <v>11741.277576230999</v>
      </c>
      <c r="K91" s="6">
        <f xml:space="preserve"> ('octsep cfs'!$I91*31 + 'octsep cfs'!$J91*30 + 'octsep cfs'!$K91*31 + 'octsep cfs'!$L91*31)*1.983471/1000</f>
        <v>8482.1768720010004</v>
      </c>
      <c r="L91" s="6">
        <f xml:space="preserve"> ('octsep cfs'!$J91*30 + 'octsep cfs'!$K91*31 + 'octsep cfs'!$L91*31)*1.983471/1000</f>
        <v>4355.1290928809995</v>
      </c>
      <c r="M91" s="6">
        <f xml:space="preserve"> ('octsep cfs'!$K91*31 + 'octsep cfs'!$L91*31)*1.983471/1000</f>
        <v>2013.165544341</v>
      </c>
      <c r="N91" s="6">
        <f xml:space="preserve"> 'octsep cfs'!$L91*31*1.983471/1000</f>
        <v>774.31335939300004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13855.387910174999</v>
      </c>
      <c r="C92" s="6">
        <f>('augjul cfs'!$C92*30 + 'octsep cfs'!$B92*31 + 'octsep cfs'!$C92*30 + 'octsep cfs'!$D92*31 + 'octsep cfs'!$E92*31 + 'octsep cfs'!$F92*29 + 'octsep cfs'!$G92*31)*1.983471/1000</f>
        <v>13081.074550782001</v>
      </c>
      <c r="D92" s="6">
        <f>('octsep cfs'!$B92*31 + 'octsep cfs'!$C92*30 + 'octsep cfs'!$D92*31 + 'octsep cfs'!$E92*31 + 'octsep cfs'!$F92*29 + 'octsep cfs'!$G92*31)*1.983471/1000</f>
        <v>12219.811773162</v>
      </c>
      <c r="E92" s="6">
        <f>('octsep cfs'!$C92*30 + 'octsep cfs'!$D92*31 + 'octsep cfs'!$E92*31 + 'octsep cfs'!$F92*29 + 'octsep cfs'!$G92*31)*1.983471/1000</f>
        <v>11237.547347186999</v>
      </c>
      <c r="F92" s="6">
        <f>('octsep cfs'!$D92*31 + 'octsep cfs'!$E92*31 + 'octsep cfs'!$F92*29 + 'octsep cfs'!$G92*31)*1.983471/1000</f>
        <v>10001.706071217</v>
      </c>
      <c r="G92" s="6">
        <f>('octsep cfs'!$E92*31 + 'octsep cfs'!$F92*29 + 'octsep cfs'!$G92*31)*1.983471/1000</f>
        <v>8334.7157205060012</v>
      </c>
      <c r="H92" s="6">
        <f>('octsep cfs'!$F92*29 + 'octsep cfs'!$G92*31)*1.983471/1000</f>
        <v>6630.7713215940003</v>
      </c>
      <c r="I92" s="6">
        <f>'octsep cfs'!$G92*31*1.983471/1000</f>
        <v>3998.108279823</v>
      </c>
      <c r="J92" s="6">
        <f xml:space="preserve"> ('octsep cfs'!$H92*30 + 'octsep cfs'!$I92*31 + 'octsep cfs'!$J92*30 + 'octsep cfs'!$K92*31 + 'octsep cfs'!$L92*31)*1.983471/1000</f>
        <v>18244.458158808</v>
      </c>
      <c r="K92" s="6">
        <f xml:space="preserve"> ('octsep cfs'!$I92*31 + 'octsep cfs'!$J92*30 + 'octsep cfs'!$K92*31 + 'octsep cfs'!$L92*31)*1.983471/1000</f>
        <v>12466.369119288</v>
      </c>
      <c r="L92" s="6">
        <f xml:space="preserve"> ('octsep cfs'!$J92*30 + 'octsep cfs'!$K92*31 + 'octsep cfs'!$L92*31)*1.983471/1000</f>
        <v>6029.3551458000002</v>
      </c>
      <c r="M92" s="6">
        <f xml:space="preserve"> ('octsep cfs'!$K92*31 + 'octsep cfs'!$L92*31)*1.983471/1000</f>
        <v>2679.62965158</v>
      </c>
      <c r="N92" s="6">
        <f xml:space="preserve"> 'octsep cfs'!$L92*31*1.983471/1000</f>
        <v>1039.1404568999999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20996.625328328999</v>
      </c>
      <c r="C93" s="6">
        <f>('augjul cfs'!$C93*30 + 'octsep cfs'!$B93*31 + 'octsep cfs'!$C93*30 + 'octsep cfs'!$D93*31 + 'octsep cfs'!$E93*31 + 'octsep cfs'!$F93*28 + 'octsep cfs'!$G93*31)*1.983471/1000</f>
        <v>19957.484871428998</v>
      </c>
      <c r="D93" s="6">
        <f>('octsep cfs'!$B93*31 + 'octsep cfs'!$C93*30 + 'octsep cfs'!$D93*31 + 'octsep cfs'!$E93*31 + 'octsep cfs'!$F93*28 + 'octsep cfs'!$G93*31)*1.983471/1000</f>
        <v>18985.425403748999</v>
      </c>
      <c r="E93" s="6">
        <f>('octsep cfs'!$C93*30 + 'octsep cfs'!$D93*31 + 'octsep cfs'!$E93*31 + 'octsep cfs'!$F93*28 + 'octsep cfs'!$G93*31)*1.983471/1000</f>
        <v>17508.923640935998</v>
      </c>
      <c r="F93" s="6">
        <f>('octsep cfs'!$D93*31 + 'octsep cfs'!$E93*31 + 'octsep cfs'!$F93*28 + 'octsep cfs'!$G93*31)*1.983471/1000</f>
        <v>15809.366679876</v>
      </c>
      <c r="G93" s="6">
        <f>('octsep cfs'!$E93*31 + 'octsep cfs'!$F93*28 + 'octsep cfs'!$G93*31)*1.983471/1000</f>
        <v>14407.080451470001</v>
      </c>
      <c r="H93" s="6">
        <f>('octsep cfs'!$F93*28 + 'octsep cfs'!$G93*31)*1.983471/1000</f>
        <v>12947.856704538</v>
      </c>
      <c r="I93" s="6">
        <f>'octsep cfs'!$G93*31*1.983471/1000</f>
        <v>9086.0227997700003</v>
      </c>
      <c r="J93" s="6">
        <f xml:space="preserve"> ('octsep cfs'!$H93*30 + 'octsep cfs'!$I93*31 + 'octsep cfs'!$J93*30 + 'octsep cfs'!$K93*31 + 'octsep cfs'!$L93*31)*1.983471/1000</f>
        <v>31846.719466905</v>
      </c>
      <c r="K93" s="6">
        <f xml:space="preserve"> ('octsep cfs'!$I93*31 + 'octsep cfs'!$J93*30 + 'octsep cfs'!$K93*31 + 'octsep cfs'!$L93*31)*1.983471/1000</f>
        <v>23470.977632234997</v>
      </c>
      <c r="L93" s="6">
        <f xml:space="preserve"> ('octsep cfs'!$J93*30 + 'octsep cfs'!$K93*31 + 'octsep cfs'!$L93*31)*1.983471/1000</f>
        <v>12571.255065768</v>
      </c>
      <c r="M93" s="6">
        <f xml:space="preserve"> ('octsep cfs'!$K93*31 + 'octsep cfs'!$L93*31)*1.983471/1000</f>
        <v>4041.4570385279999</v>
      </c>
      <c r="N93" s="6">
        <f xml:space="preserve"> 'octsep cfs'!$L93*31*1.983471/1000</f>
        <v>1500.358952001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18344.839642646999</v>
      </c>
      <c r="C94" s="6">
        <f>('augjul cfs'!$C94*30 + 'octsep cfs'!$B94*31 + 'octsep cfs'!$C94*30 + 'octsep cfs'!$D94*31 + 'octsep cfs'!$E94*31 + 'octsep cfs'!$F94*28 + 'octsep cfs'!$G94*31)*1.983471/1000</f>
        <v>16844.480690646</v>
      </c>
      <c r="D94" s="6">
        <f>('octsep cfs'!$B94*31 + 'octsep cfs'!$C94*30 + 'octsep cfs'!$D94*31 + 'octsep cfs'!$E94*31 + 'octsep cfs'!$F94*28 + 'octsep cfs'!$G94*31)*1.983471/1000</f>
        <v>15572.341895376001</v>
      </c>
      <c r="E94" s="6">
        <f>('octsep cfs'!$C94*30 + 'octsep cfs'!$D94*31 + 'octsep cfs'!$E94*31 + 'octsep cfs'!$F94*28 + 'octsep cfs'!$G94*31)*1.983471/1000</f>
        <v>14089.814347665</v>
      </c>
      <c r="F94" s="6">
        <f>('octsep cfs'!$D94*31 + 'octsep cfs'!$E94*31 + 'octsep cfs'!$F94*28 + 'octsep cfs'!$G94*31)*1.983471/1000</f>
        <v>12112.611116025</v>
      </c>
      <c r="G94" s="6">
        <f>('octsep cfs'!$E94*31 + 'octsep cfs'!$F94*28 + 'octsep cfs'!$G94*31)*1.983471/1000</f>
        <v>10242.342756408001</v>
      </c>
      <c r="H94" s="6">
        <f>('octsep cfs'!$F94*28 + 'octsep cfs'!$G94*31)*1.983471/1000</f>
        <v>7087.4139490980006</v>
      </c>
      <c r="I94" s="6">
        <f>'octsep cfs'!$G94*31*1.983471/1000</f>
        <v>3781.1185358940002</v>
      </c>
      <c r="J94" s="6">
        <f xml:space="preserve"> ('octsep cfs'!$H94*30 + 'octsep cfs'!$I94*31 + 'octsep cfs'!$J94*30 + 'octsep cfs'!$K94*31 + 'octsep cfs'!$L94*31)*1.983471/1000</f>
        <v>26178.498853016998</v>
      </c>
      <c r="K94" s="6">
        <f xml:space="preserve"> ('octsep cfs'!$I94*31 + 'octsep cfs'!$J94*30 + 'octsep cfs'!$K94*31 + 'octsep cfs'!$L94*31)*1.983471/1000</f>
        <v>19685.943724586999</v>
      </c>
      <c r="L94" s="6">
        <f xml:space="preserve"> ('octsep cfs'!$J94*30 + 'octsep cfs'!$K94*31 + 'octsep cfs'!$L94*31)*1.983471/1000</f>
        <v>8737.6459533299985</v>
      </c>
      <c r="M94" s="6">
        <f xml:space="preserve"> ('octsep cfs'!$K94*31 + 'octsep cfs'!$L94*31)*1.983471/1000</f>
        <v>3237.32219265</v>
      </c>
      <c r="N94" s="6">
        <f xml:space="preserve"> 'octsep cfs'!$L94*31*1.983471/1000</f>
        <v>1247.8293746940001</v>
      </c>
      <c r="O94" s="22" t="s">
        <v>146</v>
      </c>
    </row>
    <row r="96" spans="1:15" x14ac:dyDescent="0.2">
      <c r="A96" t="s">
        <v>114</v>
      </c>
      <c r="B96" s="10">
        <f>AVERAGE(B5:B94)</f>
        <v>14561.483839619263</v>
      </c>
      <c r="C96" s="10">
        <f t="shared" ref="C96:N96" si="0">AVERAGE(C5:C94)</f>
        <v>13307.114233765567</v>
      </c>
      <c r="D96" s="10">
        <f t="shared" si="0"/>
        <v>12182.644193288568</v>
      </c>
      <c r="E96" s="10">
        <f t="shared" si="0"/>
        <v>10849.294447145929</v>
      </c>
      <c r="F96" s="10">
        <f t="shared" si="0"/>
        <v>9302.1745051629314</v>
      </c>
      <c r="G96" s="10">
        <f t="shared" si="0"/>
        <v>7477.3495818583333</v>
      </c>
      <c r="H96" s="10">
        <f t="shared" si="0"/>
        <v>5453.7031343290982</v>
      </c>
      <c r="I96" s="10">
        <f t="shared" si="0"/>
        <v>3263.3990842341</v>
      </c>
      <c r="J96" s="10">
        <f t="shared" si="0"/>
        <v>22133.5319964388</v>
      </c>
      <c r="K96" s="10">
        <f t="shared" si="0"/>
        <v>17367.577794996803</v>
      </c>
      <c r="L96" s="10">
        <f t="shared" si="0"/>
        <v>10023.194026334068</v>
      </c>
      <c r="M96" s="10">
        <f t="shared" si="0"/>
        <v>3735.2392208100673</v>
      </c>
      <c r="N96" s="10">
        <f t="shared" si="0"/>
        <v>1255.6854405151</v>
      </c>
    </row>
    <row r="97" spans="1:14" x14ac:dyDescent="0.2">
      <c r="A97" t="s">
        <v>115</v>
      </c>
      <c r="B97" s="10">
        <f>MEDIAN(B5:B94)</f>
        <v>14073.226579692</v>
      </c>
      <c r="C97" s="10">
        <f t="shared" ref="C97:N97" si="1">MEDIAN(C5:C94)</f>
        <v>12879.861335187001</v>
      </c>
      <c r="D97" s="10">
        <f t="shared" si="1"/>
        <v>11687.086173304499</v>
      </c>
      <c r="E97" s="10">
        <f t="shared" si="1"/>
        <v>10304.4402747405</v>
      </c>
      <c r="F97" s="10">
        <f t="shared" si="1"/>
        <v>8615.3371975859991</v>
      </c>
      <c r="G97" s="10">
        <f t="shared" si="1"/>
        <v>6994.7471757134999</v>
      </c>
      <c r="H97" s="10">
        <f t="shared" si="1"/>
        <v>5061.9379919954999</v>
      </c>
      <c r="I97" s="10">
        <f t="shared" si="1"/>
        <v>3065.9869924635</v>
      </c>
      <c r="J97" s="10">
        <f t="shared" si="1"/>
        <v>21923.387277046502</v>
      </c>
      <c r="K97" s="10">
        <f t="shared" si="1"/>
        <v>17450.333891066999</v>
      </c>
      <c r="L97" s="10">
        <f t="shared" si="1"/>
        <v>9635.160630417</v>
      </c>
      <c r="M97" s="10">
        <f t="shared" si="1"/>
        <v>3503.7787115834999</v>
      </c>
      <c r="N97" s="10">
        <f t="shared" si="1"/>
        <v>1174.9050799080001</v>
      </c>
    </row>
    <row r="98" spans="1:14" x14ac:dyDescent="0.2">
      <c r="A98" t="s">
        <v>116</v>
      </c>
      <c r="B98" s="10">
        <f>STDEV(B5:B94)</f>
        <v>3750.553307539371</v>
      </c>
      <c r="C98" s="10">
        <f t="shared" ref="C98:N98" si="2">STDEV(C5:C94)</f>
        <v>3579.7736212837631</v>
      </c>
      <c r="D98" s="10">
        <f t="shared" si="2"/>
        <v>3472.971526083069</v>
      </c>
      <c r="E98" s="10">
        <f t="shared" si="2"/>
        <v>3336.8290845778429</v>
      </c>
      <c r="F98" s="10">
        <f t="shared" si="2"/>
        <v>3119.9820659283778</v>
      </c>
      <c r="G98" s="10">
        <f t="shared" si="2"/>
        <v>2700.6406259323198</v>
      </c>
      <c r="H98" s="10">
        <f t="shared" si="2"/>
        <v>2128.5092966831166</v>
      </c>
      <c r="I98" s="10">
        <f t="shared" si="2"/>
        <v>1409.890487438076</v>
      </c>
      <c r="J98" s="10">
        <f t="shared" si="2"/>
        <v>7007.9146452097002</v>
      </c>
      <c r="K98" s="10">
        <f t="shared" si="2"/>
        <v>5823.3157542786639</v>
      </c>
      <c r="L98" s="10">
        <f t="shared" si="2"/>
        <v>3996.540300612397</v>
      </c>
      <c r="M98" s="10">
        <f t="shared" si="2"/>
        <v>1418.33701550054</v>
      </c>
      <c r="N98" s="10">
        <f t="shared" si="2"/>
        <v>366.42205159659153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1995-96</v>
      </c>
      <c r="C6" s="18">
        <f>LARGE('datemar &amp; dateaug kaf'!$B$5:$B$94,'datemar &amp; dateaug kaf rank'!$A6)</f>
        <v>26108.787781250998</v>
      </c>
      <c r="D6" s="5" t="str">
        <f>VLOOKUP(E6,'datemar &amp; dateaug kaf'!$C$5:$O$94,13,FALSE)</f>
        <v>1995-96</v>
      </c>
      <c r="E6" s="18">
        <f>LARGE('datemar &amp; dateaug kaf'!$C$5:$C$94,'datemar &amp; dateaug kaf rank'!$A6)</f>
        <v>24400.539250269001</v>
      </c>
      <c r="F6" s="5" t="str">
        <f>VLOOKUP(G6,'datemar &amp; dateaug kaf'!$D$5:$O$94,12,FALSE)</f>
        <v>1995-96</v>
      </c>
      <c r="G6" s="18">
        <f>LARGE('datemar &amp; dateaug kaf'!$D$5:$D$94,'datemar &amp; dateaug kaf rank'!$A6)</f>
        <v>23195.521113639003</v>
      </c>
      <c r="H6" s="5" t="str">
        <f>VLOOKUP(I6,'datemar &amp; dateaug kaf'!$E$5:$O$94,11,FALSE)</f>
        <v>1995-96</v>
      </c>
      <c r="I6" s="18">
        <f>LARGE('datemar &amp; dateaug kaf'!$E$5:$E$94,'datemar &amp; dateaug kaf rank'!$A6)</f>
        <v>21554.908943757</v>
      </c>
      <c r="J6" s="5" t="str">
        <f>VLOOKUP(K6,'datemar &amp; dateaug kaf'!$F$5:$O$94,10,FALSE)</f>
        <v>1995-96</v>
      </c>
      <c r="K6" s="18">
        <f>LARGE('datemar &amp; dateaug kaf'!$F$5:$F$94,'datemar &amp; dateaug kaf rank'!$A6)</f>
        <v>18782.730535317001</v>
      </c>
      <c r="L6" s="5" t="str">
        <f>VLOOKUP(M6,'datemar &amp; dateaug kaf'!$G$5:$O$94,9,FALSE)</f>
        <v>1996-97</v>
      </c>
      <c r="M6" s="18">
        <f>LARGE('datemar &amp; dateaug kaf'!$G$5:$G$94,'datemar &amp; dateaug kaf rank'!$A6)</f>
        <v>15448.628842164</v>
      </c>
      <c r="N6" s="5" t="str">
        <f>VLOOKUP(O6,'datemar &amp; dateaug kaf'!$H$5:$O$94,8,FALSE)</f>
        <v>2016-17</v>
      </c>
      <c r="O6" s="18">
        <f>LARGE('datemar &amp; dateaug kaf'!$H$5:$H$94,'datemar &amp; dateaug kaf rank'!$A6)</f>
        <v>12947.856704538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9086.0227997700003</v>
      </c>
      <c r="R6" s="5" t="str">
        <f>VLOOKUP(S6,'datemar &amp; dateaug kaf'!$J$5:$O$94,6,FALSE)</f>
        <v>1996-97</v>
      </c>
      <c r="S6" s="18">
        <f>LARGE('datemar &amp; dateaug kaf'!$J$5:$J$94,'datemar &amp; dateaug kaf rank'!$A6)</f>
        <v>38405.068311875999</v>
      </c>
      <c r="T6" s="5" t="str">
        <f>VLOOKUP(U6,'datemar &amp; dateaug kaf'!$K$5:$O$94,5,FALSE)</f>
        <v>1996-97</v>
      </c>
      <c r="U6" s="18">
        <f>LARGE('datemar &amp; dateaug kaf'!$K$5:$K$94,'datemar &amp; dateaug kaf rank'!$A6)</f>
        <v>30419.078528705999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20233.536431324999</v>
      </c>
      <c r="X6" s="5" t="str">
        <f>VLOOKUP(Y6,'datemar &amp; dateaug kaf'!$M$5:$O$94,3,FALSE)</f>
        <v>2010-11</v>
      </c>
      <c r="Y6" s="18">
        <f>LARGE('datemar &amp; dateaug kaf'!$M$5:$M$94,'datemar &amp; dateaug kaf rank'!$A6)</f>
        <v>7910.6873066549997</v>
      </c>
      <c r="Z6" s="5" t="str">
        <f>VLOOKUP(AA6,'datemar &amp; dateaug kaf'!$N$5:$O$94,2,FALSE)</f>
        <v>1964-65</v>
      </c>
      <c r="AA6" s="18">
        <f>LARGE('datemar &amp; dateaug kaf'!$N$5:$N$94,'datemar &amp; dateaug kaf rank'!$A6)</f>
        <v>2245.5886761210004</v>
      </c>
    </row>
    <row r="7" spans="1:27" x14ac:dyDescent="0.2">
      <c r="A7" s="5">
        <v>2</v>
      </c>
      <c r="B7" s="5" t="str">
        <f>VLOOKUP(C7,'datemar &amp; dateaug kaf'!$B$5:$O$94,14,FALSE)</f>
        <v>1996-97</v>
      </c>
      <c r="C7" s="18">
        <f>LARGE('datemar &amp; dateaug kaf'!$B$5:$B$94,'datemar &amp; dateaug kaf rank'!$A7)</f>
        <v>23770.057290441</v>
      </c>
      <c r="D7" s="5" t="str">
        <f>VLOOKUP(E7,'datemar &amp; dateaug kaf'!$C$5:$O$94,13,FALSE)</f>
        <v>1996-97</v>
      </c>
      <c r="E7" s="18">
        <f>LARGE('datemar &amp; dateaug kaf'!$C$5:$C$94,'datemar &amp; dateaug kaf rank'!$A7)</f>
        <v>22262.627264325001</v>
      </c>
      <c r="F7" s="5" t="str">
        <f>VLOOKUP(G7,'datemar &amp; dateaug kaf'!$D$5:$O$94,12,FALSE)</f>
        <v>1996-97</v>
      </c>
      <c r="G7" s="18">
        <f>LARGE('datemar &amp; dateaug kaf'!$D$5:$D$94,'datemar &amp; dateaug kaf rank'!$A7)</f>
        <v>20982.276899115001</v>
      </c>
      <c r="H7" s="5" t="str">
        <f>VLOOKUP(I7,'datemar &amp; dateaug kaf'!$E$5:$O$94,11,FALSE)</f>
        <v>1996-97</v>
      </c>
      <c r="I7" s="18">
        <f>LARGE('datemar &amp; dateaug kaf'!$E$5:$E$94,'datemar &amp; dateaug kaf rank'!$A7)</f>
        <v>19640.310007289998</v>
      </c>
      <c r="J7" s="5" t="str">
        <f>VLOOKUP(K7,'datemar &amp; dateaug kaf'!$F$5:$O$94,10,FALSE)</f>
        <v>1996-97</v>
      </c>
      <c r="K7" s="18">
        <f>LARGE('datemar &amp; dateaug kaf'!$F$5:$F$94,'datemar &amp; dateaug kaf rank'!$A7)</f>
        <v>17965.685276700002</v>
      </c>
      <c r="L7" s="5" t="str">
        <f>VLOOKUP(M7,'datemar &amp; dateaug kaf'!$G$5:$O$94,9,FALSE)</f>
        <v>1971-72</v>
      </c>
      <c r="M7" s="18">
        <f>LARGE('datemar &amp; dateaug kaf'!$G$5:$G$94,'datemar &amp; dateaug kaf rank'!$A7)</f>
        <v>14707.139944350001</v>
      </c>
      <c r="N7" s="5" t="str">
        <f>VLOOKUP(O7,'datemar &amp; dateaug kaf'!$H$5:$O$94,8,FALSE)</f>
        <v>1985-86</v>
      </c>
      <c r="O7" s="18">
        <f>LARGE('datemar &amp; dateaug kaf'!$H$5:$H$94,'datemar &amp; dateaug kaf rank'!$A7)</f>
        <v>12499.304655243001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8430.8724111150004</v>
      </c>
      <c r="R7" s="5" t="str">
        <f>VLOOKUP(S7,'datemar &amp; dateaug kaf'!$J$5:$O$94,6,FALSE)</f>
        <v>1973-74</v>
      </c>
      <c r="S7" s="18">
        <f>LARGE('datemar &amp; dateaug kaf'!$J$5:$J$94,'datemar &amp; dateaug kaf rank'!$A7)</f>
        <v>37095.773154363</v>
      </c>
      <c r="T7" s="5" t="str">
        <f>VLOOKUP(U7,'datemar &amp; dateaug kaf'!$K$5:$O$94,5,FALSE)</f>
        <v>2010-11</v>
      </c>
      <c r="U7" s="18">
        <f>LARGE('datemar &amp; dateaug kaf'!$K$5:$K$94,'datemar &amp; dateaug kaf rank'!$A7)</f>
        <v>30153.156555206999</v>
      </c>
      <c r="V7" s="5" t="str">
        <f>VLOOKUP(W7,'datemar &amp; dateaug kaf'!$L$5:$O$94,4,FALSE)</f>
        <v>2010-11</v>
      </c>
      <c r="W7" s="18">
        <f>LARGE('datemar &amp; dateaug kaf'!$L$5:$L$94,'datemar &amp; dateaug kaf rank'!$A7)</f>
        <v>20127.480236954998</v>
      </c>
      <c r="X7" s="5" t="str">
        <f>VLOOKUP(Y7,'datemar &amp; dateaug kaf'!$M$5:$O$94,3,FALSE)</f>
        <v>1974-75</v>
      </c>
      <c r="Y7" s="18">
        <f>LARGE('datemar &amp; dateaug kaf'!$M$5:$M$94,'datemar &amp; dateaug kaf rank'!$A7)</f>
        <v>7441.4139358230004</v>
      </c>
      <c r="Z7" s="5" t="str">
        <f>VLOOKUP(AA7,'datemar &amp; dateaug kaf'!$N$5:$O$94,2,FALSE)</f>
        <v>1996-97</v>
      </c>
      <c r="AA7" s="18">
        <f>LARGE('datemar &amp; dateaug kaf'!$N$5:$N$94,'datemar &amp; dateaug kaf rank'!$A7)</f>
        <v>2133.0048786900002</v>
      </c>
    </row>
    <row r="8" spans="1:27" x14ac:dyDescent="0.2">
      <c r="A8" s="5">
        <v>3</v>
      </c>
      <c r="B8" s="5" t="str">
        <f>VLOOKUP(C8,'datemar &amp; dateaug kaf'!$B$5:$O$94,14,FALSE)</f>
        <v>1971-72</v>
      </c>
      <c r="C8" s="18">
        <f>LARGE('datemar &amp; dateaug kaf'!$B$5:$B$94,'datemar &amp; dateaug kaf rank'!$A8)</f>
        <v>22586.163119961002</v>
      </c>
      <c r="D8" s="5" t="str">
        <f>VLOOKUP(E8,'datemar &amp; dateaug kaf'!$C$5:$O$94,13,FALSE)</f>
        <v>1971-72</v>
      </c>
      <c r="E8" s="18">
        <f>LARGE('datemar &amp; dateaug kaf'!$C$5:$C$94,'datemar &amp; dateaug kaf rank'!$A8)</f>
        <v>20927.412107783999</v>
      </c>
      <c r="F8" s="5" t="str">
        <f>VLOOKUP(G8,'datemar &amp; dateaug kaf'!$D$5:$O$94,12,FALSE)</f>
        <v>1971-72</v>
      </c>
      <c r="G8" s="18">
        <f>LARGE('datemar &amp; dateaug kaf'!$D$5:$D$94,'datemar &amp; dateaug kaf rank'!$A8)</f>
        <v>19635.279924833998</v>
      </c>
      <c r="H8" s="5" t="str">
        <f>VLOOKUP(I8,'datemar &amp; dateaug kaf'!$E$5:$O$94,11,FALSE)</f>
        <v>1971-72</v>
      </c>
      <c r="I8" s="18">
        <f>LARGE('datemar &amp; dateaug kaf'!$E$5:$E$94,'datemar &amp; dateaug kaf rank'!$A8)</f>
        <v>18154.597005153002</v>
      </c>
      <c r="J8" s="5" t="str">
        <f>VLOOKUP(K8,'datemar &amp; dateaug kaf'!$F$5:$O$94,10,FALSE)</f>
        <v>1971-72</v>
      </c>
      <c r="K8" s="18">
        <f>LARGE('datemar &amp; dateaug kaf'!$F$5:$F$94,'datemar &amp; dateaug kaf rank'!$A8)</f>
        <v>16672.468135112998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14484.070861806</v>
      </c>
      <c r="N8" s="5" t="str">
        <f>VLOOKUP(O8,'datemar &amp; dateaug kaf'!$H$5:$O$94,8,FALSE)</f>
        <v>1971-72</v>
      </c>
      <c r="O8" s="18">
        <f>LARGE('datemar &amp; dateaug kaf'!$H$5:$H$94,'datemar &amp; dateaug kaf rank'!$A8)</f>
        <v>11670.205843358999</v>
      </c>
      <c r="P8" s="5" t="str">
        <f>VLOOKUP(Q8,'datemar &amp; dateaug kaf'!$I$5:$O$94,7,FALSE)</f>
        <v>1985-86</v>
      </c>
      <c r="Q8" s="18">
        <f>LARGE('datemar &amp; dateaug kaf'!$I$5:$I$94,'datemar &amp; dateaug kaf rank'!$A8)</f>
        <v>7626.860540439</v>
      </c>
      <c r="R8" s="5" t="str">
        <f>VLOOKUP(S8,'datemar &amp; dateaug kaf'!$J$5:$O$94,6,FALSE)</f>
        <v>2010-11</v>
      </c>
      <c r="S8" s="18">
        <f>LARGE('datemar &amp; dateaug kaf'!$J$5:$J$94,'datemar &amp; dateaug kaf rank'!$A8)</f>
        <v>36340.634009126996</v>
      </c>
      <c r="T8" s="5" t="str">
        <f>VLOOKUP(U8,'datemar &amp; dateaug kaf'!$K$5:$O$94,5,FALSE)</f>
        <v>1973-74</v>
      </c>
      <c r="U8" s="18">
        <f>LARGE('datemar &amp; dateaug kaf'!$K$5:$K$94,'datemar &amp; dateaug kaf rank'!$A8)</f>
        <v>29390.761873053001</v>
      </c>
      <c r="V8" s="5" t="str">
        <f>VLOOKUP(W8,'datemar &amp; dateaug kaf'!$L$5:$O$94,4,FALSE)</f>
        <v>1974-75</v>
      </c>
      <c r="W8" s="18">
        <f>LARGE('datemar &amp; dateaug kaf'!$L$5:$L$94,'datemar &amp; dateaug kaf rank'!$A8)</f>
        <v>18237.367249983003</v>
      </c>
      <c r="X8" s="5" t="str">
        <f>VLOOKUP(Y8,'datemar &amp; dateaug kaf'!$M$5:$O$94,3,FALSE)</f>
        <v>1981-82</v>
      </c>
      <c r="Y8" s="18">
        <f>LARGE('datemar &amp; dateaug kaf'!$M$5:$M$94,'datemar &amp; dateaug kaf rank'!$A8)</f>
        <v>7037.2559344499996</v>
      </c>
      <c r="Z8" s="5" t="str">
        <f>VLOOKUP(AA8,'datemar &amp; dateaug kaf'!$N$5:$O$94,2,FALSE)</f>
        <v>1974-75</v>
      </c>
      <c r="AA8" s="18">
        <f>LARGE('datemar &amp; dateaug kaf'!$N$5:$N$94,'datemar &amp; dateaug kaf rank'!$A8)</f>
        <v>1967.4187691969998</v>
      </c>
    </row>
    <row r="9" spans="1:27" x14ac:dyDescent="0.2">
      <c r="A9" s="5">
        <v>4</v>
      </c>
      <c r="B9" s="5" t="str">
        <f>VLOOKUP(C9,'datemar &amp; dateaug kaf'!$B$5:$O$94,14,FALSE)</f>
        <v>1982-83</v>
      </c>
      <c r="C9" s="18">
        <f>LARGE('datemar &amp; dateaug kaf'!$B$5:$B$94,'datemar &amp; dateaug kaf rank'!$A9)</f>
        <v>22104.574377689998</v>
      </c>
      <c r="D9" s="5" t="str">
        <f>VLOOKUP(E9,'datemar &amp; dateaug kaf'!$C$5:$O$94,13,FALSE)</f>
        <v>1985-86</v>
      </c>
      <c r="E9" s="18">
        <f>LARGE('datemar &amp; dateaug kaf'!$C$5:$C$94,'datemar &amp; dateaug kaf rank'!$A9)</f>
        <v>20862.114258992999</v>
      </c>
      <c r="F9" s="5" t="str">
        <f>VLOOKUP(G9,'datemar &amp; dateaug kaf'!$D$5:$O$94,12,FALSE)</f>
        <v>1985-86</v>
      </c>
      <c r="G9" s="18">
        <f>LARGE('datemar &amp; dateaug kaf'!$D$5:$D$94,'datemar &amp; dateaug kaf rank'!$A9)</f>
        <v>19232.177130033</v>
      </c>
      <c r="H9" s="5" t="str">
        <f>VLOOKUP(I9,'datemar &amp; dateaug kaf'!$E$5:$O$94,11,FALSE)</f>
        <v>1985-86</v>
      </c>
      <c r="I9" s="18">
        <f>LARGE('datemar &amp; dateaug kaf'!$E$5:$E$94,'datemar &amp; dateaug kaf rank'!$A9)</f>
        <v>17549.753391471</v>
      </c>
      <c r="J9" s="5" t="str">
        <f>VLOOKUP(K9,'datemar &amp; dateaug kaf'!$F$5:$O$94,10,FALSE)</f>
        <v>2016-17</v>
      </c>
      <c r="K9" s="18">
        <f>LARGE('datemar &amp; dateaug kaf'!$F$5:$F$94,'datemar &amp; dateaug kaf rank'!$A9)</f>
        <v>15809.366679876</v>
      </c>
      <c r="L9" s="5" t="str">
        <f>VLOOKUP(M9,'datemar &amp; dateaug kaf'!$G$5:$O$94,9,FALSE)</f>
        <v>1985-86</v>
      </c>
      <c r="M9" s="18">
        <f>LARGE('datemar &amp; dateaug kaf'!$G$5:$G$94,'datemar &amp; dateaug kaf rank'!$A9)</f>
        <v>14429.154500228999</v>
      </c>
      <c r="N9" s="5" t="str">
        <f>VLOOKUP(O9,'datemar &amp; dateaug kaf'!$H$5:$O$94,8,FALSE)</f>
        <v>1995-96</v>
      </c>
      <c r="O9" s="18">
        <f>LARGE('datemar &amp; dateaug kaf'!$H$5:$H$94,'datemar &amp; dateaug kaf rank'!$A9)</f>
        <v>11127.70867362</v>
      </c>
      <c r="P9" s="5" t="str">
        <f>VLOOKUP(Q9,'datemar &amp; dateaug kaf'!$I$5:$O$94,7,FALSE)</f>
        <v>1982-83</v>
      </c>
      <c r="Q9" s="18">
        <f>LARGE('datemar &amp; dateaug kaf'!$I$5:$I$94,'datemar &amp; dateaug kaf rank'!$A9)</f>
        <v>6359.9700094350001</v>
      </c>
      <c r="R9" s="5" t="str">
        <f>VLOOKUP(S9,'datemar &amp; dateaug kaf'!$J$5:$O$94,6,FALSE)</f>
        <v>1970-71</v>
      </c>
      <c r="S9" s="18">
        <f>LARGE('datemar &amp; dateaug kaf'!$J$5:$J$94,'datemar &amp; dateaug kaf rank'!$A9)</f>
        <v>35666.474034408006</v>
      </c>
      <c r="T9" s="5" t="str">
        <f>VLOOKUP(U9,'datemar &amp; dateaug kaf'!$K$5:$O$94,5,FALSE)</f>
        <v>1970-71</v>
      </c>
      <c r="U9" s="18">
        <f>LARGE('datemar &amp; dateaug kaf'!$K$5:$K$94,'datemar &amp; dateaug kaf rank'!$A9)</f>
        <v>29242.408159608</v>
      </c>
      <c r="V9" s="5" t="str">
        <f>VLOOKUP(W9,'datemar &amp; dateaug kaf'!$L$5:$O$94,4,FALSE)</f>
        <v>1981-82</v>
      </c>
      <c r="W9" s="18">
        <f>LARGE('datemar &amp; dateaug kaf'!$L$5:$L$94,'datemar &amp; dateaug kaf rank'!$A9)</f>
        <v>17441.136536040001</v>
      </c>
      <c r="X9" s="5" t="str">
        <f>VLOOKUP(Y9,'datemar &amp; dateaug kaf'!$M$5:$O$94,3,FALSE)</f>
        <v>1942-43</v>
      </c>
      <c r="Y9" s="18">
        <f>LARGE('datemar &amp; dateaug kaf'!$M$5:$M$94,'datemar &amp; dateaug kaf rank'!$A9)</f>
        <v>6501.2685165330004</v>
      </c>
      <c r="Z9" s="5" t="str">
        <f>VLOOKUP(AA9,'datemar &amp; dateaug kaf'!$N$5:$O$94,2,FALSE)</f>
        <v>1975-76</v>
      </c>
      <c r="AA9" s="18">
        <f>LARGE('datemar &amp; dateaug kaf'!$N$5:$N$94,'datemar &amp; dateaug kaf rank'!$A9)</f>
        <v>1949.0954640990001</v>
      </c>
    </row>
    <row r="10" spans="1:27" x14ac:dyDescent="0.2">
      <c r="A10" s="5">
        <v>5</v>
      </c>
      <c r="B10" s="5" t="str">
        <f>VLOOKUP(C10,'datemar &amp; dateaug kaf'!$B$5:$O$94,14,FALSE)</f>
        <v>1985-86</v>
      </c>
      <c r="C10" s="18">
        <f>LARGE('datemar &amp; dateaug kaf'!$B$5:$B$94,'datemar &amp; dateaug kaf rank'!$A10)</f>
        <v>21972.211407446997</v>
      </c>
      <c r="D10" s="5" t="str">
        <f>VLOOKUP(E10,'datemar &amp; dateaug kaf'!$C$5:$O$94,13,FALSE)</f>
        <v>1982-83</v>
      </c>
      <c r="E10" s="18">
        <f>LARGE('datemar &amp; dateaug kaf'!$C$5:$C$94,'datemar &amp; dateaug kaf rank'!$A10)</f>
        <v>20193.539738610001</v>
      </c>
      <c r="F10" s="5" t="str">
        <f>VLOOKUP(G10,'datemar &amp; dateaug kaf'!$D$5:$O$94,12,FALSE)</f>
        <v>2016-17</v>
      </c>
      <c r="G10" s="18">
        <f>LARGE('datemar &amp; dateaug kaf'!$D$5:$D$94,'datemar &amp; dateaug kaf rank'!$A10)</f>
        <v>18985.425403748999</v>
      </c>
      <c r="H10" s="5" t="str">
        <f>VLOOKUP(I10,'datemar &amp; dateaug kaf'!$E$5:$O$94,11,FALSE)</f>
        <v>1973-74</v>
      </c>
      <c r="I10" s="18">
        <f>LARGE('datemar &amp; dateaug kaf'!$E$5:$E$94,'datemar &amp; dateaug kaf rank'!$A10)</f>
        <v>17520.273061997999</v>
      </c>
      <c r="J10" s="5" t="str">
        <f>VLOOKUP(K10,'datemar &amp; dateaug kaf'!$F$5:$O$94,10,FALSE)</f>
        <v>1985-86</v>
      </c>
      <c r="K10" s="18">
        <f>LARGE('datemar &amp; dateaug kaf'!$F$5:$F$94,'datemar &amp; dateaug kaf rank'!$A10)</f>
        <v>15741.422880771001</v>
      </c>
      <c r="L10" s="5" t="str">
        <f>VLOOKUP(M10,'datemar &amp; dateaug kaf'!$G$5:$O$94,9,FALSE)</f>
        <v>2016-17</v>
      </c>
      <c r="M10" s="18">
        <f>LARGE('datemar &amp; dateaug kaf'!$G$5:$G$94,'datemar &amp; dateaug kaf rank'!$A10)</f>
        <v>14407.080451470001</v>
      </c>
      <c r="N10" s="5" t="str">
        <f>VLOOKUP(O10,'datemar &amp; dateaug kaf'!$H$5:$O$94,8,FALSE)</f>
        <v>1982-83</v>
      </c>
      <c r="O10" s="18">
        <f>LARGE('datemar &amp; dateaug kaf'!$H$5:$H$94,'datemar &amp; dateaug kaf rank'!$A10)</f>
        <v>9697.9771569870009</v>
      </c>
      <c r="P10" s="5" t="str">
        <f>VLOOKUP(Q10,'datemar &amp; dateaug kaf'!$I$5:$O$94,7,FALSE)</f>
        <v>1983-84</v>
      </c>
      <c r="Q10" s="18">
        <f>LARGE('datemar &amp; dateaug kaf'!$I$5:$I$94,'datemar &amp; dateaug kaf rank'!$A10)</f>
        <v>5983.7273789159999</v>
      </c>
      <c r="R10" s="5" t="str">
        <f>VLOOKUP(S10,'datemar &amp; dateaug kaf'!$J$5:$O$94,6,FALSE)</f>
        <v>1983-84</v>
      </c>
      <c r="S10" s="18">
        <f>LARGE('datemar &amp; dateaug kaf'!$J$5:$J$94,'datemar &amp; dateaug kaf rank'!$A10)</f>
        <v>34051.514094968996</v>
      </c>
      <c r="T10" s="5" t="str">
        <f>VLOOKUP(U10,'datemar &amp; dateaug kaf'!$K$5:$O$94,5,FALSE)</f>
        <v>1981-82</v>
      </c>
      <c r="U10" s="18">
        <f>LARGE('datemar &amp; dateaug kaf'!$K$5:$K$94,'datemar &amp; dateaug kaf rank'!$A10)</f>
        <v>27371.630047944</v>
      </c>
      <c r="V10" s="5" t="str">
        <f>VLOOKUP(W10,'datemar &amp; dateaug kaf'!$L$5:$O$94,4,FALSE)</f>
        <v>1996-97</v>
      </c>
      <c r="W10" s="18">
        <f>LARGE('datemar &amp; dateaug kaf'!$L$5:$L$94,'datemar &amp; dateaug kaf rank'!$A10)</f>
        <v>17070.366302009999</v>
      </c>
      <c r="X10" s="5" t="str">
        <f>VLOOKUP(Y10,'datemar &amp; dateaug kaf'!$M$5:$O$94,3,FALSE)</f>
        <v>1964-65</v>
      </c>
      <c r="Y10" s="18">
        <f>LARGE('datemar &amp; dateaug kaf'!$M$5:$M$94,'datemar &amp; dateaug kaf rank'!$A10)</f>
        <v>6299.2202596469997</v>
      </c>
      <c r="Z10" s="5" t="str">
        <f>VLOOKUP(AA10,'datemar &amp; dateaug kaf'!$N$5:$O$94,2,FALSE)</f>
        <v>1981-82</v>
      </c>
      <c r="AA10" s="18">
        <f>LARGE('datemar &amp; dateaug kaf'!$N$5:$N$94,'datemar &amp; dateaug kaf rank'!$A10)</f>
        <v>1911.0346390799998</v>
      </c>
    </row>
    <row r="11" spans="1:27" x14ac:dyDescent="0.2">
      <c r="A11" s="5">
        <v>6</v>
      </c>
      <c r="B11" s="5" t="str">
        <f>VLOOKUP(C11,'datemar &amp; dateaug kaf'!$B$5:$O$94,14,FALSE)</f>
        <v>1964-65</v>
      </c>
      <c r="C11" s="18">
        <f>LARGE('datemar &amp; dateaug kaf'!$B$5:$B$94,'datemar &amp; dateaug kaf rank'!$A11)</f>
        <v>21821.245462694998</v>
      </c>
      <c r="D11" s="5" t="str">
        <f>VLOOKUP(E11,'datemar &amp; dateaug kaf'!$C$5:$O$94,13,FALSE)</f>
        <v>1964-65</v>
      </c>
      <c r="E11" s="18">
        <f>LARGE('datemar &amp; dateaug kaf'!$C$5:$C$94,'datemar &amp; dateaug kaf rank'!$A11)</f>
        <v>20146.630649459999</v>
      </c>
      <c r="F11" s="5" t="str">
        <f>VLOOKUP(G11,'datemar &amp; dateaug kaf'!$D$5:$O$94,12,FALSE)</f>
        <v>1982-83</v>
      </c>
      <c r="G11" s="18">
        <f>LARGE('datemar &amp; dateaug kaf'!$D$5:$D$94,'datemar &amp; dateaug kaf rank'!$A11)</f>
        <v>18784.600948470001</v>
      </c>
      <c r="H11" s="5" t="str">
        <f>VLOOKUP(I11,'datemar &amp; dateaug kaf'!$E$5:$O$94,11,FALSE)</f>
        <v>2016-17</v>
      </c>
      <c r="I11" s="18">
        <f>LARGE('datemar &amp; dateaug kaf'!$E$5:$E$94,'datemar &amp; dateaug kaf rank'!$A11)</f>
        <v>17508.923640935998</v>
      </c>
      <c r="J11" s="5" t="str">
        <f>VLOOKUP(K11,'datemar &amp; dateaug kaf'!$F$5:$O$94,10,FALSE)</f>
        <v>1964-65</v>
      </c>
      <c r="K11" s="18">
        <f>LARGE('datemar &amp; dateaug kaf'!$F$5:$F$94,'datemar &amp; dateaug kaf rank'!$A11)</f>
        <v>15649.613958594</v>
      </c>
      <c r="L11" s="5" t="str">
        <f>VLOOKUP(M11,'datemar &amp; dateaug kaf'!$G$5:$O$94,9,FALSE)</f>
        <v>1982-83</v>
      </c>
      <c r="M11" s="18">
        <f>LARGE('datemar &amp; dateaug kaf'!$G$5:$G$94,'datemar &amp; dateaug kaf rank'!$A11)</f>
        <v>12751.328447444999</v>
      </c>
      <c r="N11" s="5" t="str">
        <f>VLOOKUP(O11,'datemar &amp; dateaug kaf'!$H$5:$O$94,8,FALSE)</f>
        <v>1996-97</v>
      </c>
      <c r="O11" s="18">
        <f>LARGE('datemar &amp; dateaug kaf'!$H$5:$H$94,'datemar &amp; dateaug kaf rank'!$A11)</f>
        <v>9680.7844303590009</v>
      </c>
      <c r="P11" s="5" t="str">
        <f>VLOOKUP(Q11,'datemar &amp; dateaug kaf'!$I$5:$O$94,7,FALSE)</f>
        <v>1996-97</v>
      </c>
      <c r="Q11" s="18">
        <f>LARGE('datemar &amp; dateaug kaf'!$I$5:$I$94,'datemar &amp; dateaug kaf rank'!$A11)</f>
        <v>5878.1531679990003</v>
      </c>
      <c r="R11" s="5" t="str">
        <f>VLOOKUP(S11,'datemar &amp; dateaug kaf'!$J$5:$O$94,6,FALSE)</f>
        <v>1964-65</v>
      </c>
      <c r="S11" s="18">
        <f>LARGE('datemar &amp; dateaug kaf'!$J$5:$J$94,'datemar &amp; dateaug kaf rank'!$A11)</f>
        <v>33889.250299400999</v>
      </c>
      <c r="T11" s="5" t="str">
        <f>VLOOKUP(U11,'datemar &amp; dateaug kaf'!$K$5:$O$94,5,FALSE)</f>
        <v>1983-84</v>
      </c>
      <c r="U11" s="18">
        <f>LARGE('datemar &amp; dateaug kaf'!$K$5:$K$94,'datemar &amp; dateaug kaf rank'!$A11)</f>
        <v>26656.519330958999</v>
      </c>
      <c r="V11" s="5" t="str">
        <f>VLOOKUP(W11,'datemar &amp; dateaug kaf'!$L$5:$O$94,4,FALSE)</f>
        <v>1983-84</v>
      </c>
      <c r="W11" s="18">
        <f>LARGE('datemar &amp; dateaug kaf'!$L$5:$L$94,'datemar &amp; dateaug kaf rank'!$A11)</f>
        <v>16818.626146161001</v>
      </c>
      <c r="X11" s="5" t="str">
        <f>VLOOKUP(Y11,'datemar &amp; dateaug kaf'!$M$5:$O$94,3,FALSE)</f>
        <v>1973-74</v>
      </c>
      <c r="Y11" s="18">
        <f>LARGE('datemar &amp; dateaug kaf'!$M$5:$M$94,'datemar &amp; dateaug kaf rank'!$A11)</f>
        <v>6225.3121632450002</v>
      </c>
      <c r="Z11" s="5" t="str">
        <f>VLOOKUP(AA11,'datemar &amp; dateaug kaf'!$N$5:$O$94,2,FALSE)</f>
        <v>1983-84</v>
      </c>
      <c r="AA11" s="18">
        <f>LARGE('datemar &amp; dateaug kaf'!$N$5:$N$94,'datemar &amp; dateaug kaf rank'!$A11)</f>
        <v>1902.979763349</v>
      </c>
    </row>
    <row r="12" spans="1:27" x14ac:dyDescent="0.2">
      <c r="A12" s="5">
        <v>7</v>
      </c>
      <c r="B12" s="5" t="str">
        <f>VLOOKUP(C12,'datemar &amp; dateaug kaf'!$B$5:$O$94,14,FALSE)</f>
        <v>1983-84</v>
      </c>
      <c r="C12" s="18">
        <f>LARGE('datemar &amp; dateaug kaf'!$B$5:$B$94,'datemar &amp; dateaug kaf rank'!$A12)</f>
        <v>21323.098704516</v>
      </c>
      <c r="D12" s="5" t="str">
        <f>VLOOKUP(E12,'datemar &amp; dateaug kaf'!$C$5:$O$94,13,FALSE)</f>
        <v>2016-17</v>
      </c>
      <c r="E12" s="18">
        <f>LARGE('datemar &amp; dateaug kaf'!$C$5:$C$94,'datemar &amp; dateaug kaf rank'!$A12)</f>
        <v>19957.484871428998</v>
      </c>
      <c r="F12" s="5" t="str">
        <f>VLOOKUP(G12,'datemar &amp; dateaug kaf'!$D$5:$O$94,12,FALSE)</f>
        <v>1973-74</v>
      </c>
      <c r="G12" s="18">
        <f>LARGE('datemar &amp; dateaug kaf'!$D$5:$D$94,'datemar &amp; dateaug kaf rank'!$A12)</f>
        <v>18777.694502448001</v>
      </c>
      <c r="H12" s="5" t="str">
        <f>VLOOKUP(I12,'datemar &amp; dateaug kaf'!$E$5:$O$94,11,FALSE)</f>
        <v>1964-65</v>
      </c>
      <c r="I12" s="18">
        <f>LARGE('datemar &amp; dateaug kaf'!$E$5:$E$94,'datemar &amp; dateaug kaf rank'!$A12)</f>
        <v>17213.263486733998</v>
      </c>
      <c r="J12" s="5" t="str">
        <f>VLOOKUP(K12,'datemar &amp; dateaug kaf'!$F$5:$O$94,10,FALSE)</f>
        <v>1982-83</v>
      </c>
      <c r="K12" s="18">
        <f>LARGE('datemar &amp; dateaug kaf'!$F$5:$F$94,'datemar &amp; dateaug kaf rank'!$A12)</f>
        <v>15227.987528123998</v>
      </c>
      <c r="L12" s="5" t="str">
        <f>VLOOKUP(M12,'datemar &amp; dateaug kaf'!$G$5:$O$94,9,FALSE)</f>
        <v>1973-74</v>
      </c>
      <c r="M12" s="18">
        <f>LARGE('datemar &amp; dateaug kaf'!$G$5:$G$94,'datemar &amp; dateaug kaf rank'!$A12)</f>
        <v>12369.881189021999</v>
      </c>
      <c r="N12" s="5" t="str">
        <f>VLOOKUP(O12,'datemar &amp; dateaug kaf'!$H$5:$O$94,8,FALSE)</f>
        <v>1981-82</v>
      </c>
      <c r="O12" s="18">
        <f>LARGE('datemar &amp; dateaug kaf'!$H$5:$H$94,'datemar &amp; dateaug kaf rank'!$A12)</f>
        <v>9605.6188133430005</v>
      </c>
      <c r="P12" s="5" t="str">
        <f>VLOOKUP(Q12,'datemar &amp; dateaug kaf'!$I$5:$O$94,7,FALSE)</f>
        <v>1998-99</v>
      </c>
      <c r="Q12" s="18">
        <f>LARGE('datemar &amp; dateaug kaf'!$I$5:$I$94,'datemar &amp; dateaug kaf rank'!$A12)</f>
        <v>5391.048392877</v>
      </c>
      <c r="R12" s="5" t="str">
        <f>VLOOKUP(S12,'datemar &amp; dateaug kaf'!$J$5:$O$94,6,FALSE)</f>
        <v>1981-82</v>
      </c>
      <c r="S12" s="18">
        <f>LARGE('datemar &amp; dateaug kaf'!$J$5:$J$94,'datemar &amp; dateaug kaf rank'!$A12)</f>
        <v>33357.209988773997</v>
      </c>
      <c r="T12" s="5" t="str">
        <f>VLOOKUP(U12,'datemar &amp; dateaug kaf'!$K$5:$O$94,5,FALSE)</f>
        <v>1971-72</v>
      </c>
      <c r="U12" s="18">
        <f>LARGE('datemar &amp; dateaug kaf'!$K$5:$K$94,'datemar &amp; dateaug kaf rank'!$A12)</f>
        <v>26481.013882994997</v>
      </c>
      <c r="V12" s="5" t="str">
        <f>VLOOKUP(W12,'datemar &amp; dateaug kaf'!$L$5:$O$94,4,FALSE)</f>
        <v>1970-71</v>
      </c>
      <c r="W12" s="18">
        <f>LARGE('datemar &amp; dateaug kaf'!$L$5:$L$94,'datemar &amp; dateaug kaf rank'!$A12)</f>
        <v>16583.094915324</v>
      </c>
      <c r="X12" s="5" t="str">
        <f>VLOOKUP(Y12,'datemar &amp; dateaug kaf'!$M$5:$O$94,3,FALSE)</f>
        <v>1996-97</v>
      </c>
      <c r="Y12" s="18">
        <f>LARGE('datemar &amp; dateaug kaf'!$M$5:$M$94,'datemar &amp; dateaug kaf rank'!$A12)</f>
        <v>6009.7981217400002</v>
      </c>
      <c r="Z12" s="5" t="str">
        <f>VLOOKUP(AA12,'datemar &amp; dateaug kaf'!$N$5:$O$94,2,FALSE)</f>
        <v>2010-11</v>
      </c>
      <c r="AA12" s="18">
        <f>LARGE('datemar &amp; dateaug kaf'!$N$5:$N$94,'datemar &amp; dateaug kaf rank'!$A12)</f>
        <v>1901.3810857229998</v>
      </c>
    </row>
    <row r="13" spans="1:27" x14ac:dyDescent="0.2">
      <c r="A13" s="5">
        <v>8</v>
      </c>
      <c r="B13" s="5" t="str">
        <f>VLOOKUP(C13,'datemar &amp; dateaug kaf'!$B$5:$O$94,14,FALSE)</f>
        <v>2016-17</v>
      </c>
      <c r="C13" s="18">
        <f>LARGE('datemar &amp; dateaug kaf'!$B$5:$B$94,'datemar &amp; dateaug kaf rank'!$A13)</f>
        <v>20996.625328328999</v>
      </c>
      <c r="D13" s="5" t="str">
        <f>VLOOKUP(E13,'datemar &amp; dateaug kaf'!$C$5:$O$94,13,FALSE)</f>
        <v>1973-74</v>
      </c>
      <c r="E13" s="18">
        <f>LARGE('datemar &amp; dateaug kaf'!$C$5:$C$94,'datemar &amp; dateaug kaf rank'!$A13)</f>
        <v>19862.692808868</v>
      </c>
      <c r="F13" s="5" t="str">
        <f>VLOOKUP(G13,'datemar &amp; dateaug kaf'!$D$5:$O$94,12,FALSE)</f>
        <v>1964-65</v>
      </c>
      <c r="G13" s="18">
        <f>LARGE('datemar &amp; dateaug kaf'!$D$5:$D$94,'datemar &amp; dateaug kaf rank'!$A13)</f>
        <v>18681.341448210002</v>
      </c>
      <c r="H13" s="5" t="str">
        <f>VLOOKUP(I13,'datemar &amp; dateaug kaf'!$E$5:$O$94,11,FALSE)</f>
        <v>1982-83</v>
      </c>
      <c r="I13" s="18">
        <f>LARGE('datemar &amp; dateaug kaf'!$E$5:$E$94,'datemar &amp; dateaug kaf rank'!$A13)</f>
        <v>17023.227130224001</v>
      </c>
      <c r="J13" s="5" t="str">
        <f>VLOOKUP(K13,'datemar &amp; dateaug kaf'!$F$5:$O$94,10,FALSE)</f>
        <v>1973-74</v>
      </c>
      <c r="K13" s="18">
        <f>LARGE('datemar &amp; dateaug kaf'!$F$5:$F$94,'datemar &amp; dateaug kaf rank'!$A13)</f>
        <v>15170.395464167999</v>
      </c>
      <c r="L13" s="5" t="str">
        <f>VLOOKUP(M13,'datemar &amp; dateaug kaf'!$G$5:$O$94,9,FALSE)</f>
        <v>1983-84</v>
      </c>
      <c r="M13" s="18">
        <f>LARGE('datemar &amp; dateaug kaf'!$G$5:$G$94,'datemar &amp; dateaug kaf rank'!$A13)</f>
        <v>12037.72516842</v>
      </c>
      <c r="N13" s="5" t="str">
        <f>VLOOKUP(O13,'datemar &amp; dateaug kaf'!$H$5:$O$94,8,FALSE)</f>
        <v>1983-84</v>
      </c>
      <c r="O13" s="18">
        <f>LARGE('datemar &amp; dateaug kaf'!$H$5:$H$94,'datemar &amp; dateaug kaf rank'!$A13)</f>
        <v>8705.8350454319989</v>
      </c>
      <c r="P13" s="5" t="str">
        <f>VLOOKUP(Q13,'datemar &amp; dateaug kaf'!$I$5:$O$94,7,FALSE)</f>
        <v>1973-74</v>
      </c>
      <c r="Q13" s="18">
        <f>LARGE('datemar &amp; dateaug kaf'!$I$5:$I$94,'datemar &amp; dateaug kaf rank'!$A13)</f>
        <v>5079.2447682060001</v>
      </c>
      <c r="R13" s="5" t="str">
        <f>VLOOKUP(S13,'datemar &amp; dateaug kaf'!$J$5:$O$94,6,FALSE)</f>
        <v>1955-56</v>
      </c>
      <c r="S13" s="18">
        <f>LARGE('datemar &amp; dateaug kaf'!$J$5:$J$94,'datemar &amp; dateaug kaf rank'!$A13)</f>
        <v>32601.436132817998</v>
      </c>
      <c r="T13" s="5" t="str">
        <f>VLOOKUP(U13,'datemar &amp; dateaug kaf'!$K$5:$O$94,5,FALSE)</f>
        <v>1964-65</v>
      </c>
      <c r="U13" s="18">
        <f>LARGE('datemar &amp; dateaug kaf'!$K$5:$K$94,'datemar &amp; dateaug kaf rank'!$A13)</f>
        <v>26139.729928851</v>
      </c>
      <c r="V13" s="5" t="str">
        <f>VLOOKUP(W13,'datemar &amp; dateaug kaf'!$L$5:$O$94,4,FALSE)</f>
        <v>1971-72</v>
      </c>
      <c r="W13" s="18">
        <f>LARGE('datemar &amp; dateaug kaf'!$L$5:$L$94,'datemar &amp; dateaug kaf rank'!$A13)</f>
        <v>16301.987487848999</v>
      </c>
      <c r="X13" s="5" t="str">
        <f>VLOOKUP(Y13,'datemar &amp; dateaug kaf'!$M$5:$O$94,3,FALSE)</f>
        <v>1983-84</v>
      </c>
      <c r="Y13" s="18">
        <f>LARGE('datemar &amp; dateaug kaf'!$M$5:$M$94,'datemar &amp; dateaug kaf rank'!$A13)</f>
        <v>5940.3786202109995</v>
      </c>
      <c r="Z13" s="5" t="str">
        <f>VLOOKUP(AA13,'datemar &amp; dateaug kaf'!$N$5:$O$94,2,FALSE)</f>
        <v>1982-83</v>
      </c>
      <c r="AA13" s="18">
        <f>LARGE('datemar &amp; dateaug kaf'!$N$5:$N$94,'datemar &amp; dateaug kaf rank'!$A13)</f>
        <v>1846.4111704289999</v>
      </c>
    </row>
    <row r="14" spans="1:27" x14ac:dyDescent="0.2">
      <c r="A14" s="5">
        <v>9</v>
      </c>
      <c r="B14" s="5" t="str">
        <f>VLOOKUP(C14,'datemar &amp; dateaug kaf'!$B$5:$O$94,14,FALSE)</f>
        <v>1973-74</v>
      </c>
      <c r="C14" s="18">
        <f>LARGE('datemar &amp; dateaug kaf'!$B$5:$B$94,'datemar &amp; dateaug kaf rank'!$A14)</f>
        <v>20746.269635238001</v>
      </c>
      <c r="D14" s="5" t="str">
        <f>VLOOKUP(E14,'datemar &amp; dateaug kaf'!$C$5:$O$94,13,FALSE)</f>
        <v>1983-84</v>
      </c>
      <c r="E14" s="18">
        <f>LARGE('datemar &amp; dateaug kaf'!$C$5:$C$94,'datemar &amp; dateaug kaf rank'!$A14)</f>
        <v>19476.687534086999</v>
      </c>
      <c r="F14" s="5" t="str">
        <f>VLOOKUP(G14,'datemar &amp; dateaug kaf'!$D$5:$O$94,12,FALSE)</f>
        <v>1983-84</v>
      </c>
      <c r="G14" s="18">
        <f>LARGE('datemar &amp; dateaug kaf'!$D$5:$D$94,'datemar &amp; dateaug kaf rank'!$A14)</f>
        <v>18198.657829946998</v>
      </c>
      <c r="H14" s="5" t="str">
        <f>VLOOKUP(I14,'datemar &amp; dateaug kaf'!$E$5:$O$94,11,FALSE)</f>
        <v>1983-84</v>
      </c>
      <c r="I14" s="18">
        <f>LARGE('datemar &amp; dateaug kaf'!$E$5:$E$94,'datemar &amp; dateaug kaf rank'!$A14)</f>
        <v>16663.066482573002</v>
      </c>
      <c r="J14" s="5" t="str">
        <f>VLOOKUP(K14,'datemar &amp; dateaug kaf'!$F$5:$O$94,10,FALSE)</f>
        <v>1983-84</v>
      </c>
      <c r="K14" s="18">
        <f>LARGE('datemar &amp; dateaug kaf'!$F$5:$F$94,'datemar &amp; dateaug kaf rank'!$A14)</f>
        <v>14462.365738653001</v>
      </c>
      <c r="L14" s="5" t="str">
        <f>VLOOKUP(M14,'datemar &amp; dateaug kaf'!$G$5:$O$94,9,FALSE)</f>
        <v>1970-71</v>
      </c>
      <c r="M14" s="18">
        <f>LARGE('datemar &amp; dateaug kaf'!$G$5:$G$94,'datemar &amp; dateaug kaf rank'!$A14)</f>
        <v>12027.720540696</v>
      </c>
      <c r="N14" s="5" t="str">
        <f>VLOOKUP(O14,'datemar &amp; dateaug kaf'!$H$5:$O$94,8,FALSE)</f>
        <v>1998-99</v>
      </c>
      <c r="O14" s="18">
        <f>LARGE('datemar &amp; dateaug kaf'!$H$5:$H$94,'datemar &amp; dateaug kaf rank'!$A14)</f>
        <v>8160.965644377</v>
      </c>
      <c r="P14" s="5" t="str">
        <f>VLOOKUP(Q14,'datemar &amp; dateaug kaf'!$I$5:$O$94,7,FALSE)</f>
        <v>1995-96</v>
      </c>
      <c r="Q14" s="18">
        <f>LARGE('datemar &amp; dateaug kaf'!$I$5:$I$94,'datemar &amp; dateaug kaf rank'!$A14)</f>
        <v>5024.7667537200005</v>
      </c>
      <c r="R14" s="5" t="str">
        <f>VLOOKUP(S14,'datemar &amp; dateaug kaf'!$J$5:$O$94,6,FALSE)</f>
        <v>1942-43</v>
      </c>
      <c r="S14" s="18">
        <f>LARGE('datemar &amp; dateaug kaf'!$J$5:$J$94,'datemar &amp; dateaug kaf rank'!$A14)</f>
        <v>32523.104896085999</v>
      </c>
      <c r="T14" s="5" t="str">
        <f>VLOOKUP(U14,'datemar &amp; dateaug kaf'!$K$5:$O$94,5,FALSE)</f>
        <v>1947-48</v>
      </c>
      <c r="U14" s="18">
        <f>LARGE('datemar &amp; dateaug kaf'!$K$5:$K$94,'datemar &amp; dateaug kaf rank'!$A14)</f>
        <v>25837.583824478999</v>
      </c>
      <c r="V14" s="5" t="str">
        <f>VLOOKUP(W14,'datemar &amp; dateaug kaf'!$L$5:$O$94,4,FALSE)</f>
        <v>1964-65</v>
      </c>
      <c r="W14" s="18">
        <f>LARGE('datemar &amp; dateaug kaf'!$L$5:$L$94,'datemar &amp; dateaug kaf rank'!$A14)</f>
        <v>16295.319058347</v>
      </c>
      <c r="X14" s="5" t="str">
        <f>VLOOKUP(Y14,'datemar &amp; dateaug kaf'!$M$5:$O$94,3,FALSE)</f>
        <v>1970-71</v>
      </c>
      <c r="Y14" s="18">
        <f>LARGE('datemar &amp; dateaug kaf'!$M$5:$M$94,'datemar &amp; dateaug kaf rank'!$A14)</f>
        <v>5917.8126706439998</v>
      </c>
      <c r="Z14" s="5" t="str">
        <f>VLOOKUP(AA14,'datemar &amp; dateaug kaf'!$N$5:$O$94,2,FALSE)</f>
        <v>1998-99</v>
      </c>
      <c r="AA14" s="18">
        <f>LARGE('datemar &amp; dateaug kaf'!$N$5:$N$94,'datemar &amp; dateaug kaf rank'!$A14)</f>
        <v>1760.021091024</v>
      </c>
    </row>
    <row r="15" spans="1:27" x14ac:dyDescent="0.2">
      <c r="A15" s="5">
        <v>10</v>
      </c>
      <c r="B15" s="5" t="str">
        <f>VLOOKUP(C15,'datemar &amp; dateaug kaf'!$B$5:$O$94,14,FALSE)</f>
        <v>1975-76</v>
      </c>
      <c r="C15" s="18">
        <f>LARGE('datemar &amp; dateaug kaf'!$B$5:$B$94,'datemar &amp; dateaug kaf rank'!$A15)</f>
        <v>20556.810468789001</v>
      </c>
      <c r="D15" s="5" t="str">
        <f>VLOOKUP(E15,'datemar &amp; dateaug kaf'!$C$5:$O$94,13,FALSE)</f>
        <v>1970-71</v>
      </c>
      <c r="E15" s="18">
        <f>LARGE('datemar &amp; dateaug kaf'!$C$5:$C$94,'datemar &amp; dateaug kaf rank'!$A15)</f>
        <v>18746.315991227999</v>
      </c>
      <c r="F15" s="5" t="str">
        <f>VLOOKUP(G15,'datemar &amp; dateaug kaf'!$D$5:$O$94,12,FALSE)</f>
        <v>1970-71</v>
      </c>
      <c r="G15" s="18">
        <f>LARGE('datemar &amp; dateaug kaf'!$D$5:$D$94,'datemar &amp; dateaug kaf rank'!$A15)</f>
        <v>17309.648276508</v>
      </c>
      <c r="H15" s="5" t="str">
        <f>VLOOKUP(I15,'datemar &amp; dateaug kaf'!$E$5:$O$94,11,FALSE)</f>
        <v>1970-71</v>
      </c>
      <c r="I15" s="18">
        <f>LARGE('datemar &amp; dateaug kaf'!$E$5:$E$94,'datemar &amp; dateaug kaf rank'!$A15)</f>
        <v>15804.124366023001</v>
      </c>
      <c r="J15" s="5" t="str">
        <f>VLOOKUP(K15,'datemar &amp; dateaug kaf'!$F$5:$O$94,10,FALSE)</f>
        <v>1970-71</v>
      </c>
      <c r="K15" s="18">
        <f>LARGE('datemar &amp; dateaug kaf'!$F$5:$F$94,'datemar &amp; dateaug kaf rank'!$A15)</f>
        <v>13987.760797773</v>
      </c>
      <c r="L15" s="5" t="str">
        <f>VLOOKUP(M15,'datemar &amp; dateaug kaf'!$G$5:$O$94,9,FALSE)</f>
        <v>1964-65</v>
      </c>
      <c r="M15" s="18">
        <f>LARGE('datemar &amp; dateaug kaf'!$G$5:$G$94,'datemar &amp; dateaug kaf rank'!$A15)</f>
        <v>11487.579734505</v>
      </c>
      <c r="N15" s="5" t="str">
        <f>VLOOKUP(O15,'datemar &amp; dateaug kaf'!$H$5:$O$94,8,FALSE)</f>
        <v>1973-74</v>
      </c>
      <c r="O15" s="18">
        <f>LARGE('datemar &amp; dateaug kaf'!$H$5:$H$94,'datemar &amp; dateaug kaf rank'!$A15)</f>
        <v>7831.1124336059993</v>
      </c>
      <c r="P15" s="5" t="str">
        <f>VLOOKUP(Q15,'datemar &amp; dateaug kaf'!$I$5:$O$94,7,FALSE)</f>
        <v>1981-82</v>
      </c>
      <c r="Q15" s="18">
        <f>LARGE('datemar &amp; dateaug kaf'!$I$5:$I$94,'datemar &amp; dateaug kaf rank'!$A15)</f>
        <v>4958.5446074430001</v>
      </c>
      <c r="R15" s="5" t="str">
        <f>VLOOKUP(S15,'datemar &amp; dateaug kaf'!$J$5:$O$94,6,FALSE)</f>
        <v>1951-52</v>
      </c>
      <c r="S15" s="18">
        <f>LARGE('datemar &amp; dateaug kaf'!$J$5:$J$94,'datemar &amp; dateaug kaf rank'!$A15)</f>
        <v>32331.565068558</v>
      </c>
      <c r="T15" s="5" t="str">
        <f>VLOOKUP(U15,'datemar &amp; dateaug kaf'!$K$5:$O$94,5,FALSE)</f>
        <v>1974-75</v>
      </c>
      <c r="U15" s="18">
        <f>LARGE('datemar &amp; dateaug kaf'!$K$5:$K$94,'datemar &amp; dateaug kaf rank'!$A15)</f>
        <v>25813.869445202999</v>
      </c>
      <c r="V15" s="5" t="str">
        <f>VLOOKUP(W15,'datemar &amp; dateaug kaf'!$L$5:$O$94,4,FALSE)</f>
        <v>1963-64</v>
      </c>
      <c r="W15" s="18">
        <f>LARGE('datemar &amp; dateaug kaf'!$L$5:$L$94,'datemar &amp; dateaug kaf rank'!$A15)</f>
        <v>15466.644709257</v>
      </c>
      <c r="X15" s="5" t="str">
        <f>VLOOKUP(Y15,'datemar &amp; dateaug kaf'!$M$5:$O$94,3,FALSE)</f>
        <v>1949-50</v>
      </c>
      <c r="Y15" s="18">
        <f>LARGE('datemar &amp; dateaug kaf'!$M$5:$M$94,'datemar &amp; dateaug kaf rank'!$A15)</f>
        <v>5839.6004421719999</v>
      </c>
      <c r="Z15" s="5" t="str">
        <f>VLOOKUP(AA15,'datemar &amp; dateaug kaf'!$N$5:$O$94,2,FALSE)</f>
        <v>1997-98</v>
      </c>
      <c r="AA15" s="18">
        <f>LARGE('datemar &amp; dateaug kaf'!$N$5:$N$94,'datemar &amp; dateaug kaf rank'!$A15)</f>
        <v>1715.2581174959998</v>
      </c>
    </row>
    <row r="16" spans="1:27" x14ac:dyDescent="0.2">
      <c r="A16" s="5">
        <v>11</v>
      </c>
      <c r="B16" s="5" t="str">
        <f>VLOOKUP(C16,'datemar &amp; dateaug kaf'!$B$5:$O$94,14,FALSE)</f>
        <v>1970-71</v>
      </c>
      <c r="C16" s="18">
        <f>LARGE('datemar &amp; dateaug kaf'!$B$5:$B$94,'datemar &amp; dateaug kaf rank'!$A16)</f>
        <v>20121.547675194</v>
      </c>
      <c r="D16" s="5" t="str">
        <f>VLOOKUP(E16,'datemar &amp; dateaug kaf'!$C$5:$O$94,13,FALSE)</f>
        <v>1975-76</v>
      </c>
      <c r="E16" s="18">
        <f>LARGE('datemar &amp; dateaug kaf'!$C$5:$C$94,'datemar &amp; dateaug kaf rank'!$A16)</f>
        <v>18589.391699591997</v>
      </c>
      <c r="F16" s="5" t="str">
        <f>VLOOKUP(G16,'datemar &amp; dateaug kaf'!$D$5:$O$94,12,FALSE)</f>
        <v>1975-76</v>
      </c>
      <c r="G16" s="18">
        <f>LARGE('datemar &amp; dateaug kaf'!$D$5:$D$94,'datemar &amp; dateaug kaf rank'!$A16)</f>
        <v>17219.190098081999</v>
      </c>
      <c r="H16" s="5" t="str">
        <f>VLOOKUP(I16,'datemar &amp; dateaug kaf'!$E$5:$O$94,11,FALSE)</f>
        <v>1975-76</v>
      </c>
      <c r="I16" s="18">
        <f>LARGE('datemar &amp; dateaug kaf'!$E$5:$E$94,'datemar &amp; dateaug kaf rank'!$A16)</f>
        <v>15370.380911213999</v>
      </c>
      <c r="J16" s="5" t="str">
        <f>VLOOKUP(K16,'datemar &amp; dateaug kaf'!$F$5:$O$94,10,FALSE)</f>
        <v>1998-99</v>
      </c>
      <c r="K16" s="18">
        <f>LARGE('datemar &amp; dateaug kaf'!$F$5:$F$94,'datemar &amp; dateaug kaf rank'!$A16)</f>
        <v>13593.764118333002</v>
      </c>
      <c r="L16" s="5" t="str">
        <f>VLOOKUP(M16,'datemar &amp; dateaug kaf'!$G$5:$O$94,9,FALSE)</f>
        <v>1981-82</v>
      </c>
      <c r="M16" s="18">
        <f>LARGE('datemar &amp; dateaug kaf'!$G$5:$G$94,'datemar &amp; dateaug kaf rank'!$A16)</f>
        <v>11440.962215592001</v>
      </c>
      <c r="N16" s="5" t="str">
        <f>VLOOKUP(O16,'datemar &amp; dateaug kaf'!$H$5:$O$94,8,FALSE)</f>
        <v>1970-71</v>
      </c>
      <c r="O16" s="18">
        <f>LARGE('datemar &amp; dateaug kaf'!$H$5:$H$94,'datemar &amp; dateaug kaf rank'!$A16)</f>
        <v>7818.463839039</v>
      </c>
      <c r="P16" s="5" t="str">
        <f>VLOOKUP(Q16,'datemar &amp; dateaug kaf'!$I$5:$O$94,7,FALSE)</f>
        <v>2013-14</v>
      </c>
      <c r="Q16" s="18">
        <f>LARGE('datemar &amp; dateaug kaf'!$I$5:$I$94,'datemar &amp; dateaug kaf rank'!$A16)</f>
        <v>4701.5264352629993</v>
      </c>
      <c r="R16" s="5" t="str">
        <f>VLOOKUP(S16,'datemar &amp; dateaug kaf'!$J$5:$O$94,6,FALSE)</f>
        <v>1971-72</v>
      </c>
      <c r="S16" s="18">
        <f>LARGE('datemar &amp; dateaug kaf'!$J$5:$J$94,'datemar &amp; dateaug kaf rank'!$A16)</f>
        <v>31886.428556325001</v>
      </c>
      <c r="T16" s="5" t="str">
        <f>VLOOKUP(U16,'datemar &amp; dateaug kaf'!$K$5:$O$94,5,FALSE)</f>
        <v>1955-56</v>
      </c>
      <c r="U16" s="18">
        <f>LARGE('datemar &amp; dateaug kaf'!$K$5:$K$94,'datemar &amp; dateaug kaf rank'!$A16)</f>
        <v>24934.447990577999</v>
      </c>
      <c r="V16" s="5" t="str">
        <f>VLOOKUP(W16,'datemar &amp; dateaug kaf'!$L$5:$O$94,4,FALSE)</f>
        <v>1942-43</v>
      </c>
      <c r="W16" s="18">
        <f>LARGE('datemar &amp; dateaug kaf'!$L$5:$L$94,'datemar &amp; dateaug kaf rank'!$A16)</f>
        <v>15311.569012593</v>
      </c>
      <c r="X16" s="5" t="str">
        <f>VLOOKUP(Y16,'datemar &amp; dateaug kaf'!$M$5:$O$94,3,FALSE)</f>
        <v>1982-83</v>
      </c>
      <c r="Y16" s="18">
        <f>LARGE('datemar &amp; dateaug kaf'!$M$5:$M$94,'datemar &amp; dateaug kaf rank'!$A16)</f>
        <v>5677.0887127289998</v>
      </c>
      <c r="Z16" s="5" t="str">
        <f>VLOOKUP(AA16,'datemar &amp; dateaug kaf'!$N$5:$O$94,2,FALSE)</f>
        <v>1994-95</v>
      </c>
      <c r="AA16" s="18">
        <f>LARGE('datemar &amp; dateaug kaf'!$N$5:$N$94,'datemar &amp; dateaug kaf rank'!$A16)</f>
        <v>1708.2485309820001</v>
      </c>
    </row>
    <row r="17" spans="1:27" x14ac:dyDescent="0.2">
      <c r="A17" s="5">
        <v>12</v>
      </c>
      <c r="B17" s="5" t="str">
        <f>VLOOKUP(C17,'datemar &amp; dateaug kaf'!$B$5:$O$94,14,FALSE)</f>
        <v>1998-99</v>
      </c>
      <c r="C17" s="18">
        <f>LARGE('datemar &amp; dateaug kaf'!$B$5:$B$94,'datemar &amp; dateaug kaf rank'!$A17)</f>
        <v>19666.658436054</v>
      </c>
      <c r="D17" s="5" t="str">
        <f>VLOOKUP(E17,'datemar &amp; dateaug kaf'!$C$5:$O$94,13,FALSE)</f>
        <v>1998-99</v>
      </c>
      <c r="E17" s="18">
        <f>LARGE('datemar &amp; dateaug kaf'!$C$5:$C$94,'datemar &amp; dateaug kaf rank'!$A17)</f>
        <v>17951.400318558</v>
      </c>
      <c r="F17" s="5" t="str">
        <f>VLOOKUP(G17,'datemar &amp; dateaug kaf'!$D$5:$O$94,12,FALSE)</f>
        <v>1998-99</v>
      </c>
      <c r="G17" s="18">
        <f>LARGE('datemar &amp; dateaug kaf'!$D$5:$D$94,'datemar &amp; dateaug kaf rank'!$A17)</f>
        <v>16560.193759157999</v>
      </c>
      <c r="H17" s="5" t="str">
        <f>VLOOKUP(I17,'datemar &amp; dateaug kaf'!$E$5:$O$94,11,FALSE)</f>
        <v>1998-99</v>
      </c>
      <c r="I17" s="18">
        <f>LARGE('datemar &amp; dateaug kaf'!$E$5:$E$94,'datemar &amp; dateaug kaf rank'!$A17)</f>
        <v>15179.489678703001</v>
      </c>
      <c r="J17" s="5" t="str">
        <f>VLOOKUP(K17,'datemar &amp; dateaug kaf'!$F$5:$O$94,10,FALSE)</f>
        <v>1981-82</v>
      </c>
      <c r="K17" s="18">
        <f>LARGE('datemar &amp; dateaug kaf'!$F$5:$F$94,'datemar &amp; dateaug kaf rank'!$A17)</f>
        <v>13492.250072552999</v>
      </c>
      <c r="L17" s="5" t="str">
        <f>VLOOKUP(M17,'datemar &amp; dateaug kaf'!$G$5:$O$94,9,FALSE)</f>
        <v>1998-99</v>
      </c>
      <c r="M17" s="18">
        <f>LARGE('datemar &amp; dateaug kaf'!$G$5:$G$94,'datemar &amp; dateaug kaf rank'!$A17)</f>
        <v>11334.709657593001</v>
      </c>
      <c r="N17" s="5" t="str">
        <f>VLOOKUP(O17,'datemar &amp; dateaug kaf'!$H$5:$O$94,8,FALSE)</f>
        <v>1964-65</v>
      </c>
      <c r="O17" s="18">
        <f>LARGE('datemar &amp; dateaug kaf'!$H$5:$H$94,'datemar &amp; dateaug kaf rank'!$A17)</f>
        <v>7470.7177363769997</v>
      </c>
      <c r="P17" s="5" t="str">
        <f>VLOOKUP(Q17,'datemar &amp; dateaug kaf'!$I$5:$O$94,7,FALSE)</f>
        <v>2010-11</v>
      </c>
      <c r="Q17" s="18">
        <f>LARGE('datemar &amp; dateaug kaf'!$I$5:$I$94,'datemar &amp; dateaug kaf rank'!$A17)</f>
        <v>4141.0669521479995</v>
      </c>
      <c r="R17" s="5" t="str">
        <f>VLOOKUP(S17,'datemar &amp; dateaug kaf'!$J$5:$O$94,6,FALSE)</f>
        <v>2016-17</v>
      </c>
      <c r="S17" s="18">
        <f>LARGE('datemar &amp; dateaug kaf'!$J$5:$J$94,'datemar &amp; dateaug kaf rank'!$A17)</f>
        <v>31846.719466905</v>
      </c>
      <c r="T17" s="5" t="str">
        <f>VLOOKUP(U17,'datemar &amp; dateaug kaf'!$K$5:$O$94,5,FALSE)</f>
        <v>1975-76</v>
      </c>
      <c r="U17" s="18">
        <f>LARGE('datemar &amp; dateaug kaf'!$K$5:$K$94,'datemar &amp; dateaug kaf rank'!$A17)</f>
        <v>23800.212000053998</v>
      </c>
      <c r="V17" s="5" t="str">
        <f>VLOOKUP(W17,'datemar &amp; dateaug kaf'!$L$5:$O$94,4,FALSE)</f>
        <v>1949-50</v>
      </c>
      <c r="W17" s="18">
        <f>LARGE('datemar &amp; dateaug kaf'!$L$5:$L$94,'datemar &amp; dateaug kaf rank'!$A17)</f>
        <v>15283.143889691999</v>
      </c>
      <c r="X17" s="5" t="str">
        <f>VLOOKUP(Y17,'datemar &amp; dateaug kaf'!$M$5:$O$94,3,FALSE)</f>
        <v>1952-53</v>
      </c>
      <c r="Y17" s="18">
        <f>LARGE('datemar &amp; dateaug kaf'!$M$5:$M$94,'datemar &amp; dateaug kaf rank'!$A17)</f>
        <v>5418.1644249179999</v>
      </c>
      <c r="Z17" s="5" t="str">
        <f>VLOOKUP(AA17,'datemar &amp; dateaug kaf'!$N$5:$O$94,2,FALSE)</f>
        <v>1963-64</v>
      </c>
      <c r="AA17" s="18">
        <f>LARGE('datemar &amp; dateaug kaf'!$N$5:$N$94,'datemar &amp; dateaug kaf rank'!$A17)</f>
        <v>1674.6148132349999</v>
      </c>
    </row>
    <row r="18" spans="1:27" x14ac:dyDescent="0.2">
      <c r="A18" s="5">
        <v>13</v>
      </c>
      <c r="B18" s="5" t="str">
        <f>VLOOKUP(C18,'datemar &amp; dateaug kaf'!$B$5:$O$94,14,FALSE)</f>
        <v>1950-51</v>
      </c>
      <c r="C18" s="18">
        <f>LARGE('datemar &amp; dateaug kaf'!$B$5:$B$94,'datemar &amp; dateaug kaf rank'!$A18)</f>
        <v>18465.845257943998</v>
      </c>
      <c r="D18" s="5" t="str">
        <f>VLOOKUP(E18,'datemar &amp; dateaug kaf'!$C$5:$O$94,13,FALSE)</f>
        <v>1981-82</v>
      </c>
      <c r="E18" s="18">
        <f>LARGE('datemar &amp; dateaug kaf'!$C$5:$C$94,'datemar &amp; dateaug kaf rank'!$A18)</f>
        <v>17309.562987254998</v>
      </c>
      <c r="F18" s="5" t="str">
        <f>VLOOKUP(G18,'datemar &amp; dateaug kaf'!$D$5:$O$94,12,FALSE)</f>
        <v>1981-82</v>
      </c>
      <c r="G18" s="18">
        <f>LARGE('datemar &amp; dateaug kaf'!$D$5:$D$94,'datemar &amp; dateaug kaf rank'!$A18)</f>
        <v>16329.529966155</v>
      </c>
      <c r="H18" s="5" t="str">
        <f>VLOOKUP(I18,'datemar &amp; dateaug kaf'!$E$5:$O$94,11,FALSE)</f>
        <v>1981-82</v>
      </c>
      <c r="I18" s="18">
        <f>LARGE('datemar &amp; dateaug kaf'!$E$5:$E$94,'datemar &amp; dateaug kaf rank'!$A18)</f>
        <v>14988.362413142999</v>
      </c>
      <c r="J18" s="5" t="str">
        <f>VLOOKUP(K18,'datemar &amp; dateaug kaf'!$F$5:$O$94,10,FALSE)</f>
        <v>1975-76</v>
      </c>
      <c r="K18" s="18">
        <f>LARGE('datemar &amp; dateaug kaf'!$F$5:$F$94,'datemar &amp; dateaug kaf rank'!$A18)</f>
        <v>13341.349582343999</v>
      </c>
      <c r="L18" s="5" t="str">
        <f>VLOOKUP(M18,'datemar &amp; dateaug kaf'!$G$5:$O$94,9,FALSE)</f>
        <v>2017-18</v>
      </c>
      <c r="M18" s="18">
        <f>LARGE('datemar &amp; dateaug kaf'!$G$5:$G$94,'datemar &amp; dateaug kaf rank'!$A18)</f>
        <v>10242.342756408001</v>
      </c>
      <c r="N18" s="5" t="str">
        <f>VLOOKUP(O18,'datemar &amp; dateaug kaf'!$H$5:$O$94,8,FALSE)</f>
        <v>1994-95</v>
      </c>
      <c r="O18" s="18">
        <f>LARGE('datemar &amp; dateaug kaf'!$H$5:$H$94,'datemar &amp; dateaug kaf rank'!$A18)</f>
        <v>7189.2790692450008</v>
      </c>
      <c r="P18" s="5" t="str">
        <f>VLOOKUP(Q18,'datemar &amp; dateaug kaf'!$I$5:$O$94,7,FALSE)</f>
        <v>1970-71</v>
      </c>
      <c r="Q18" s="18">
        <f>LARGE('datemar &amp; dateaug kaf'!$I$5:$I$94,'datemar &amp; dateaug kaf rank'!$A18)</f>
        <v>4133.6269524270001</v>
      </c>
      <c r="R18" s="5" t="str">
        <f>VLOOKUP(S18,'datemar &amp; dateaug kaf'!$J$5:$O$94,6,FALSE)</f>
        <v>1975-76</v>
      </c>
      <c r="S18" s="18">
        <f>LARGE('datemar &amp; dateaug kaf'!$J$5:$J$94,'datemar &amp; dateaug kaf rank'!$A18)</f>
        <v>30711.795211943998</v>
      </c>
      <c r="T18" s="5" t="str">
        <f>VLOOKUP(U18,'datemar &amp; dateaug kaf'!$K$5:$O$94,5,FALSE)</f>
        <v>1956-57</v>
      </c>
      <c r="U18" s="18">
        <f>LARGE('datemar &amp; dateaug kaf'!$K$5:$K$94,'datemar &amp; dateaug kaf rank'!$A18)</f>
        <v>23527.839778863003</v>
      </c>
      <c r="V18" s="5" t="str">
        <f>VLOOKUP(W18,'datemar &amp; dateaug kaf'!$L$5:$O$94,4,FALSE)</f>
        <v>1998-99</v>
      </c>
      <c r="W18" s="18">
        <f>LARGE('datemar &amp; dateaug kaf'!$L$5:$L$94,'datemar &amp; dateaug kaf rank'!$A18)</f>
        <v>15064.728030114</v>
      </c>
      <c r="X18" s="5" t="str">
        <f>VLOOKUP(Y18,'datemar &amp; dateaug kaf'!$M$5:$O$94,3,FALSE)</f>
        <v>1998-99</v>
      </c>
      <c r="Y18" s="18">
        <f>LARGE('datemar &amp; dateaug kaf'!$M$5:$M$94,'datemar &amp; dateaug kaf rank'!$A18)</f>
        <v>5416.0738464839997</v>
      </c>
      <c r="Z18" s="5" t="str">
        <f>VLOOKUP(AA18,'datemar &amp; dateaug kaf'!$N$5:$O$94,2,FALSE)</f>
        <v>1977-78</v>
      </c>
      <c r="AA18" s="18">
        <f>LARGE('datemar &amp; dateaug kaf'!$N$5:$N$94,'datemar &amp; dateaug kaf rank'!$A18)</f>
        <v>1663.3010946509999</v>
      </c>
    </row>
    <row r="19" spans="1:27" x14ac:dyDescent="0.2">
      <c r="A19" s="5">
        <v>14</v>
      </c>
      <c r="B19" s="5" t="str">
        <f>VLOOKUP(C19,'datemar &amp; dateaug kaf'!$B$5:$O$94,14,FALSE)</f>
        <v>1981-82</v>
      </c>
      <c r="C19" s="18">
        <f>LARGE('datemar &amp; dateaug kaf'!$B$5:$B$94,'datemar &amp; dateaug kaf rank'!$A19)</f>
        <v>18356.573857083</v>
      </c>
      <c r="D19" s="5" t="str">
        <f>VLOOKUP(E19,'datemar &amp; dateaug kaf'!$C$5:$O$94,13,FALSE)</f>
        <v>1950-51</v>
      </c>
      <c r="E19" s="18">
        <f>LARGE('datemar &amp; dateaug kaf'!$C$5:$C$94,'datemar &amp; dateaug kaf rank'!$A19)</f>
        <v>16881.801680982</v>
      </c>
      <c r="F19" s="5" t="str">
        <f>VLOOKUP(G19,'datemar &amp; dateaug kaf'!$D$5:$O$94,12,FALSE)</f>
        <v>1950-51</v>
      </c>
      <c r="G19" s="18">
        <f>LARGE('datemar &amp; dateaug kaf'!$D$5:$D$94,'datemar &amp; dateaug kaf rank'!$A19)</f>
        <v>15594.667844952</v>
      </c>
      <c r="H19" s="5" t="str">
        <f>VLOOKUP(I19,'datemar &amp; dateaug kaf'!$E$5:$O$94,11,FALSE)</f>
        <v>2017-18</v>
      </c>
      <c r="I19" s="18">
        <f>LARGE('datemar &amp; dateaug kaf'!$E$5:$E$94,'datemar &amp; dateaug kaf rank'!$A19)</f>
        <v>14089.814347665</v>
      </c>
      <c r="J19" s="5" t="str">
        <f>VLOOKUP(K19,'datemar &amp; dateaug kaf'!$F$5:$O$94,10,FALSE)</f>
        <v>1933-34</v>
      </c>
      <c r="K19" s="18">
        <f>LARGE('datemar &amp; dateaug kaf'!$F$5:$F$94,'datemar &amp; dateaug kaf rank'!$A19)</f>
        <v>12271.899705092999</v>
      </c>
      <c r="L19" s="5" t="str">
        <f>VLOOKUP(M19,'datemar &amp; dateaug kaf'!$G$5:$O$94,9,FALSE)</f>
        <v>1975-76</v>
      </c>
      <c r="M19" s="18">
        <f>LARGE('datemar &amp; dateaug kaf'!$G$5:$G$94,'datemar &amp; dateaug kaf rank'!$A19)</f>
        <v>9446.0485713929993</v>
      </c>
      <c r="N19" s="5" t="str">
        <f>VLOOKUP(O19,'datemar &amp; dateaug kaf'!$H$5:$O$94,8,FALSE)</f>
        <v>2017-18</v>
      </c>
      <c r="O19" s="18">
        <f>LARGE('datemar &amp; dateaug kaf'!$H$5:$H$94,'datemar &amp; dateaug kaf rank'!$A19)</f>
        <v>7087.4139490980006</v>
      </c>
      <c r="P19" s="5" t="str">
        <f>VLOOKUP(Q19,'datemar &amp; dateaug kaf'!$I$5:$O$94,7,FALSE)</f>
        <v>2011-12</v>
      </c>
      <c r="Q19" s="18">
        <f>LARGE('datemar &amp; dateaug kaf'!$I$5:$I$94,'datemar &amp; dateaug kaf rank'!$A19)</f>
        <v>4071.7089382199997</v>
      </c>
      <c r="R19" s="5" t="str">
        <f>VLOOKUP(S19,'datemar &amp; dateaug kaf'!$J$5:$O$94,6,FALSE)</f>
        <v>1947-48</v>
      </c>
      <c r="S19" s="18">
        <f>LARGE('datemar &amp; dateaug kaf'!$J$5:$J$94,'datemar &amp; dateaug kaf rank'!$A19)</f>
        <v>30634.687776818999</v>
      </c>
      <c r="T19" s="5" t="str">
        <f>VLOOKUP(U19,'datemar &amp; dateaug kaf'!$K$5:$O$94,5,FALSE)</f>
        <v>2016-17</v>
      </c>
      <c r="U19" s="18">
        <f>LARGE('datemar &amp; dateaug kaf'!$K$5:$K$94,'datemar &amp; dateaug kaf rank'!$A19)</f>
        <v>23470.977632234997</v>
      </c>
      <c r="V19" s="5" t="str">
        <f>VLOOKUP(W19,'datemar &amp; dateaug kaf'!$L$5:$O$94,4,FALSE)</f>
        <v>1952-53</v>
      </c>
      <c r="W19" s="18">
        <f>LARGE('datemar &amp; dateaug kaf'!$L$5:$L$94,'datemar &amp; dateaug kaf rank'!$A19)</f>
        <v>14740.438455498001</v>
      </c>
      <c r="X19" s="5" t="str">
        <f>VLOOKUP(Y19,'datemar &amp; dateaug kaf'!$M$5:$O$94,3,FALSE)</f>
        <v>1963-64</v>
      </c>
      <c r="Y19" s="18">
        <f>LARGE('datemar &amp; dateaug kaf'!$M$5:$M$94,'datemar &amp; dateaug kaf rank'!$A19)</f>
        <v>5177.0715413970001</v>
      </c>
      <c r="Z19" s="5" t="str">
        <f>VLOOKUP(AA19,'datemar &amp; dateaug kaf'!$N$5:$O$94,2,FALSE)</f>
        <v>1970-71</v>
      </c>
      <c r="AA19" s="18">
        <f>LARGE('datemar &amp; dateaug kaf'!$N$5:$N$94,'datemar &amp; dateaug kaf rank'!$A19)</f>
        <v>1658.7510121770001</v>
      </c>
    </row>
    <row r="20" spans="1:27" x14ac:dyDescent="0.2">
      <c r="A20" s="5">
        <v>15</v>
      </c>
      <c r="B20" s="5" t="str">
        <f>VLOOKUP(C20,'datemar &amp; dateaug kaf'!$B$5:$O$94,14,FALSE)</f>
        <v>2017-18</v>
      </c>
      <c r="C20" s="18">
        <f>LARGE('datemar &amp; dateaug kaf'!$B$5:$B$94,'datemar &amp; dateaug kaf rank'!$A20)</f>
        <v>18344.839642646999</v>
      </c>
      <c r="D20" s="5" t="str">
        <f>VLOOKUP(E20,'datemar &amp; dateaug kaf'!$C$5:$O$94,13,FALSE)</f>
        <v>2017-18</v>
      </c>
      <c r="E20" s="18">
        <f>LARGE('datemar &amp; dateaug kaf'!$C$5:$C$94,'datemar &amp; dateaug kaf rank'!$A20)</f>
        <v>16844.480690646</v>
      </c>
      <c r="F20" s="5" t="str">
        <f>VLOOKUP(G20,'datemar &amp; dateaug kaf'!$D$5:$O$94,12,FALSE)</f>
        <v>2017-18</v>
      </c>
      <c r="G20" s="18">
        <f>LARGE('datemar &amp; dateaug kaf'!$D$5:$D$94,'datemar &amp; dateaug kaf rank'!$A20)</f>
        <v>15572.341895376001</v>
      </c>
      <c r="H20" s="5" t="str">
        <f>VLOOKUP(I20,'datemar &amp; dateaug kaf'!$E$5:$O$94,11,FALSE)</f>
        <v>1933-34</v>
      </c>
      <c r="I20" s="18">
        <f>LARGE('datemar &amp; dateaug kaf'!$E$5:$E$94,'datemar &amp; dateaug kaf rank'!$A20)</f>
        <v>14078.207075373</v>
      </c>
      <c r="J20" s="5" t="str">
        <f>VLOOKUP(K20,'datemar &amp; dateaug kaf'!$F$5:$O$94,10,FALSE)</f>
        <v>2017-18</v>
      </c>
      <c r="K20" s="18">
        <f>LARGE('datemar &amp; dateaug kaf'!$F$5:$F$94,'datemar &amp; dateaug kaf rank'!$A20)</f>
        <v>12112.611116025</v>
      </c>
      <c r="L20" s="5" t="str">
        <f>VLOOKUP(M20,'datemar &amp; dateaug kaf'!$G$5:$O$94,9,FALSE)</f>
        <v>2010-11</v>
      </c>
      <c r="M20" s="18">
        <f>LARGE('datemar &amp; dateaug kaf'!$G$5:$G$94,'datemar &amp; dateaug kaf rank'!$A20)</f>
        <v>9200.6852748089987</v>
      </c>
      <c r="N20" s="5" t="str">
        <f>VLOOKUP(O20,'datemar &amp; dateaug kaf'!$H$5:$O$94,8,FALSE)</f>
        <v>2014-15</v>
      </c>
      <c r="O20" s="18">
        <f>LARGE('datemar &amp; dateaug kaf'!$H$5:$H$94,'datemar &amp; dateaug kaf rank'!$A20)</f>
        <v>6839.5058592209998</v>
      </c>
      <c r="P20" s="5" t="str">
        <f>VLOOKUP(Q20,'datemar &amp; dateaug kaf'!$I$5:$O$94,7,FALSE)</f>
        <v>1988-89</v>
      </c>
      <c r="Q20" s="18">
        <f>LARGE('datemar &amp; dateaug kaf'!$I$5:$I$94,'datemar &amp; dateaug kaf rank'!$A20)</f>
        <v>4015.9396841130001</v>
      </c>
      <c r="R20" s="5" t="str">
        <f>VLOOKUP(S20,'datemar &amp; dateaug kaf'!$J$5:$O$94,6,FALSE)</f>
        <v>1995-96</v>
      </c>
      <c r="S20" s="18">
        <f>LARGE('datemar &amp; dateaug kaf'!$J$5:$J$94,'datemar &amp; dateaug kaf rank'!$A20)</f>
        <v>30385.393240713001</v>
      </c>
      <c r="T20" s="5" t="str">
        <f>VLOOKUP(U20,'datemar &amp; dateaug kaf'!$K$5:$O$94,5,FALSE)</f>
        <v>1998-99</v>
      </c>
      <c r="U20" s="18">
        <f>LARGE('datemar &amp; dateaug kaf'!$K$5:$K$94,'datemar &amp; dateaug kaf rank'!$A20)</f>
        <v>23452.620608130001</v>
      </c>
      <c r="V20" s="5" t="str">
        <f>VLOOKUP(W20,'datemar &amp; dateaug kaf'!$L$5:$O$94,4,FALSE)</f>
        <v>1947-48</v>
      </c>
      <c r="W20" s="18">
        <f>LARGE('datemar &amp; dateaug kaf'!$L$5:$L$94,'datemar &amp; dateaug kaf rank'!$A20)</f>
        <v>14702.240770980001</v>
      </c>
      <c r="X20" s="5" t="str">
        <f>VLOOKUP(Y20,'datemar &amp; dateaug kaf'!$M$5:$O$94,3,FALSE)</f>
        <v>1994-95</v>
      </c>
      <c r="Y20" s="18">
        <f>LARGE('datemar &amp; dateaug kaf'!$M$5:$M$94,'datemar &amp; dateaug kaf rank'!$A20)</f>
        <v>5089.8206355780003</v>
      </c>
      <c r="Z20" s="5" t="str">
        <f>VLOOKUP(AA20,'datemar &amp; dateaug kaf'!$N$5:$O$94,2,FALSE)</f>
        <v>1952-53</v>
      </c>
      <c r="AA20" s="18">
        <f>LARGE('datemar &amp; dateaug kaf'!$N$5:$N$94,'datemar &amp; dateaug kaf rank'!$A20)</f>
        <v>1655.369194122</v>
      </c>
    </row>
    <row r="21" spans="1:27" x14ac:dyDescent="0.2">
      <c r="A21" s="5">
        <v>16</v>
      </c>
      <c r="B21" s="5" t="str">
        <f>VLOOKUP(C21,'datemar &amp; dateaug kaf'!$B$5:$O$94,14,FALSE)</f>
        <v>1997-98</v>
      </c>
      <c r="C21" s="18">
        <f>LARGE('datemar &amp; dateaug kaf'!$B$5:$B$94,'datemar &amp; dateaug kaf rank'!$A21)</f>
        <v>17844.217512660001</v>
      </c>
      <c r="D21" s="5" t="str">
        <f>VLOOKUP(E21,'datemar &amp; dateaug kaf'!$C$5:$O$94,13,FALSE)</f>
        <v>1933-34</v>
      </c>
      <c r="E21" s="18">
        <f>LARGE('datemar &amp; dateaug kaf'!$C$5:$C$94,'datemar &amp; dateaug kaf rank'!$A21)</f>
        <v>16256.952778794001</v>
      </c>
      <c r="F21" s="5" t="str">
        <f>VLOOKUP(G21,'datemar &amp; dateaug kaf'!$D$5:$O$94,12,FALSE)</f>
        <v>1933-34</v>
      </c>
      <c r="G21" s="18">
        <f>LARGE('datemar &amp; dateaug kaf'!$D$5:$D$94,'datemar &amp; dateaug kaf rank'!$A21)</f>
        <v>15279.121410504</v>
      </c>
      <c r="H21" s="5" t="str">
        <f>VLOOKUP(I21,'datemar &amp; dateaug kaf'!$E$5:$O$94,11,FALSE)</f>
        <v>1950-51</v>
      </c>
      <c r="I21" s="18">
        <f>LARGE('datemar &amp; dateaug kaf'!$E$5:$E$94,'datemar &amp; dateaug kaf rank'!$A21)</f>
        <v>13847.128736930999</v>
      </c>
      <c r="J21" s="5" t="str">
        <f>VLOOKUP(K21,'datemar &amp; dateaug kaf'!$F$5:$O$94,10,FALSE)</f>
        <v>1950-51</v>
      </c>
      <c r="K21" s="18">
        <f>LARGE('datemar &amp; dateaug kaf'!$F$5:$F$94,'datemar &amp; dateaug kaf rank'!$A21)</f>
        <v>11680.345347111001</v>
      </c>
      <c r="L21" s="5" t="str">
        <f>VLOOKUP(M21,'datemar &amp; dateaug kaf'!$G$5:$O$94,9,FALSE)</f>
        <v>2014-15</v>
      </c>
      <c r="M21" s="18">
        <f>LARGE('datemar &amp; dateaug kaf'!$G$5:$G$94,'datemar &amp; dateaug kaf rank'!$A21)</f>
        <v>9143.138830685999</v>
      </c>
      <c r="N21" s="5" t="str">
        <f>VLOOKUP(O21,'datemar &amp; dateaug kaf'!$H$5:$O$94,8,FALSE)</f>
        <v>1999-2000</v>
      </c>
      <c r="O21" s="18">
        <f>LARGE('datemar &amp; dateaug kaf'!$H$5:$H$94,'datemar &amp; dateaug kaf rank'!$A21)</f>
        <v>6639.5085113490004</v>
      </c>
      <c r="P21" s="5" t="str">
        <f>VLOOKUP(Q21,'datemar &amp; dateaug kaf'!$I$5:$O$94,7,FALSE)</f>
        <v>2015-16</v>
      </c>
      <c r="Q21" s="18">
        <f>LARGE('datemar &amp; dateaug kaf'!$I$5:$I$94,'datemar &amp; dateaug kaf rank'!$A21)</f>
        <v>3998.108279823</v>
      </c>
      <c r="R21" s="5" t="str">
        <f>VLOOKUP(S21,'datemar &amp; dateaug kaf'!$J$5:$O$94,6,FALSE)</f>
        <v>1974-75</v>
      </c>
      <c r="S21" s="18">
        <f>LARGE('datemar &amp; dateaug kaf'!$J$5:$J$94,'datemar &amp; dateaug kaf rank'!$A21)</f>
        <v>29690.801531222998</v>
      </c>
      <c r="T21" s="5" t="str">
        <f>VLOOKUP(U21,'datemar &amp; dateaug kaf'!$K$5:$O$94,5,FALSE)</f>
        <v>1942-43</v>
      </c>
      <c r="U21" s="18">
        <f>LARGE('datemar &amp; dateaug kaf'!$K$5:$K$94,'datemar &amp; dateaug kaf rank'!$A21)</f>
        <v>23412.130031135999</v>
      </c>
      <c r="V21" s="5" t="str">
        <f>VLOOKUP(W21,'datemar &amp; dateaug kaf'!$L$5:$O$94,4,FALSE)</f>
        <v>1982-83</v>
      </c>
      <c r="W21" s="18">
        <f>LARGE('datemar &amp; dateaug kaf'!$L$5:$L$94,'datemar &amp; dateaug kaf rank'!$A21)</f>
        <v>13645.703289939</v>
      </c>
      <c r="X21" s="5" t="str">
        <f>VLOOKUP(Y21,'datemar &amp; dateaug kaf'!$M$5:$O$94,3,FALSE)</f>
        <v>1997-98</v>
      </c>
      <c r="Y21" s="18">
        <f>LARGE('datemar &amp; dateaug kaf'!$M$5:$M$94,'datemar &amp; dateaug kaf rank'!$A21)</f>
        <v>5076.2318757570001</v>
      </c>
      <c r="Z21" s="5" t="str">
        <f>VLOOKUP(AA21,'datemar &amp; dateaug kaf'!$N$5:$O$94,2,FALSE)</f>
        <v>1973-74</v>
      </c>
      <c r="AA21" s="18">
        <f>LARGE('datemar &amp; dateaug kaf'!$N$5:$N$94,'datemar &amp; dateaug kaf rank'!$A21)</f>
        <v>1651.8029132640002</v>
      </c>
    </row>
    <row r="22" spans="1:27" x14ac:dyDescent="0.2">
      <c r="A22" s="5">
        <v>17</v>
      </c>
      <c r="B22" s="5" t="str">
        <f>VLOOKUP(C22,'datemar &amp; dateaug kaf'!$B$5:$O$94,14,FALSE)</f>
        <v>1968-69</v>
      </c>
      <c r="C22" s="18">
        <f>LARGE('datemar &amp; dateaug kaf'!$B$5:$B$94,'datemar &amp; dateaug kaf rank'!$A22)</f>
        <v>17501.626451127002</v>
      </c>
      <c r="D22" s="5" t="str">
        <f>VLOOKUP(E22,'datemar &amp; dateaug kaf'!$C$5:$O$94,13,FALSE)</f>
        <v>1946-47</v>
      </c>
      <c r="E22" s="18">
        <f>LARGE('datemar &amp; dateaug kaf'!$C$5:$C$94,'datemar &amp; dateaug kaf rank'!$A22)</f>
        <v>16031.981547560999</v>
      </c>
      <c r="F22" s="5" t="str">
        <f>VLOOKUP(G22,'datemar &amp; dateaug kaf'!$D$5:$O$94,12,FALSE)</f>
        <v>1946-47</v>
      </c>
      <c r="G22" s="18">
        <f>LARGE('datemar &amp; dateaug kaf'!$D$5:$D$94,'datemar &amp; dateaug kaf rank'!$A22)</f>
        <v>14695.459283631</v>
      </c>
      <c r="H22" s="5" t="str">
        <f>VLOOKUP(I22,'datemar &amp; dateaug kaf'!$E$5:$O$94,11,FALSE)</f>
        <v>1955-56</v>
      </c>
      <c r="I22" s="18">
        <f>LARGE('datemar &amp; dateaug kaf'!$E$5:$E$94,'datemar &amp; dateaug kaf rank'!$A22)</f>
        <v>13207.268926215</v>
      </c>
      <c r="J22" s="5" t="str">
        <f>VLOOKUP(K22,'datemar &amp; dateaug kaf'!$F$5:$O$94,10,FALSE)</f>
        <v>1955-56</v>
      </c>
      <c r="K22" s="18">
        <f>LARGE('datemar &amp; dateaug kaf'!$F$5:$F$94,'datemar &amp; dateaug kaf rank'!$A22)</f>
        <v>11460.584694195</v>
      </c>
      <c r="L22" s="5" t="str">
        <f>VLOOKUP(M22,'datemar &amp; dateaug kaf'!$G$5:$O$94,9,FALSE)</f>
        <v>1994-95</v>
      </c>
      <c r="M22" s="18">
        <f>LARGE('datemar &amp; dateaug kaf'!$G$5:$G$94,'datemar &amp; dateaug kaf rank'!$A22)</f>
        <v>9142.9246158179994</v>
      </c>
      <c r="N22" s="5" t="str">
        <f>VLOOKUP(O22,'datemar &amp; dateaug kaf'!$H$5:$O$94,8,FALSE)</f>
        <v>2015-16</v>
      </c>
      <c r="O22" s="18">
        <f>LARGE('datemar &amp; dateaug kaf'!$H$5:$H$94,'datemar &amp; dateaug kaf rank'!$A22)</f>
        <v>6630.7713215940003</v>
      </c>
      <c r="P22" s="5" t="str">
        <f>VLOOKUP(Q22,'datemar &amp; dateaug kaf'!$I$5:$O$94,7,FALSE)</f>
        <v>1956-57</v>
      </c>
      <c r="Q22" s="18">
        <f>LARGE('datemar &amp; dateaug kaf'!$I$5:$I$94,'datemar &amp; dateaug kaf rank'!$A22)</f>
        <v>3950.2094386439999</v>
      </c>
      <c r="R22" s="5" t="str">
        <f>VLOOKUP(S22,'datemar &amp; dateaug kaf'!$J$5:$O$94,6,FALSE)</f>
        <v>1998-99</v>
      </c>
      <c r="S22" s="18">
        <f>LARGE('datemar &amp; dateaug kaf'!$J$5:$J$94,'datemar &amp; dateaug kaf rank'!$A22)</f>
        <v>29298.008818679999</v>
      </c>
      <c r="T22" s="5" t="str">
        <f>VLOOKUP(U22,'datemar &amp; dateaug kaf'!$K$5:$O$94,5,FALSE)</f>
        <v>1951-52</v>
      </c>
      <c r="U22" s="18">
        <f>LARGE('datemar &amp; dateaug kaf'!$K$5:$K$94,'datemar &amp; dateaug kaf rank'!$A22)</f>
        <v>23090.573679558001</v>
      </c>
      <c r="V22" s="5" t="str">
        <f>VLOOKUP(W22,'datemar &amp; dateaug kaf'!$L$5:$O$94,4,FALSE)</f>
        <v>1969-70</v>
      </c>
      <c r="W22" s="18">
        <f>LARGE('datemar &amp; dateaug kaf'!$L$5:$L$94,'datemar &amp; dateaug kaf rank'!$A22)</f>
        <v>13598.143622300999</v>
      </c>
      <c r="X22" s="5" t="str">
        <f>VLOOKUP(Y22,'datemar &amp; dateaug kaf'!$M$5:$O$94,3,FALSE)</f>
        <v>1975-76</v>
      </c>
      <c r="Y22" s="18">
        <f>LARGE('datemar &amp; dateaug kaf'!$M$5:$M$94,'datemar &amp; dateaug kaf rank'!$A22)</f>
        <v>5067.0087356069998</v>
      </c>
      <c r="Z22" s="5" t="str">
        <f>VLOOKUP(AA22,'datemar &amp; dateaug kaf'!$N$5:$O$94,2,FALSE)</f>
        <v>1971-72</v>
      </c>
      <c r="AA22" s="18">
        <f>LARGE('datemar &amp; dateaug kaf'!$N$5:$N$94,'datemar &amp; dateaug kaf rank'!$A22)</f>
        <v>1616.939443497</v>
      </c>
    </row>
    <row r="23" spans="1:27" x14ac:dyDescent="0.2">
      <c r="A23" s="5">
        <v>18</v>
      </c>
      <c r="B23" s="5" t="str">
        <f>VLOOKUP(C23,'datemar &amp; dateaug kaf'!$B$5:$O$94,14,FALSE)</f>
        <v>1933-34</v>
      </c>
      <c r="C23" s="18">
        <f>LARGE('datemar &amp; dateaug kaf'!$B$5:$B$94,'datemar &amp; dateaug kaf rank'!$A23)</f>
        <v>17317.429433240999</v>
      </c>
      <c r="D23" s="5" t="str">
        <f>VLOOKUP(E23,'datemar &amp; dateaug kaf'!$C$5:$O$94,13,FALSE)</f>
        <v>1968-69</v>
      </c>
      <c r="E23" s="18">
        <f>LARGE('datemar &amp; dateaug kaf'!$C$5:$C$94,'datemar &amp; dateaug kaf rank'!$A23)</f>
        <v>15997.147829858999</v>
      </c>
      <c r="F23" s="5" t="str">
        <f>VLOOKUP(G23,'datemar &amp; dateaug kaf'!$D$5:$O$94,12,FALSE)</f>
        <v>1968-69</v>
      </c>
      <c r="G23" s="18">
        <f>LARGE('datemar &amp; dateaug kaf'!$D$5:$D$94,'datemar &amp; dateaug kaf rank'!$A23)</f>
        <v>14529.418959279001</v>
      </c>
      <c r="H23" s="5" t="str">
        <f>VLOOKUP(I23,'datemar &amp; dateaug kaf'!$E$5:$O$94,11,FALSE)</f>
        <v>1946-47</v>
      </c>
      <c r="I23" s="18">
        <f>LARGE('datemar &amp; dateaug kaf'!$E$5:$E$94,'datemar &amp; dateaug kaf rank'!$A23)</f>
        <v>12951.855382074</v>
      </c>
      <c r="J23" s="5" t="str">
        <f>VLOOKUP(K23,'datemar &amp; dateaug kaf'!$F$5:$O$94,10,FALSE)</f>
        <v>1977-78</v>
      </c>
      <c r="K23" s="18">
        <f>LARGE('datemar &amp; dateaug kaf'!$F$5:$F$94,'datemar &amp; dateaug kaf rank'!$A23)</f>
        <v>11449.747008651</v>
      </c>
      <c r="L23" s="5" t="str">
        <f>VLOOKUP(M23,'datemar &amp; dateaug kaf'!$G$5:$O$94,9,FALSE)</f>
        <v>1950-51</v>
      </c>
      <c r="M23" s="18">
        <f>LARGE('datemar &amp; dateaug kaf'!$G$5:$G$94,'datemar &amp; dateaug kaf rank'!$A23)</f>
        <v>9072.2872630950005</v>
      </c>
      <c r="N23" s="5" t="str">
        <f>VLOOKUP(O23,'datemar &amp; dateaug kaf'!$H$5:$O$94,8,FALSE)</f>
        <v>1950-51</v>
      </c>
      <c r="O23" s="18">
        <f>LARGE('datemar &amp; dateaug kaf'!$H$5:$H$94,'datemar &amp; dateaug kaf rank'!$A23)</f>
        <v>6618.8704955939993</v>
      </c>
      <c r="P23" s="5" t="str">
        <f>VLOOKUP(Q23,'datemar &amp; dateaug kaf'!$I$5:$O$94,7,FALSE)</f>
        <v>1949-50</v>
      </c>
      <c r="Q23" s="18">
        <f>LARGE('datemar &amp; dateaug kaf'!$I$5:$I$94,'datemar &amp; dateaug kaf rank'!$A23)</f>
        <v>3884.7866311799999</v>
      </c>
      <c r="R23" s="5" t="str">
        <f>VLOOKUP(S23,'datemar &amp; dateaug kaf'!$J$5:$O$94,6,FALSE)</f>
        <v>1956-57</v>
      </c>
      <c r="S23" s="18">
        <f>LARGE('datemar &amp; dateaug kaf'!$J$5:$J$94,'datemar &amp; dateaug kaf rank'!$A23)</f>
        <v>28453.770172652999</v>
      </c>
      <c r="T23" s="5" t="str">
        <f>VLOOKUP(U23,'datemar &amp; dateaug kaf'!$K$5:$O$94,5,FALSE)</f>
        <v>1995-96</v>
      </c>
      <c r="U23" s="18">
        <f>LARGE('datemar &amp; dateaug kaf'!$K$5:$K$94,'datemar &amp; dateaug kaf rank'!$A23)</f>
        <v>22939.998478592999</v>
      </c>
      <c r="V23" s="5" t="str">
        <f>VLOOKUP(W23,'datemar &amp; dateaug kaf'!$L$5:$O$94,4,FALSE)</f>
        <v>1995-96</v>
      </c>
      <c r="W23" s="18">
        <f>LARGE('datemar &amp; dateaug kaf'!$L$5:$L$94,'datemar &amp; dateaug kaf rank'!$A23)</f>
        <v>13549.858004277001</v>
      </c>
      <c r="X23" s="5" t="str">
        <f>VLOOKUP(Y23,'datemar &amp; dateaug kaf'!$M$5:$O$94,3,FALSE)</f>
        <v>1977-78</v>
      </c>
      <c r="Y23" s="18">
        <f>LARGE('datemar &amp; dateaug kaf'!$M$5:$M$94,'datemar &amp; dateaug kaf rank'!$A23)</f>
        <v>5013.9449359440005</v>
      </c>
      <c r="Z23" s="5" t="str">
        <f>VLOOKUP(AA23,'datemar &amp; dateaug kaf'!$N$5:$O$94,2,FALSE)</f>
        <v>1955-56</v>
      </c>
      <c r="AA23" s="18">
        <f>LARGE('datemar &amp; dateaug kaf'!$N$5:$N$94,'datemar &amp; dateaug kaf rank'!$A23)</f>
        <v>1614.9103526639999</v>
      </c>
    </row>
    <row r="24" spans="1:27" x14ac:dyDescent="0.2">
      <c r="A24" s="5">
        <v>19</v>
      </c>
      <c r="B24" s="5" t="str">
        <f>VLOOKUP(C24,'datemar &amp; dateaug kaf'!$B$5:$O$94,14,FALSE)</f>
        <v>1946-47</v>
      </c>
      <c r="C24" s="18">
        <f>LARGE('datemar &amp; dateaug kaf'!$B$5:$B$94,'datemar &amp; dateaug kaf rank'!$A24)</f>
        <v>17245.07042769</v>
      </c>
      <c r="D24" s="5" t="str">
        <f>VLOOKUP(E24,'datemar &amp; dateaug kaf'!$C$5:$O$94,13,FALSE)</f>
        <v>1997-98</v>
      </c>
      <c r="E24" s="18">
        <f>LARGE('datemar &amp; dateaug kaf'!$C$5:$C$94,'datemar &amp; dateaug kaf rank'!$A24)</f>
        <v>15711.212633970001</v>
      </c>
      <c r="F24" s="5" t="str">
        <f>VLOOKUP(G24,'datemar &amp; dateaug kaf'!$D$5:$O$94,12,FALSE)</f>
        <v>1955-56</v>
      </c>
      <c r="G24" s="18">
        <f>LARGE('datemar &amp; dateaug kaf'!$D$5:$D$94,'datemar &amp; dateaug kaf rank'!$A24)</f>
        <v>14490.330696281999</v>
      </c>
      <c r="H24" s="5" t="str">
        <f>VLOOKUP(I24,'datemar &amp; dateaug kaf'!$E$5:$O$94,11,FALSE)</f>
        <v>1977-78</v>
      </c>
      <c r="I24" s="18">
        <f>LARGE('datemar &amp; dateaug kaf'!$E$5:$E$94,'datemar &amp; dateaug kaf rank'!$A24)</f>
        <v>12936.160176051</v>
      </c>
      <c r="J24" s="5" t="str">
        <f>VLOOKUP(K24,'datemar &amp; dateaug kaf'!$F$5:$O$94,10,FALSE)</f>
        <v>2014-15</v>
      </c>
      <c r="K24" s="18">
        <f>LARGE('datemar &amp; dateaug kaf'!$F$5:$F$94,'datemar &amp; dateaug kaf rank'!$A24)</f>
        <v>11260.156933116001</v>
      </c>
      <c r="L24" s="5" t="str">
        <f>VLOOKUP(M24,'datemar &amp; dateaug kaf'!$G$5:$O$94,9,FALSE)</f>
        <v>1933-34</v>
      </c>
      <c r="M24" s="18">
        <f>LARGE('datemar &amp; dateaug kaf'!$G$5:$G$94,'datemar &amp; dateaug kaf rank'!$A24)</f>
        <v>9024.2475954749989</v>
      </c>
      <c r="N24" s="5" t="str">
        <f>VLOOKUP(O24,'datemar &amp; dateaug kaf'!$H$5:$O$94,8,FALSE)</f>
        <v>2013-14</v>
      </c>
      <c r="O24" s="18">
        <f>LARGE('datemar &amp; dateaug kaf'!$H$5:$H$94,'datemar &amp; dateaug kaf rank'!$A24)</f>
        <v>6554.6357872590006</v>
      </c>
      <c r="P24" s="5" t="str">
        <f>VLOOKUP(Q24,'datemar &amp; dateaug kaf'!$I$5:$O$94,7,FALSE)</f>
        <v>1948-49</v>
      </c>
      <c r="Q24" s="18">
        <f>LARGE('datemar &amp; dateaug kaf'!$I$5:$I$94,'datemar &amp; dateaug kaf rank'!$A24)</f>
        <v>3867.2626648949999</v>
      </c>
      <c r="R24" s="5" t="str">
        <f>VLOOKUP(S24,'datemar &amp; dateaug kaf'!$J$5:$O$94,6,FALSE)</f>
        <v>1949-50</v>
      </c>
      <c r="S24" s="18">
        <f>LARGE('datemar &amp; dateaug kaf'!$J$5:$J$94,'datemar &amp; dateaug kaf rank'!$A24)</f>
        <v>27999.491842580999</v>
      </c>
      <c r="T24" s="5" t="str">
        <f>VLOOKUP(U24,'datemar &amp; dateaug kaf'!$K$5:$O$94,5,FALSE)</f>
        <v>1949-50</v>
      </c>
      <c r="U24" s="18">
        <f>LARGE('datemar &amp; dateaug kaf'!$K$5:$K$94,'datemar &amp; dateaug kaf rank'!$A24)</f>
        <v>22553.376344331002</v>
      </c>
      <c r="V24" s="5" t="str">
        <f>VLOOKUP(W24,'datemar &amp; dateaug kaf'!$L$5:$O$94,4,FALSE)</f>
        <v>2007-08</v>
      </c>
      <c r="W24" s="18">
        <f>LARGE('datemar &amp; dateaug kaf'!$L$5:$L$94,'datemar &amp; dateaug kaf rank'!$A24)</f>
        <v>13240.329420843</v>
      </c>
      <c r="X24" s="5" t="str">
        <f>VLOOKUP(Y24,'datemar &amp; dateaug kaf'!$M$5:$O$94,3,FALSE)</f>
        <v>1971-72</v>
      </c>
      <c r="Y24" s="18">
        <f>LARGE('datemar &amp; dateaug kaf'!$M$5:$M$94,'datemar &amp; dateaug kaf rank'!$A24)</f>
        <v>4998.8804736989996</v>
      </c>
      <c r="Z24" s="5" t="str">
        <f>VLOOKUP(AA24,'datemar &amp; dateaug kaf'!$N$5:$O$94,2,FALSE)</f>
        <v>1992-93</v>
      </c>
      <c r="AA24" s="18">
        <f>LARGE('datemar &amp; dateaug kaf'!$N$5:$N$94,'datemar &amp; dateaug kaf rank'!$A24)</f>
        <v>1599.5384524139999</v>
      </c>
    </row>
    <row r="25" spans="1:27" x14ac:dyDescent="0.2">
      <c r="A25" s="5">
        <v>20</v>
      </c>
      <c r="B25" s="5" t="str">
        <f>VLOOKUP(C25,'datemar &amp; dateaug kaf'!$B$5:$O$94,14,FALSE)</f>
        <v>1999-2000</v>
      </c>
      <c r="C25" s="18">
        <f>LARGE('datemar &amp; dateaug kaf'!$B$5:$B$94,'datemar &amp; dateaug kaf rank'!$A25)</f>
        <v>16907.035399043998</v>
      </c>
      <c r="D25" s="5" t="str">
        <f>VLOOKUP(E25,'datemar &amp; dateaug kaf'!$C$5:$O$94,13,FALSE)</f>
        <v>1955-56</v>
      </c>
      <c r="E25" s="18">
        <f>LARGE('datemar &amp; dateaug kaf'!$C$5:$C$94,'datemar &amp; dateaug kaf rank'!$A25)</f>
        <v>15559.857928902</v>
      </c>
      <c r="F25" s="5" t="str">
        <f>VLOOKUP(G25,'datemar &amp; dateaug kaf'!$D$5:$O$94,12,FALSE)</f>
        <v>1958-59</v>
      </c>
      <c r="G25" s="18">
        <f>LARGE('datemar &amp; dateaug kaf'!$D$5:$D$94,'datemar &amp; dateaug kaf rank'!$A25)</f>
        <v>14222.994507959998</v>
      </c>
      <c r="H25" s="5" t="str">
        <f>VLOOKUP(I25,'datemar &amp; dateaug kaf'!$E$5:$O$94,11,FALSE)</f>
        <v>2014-15</v>
      </c>
      <c r="I25" s="18">
        <f>LARGE('datemar &amp; dateaug kaf'!$E$5:$E$94,'datemar &amp; dateaug kaf rank'!$A25)</f>
        <v>12805.181668566</v>
      </c>
      <c r="J25" s="5" t="str">
        <f>VLOOKUP(K25,'datemar &amp; dateaug kaf'!$F$5:$O$94,10,FALSE)</f>
        <v>2010-11</v>
      </c>
      <c r="K25" s="18">
        <f>LARGE('datemar &amp; dateaug kaf'!$F$5:$F$94,'datemar &amp; dateaug kaf rank'!$A25)</f>
        <v>11043.960577586999</v>
      </c>
      <c r="L25" s="5" t="str">
        <f>VLOOKUP(M25,'datemar &amp; dateaug kaf'!$G$5:$O$94,9,FALSE)</f>
        <v>1999-2000</v>
      </c>
      <c r="M25" s="18">
        <f>LARGE('datemar &amp; dateaug kaf'!$G$5:$G$94,'datemar &amp; dateaug kaf rank'!$A25)</f>
        <v>8956.9761930389996</v>
      </c>
      <c r="N25" s="5" t="str">
        <f>VLOOKUP(O25,'datemar &amp; dateaug kaf'!$H$5:$O$94,8,FALSE)</f>
        <v>2011-12</v>
      </c>
      <c r="O25" s="18">
        <f>LARGE('datemar &amp; dateaug kaf'!$H$5:$H$94,'datemar &amp; dateaug kaf rank'!$A25)</f>
        <v>6340.6688531339996</v>
      </c>
      <c r="P25" s="5" t="str">
        <f>VLOOKUP(Q25,'datemar &amp; dateaug kaf'!$I$5:$O$94,7,FALSE)</f>
        <v>1931-32</v>
      </c>
      <c r="Q25" s="18">
        <f>LARGE('datemar &amp; dateaug kaf'!$I$5:$I$94,'datemar &amp; dateaug kaf rank'!$A25)</f>
        <v>3803.9304358649997</v>
      </c>
      <c r="R25" s="5" t="str">
        <f>VLOOKUP(S25,'datemar &amp; dateaug kaf'!$J$5:$O$94,6,FALSE)</f>
        <v>1982-83</v>
      </c>
      <c r="S25" s="18">
        <f>LARGE('datemar &amp; dateaug kaf'!$J$5:$J$94,'datemar &amp; dateaug kaf rank'!$A25)</f>
        <v>27468.383763324</v>
      </c>
      <c r="T25" s="5" t="str">
        <f>VLOOKUP(U25,'datemar &amp; dateaug kaf'!$K$5:$O$94,5,FALSE)</f>
        <v>1963-64</v>
      </c>
      <c r="U25" s="18">
        <f>LARGE('datemar &amp; dateaug kaf'!$K$5:$K$94,'datemar &amp; dateaug kaf rank'!$A25)</f>
        <v>22527.880808097001</v>
      </c>
      <c r="V25" s="5" t="str">
        <f>VLOOKUP(W25,'datemar &amp; dateaug kaf'!$L$5:$O$94,4,FALSE)</f>
        <v>1966-67</v>
      </c>
      <c r="W25" s="18">
        <f>LARGE('datemar &amp; dateaug kaf'!$L$5:$L$94,'datemar &amp; dateaug kaf rank'!$A25)</f>
        <v>13222.184628134999</v>
      </c>
      <c r="X25" s="5" t="str">
        <f>VLOOKUP(Y25,'datemar &amp; dateaug kaf'!$M$5:$O$94,3,FALSE)</f>
        <v>1953-54</v>
      </c>
      <c r="Y25" s="18">
        <f>LARGE('datemar &amp; dateaug kaf'!$M$5:$M$94,'datemar &amp; dateaug kaf rank'!$A25)</f>
        <v>4922.4513856559997</v>
      </c>
      <c r="Z25" s="5" t="str">
        <f>VLOOKUP(AA25,'datemar &amp; dateaug kaf'!$N$5:$O$94,2,FALSE)</f>
        <v>1949-50</v>
      </c>
      <c r="AA25" s="18">
        <f>LARGE('datemar &amp; dateaug kaf'!$N$5:$N$94,'datemar &amp; dateaug kaf rank'!$A25)</f>
        <v>1584.0435769620001</v>
      </c>
    </row>
    <row r="26" spans="1:27" x14ac:dyDescent="0.2">
      <c r="A26" s="5">
        <v>21</v>
      </c>
      <c r="B26" s="5" t="str">
        <f>VLOOKUP(C26,'datemar &amp; dateaug kaf'!$B$5:$O$94,14,FALSE)</f>
        <v>1955-56</v>
      </c>
      <c r="C26" s="18">
        <f>LARGE('datemar &amp; dateaug kaf'!$B$5:$B$94,'datemar &amp; dateaug kaf rank'!$A26)</f>
        <v>16833.020195207999</v>
      </c>
      <c r="D26" s="5" t="str">
        <f>VLOOKUP(E26,'datemar &amp; dateaug kaf'!$C$5:$O$94,13,FALSE)</f>
        <v>1958-59</v>
      </c>
      <c r="E26" s="18">
        <f>LARGE('datemar &amp; dateaug kaf'!$C$5:$C$94,'datemar &amp; dateaug kaf rank'!$A26)</f>
        <v>15447.29198271</v>
      </c>
      <c r="F26" s="5" t="str">
        <f>VLOOKUP(G26,'datemar &amp; dateaug kaf'!$D$5:$O$94,12,FALSE)</f>
        <v>1997-98</v>
      </c>
      <c r="G26" s="18">
        <f>LARGE('datemar &amp; dateaug kaf'!$D$5:$D$94,'datemar &amp; dateaug kaf rank'!$A26)</f>
        <v>14208.61434321</v>
      </c>
      <c r="H26" s="5" t="str">
        <f>VLOOKUP(I26,'datemar &amp; dateaug kaf'!$E$5:$O$94,11,FALSE)</f>
        <v>1958-59</v>
      </c>
      <c r="I26" s="18">
        <f>LARGE('datemar &amp; dateaug kaf'!$E$5:$E$94,'datemar &amp; dateaug kaf rank'!$A26)</f>
        <v>12801.524148041999</v>
      </c>
      <c r="J26" s="5" t="str">
        <f>VLOOKUP(K26,'datemar &amp; dateaug kaf'!$F$5:$O$94,10,FALSE)</f>
        <v>1999-2000</v>
      </c>
      <c r="K26" s="18">
        <f>LARGE('datemar &amp; dateaug kaf'!$F$5:$F$94,'datemar &amp; dateaug kaf rank'!$A26)</f>
        <v>11022.529173432</v>
      </c>
      <c r="L26" s="5" t="str">
        <f>VLOOKUP(M26,'datemar &amp; dateaug kaf'!$G$5:$O$94,9,FALSE)</f>
        <v>2011-12</v>
      </c>
      <c r="M26" s="18">
        <f>LARGE('datemar &amp; dateaug kaf'!$G$5:$G$94,'datemar &amp; dateaug kaf rank'!$A26)</f>
        <v>8671.7252946450008</v>
      </c>
      <c r="N26" s="5" t="str">
        <f>VLOOKUP(O26,'datemar &amp; dateaug kaf'!$H$5:$O$94,8,FALSE)</f>
        <v>1967-68</v>
      </c>
      <c r="O26" s="18">
        <f>LARGE('datemar &amp; dateaug kaf'!$H$5:$H$94,'datemar &amp; dateaug kaf rank'!$A26)</f>
        <v>6323.6248868309995</v>
      </c>
      <c r="P26" s="5" t="str">
        <f>VLOOKUP(Q26,'datemar &amp; dateaug kaf'!$I$5:$O$94,7,FALSE)</f>
        <v>2017-18</v>
      </c>
      <c r="Q26" s="18">
        <f>LARGE('datemar &amp; dateaug kaf'!$I$5:$I$94,'datemar &amp; dateaug kaf rank'!$A26)</f>
        <v>3781.1185358940002</v>
      </c>
      <c r="R26" s="5" t="str">
        <f>VLOOKUP(S26,'datemar &amp; dateaug kaf'!$J$5:$O$94,6,FALSE)</f>
        <v>1950-51</v>
      </c>
      <c r="S26" s="18">
        <f>LARGE('datemar &amp; dateaug kaf'!$J$5:$J$94,'datemar &amp; dateaug kaf rank'!$A26)</f>
        <v>26480.496197064</v>
      </c>
      <c r="T26" s="5" t="str">
        <f>VLOOKUP(U26,'datemar &amp; dateaug kaf'!$K$5:$O$94,5,FALSE)</f>
        <v>2007-08</v>
      </c>
      <c r="U26" s="18">
        <f>LARGE('datemar &amp; dateaug kaf'!$K$5:$K$94,'datemar &amp; dateaug kaf rank'!$A26)</f>
        <v>22343.814699297</v>
      </c>
      <c r="V26" s="5" t="str">
        <f>VLOOKUP(W26,'datemar &amp; dateaug kaf'!$L$5:$O$94,4,FALSE)</f>
        <v>1955-56</v>
      </c>
      <c r="W26" s="18">
        <f>LARGE('datemar &amp; dateaug kaf'!$L$5:$L$94,'datemar &amp; dateaug kaf rank'!$A26)</f>
        <v>13014.461660718</v>
      </c>
      <c r="X26" s="5" t="str">
        <f>VLOOKUP(Y26,'datemar &amp; dateaug kaf'!$M$5:$O$94,3,FALSE)</f>
        <v>1995-96</v>
      </c>
      <c r="Y26" s="18">
        <f>LARGE('datemar &amp; dateaug kaf'!$M$5:$M$94,'datemar &amp; dateaug kaf rank'!$A26)</f>
        <v>4823.5178356469996</v>
      </c>
      <c r="Z26" s="5" t="str">
        <f>VLOOKUP(AA26,'datemar &amp; dateaug kaf'!$N$5:$O$94,2,FALSE)</f>
        <v>1942-43</v>
      </c>
      <c r="AA26" s="18">
        <f>LARGE('datemar &amp; dateaug kaf'!$N$5:$N$94,'datemar &amp; dateaug kaf rank'!$A26)</f>
        <v>1582.69084974</v>
      </c>
    </row>
    <row r="27" spans="1:27" x14ac:dyDescent="0.2">
      <c r="A27" s="5">
        <v>22</v>
      </c>
      <c r="B27" s="5" t="str">
        <f>VLOOKUP(C27,'datemar &amp; dateaug kaf'!$B$5:$O$94,14,FALSE)</f>
        <v>1958-59</v>
      </c>
      <c r="C27" s="18">
        <f>LARGE('datemar &amp; dateaug kaf'!$B$5:$B$94,'datemar &amp; dateaug kaf rank'!$A27)</f>
        <v>16799.096890694997</v>
      </c>
      <c r="D27" s="5" t="str">
        <f>VLOOKUP(E27,'datemar &amp; dateaug kaf'!$C$5:$O$94,13,FALSE)</f>
        <v>1959-60</v>
      </c>
      <c r="E27" s="18">
        <f>LARGE('datemar &amp; dateaug kaf'!$C$5:$C$94,'datemar &amp; dateaug kaf rank'!$A27)</f>
        <v>15416.066198757</v>
      </c>
      <c r="F27" s="5" t="str">
        <f>VLOOKUP(G27,'datemar &amp; dateaug kaf'!$D$5:$O$94,12,FALSE)</f>
        <v>1977-78</v>
      </c>
      <c r="G27" s="18">
        <f>LARGE('datemar &amp; dateaug kaf'!$D$5:$D$94,'datemar &amp; dateaug kaf rank'!$A27)</f>
        <v>14169.355501707001</v>
      </c>
      <c r="H27" s="5" t="str">
        <f>VLOOKUP(I27,'datemar &amp; dateaug kaf'!$E$5:$O$94,11,FALSE)</f>
        <v>1968-69</v>
      </c>
      <c r="I27" s="18">
        <f>LARGE('datemar &amp; dateaug kaf'!$E$5:$E$94,'datemar &amp; dateaug kaf rank'!$A27)</f>
        <v>12717.502333011</v>
      </c>
      <c r="J27" s="5" t="str">
        <f>VLOOKUP(K27,'datemar &amp; dateaug kaf'!$F$5:$O$94,10,FALSE)</f>
        <v>1946-47</v>
      </c>
      <c r="K27" s="18">
        <f>LARGE('datemar &amp; dateaug kaf'!$F$5:$F$94,'datemar &amp; dateaug kaf rank'!$A27)</f>
        <v>10952.516614073998</v>
      </c>
      <c r="L27" s="5" t="str">
        <f>VLOOKUP(M27,'datemar &amp; dateaug kaf'!$G$5:$O$94,9,FALSE)</f>
        <v>1997-98</v>
      </c>
      <c r="M27" s="18">
        <f>LARGE('datemar &amp; dateaug kaf'!$G$5:$G$94,'datemar &amp; dateaug kaf rank'!$A27)</f>
        <v>8647.3920724170002</v>
      </c>
      <c r="N27" s="5" t="str">
        <f>VLOOKUP(O27,'datemar &amp; dateaug kaf'!$H$5:$O$94,8,FALSE)</f>
        <v>1975-76</v>
      </c>
      <c r="O27" s="18">
        <f>LARGE('datemar &amp; dateaug kaf'!$H$5:$H$94,'datemar &amp; dateaug kaf rank'!$A27)</f>
        <v>6176.1994378139998</v>
      </c>
      <c r="P27" s="5" t="str">
        <f>VLOOKUP(Q27,'datemar &amp; dateaug kaf'!$I$5:$O$94,7,FALSE)</f>
        <v>1994-95</v>
      </c>
      <c r="Q27" s="18">
        <f>LARGE('datemar &amp; dateaug kaf'!$I$5:$I$94,'datemar &amp; dateaug kaf rank'!$A27)</f>
        <v>3743.9185372890001</v>
      </c>
      <c r="R27" s="5" t="str">
        <f>VLOOKUP(S27,'datemar &amp; dateaug kaf'!$J$5:$O$94,6,FALSE)</f>
        <v>1963-64</v>
      </c>
      <c r="S27" s="18">
        <f>LARGE('datemar &amp; dateaug kaf'!$J$5:$J$94,'datemar &amp; dateaug kaf rank'!$A27)</f>
        <v>26446.644297506999</v>
      </c>
      <c r="T27" s="5" t="str">
        <f>VLOOKUP(U27,'datemar &amp; dateaug kaf'!$K$5:$O$94,5,FALSE)</f>
        <v>1982-83</v>
      </c>
      <c r="U27" s="18">
        <f>LARGE('datemar &amp; dateaug kaf'!$K$5:$K$94,'datemar &amp; dateaug kaf rank'!$A27)</f>
        <v>21986.803803594001</v>
      </c>
      <c r="V27" s="5" t="str">
        <f>VLOOKUP(W27,'datemar &amp; dateaug kaf'!$L$5:$O$94,4,FALSE)</f>
        <v>1932-33</v>
      </c>
      <c r="W27" s="18">
        <f>LARGE('datemar &amp; dateaug kaf'!$L$5:$L$94,'datemar &amp; dateaug kaf rank'!$A27)</f>
        <v>13008.041165091001</v>
      </c>
      <c r="X27" s="5" t="str">
        <f>VLOOKUP(Y27,'datemar &amp; dateaug kaf'!$M$5:$O$94,3,FALSE)</f>
        <v>1954-55</v>
      </c>
      <c r="Y27" s="18">
        <f>LARGE('datemar &amp; dateaug kaf'!$M$5:$M$94,'datemar &amp; dateaug kaf rank'!$A27)</f>
        <v>4663.4656102440003</v>
      </c>
      <c r="Z27" s="5" t="str">
        <f>VLOOKUP(AA27,'datemar &amp; dateaug kaf'!$N$5:$O$94,2,FALSE)</f>
        <v>1950-51</v>
      </c>
      <c r="AA27" s="18">
        <f>LARGE('datemar &amp; dateaug kaf'!$N$5:$N$94,'datemar &amp; dateaug kaf rank'!$A27)</f>
        <v>1562.6458918139999</v>
      </c>
    </row>
    <row r="28" spans="1:27" x14ac:dyDescent="0.2">
      <c r="A28" s="5">
        <v>23</v>
      </c>
      <c r="B28" s="5" t="str">
        <f>VLOOKUP(C28,'datemar &amp; dateaug kaf'!$B$5:$O$94,14,FALSE)</f>
        <v>1959-60</v>
      </c>
      <c r="C28" s="18">
        <f>LARGE('datemar &amp; dateaug kaf'!$B$5:$B$94,'datemar &amp; dateaug kaf rank'!$A28)</f>
        <v>16714.684331877001</v>
      </c>
      <c r="D28" s="5" t="str">
        <f>VLOOKUP(E28,'datemar &amp; dateaug kaf'!$C$5:$O$94,13,FALSE)</f>
        <v>1999-2000</v>
      </c>
      <c r="E28" s="18">
        <f>LARGE('datemar &amp; dateaug kaf'!$C$5:$C$94,'datemar &amp; dateaug kaf rank'!$A28)</f>
        <v>15147.01430802</v>
      </c>
      <c r="F28" s="5" t="str">
        <f>VLOOKUP(G28,'datemar &amp; dateaug kaf'!$D$5:$O$94,12,FALSE)</f>
        <v>2014-15</v>
      </c>
      <c r="G28" s="18">
        <f>LARGE('datemar &amp; dateaug kaf'!$D$5:$D$94,'datemar &amp; dateaug kaf rank'!$A28)</f>
        <v>14019.377325513</v>
      </c>
      <c r="H28" s="5" t="str">
        <f>VLOOKUP(I28,'datemar &amp; dateaug kaf'!$E$5:$O$94,11,FALSE)</f>
        <v>1999-2000</v>
      </c>
      <c r="I28" s="18">
        <f>LARGE('datemar &amp; dateaug kaf'!$E$5:$E$94,'datemar &amp; dateaug kaf rank'!$A28)</f>
        <v>12605.279527302</v>
      </c>
      <c r="J28" s="5" t="str">
        <f>VLOOKUP(K28,'datemar &amp; dateaug kaf'!$F$5:$O$94,10,FALSE)</f>
        <v>1997-98</v>
      </c>
      <c r="K28" s="18">
        <f>LARGE('datemar &amp; dateaug kaf'!$F$5:$F$94,'datemar &amp; dateaug kaf rank'!$A28)</f>
        <v>10605.280263459001</v>
      </c>
      <c r="L28" s="5" t="str">
        <f>VLOOKUP(M28,'datemar &amp; dateaug kaf'!$G$5:$O$94,9,FALSE)</f>
        <v>1968-69</v>
      </c>
      <c r="M28" s="18">
        <f>LARGE('datemar &amp; dateaug kaf'!$G$5:$G$94,'datemar &amp; dateaug kaf rank'!$A28)</f>
        <v>8557.2452989379999</v>
      </c>
      <c r="N28" s="5" t="str">
        <f>VLOOKUP(O28,'datemar &amp; dateaug kaf'!$H$5:$O$94,8,FALSE)</f>
        <v>2010-11</v>
      </c>
      <c r="O28" s="18">
        <f>LARGE('datemar &amp; dateaug kaf'!$H$5:$H$94,'datemar &amp; dateaug kaf rank'!$A28)</f>
        <v>6176.1716692199998</v>
      </c>
      <c r="P28" s="5" t="str">
        <f>VLOOKUP(Q28,'datemar &amp; dateaug kaf'!$I$5:$O$94,7,FALSE)</f>
        <v>1955-56</v>
      </c>
      <c r="Q28" s="18">
        <f>LARGE('datemar &amp; dateaug kaf'!$I$5:$I$94,'datemar &amp; dateaug kaf rank'!$A28)</f>
        <v>3713.0517615869999</v>
      </c>
      <c r="R28" s="5" t="str">
        <f>VLOOKUP(S28,'datemar &amp; dateaug kaf'!$J$5:$O$94,6,FALSE)</f>
        <v>2017-18</v>
      </c>
      <c r="S28" s="18">
        <f>LARGE('datemar &amp; dateaug kaf'!$J$5:$J$94,'datemar &amp; dateaug kaf rank'!$A28)</f>
        <v>26178.498853016998</v>
      </c>
      <c r="T28" s="5" t="str">
        <f>VLOOKUP(U28,'datemar &amp; dateaug kaf'!$K$5:$O$94,5,FALSE)</f>
        <v>1997-98</v>
      </c>
      <c r="U28" s="18">
        <f>LARGE('datemar &amp; dateaug kaf'!$K$5:$K$94,'datemar &amp; dateaug kaf rank'!$A28)</f>
        <v>21359.862339501</v>
      </c>
      <c r="V28" s="5" t="str">
        <f>VLOOKUP(W28,'datemar &amp; dateaug kaf'!$L$5:$O$94,4,FALSE)</f>
        <v>2016-17</v>
      </c>
      <c r="W28" s="18">
        <f>LARGE('datemar &amp; dateaug kaf'!$L$5:$L$94,'datemar &amp; dateaug kaf rank'!$A28)</f>
        <v>12571.255065768</v>
      </c>
      <c r="X28" s="5" t="str">
        <f>VLOOKUP(Y28,'datemar &amp; dateaug kaf'!$M$5:$O$94,3,FALSE)</f>
        <v>1951-52</v>
      </c>
      <c r="Y28" s="18">
        <f>LARGE('datemar &amp; dateaug kaf'!$M$5:$M$94,'datemar &amp; dateaug kaf rank'!$A28)</f>
        <v>4563.1793330130004</v>
      </c>
      <c r="Z28" s="5" t="str">
        <f>VLOOKUP(AA28,'datemar &amp; dateaug kaf'!$N$5:$O$94,2,FALSE)</f>
        <v>1947-48</v>
      </c>
      <c r="AA28" s="18">
        <f>LARGE('datemar &amp; dateaug kaf'!$N$5:$N$94,'datemar &amp; dateaug kaf rank'!$A28)</f>
        <v>1514.6240754329999</v>
      </c>
    </row>
    <row r="29" spans="1:27" x14ac:dyDescent="0.2">
      <c r="A29" s="5">
        <v>24</v>
      </c>
      <c r="B29" s="5" t="str">
        <f>VLOOKUP(C29,'datemar &amp; dateaug kaf'!$B$5:$O$94,14,FALSE)</f>
        <v>2011-12</v>
      </c>
      <c r="C29" s="18">
        <f>LARGE('datemar &amp; dateaug kaf'!$B$5:$B$94,'datemar &amp; dateaug kaf rank'!$A29)</f>
        <v>16333.014924702</v>
      </c>
      <c r="D29" s="5" t="str">
        <f>VLOOKUP(E29,'datemar &amp; dateaug kaf'!$C$5:$O$94,13,FALSE)</f>
        <v>1977-78</v>
      </c>
      <c r="E29" s="18">
        <f>LARGE('datemar &amp; dateaug kaf'!$C$5:$C$94,'datemar &amp; dateaug kaf rank'!$A29)</f>
        <v>15095.953814067001</v>
      </c>
      <c r="F29" s="5" t="str">
        <f>VLOOKUP(G29,'datemar &amp; dateaug kaf'!$D$5:$O$94,12,FALSE)</f>
        <v>1999-2000</v>
      </c>
      <c r="G29" s="18">
        <f>LARGE('datemar &amp; dateaug kaf'!$D$5:$D$94,'datemar &amp; dateaug kaf rank'!$A29)</f>
        <v>14000.31021879</v>
      </c>
      <c r="H29" s="5" t="str">
        <f>VLOOKUP(I29,'datemar &amp; dateaug kaf'!$E$5:$O$94,11,FALSE)</f>
        <v>1997-98</v>
      </c>
      <c r="I29" s="18">
        <f>LARGE('datemar &amp; dateaug kaf'!$E$5:$E$94,'datemar &amp; dateaug kaf rank'!$A29)</f>
        <v>12585.280189208999</v>
      </c>
      <c r="J29" s="5" t="str">
        <f>VLOOKUP(K29,'datemar &amp; dateaug kaf'!$F$5:$O$94,10,FALSE)</f>
        <v>1958-59</v>
      </c>
      <c r="K29" s="18">
        <f>LARGE('datemar &amp; dateaug kaf'!$F$5:$F$94,'datemar &amp; dateaug kaf rank'!$A29)</f>
        <v>10589.279602902001</v>
      </c>
      <c r="L29" s="5" t="str">
        <f>VLOOKUP(M29,'datemar &amp; dateaug kaf'!$G$5:$O$94,9,FALSE)</f>
        <v>2015-16</v>
      </c>
      <c r="M29" s="18">
        <f>LARGE('datemar &amp; dateaug kaf'!$G$5:$G$94,'datemar &amp; dateaug kaf rank'!$A29)</f>
        <v>8334.7157205060012</v>
      </c>
      <c r="N29" s="5" t="str">
        <f>VLOOKUP(O29,'datemar &amp; dateaug kaf'!$H$5:$O$94,8,FALSE)</f>
        <v>1997-98</v>
      </c>
      <c r="O29" s="18">
        <f>LARGE('datemar &amp; dateaug kaf'!$H$5:$H$94,'datemar &amp; dateaug kaf rank'!$A29)</f>
        <v>6095.7181185179998</v>
      </c>
      <c r="P29" s="5" t="str">
        <f>VLOOKUP(Q29,'datemar &amp; dateaug kaf'!$I$5:$O$94,7,FALSE)</f>
        <v>1964-65</v>
      </c>
      <c r="Q29" s="18">
        <f>LARGE('datemar &amp; dateaug kaf'!$I$5:$I$94,'datemar &amp; dateaug kaf rank'!$A29)</f>
        <v>3705.7962246689999</v>
      </c>
      <c r="R29" s="5" t="str">
        <f>VLOOKUP(S29,'datemar &amp; dateaug kaf'!$J$5:$O$94,6,FALSE)</f>
        <v>2005-06</v>
      </c>
      <c r="S29" s="18">
        <f>LARGE('datemar &amp; dateaug kaf'!$J$5:$J$94,'datemar &amp; dateaug kaf rank'!$A29)</f>
        <v>26048.250262860001</v>
      </c>
      <c r="T29" s="5" t="str">
        <f>VLOOKUP(U29,'datemar &amp; dateaug kaf'!$K$5:$O$94,5,FALSE)</f>
        <v>1969-70</v>
      </c>
      <c r="U29" s="18">
        <f>LARGE('datemar &amp; dateaug kaf'!$K$5:$K$94,'datemar &amp; dateaug kaf rank'!$A29)</f>
        <v>21066.058714154999</v>
      </c>
      <c r="V29" s="5" t="str">
        <f>VLOOKUP(W29,'datemar &amp; dateaug kaf'!$L$5:$O$94,4,FALSE)</f>
        <v>1975-76</v>
      </c>
      <c r="W29" s="18">
        <f>LARGE('datemar &amp; dateaug kaf'!$L$5:$L$94,'datemar &amp; dateaug kaf rank'!$A29)</f>
        <v>12439.332426086999</v>
      </c>
      <c r="X29" s="5" t="str">
        <f>VLOOKUP(Y29,'datemar &amp; dateaug kaf'!$M$5:$O$94,3,FALSE)</f>
        <v>2007-08</v>
      </c>
      <c r="Y29" s="18">
        <f>LARGE('datemar &amp; dateaug kaf'!$M$5:$M$94,'datemar &amp; dateaug kaf rank'!$A29)</f>
        <v>4517.6785082730003</v>
      </c>
      <c r="Z29" s="5" t="str">
        <f>VLOOKUP(AA29,'datemar &amp; dateaug kaf'!$N$5:$O$94,2,FALSE)</f>
        <v>1995-96</v>
      </c>
      <c r="AA29" s="18">
        <f>LARGE('datemar &amp; dateaug kaf'!$N$5:$N$94,'datemar &amp; dateaug kaf rank'!$A29)</f>
        <v>1507.4300261160001</v>
      </c>
    </row>
    <row r="30" spans="1:27" x14ac:dyDescent="0.2">
      <c r="A30" s="5">
        <v>25</v>
      </c>
      <c r="B30" s="5" t="str">
        <f>VLOOKUP(C30,'datemar &amp; dateaug kaf'!$B$5:$O$94,14,FALSE)</f>
        <v>2014-15</v>
      </c>
      <c r="C30" s="18">
        <f>LARGE('datemar &amp; dateaug kaf'!$B$5:$B$94,'datemar &amp; dateaug kaf rank'!$A30)</f>
        <v>16108.672453776</v>
      </c>
      <c r="D30" s="5" t="str">
        <f>VLOOKUP(E30,'datemar &amp; dateaug kaf'!$C$5:$O$94,13,FALSE)</f>
        <v>2014-15</v>
      </c>
      <c r="E30" s="18">
        <f>LARGE('datemar &amp; dateaug kaf'!$C$5:$C$94,'datemar &amp; dateaug kaf rank'!$A30)</f>
        <v>14930.385555813</v>
      </c>
      <c r="F30" s="5" t="str">
        <f>VLOOKUP(G30,'datemar &amp; dateaug kaf'!$D$5:$O$94,12,FALSE)</f>
        <v>1959-60</v>
      </c>
      <c r="G30" s="18">
        <f>LARGE('datemar &amp; dateaug kaf'!$D$5:$D$94,'datemar &amp; dateaug kaf rank'!$A30)</f>
        <v>13765.302624297001</v>
      </c>
      <c r="H30" s="5" t="str">
        <f>VLOOKUP(I30,'datemar &amp; dateaug kaf'!$E$5:$O$94,11,FALSE)</f>
        <v>2010-11</v>
      </c>
      <c r="I30" s="18">
        <f>LARGE('datemar &amp; dateaug kaf'!$E$5:$E$94,'datemar &amp; dateaug kaf rank'!$A30)</f>
        <v>12449.031599276999</v>
      </c>
      <c r="J30" s="5" t="str">
        <f>VLOOKUP(K30,'datemar &amp; dateaug kaf'!$F$5:$O$94,10,FALSE)</f>
        <v>1994-95</v>
      </c>
      <c r="K30" s="18">
        <f>LARGE('datemar &amp; dateaug kaf'!$F$5:$F$94,'datemar &amp; dateaug kaf rank'!$A30)</f>
        <v>10579.951338789</v>
      </c>
      <c r="L30" s="5" t="str">
        <f>VLOOKUP(M30,'datemar &amp; dateaug kaf'!$G$5:$O$94,9,FALSE)</f>
        <v>2005-06</v>
      </c>
      <c r="M30" s="18">
        <f>LARGE('datemar &amp; dateaug kaf'!$G$5:$G$94,'datemar &amp; dateaug kaf rank'!$A30)</f>
        <v>8189.7021722250001</v>
      </c>
      <c r="N30" s="5" t="str">
        <f>VLOOKUP(O30,'datemar &amp; dateaug kaf'!$H$5:$O$94,8,FALSE)</f>
        <v>1949-50</v>
      </c>
      <c r="O30" s="18">
        <f>LARGE('datemar &amp; dateaug kaf'!$H$5:$H$94,'datemar &amp; dateaug kaf rank'!$A30)</f>
        <v>6073.1739871319996</v>
      </c>
      <c r="P30" s="5" t="str">
        <f>VLOOKUP(Q30,'datemar &amp; dateaug kaf'!$I$5:$O$94,7,FALSE)</f>
        <v>1997-98</v>
      </c>
      <c r="Q30" s="18">
        <f>LARGE('datemar &amp; dateaug kaf'!$I$5:$I$94,'datemar &amp; dateaug kaf rank'!$A30)</f>
        <v>3653.470276218</v>
      </c>
      <c r="R30" s="5" t="str">
        <f>VLOOKUP(S30,'datemar &amp; dateaug kaf'!$J$5:$O$94,6,FALSE)</f>
        <v>1997-98</v>
      </c>
      <c r="S30" s="18">
        <f>LARGE('datemar &amp; dateaug kaf'!$J$5:$J$94,'datemar &amp; dateaug kaf rank'!$A30)</f>
        <v>25987.320017211001</v>
      </c>
      <c r="T30" s="5" t="str">
        <f>VLOOKUP(U30,'datemar &amp; dateaug kaf'!$K$5:$O$94,5,FALSE)</f>
        <v>1952-53</v>
      </c>
      <c r="U30" s="18">
        <f>LARGE('datemar &amp; dateaug kaf'!$K$5:$K$94,'datemar &amp; dateaug kaf rank'!$A30)</f>
        <v>21046.483838856002</v>
      </c>
      <c r="V30" s="5" t="str">
        <f>VLOOKUP(W30,'datemar &amp; dateaug kaf'!$L$5:$O$94,4,FALSE)</f>
        <v>1954-55</v>
      </c>
      <c r="W30" s="18">
        <f>LARGE('datemar &amp; dateaug kaf'!$L$5:$L$94,'datemar &amp; dateaug kaf rank'!$A30)</f>
        <v>12281.600861754001</v>
      </c>
      <c r="X30" s="5" t="str">
        <f>VLOOKUP(Y30,'datemar &amp; dateaug kaf'!$M$5:$O$94,3,FALSE)</f>
        <v>1969-70</v>
      </c>
      <c r="Y30" s="18">
        <f>LARGE('datemar &amp; dateaug kaf'!$M$5:$M$94,'datemar &amp; dateaug kaf rank'!$A30)</f>
        <v>4516.3257810509995</v>
      </c>
      <c r="Z30" s="5" t="str">
        <f>VLOOKUP(AA30,'datemar &amp; dateaug kaf'!$N$5:$O$94,2,FALSE)</f>
        <v>1967-68</v>
      </c>
      <c r="AA30" s="18">
        <f>LARGE('datemar &amp; dateaug kaf'!$N$5:$N$94,'datemar &amp; dateaug kaf rank'!$A30)</f>
        <v>1504.4786212680001</v>
      </c>
    </row>
    <row r="31" spans="1:27" x14ac:dyDescent="0.2">
      <c r="A31" s="5">
        <v>26</v>
      </c>
      <c r="B31" s="5" t="str">
        <f>VLOOKUP(C31,'datemar &amp; dateaug kaf'!$B$5:$O$94,14,FALSE)</f>
        <v>2010-11</v>
      </c>
      <c r="C31" s="18">
        <f>LARGE('datemar &amp; dateaug kaf'!$B$5:$B$94,'datemar &amp; dateaug kaf rank'!$A31)</f>
        <v>16019.906176113</v>
      </c>
      <c r="D31" s="5" t="str">
        <f>VLOOKUP(E31,'datemar &amp; dateaug kaf'!$C$5:$O$94,13,FALSE)</f>
        <v>2010-11</v>
      </c>
      <c r="E31" s="18">
        <f>LARGE('datemar &amp; dateaug kaf'!$C$5:$C$94,'datemar &amp; dateaug kaf rank'!$A31)</f>
        <v>14823.972336663001</v>
      </c>
      <c r="F31" s="5" t="str">
        <f>VLOOKUP(G31,'datemar &amp; dateaug kaf'!$D$5:$O$94,12,FALSE)</f>
        <v>2010-11</v>
      </c>
      <c r="G31" s="18">
        <f>LARGE('datemar &amp; dateaug kaf'!$D$5:$D$94,'datemar &amp; dateaug kaf rank'!$A31)</f>
        <v>13679.767420893</v>
      </c>
      <c r="H31" s="5" t="str">
        <f>VLOOKUP(I31,'datemar &amp; dateaug kaf'!$E$5:$O$94,11,FALSE)</f>
        <v>1980-81</v>
      </c>
      <c r="I31" s="18">
        <f>LARGE('datemar &amp; dateaug kaf'!$E$5:$E$94,'datemar &amp; dateaug kaf rank'!$A31)</f>
        <v>11738.278568079</v>
      </c>
      <c r="J31" s="5" t="str">
        <f>VLOOKUP(K31,'datemar &amp; dateaug kaf'!$F$5:$O$94,10,FALSE)</f>
        <v>1968-69</v>
      </c>
      <c r="K31" s="18">
        <f>LARGE('datemar &amp; dateaug kaf'!$F$5:$F$94,'datemar &amp; dateaug kaf rank'!$A31)</f>
        <v>10509.661093490999</v>
      </c>
      <c r="L31" s="5" t="str">
        <f>VLOOKUP(M31,'datemar &amp; dateaug kaf'!$G$5:$O$94,9,FALSE)</f>
        <v>1969-70</v>
      </c>
      <c r="M31" s="18">
        <f>LARGE('datemar &amp; dateaug kaf'!$G$5:$G$94,'datemar &amp; dateaug kaf rank'!$A31)</f>
        <v>8153.8608512549999</v>
      </c>
      <c r="N31" s="5" t="str">
        <f>VLOOKUP(O31,'datemar &amp; dateaug kaf'!$H$5:$O$94,8,FALSE)</f>
        <v>1956-57</v>
      </c>
      <c r="O31" s="18">
        <f>LARGE('datemar &amp; dateaug kaf'!$H$5:$H$94,'datemar &amp; dateaug kaf rank'!$A31)</f>
        <v>6023.8014270000003</v>
      </c>
      <c r="P31" s="5" t="str">
        <f>VLOOKUP(Q31,'datemar &amp; dateaug kaf'!$I$5:$O$94,7,FALSE)</f>
        <v>1975-76</v>
      </c>
      <c r="Q31" s="18">
        <f>LARGE('datemar &amp; dateaug kaf'!$I$5:$I$94,'datemar &amp; dateaug kaf rank'!$A31)</f>
        <v>3651.5026729859997</v>
      </c>
      <c r="R31" s="5" t="str">
        <f>VLOOKUP(S31,'datemar &amp; dateaug kaf'!$J$5:$O$94,6,FALSE)</f>
        <v>1968-69</v>
      </c>
      <c r="S31" s="18">
        <f>LARGE('datemar &amp; dateaug kaf'!$J$5:$J$94,'datemar &amp; dateaug kaf rank'!$A31)</f>
        <v>25876.904153583</v>
      </c>
      <c r="T31" s="5" t="str">
        <f>VLOOKUP(U31,'datemar &amp; dateaug kaf'!$K$5:$O$94,5,FALSE)</f>
        <v>1957-58</v>
      </c>
      <c r="U31" s="18">
        <f>LARGE('datemar &amp; dateaug kaf'!$K$5:$K$94,'datemar &amp; dateaug kaf rank'!$A31)</f>
        <v>20472.193612457999</v>
      </c>
      <c r="V31" s="5" t="str">
        <f>VLOOKUP(W31,'datemar &amp; dateaug kaf'!$L$5:$O$94,4,FALSE)</f>
        <v>1994-95</v>
      </c>
      <c r="W31" s="18">
        <f>LARGE('datemar &amp; dateaug kaf'!$L$5:$L$94,'datemar &amp; dateaug kaf rank'!$A31)</f>
        <v>11995.929467508</v>
      </c>
      <c r="X31" s="5" t="str">
        <f>VLOOKUP(Y31,'datemar &amp; dateaug kaf'!$M$5:$O$94,3,FALSE)</f>
        <v>1950-51</v>
      </c>
      <c r="Y31" s="18">
        <f>LARGE('datemar &amp; dateaug kaf'!$M$5:$M$94,'datemar &amp; dateaug kaf rank'!$A31)</f>
        <v>4501.0768560030001</v>
      </c>
      <c r="Z31" s="5" t="str">
        <f>VLOOKUP(AA31,'datemar &amp; dateaug kaf'!$N$5:$O$94,2,FALSE)</f>
        <v>2016-17</v>
      </c>
      <c r="AA31" s="18">
        <f>LARGE('datemar &amp; dateaug kaf'!$N$5:$N$94,'datemar &amp; dateaug kaf rank'!$A31)</f>
        <v>1500.358952001</v>
      </c>
    </row>
    <row r="32" spans="1:27" x14ac:dyDescent="0.2">
      <c r="A32" s="5">
        <v>27</v>
      </c>
      <c r="B32" s="5" t="str">
        <f>VLOOKUP(C32,'datemar &amp; dateaug kaf'!$B$5:$O$94,14,FALSE)</f>
        <v>1984-85</v>
      </c>
      <c r="C32" s="18">
        <f>LARGE('datemar &amp; dateaug kaf'!$B$5:$B$94,'datemar &amp; dateaug kaf rank'!$A32)</f>
        <v>15936.939567654001</v>
      </c>
      <c r="D32" s="5" t="str">
        <f>VLOOKUP(E32,'datemar &amp; dateaug kaf'!$C$5:$O$94,13,FALSE)</f>
        <v>1962-63</v>
      </c>
      <c r="E32" s="18">
        <f>LARGE('datemar &amp; dateaug kaf'!$C$5:$C$94,'datemar &amp; dateaug kaf rank'!$A32)</f>
        <v>14577.841436802</v>
      </c>
      <c r="F32" s="5" t="str">
        <f>VLOOKUP(G32,'datemar &amp; dateaug kaf'!$D$5:$O$94,12,FALSE)</f>
        <v>1962-63</v>
      </c>
      <c r="G32" s="18">
        <f>LARGE('datemar &amp; dateaug kaf'!$D$5:$D$94,'datemar &amp; dateaug kaf rank'!$A32)</f>
        <v>13600.248085031999</v>
      </c>
      <c r="H32" s="5" t="str">
        <f>VLOOKUP(I32,'datemar &amp; dateaug kaf'!$E$5:$O$94,11,FALSE)</f>
        <v>1994-95</v>
      </c>
      <c r="I32" s="18">
        <f>LARGE('datemar &amp; dateaug kaf'!$E$5:$E$94,'datemar &amp; dateaug kaf rank'!$A32)</f>
        <v>11725.227328899</v>
      </c>
      <c r="J32" s="5" t="str">
        <f>VLOOKUP(K32,'datemar &amp; dateaug kaf'!$F$5:$O$94,10,FALSE)</f>
        <v>2011-12</v>
      </c>
      <c r="K32" s="18">
        <f>LARGE('datemar &amp; dateaug kaf'!$F$5:$F$94,'datemar &amp; dateaug kaf rank'!$A32)</f>
        <v>10299.855481524</v>
      </c>
      <c r="L32" s="5" t="str">
        <f>VLOOKUP(M32,'datemar &amp; dateaug kaf'!$G$5:$O$94,9,FALSE)</f>
        <v>1955-56</v>
      </c>
      <c r="M32" s="18">
        <f>LARGE('datemar &amp; dateaug kaf'!$G$5:$G$94,'datemar &amp; dateaug kaf rank'!$A32)</f>
        <v>8143.9434962550004</v>
      </c>
      <c r="N32" s="5" t="str">
        <f>VLOOKUP(O32,'datemar &amp; dateaug kaf'!$H$5:$O$94,8,FALSE)</f>
        <v>2002-03</v>
      </c>
      <c r="O32" s="18">
        <f>LARGE('datemar &amp; dateaug kaf'!$H$5:$H$94,'datemar &amp; dateaug kaf rank'!$A32)</f>
        <v>6011.5257249810002</v>
      </c>
      <c r="P32" s="5" t="str">
        <f>VLOOKUP(Q32,'datemar &amp; dateaug kaf'!$I$5:$O$94,7,FALSE)</f>
        <v>1999-2000</v>
      </c>
      <c r="Q32" s="18">
        <f>LARGE('datemar &amp; dateaug kaf'!$I$5:$I$94,'datemar &amp; dateaug kaf rank'!$A32)</f>
        <v>3636.9301115489998</v>
      </c>
      <c r="R32" s="5" t="str">
        <f>VLOOKUP(S32,'datemar &amp; dateaug kaf'!$J$5:$O$94,6,FALSE)</f>
        <v>1957-58</v>
      </c>
      <c r="S32" s="18">
        <f>LARGE('datemar &amp; dateaug kaf'!$J$5:$J$94,'datemar &amp; dateaug kaf rank'!$A32)</f>
        <v>25319.995083558002</v>
      </c>
      <c r="T32" s="5" t="str">
        <f>VLOOKUP(U32,'datemar &amp; dateaug kaf'!$K$5:$O$94,5,FALSE)</f>
        <v>1966-67</v>
      </c>
      <c r="U32" s="18">
        <f>LARGE('datemar &amp; dateaug kaf'!$K$5:$K$94,'datemar &amp; dateaug kaf rank'!$A32)</f>
        <v>20174.218747598999</v>
      </c>
      <c r="V32" s="5" t="str">
        <f>VLOOKUP(W32,'datemar &amp; dateaug kaf'!$L$5:$O$94,4,FALSE)</f>
        <v>2009-10</v>
      </c>
      <c r="W32" s="18">
        <f>LARGE('datemar &amp; dateaug kaf'!$L$5:$L$94,'datemar &amp; dateaug kaf rank'!$A32)</f>
        <v>11955.246493827</v>
      </c>
      <c r="X32" s="5" t="str">
        <f>VLOOKUP(Y32,'datemar &amp; dateaug kaf'!$M$5:$O$94,3,FALSE)</f>
        <v>1955-56</v>
      </c>
      <c r="Y32" s="18">
        <f>LARGE('datemar &amp; dateaug kaf'!$M$5:$M$94,'datemar &amp; dateaug kaf rank'!$A32)</f>
        <v>4471.8702455280009</v>
      </c>
      <c r="Z32" s="5" t="str">
        <f>VLOOKUP(AA32,'datemar &amp; dateaug kaf'!$N$5:$O$94,2,FALSE)</f>
        <v>1953-54</v>
      </c>
      <c r="AA32" s="18">
        <f>LARGE('datemar &amp; dateaug kaf'!$N$5:$N$94,'datemar &amp; dateaug kaf rank'!$A32)</f>
        <v>1483.019448519</v>
      </c>
    </row>
    <row r="33" spans="1:27" x14ac:dyDescent="0.2">
      <c r="A33" s="5">
        <v>28</v>
      </c>
      <c r="B33" s="5" t="str">
        <f>VLOOKUP(C33,'datemar &amp; dateaug kaf'!$B$5:$O$94,14,FALSE)</f>
        <v>1962-63</v>
      </c>
      <c r="C33" s="18">
        <f>LARGE('datemar &amp; dateaug kaf'!$B$5:$B$94,'datemar &amp; dateaug kaf rank'!$A33)</f>
        <v>15880.210313583</v>
      </c>
      <c r="D33" s="5" t="str">
        <f>VLOOKUP(E33,'datemar &amp; dateaug kaf'!$C$5:$O$94,13,FALSE)</f>
        <v>2011-12</v>
      </c>
      <c r="E33" s="18">
        <f>LARGE('datemar &amp; dateaug kaf'!$C$5:$C$94,'datemar &amp; dateaug kaf rank'!$A33)</f>
        <v>14431.633838979</v>
      </c>
      <c r="F33" s="5" t="str">
        <f>VLOOKUP(G33,'datemar &amp; dateaug kaf'!$D$5:$O$94,12,FALSE)</f>
        <v>2011-12</v>
      </c>
      <c r="G33" s="18">
        <f>LARGE('datemar &amp; dateaug kaf'!$D$5:$D$94,'datemar &amp; dateaug kaf rank'!$A33)</f>
        <v>13203.825620558999</v>
      </c>
      <c r="H33" s="5" t="str">
        <f>VLOOKUP(I33,'datemar &amp; dateaug kaf'!$E$5:$O$94,11,FALSE)</f>
        <v>2011-12</v>
      </c>
      <c r="I33" s="18">
        <f>LARGE('datemar &amp; dateaug kaf'!$E$5:$E$94,'datemar &amp; dateaug kaf rank'!$A33)</f>
        <v>11669.402537604001</v>
      </c>
      <c r="J33" s="5" t="str">
        <f>VLOOKUP(K33,'datemar &amp; dateaug kaf'!$F$5:$O$94,10,FALSE)</f>
        <v>1980-81</v>
      </c>
      <c r="K33" s="18">
        <f>LARGE('datemar &amp; dateaug kaf'!$F$5:$F$94,'datemar &amp; dateaug kaf rank'!$A33)</f>
        <v>10204.976146239</v>
      </c>
      <c r="L33" s="5" t="str">
        <f>VLOOKUP(M33,'datemar &amp; dateaug kaf'!$G$5:$O$94,9,FALSE)</f>
        <v>1967-68</v>
      </c>
      <c r="M33" s="18">
        <f>LARGE('datemar &amp; dateaug kaf'!$G$5:$G$94,'datemar &amp; dateaug kaf rank'!$A33)</f>
        <v>8119.8621748439991</v>
      </c>
      <c r="N33" s="5" t="str">
        <f>VLOOKUP(O33,'datemar &amp; dateaug kaf'!$H$5:$O$94,8,FALSE)</f>
        <v>1977-78</v>
      </c>
      <c r="O33" s="18">
        <f>LARGE('datemar &amp; dateaug kaf'!$H$5:$H$94,'datemar &amp; dateaug kaf rank'!$A33)</f>
        <v>5854.8057308580001</v>
      </c>
      <c r="P33" s="5" t="str">
        <f>VLOOKUP(Q33,'datemar &amp; dateaug kaf'!$I$5:$O$94,7,FALSE)</f>
        <v>1992-93</v>
      </c>
      <c r="Q33" s="18">
        <f>LARGE('datemar &amp; dateaug kaf'!$I$5:$I$94,'datemar &amp; dateaug kaf rank'!$A33)</f>
        <v>3629.3056490250001</v>
      </c>
      <c r="R33" s="5" t="str">
        <f>VLOOKUP(S33,'datemar &amp; dateaug kaf'!$J$5:$O$94,6,FALSE)</f>
        <v>2007-08</v>
      </c>
      <c r="S33" s="18">
        <f>LARGE('datemar &amp; dateaug kaf'!$J$5:$J$94,'datemar &amp; dateaug kaf rank'!$A33)</f>
        <v>25182.697237466997</v>
      </c>
      <c r="T33" s="5" t="str">
        <f>VLOOKUP(U33,'datemar &amp; dateaug kaf'!$K$5:$O$94,5,FALSE)</f>
        <v>2017-18</v>
      </c>
      <c r="U33" s="18">
        <f>LARGE('datemar &amp; dateaug kaf'!$K$5:$K$94,'datemar &amp; dateaug kaf rank'!$A33)</f>
        <v>19685.943724586999</v>
      </c>
      <c r="V33" s="5" t="str">
        <f>VLOOKUP(W33,'datemar &amp; dateaug kaf'!$L$5:$O$94,4,FALSE)</f>
        <v>1977-78</v>
      </c>
      <c r="W33" s="18">
        <f>LARGE('datemar &amp; dateaug kaf'!$L$5:$L$94,'datemar &amp; dateaug kaf rank'!$A33)</f>
        <v>11838.295093254001</v>
      </c>
      <c r="X33" s="5" t="str">
        <f>VLOOKUP(Y33,'datemar &amp; dateaug kaf'!$M$5:$O$94,3,FALSE)</f>
        <v>1947-48</v>
      </c>
      <c r="Y33" s="18">
        <f>LARGE('datemar &amp; dateaug kaf'!$M$5:$M$94,'datemar &amp; dateaug kaf rank'!$A33)</f>
        <v>4420.3436358899999</v>
      </c>
      <c r="Z33" s="5" t="str">
        <f>VLOOKUP(AA33,'datemar &amp; dateaug kaf'!$N$5:$O$94,2,FALSE)</f>
        <v>1951-52</v>
      </c>
      <c r="AA33" s="18">
        <f>LARGE('datemar &amp; dateaug kaf'!$N$5:$N$94,'datemar &amp; dateaug kaf rank'!$A33)</f>
        <v>1473.980771172</v>
      </c>
    </row>
    <row r="34" spans="1:27" x14ac:dyDescent="0.2">
      <c r="A34" s="5">
        <v>29</v>
      </c>
      <c r="B34" s="5" t="str">
        <f>VLOOKUP(C34,'datemar &amp; dateaug kaf'!$B$5:$O$94,14,FALSE)</f>
        <v>1977-78</v>
      </c>
      <c r="C34" s="18">
        <f>LARGE('datemar &amp; dateaug kaf'!$B$5:$B$94,'datemar &amp; dateaug kaf rank'!$A34)</f>
        <v>15848.316099903001</v>
      </c>
      <c r="D34" s="5" t="str">
        <f>VLOOKUP(E34,'datemar &amp; dateaug kaf'!$C$5:$O$94,13,FALSE)</f>
        <v>1980-81</v>
      </c>
      <c r="E34" s="18">
        <f>LARGE('datemar &amp; dateaug kaf'!$C$5:$C$94,'datemar &amp; dateaug kaf rank'!$A34)</f>
        <v>14403.155162360999</v>
      </c>
      <c r="F34" s="5" t="str">
        <f>VLOOKUP(G34,'datemar &amp; dateaug kaf'!$D$5:$O$94,12,FALSE)</f>
        <v>1967-68</v>
      </c>
      <c r="G34" s="18">
        <f>LARGE('datemar &amp; dateaug kaf'!$D$5:$D$94,'datemar &amp; dateaug kaf rank'!$A34)</f>
        <v>13135.185623133</v>
      </c>
      <c r="H34" s="5" t="str">
        <f>VLOOKUP(I34,'datemar &amp; dateaug kaf'!$E$5:$O$94,11,FALSE)</f>
        <v>1962-63</v>
      </c>
      <c r="I34" s="18">
        <f>LARGE('datemar &amp; dateaug kaf'!$E$5:$E$94,'datemar &amp; dateaug kaf rank'!$A34)</f>
        <v>11649.246505302001</v>
      </c>
      <c r="J34" s="5" t="str">
        <f>VLOOKUP(K34,'datemar &amp; dateaug kaf'!$F$5:$O$94,10,FALSE)</f>
        <v>2015-16</v>
      </c>
      <c r="K34" s="18">
        <f>LARGE('datemar &amp; dateaug kaf'!$F$5:$F$94,'datemar &amp; dateaug kaf rank'!$A34)</f>
        <v>10001.706071217</v>
      </c>
      <c r="L34" s="5" t="str">
        <f>VLOOKUP(M34,'datemar &amp; dateaug kaf'!$G$5:$O$94,9,FALSE)</f>
        <v>1977-78</v>
      </c>
      <c r="M34" s="18">
        <f>LARGE('datemar &amp; dateaug kaf'!$G$5:$G$94,'datemar &amp; dateaug kaf rank'!$A34)</f>
        <v>8079.919035846</v>
      </c>
      <c r="N34" s="5" t="str">
        <f>VLOOKUP(O34,'datemar &amp; dateaug kaf'!$H$5:$O$94,8,FALSE)</f>
        <v>1942-43</v>
      </c>
      <c r="O34" s="18">
        <f>LARGE('datemar &amp; dateaug kaf'!$H$5:$H$94,'datemar &amp; dateaug kaf rank'!$A34)</f>
        <v>5760.047387304</v>
      </c>
      <c r="P34" s="5" t="str">
        <f>VLOOKUP(Q34,'datemar &amp; dateaug kaf'!$I$5:$O$94,7,FALSE)</f>
        <v>1977-78</v>
      </c>
      <c r="Q34" s="18">
        <f>LARGE('datemar &amp; dateaug kaf'!$I$5:$I$94,'datemar &amp; dateaug kaf rank'!$A34)</f>
        <v>3623.7102773339998</v>
      </c>
      <c r="R34" s="5" t="str">
        <f>VLOOKUP(S34,'datemar &amp; dateaug kaf'!$J$5:$O$94,6,FALSE)</f>
        <v>2011-12</v>
      </c>
      <c r="S34" s="18">
        <f>LARGE('datemar &amp; dateaug kaf'!$J$5:$J$94,'datemar &amp; dateaug kaf rank'!$A34)</f>
        <v>24941.570634938998</v>
      </c>
      <c r="T34" s="5" t="str">
        <f>VLOOKUP(U34,'datemar &amp; dateaug kaf'!$K$5:$O$94,5,FALSE)</f>
        <v>1950-51</v>
      </c>
      <c r="U34" s="18">
        <f>LARGE('datemar &amp; dateaug kaf'!$K$5:$K$94,'datemar &amp; dateaug kaf rank'!$A34)</f>
        <v>19572.840257753996</v>
      </c>
      <c r="V34" s="5" t="str">
        <f>VLOOKUP(W34,'datemar &amp; dateaug kaf'!$L$5:$O$94,4,FALSE)</f>
        <v>1997-98</v>
      </c>
      <c r="W34" s="18">
        <f>LARGE('datemar &amp; dateaug kaf'!$L$5:$L$94,'datemar &amp; dateaug kaf rank'!$A34)</f>
        <v>11578.783698027</v>
      </c>
      <c r="X34" s="5" t="str">
        <f>VLOOKUP(Y34,'datemar &amp; dateaug kaf'!$M$5:$O$94,3,FALSE)</f>
        <v>1966-67</v>
      </c>
      <c r="Y34" s="18">
        <f>LARGE('datemar &amp; dateaug kaf'!$M$5:$M$94,'datemar &amp; dateaug kaf rank'!$A34)</f>
        <v>4399.7452895550005</v>
      </c>
      <c r="Z34" s="5" t="str">
        <f>VLOOKUP(AA34,'datemar &amp; dateaug kaf'!$N$5:$O$94,2,FALSE)</f>
        <v>2008-09</v>
      </c>
      <c r="AA34" s="18">
        <f>LARGE('datemar &amp; dateaug kaf'!$N$5:$N$94,'datemar &amp; dateaug kaf rank'!$A34)</f>
        <v>1445.0815987020001</v>
      </c>
    </row>
    <row r="35" spans="1:27" x14ac:dyDescent="0.2">
      <c r="A35" s="5">
        <v>30</v>
      </c>
      <c r="B35" s="5" t="str">
        <f>VLOOKUP(C35,'datemar &amp; dateaug kaf'!$B$5:$O$94,14,FALSE)</f>
        <v>1980-81</v>
      </c>
      <c r="C35" s="18">
        <f>LARGE('datemar &amp; dateaug kaf'!$B$5:$B$94,'datemar &amp; dateaug kaf rank'!$A35)</f>
        <v>15561.766028004</v>
      </c>
      <c r="D35" s="5" t="str">
        <f>VLOOKUP(E35,'datemar &amp; dateaug kaf'!$C$5:$O$94,13,FALSE)</f>
        <v>1967-68</v>
      </c>
      <c r="E35" s="18">
        <f>LARGE('datemar &amp; dateaug kaf'!$C$5:$C$94,'datemar &amp; dateaug kaf rank'!$A35)</f>
        <v>14229.764094483</v>
      </c>
      <c r="F35" s="5" t="str">
        <f>VLOOKUP(G35,'datemar &amp; dateaug kaf'!$D$5:$O$94,12,FALSE)</f>
        <v>1980-81</v>
      </c>
      <c r="G35" s="18">
        <f>LARGE('datemar &amp; dateaug kaf'!$D$5:$D$94,'datemar &amp; dateaug kaf rank'!$A35)</f>
        <v>13023.492404180999</v>
      </c>
      <c r="H35" s="5" t="str">
        <f>VLOOKUP(I35,'datemar &amp; dateaug kaf'!$E$5:$O$94,11,FALSE)</f>
        <v>1967-68</v>
      </c>
      <c r="I35" s="18">
        <f>LARGE('datemar &amp; dateaug kaf'!$E$5:$E$94,'datemar &amp; dateaug kaf rank'!$A35)</f>
        <v>11567.313285234</v>
      </c>
      <c r="J35" s="5" t="str">
        <f>VLOOKUP(K35,'datemar &amp; dateaug kaf'!$F$5:$O$94,10,FALSE)</f>
        <v>2005-06</v>
      </c>
      <c r="K35" s="18">
        <f>LARGE('datemar &amp; dateaug kaf'!$F$5:$F$94,'datemar &amp; dateaug kaf rank'!$A35)</f>
        <v>9907.2353309579994</v>
      </c>
      <c r="L35" s="5" t="str">
        <f>VLOOKUP(M35,'datemar &amp; dateaug kaf'!$G$5:$O$94,9,FALSE)</f>
        <v>2013-14</v>
      </c>
      <c r="M35" s="18">
        <f>LARGE('datemar &amp; dateaug kaf'!$G$5:$G$94,'datemar &amp; dateaug kaf rank'!$A35)</f>
        <v>7993.8145762650001</v>
      </c>
      <c r="N35" s="5" t="str">
        <f>VLOOKUP(O35,'datemar &amp; dateaug kaf'!$H$5:$O$94,8,FALSE)</f>
        <v>1960-61</v>
      </c>
      <c r="O35" s="18">
        <f>LARGE('datemar &amp; dateaug kaf'!$H$5:$H$94,'datemar &amp; dateaug kaf rank'!$A35)</f>
        <v>5736.5055700049998</v>
      </c>
      <c r="P35" s="5" t="str">
        <f>VLOOKUP(Q35,'datemar &amp; dateaug kaf'!$I$5:$O$94,7,FALSE)</f>
        <v>2002-03</v>
      </c>
      <c r="Q35" s="18">
        <f>LARGE('datemar &amp; dateaug kaf'!$I$5:$I$94,'datemar &amp; dateaug kaf rank'!$A35)</f>
        <v>3570.2775520649998</v>
      </c>
      <c r="R35" s="5" t="str">
        <f>VLOOKUP(S35,'datemar &amp; dateaug kaf'!$J$5:$O$94,6,FALSE)</f>
        <v>1985-86</v>
      </c>
      <c r="S35" s="18">
        <f>LARGE('datemar &amp; dateaug kaf'!$J$5:$J$94,'datemar &amp; dateaug kaf rank'!$A35)</f>
        <v>24662.549818955998</v>
      </c>
      <c r="T35" s="5" t="str">
        <f>VLOOKUP(U35,'datemar &amp; dateaug kaf'!$K$5:$O$94,5,FALSE)</f>
        <v>1953-54</v>
      </c>
      <c r="U35" s="18">
        <f>LARGE('datemar &amp; dateaug kaf'!$K$5:$K$94,'datemar &amp; dateaug kaf rank'!$A35)</f>
        <v>19256.603575398</v>
      </c>
      <c r="V35" s="5" t="str">
        <f>VLOOKUP(W35,'datemar &amp; dateaug kaf'!$L$5:$O$94,4,FALSE)</f>
        <v>1956-57</v>
      </c>
      <c r="W35" s="18">
        <f>LARGE('datemar &amp; dateaug kaf'!$L$5:$L$94,'datemar &amp; dateaug kaf rank'!$A35)</f>
        <v>11421.054117164998</v>
      </c>
      <c r="X35" s="5" t="str">
        <f>VLOOKUP(Y35,'datemar &amp; dateaug kaf'!$M$5:$O$94,3,FALSE)</f>
        <v>1992-93</v>
      </c>
      <c r="Y35" s="18">
        <f>LARGE('datemar &amp; dateaug kaf'!$M$5:$M$94,'datemar &amp; dateaug kaf rank'!$A35)</f>
        <v>4184.1082728479996</v>
      </c>
      <c r="Z35" s="5" t="str">
        <f>VLOOKUP(AA35,'datemar &amp; dateaug kaf'!$N$5:$O$94,2,FALSE)</f>
        <v>1956-57</v>
      </c>
      <c r="AA35" s="18">
        <f>LARGE('datemar &amp; dateaug kaf'!$N$5:$N$94,'datemar &amp; dateaug kaf rank'!$A35)</f>
        <v>1422.392673933</v>
      </c>
    </row>
    <row r="36" spans="1:27" x14ac:dyDescent="0.2">
      <c r="A36" s="5">
        <v>31</v>
      </c>
      <c r="B36" s="5" t="str">
        <f>VLOOKUP(C36,'datemar &amp; dateaug kaf'!$B$5:$O$94,14,FALSE)</f>
        <v>1967-68</v>
      </c>
      <c r="C36" s="18">
        <f>LARGE('datemar &amp; dateaug kaf'!$B$5:$B$94,'datemar &amp; dateaug kaf rank'!$A36)</f>
        <v>15498.745203921</v>
      </c>
      <c r="D36" s="5" t="str">
        <f>VLOOKUP(E36,'datemar &amp; dateaug kaf'!$C$5:$O$94,13,FALSE)</f>
        <v>1984-85</v>
      </c>
      <c r="E36" s="18">
        <f>LARGE('datemar &amp; dateaug kaf'!$C$5:$C$94,'datemar &amp; dateaug kaf rank'!$A36)</f>
        <v>14033.959804305001</v>
      </c>
      <c r="F36" s="5" t="str">
        <f>VLOOKUP(G36,'datemar &amp; dateaug kaf'!$D$5:$O$94,12,FALSE)</f>
        <v>1994-95</v>
      </c>
      <c r="G36" s="18">
        <f>LARGE('datemar &amp; dateaug kaf'!$D$5:$D$94,'datemar &amp; dateaug kaf rank'!$A36)</f>
        <v>12739.034894187</v>
      </c>
      <c r="H36" s="5" t="str">
        <f>VLOOKUP(I36,'datemar &amp; dateaug kaf'!$E$5:$O$94,11,FALSE)</f>
        <v>1942-43</v>
      </c>
      <c r="I36" s="18">
        <f>LARGE('datemar &amp; dateaug kaf'!$E$5:$E$94,'datemar &amp; dateaug kaf rank'!$A36)</f>
        <v>11457.809818266001</v>
      </c>
      <c r="J36" s="5" t="str">
        <f>VLOOKUP(K36,'datemar &amp; dateaug kaf'!$F$5:$O$94,10,FALSE)</f>
        <v>1942-43</v>
      </c>
      <c r="K36" s="18">
        <f>LARGE('datemar &amp; dateaug kaf'!$F$5:$F$94,'datemar &amp; dateaug kaf rank'!$A36)</f>
        <v>9844.176820925999</v>
      </c>
      <c r="L36" s="5" t="str">
        <f>VLOOKUP(M36,'datemar &amp; dateaug kaf'!$G$5:$O$94,9,FALSE)</f>
        <v>1942-43</v>
      </c>
      <c r="M36" s="18">
        <f>LARGE('datemar &amp; dateaug kaf'!$G$5:$G$94,'datemar &amp; dateaug kaf rank'!$A36)</f>
        <v>7920.0453228329998</v>
      </c>
      <c r="N36" s="5" t="str">
        <f>VLOOKUP(O36,'datemar &amp; dateaug kaf'!$H$5:$O$94,8,FALSE)</f>
        <v>1948-49</v>
      </c>
      <c r="O36" s="18">
        <f>LARGE('datemar &amp; dateaug kaf'!$H$5:$H$94,'datemar &amp; dateaug kaf rank'!$A36)</f>
        <v>5727.7029257070008</v>
      </c>
      <c r="P36" s="5" t="str">
        <f>VLOOKUP(Q36,'datemar &amp; dateaug kaf'!$I$5:$O$94,7,FALSE)</f>
        <v>1945-46</v>
      </c>
      <c r="Q36" s="18">
        <f>LARGE('datemar &amp; dateaug kaf'!$I$5:$I$94,'datemar &amp; dateaug kaf rank'!$A36)</f>
        <v>3535.4755698989998</v>
      </c>
      <c r="R36" s="5" t="str">
        <f>VLOOKUP(S36,'datemar &amp; dateaug kaf'!$J$5:$O$94,6,FALSE)</f>
        <v>1952-53</v>
      </c>
      <c r="S36" s="18">
        <f>LARGE('datemar &amp; dateaug kaf'!$J$5:$J$94,'datemar &amp; dateaug kaf rank'!$A36)</f>
        <v>24650.113455786002</v>
      </c>
      <c r="T36" s="5" t="str">
        <f>VLOOKUP(U36,'datemar &amp; dateaug kaf'!$K$5:$O$94,5,FALSE)</f>
        <v>2008-09</v>
      </c>
      <c r="U36" s="18">
        <f>LARGE('datemar &amp; dateaug kaf'!$K$5:$K$94,'datemar &amp; dateaug kaf rank'!$A36)</f>
        <v>19190.222751440997</v>
      </c>
      <c r="V36" s="5" t="str">
        <f>VLOOKUP(W36,'datemar &amp; dateaug kaf'!$L$5:$O$94,4,FALSE)</f>
        <v>1951-52</v>
      </c>
      <c r="W36" s="18">
        <f>LARGE('datemar &amp; dateaug kaf'!$L$5:$L$94,'datemar &amp; dateaug kaf rank'!$A36)</f>
        <v>11328.917922273</v>
      </c>
      <c r="X36" s="5" t="str">
        <f>VLOOKUP(Y36,'datemar &amp; dateaug kaf'!$M$5:$O$94,3,FALSE)</f>
        <v>2016-17</v>
      </c>
      <c r="Y36" s="18">
        <f>LARGE('datemar &amp; dateaug kaf'!$M$5:$M$94,'datemar &amp; dateaug kaf rank'!$A36)</f>
        <v>4041.4570385279999</v>
      </c>
      <c r="Z36" s="5" t="str">
        <f>VLOOKUP(AA36,'datemar &amp; dateaug kaf'!$N$5:$O$94,2,FALSE)</f>
        <v>1969-70</v>
      </c>
      <c r="AA36" s="18">
        <f>LARGE('datemar &amp; dateaug kaf'!$N$5:$N$94,'datemar &amp; dateaug kaf rank'!$A36)</f>
        <v>1375.231683966</v>
      </c>
    </row>
    <row r="37" spans="1:27" x14ac:dyDescent="0.2">
      <c r="A37" s="5">
        <v>32</v>
      </c>
      <c r="B37" s="5" t="str">
        <f>VLOOKUP(C37,'datemar &amp; dateaug kaf'!$B$5:$O$94,14,FALSE)</f>
        <v>1956-57</v>
      </c>
      <c r="C37" s="18">
        <f>LARGE('datemar &amp; dateaug kaf'!$B$5:$B$94,'datemar &amp; dateaug kaf rank'!$A37)</f>
        <v>15198.437777166</v>
      </c>
      <c r="D37" s="5" t="str">
        <f>VLOOKUP(E37,'datemar &amp; dateaug kaf'!$C$5:$O$94,13,FALSE)</f>
        <v>1947-48</v>
      </c>
      <c r="E37" s="18">
        <f>LARGE('datemar &amp; dateaug kaf'!$C$5:$C$94,'datemar &amp; dateaug kaf rank'!$A37)</f>
        <v>13849.570389732</v>
      </c>
      <c r="F37" s="5" t="str">
        <f>VLOOKUP(G37,'datemar &amp; dateaug kaf'!$D$5:$O$94,12,FALSE)</f>
        <v>1947-48</v>
      </c>
      <c r="G37" s="18">
        <f>LARGE('datemar &amp; dateaug kaf'!$D$5:$D$94,'datemar &amp; dateaug kaf rank'!$A37)</f>
        <v>12589.748949371999</v>
      </c>
      <c r="H37" s="5" t="str">
        <f>VLOOKUP(I37,'datemar &amp; dateaug kaf'!$E$5:$O$94,11,FALSE)</f>
        <v>2015-16</v>
      </c>
      <c r="I37" s="18">
        <f>LARGE('datemar &amp; dateaug kaf'!$E$5:$E$94,'datemar &amp; dateaug kaf rank'!$A37)</f>
        <v>11237.547347186999</v>
      </c>
      <c r="J37" s="5" t="str">
        <f>VLOOKUP(K37,'datemar &amp; dateaug kaf'!$F$5:$O$94,10,FALSE)</f>
        <v>1967-68</v>
      </c>
      <c r="K37" s="18">
        <f>LARGE('datemar &amp; dateaug kaf'!$F$5:$F$94,'datemar &amp; dateaug kaf rank'!$A37)</f>
        <v>9797.2439301239992</v>
      </c>
      <c r="L37" s="5" t="str">
        <f>VLOOKUP(M37,'datemar &amp; dateaug kaf'!$G$5:$O$94,9,FALSE)</f>
        <v>2002-03</v>
      </c>
      <c r="M37" s="18">
        <f>LARGE('datemar &amp; dateaug kaf'!$G$5:$G$94,'datemar &amp; dateaug kaf rank'!$A37)</f>
        <v>7831.3127641769997</v>
      </c>
      <c r="N37" s="5" t="str">
        <f>VLOOKUP(O37,'datemar &amp; dateaug kaf'!$H$5:$O$94,8,FALSE)</f>
        <v>1939-40</v>
      </c>
      <c r="O37" s="18">
        <f>LARGE('datemar &amp; dateaug kaf'!$H$5:$H$94,'datemar &amp; dateaug kaf rank'!$A37)</f>
        <v>5674.6887128190001</v>
      </c>
      <c r="P37" s="5" t="str">
        <f>VLOOKUP(Q37,'datemar &amp; dateaug kaf'!$I$5:$O$94,7,FALSE)</f>
        <v>1942-43</v>
      </c>
      <c r="Q37" s="18">
        <f>LARGE('datemar &amp; dateaug kaf'!$I$5:$I$94,'datemar &amp; dateaug kaf rank'!$A37)</f>
        <v>3528.8963965920002</v>
      </c>
      <c r="R37" s="5" t="str">
        <f>VLOOKUP(S37,'datemar &amp; dateaug kaf'!$J$5:$O$94,6,FALSE)</f>
        <v>2008-09</v>
      </c>
      <c r="S37" s="18">
        <f>LARGE('datemar &amp; dateaug kaf'!$J$5:$J$94,'datemar &amp; dateaug kaf rank'!$A37)</f>
        <v>24455.564702750999</v>
      </c>
      <c r="T37" s="5" t="str">
        <f>VLOOKUP(U37,'datemar &amp; dateaug kaf'!$K$5:$O$94,5,FALSE)</f>
        <v>1994-95</v>
      </c>
      <c r="U37" s="18">
        <f>LARGE('datemar &amp; dateaug kaf'!$K$5:$K$94,'datemar &amp; dateaug kaf rank'!$A37)</f>
        <v>19184.383412817002</v>
      </c>
      <c r="V37" s="5" t="str">
        <f>VLOOKUP(W37,'datemar &amp; dateaug kaf'!$L$5:$O$94,4,FALSE)</f>
        <v>1958-59</v>
      </c>
      <c r="W37" s="18">
        <f>LARGE('datemar &amp; dateaug kaf'!$L$5:$L$94,'datemar &amp; dateaug kaf rank'!$A37)</f>
        <v>11267.926189022999</v>
      </c>
      <c r="X37" s="5" t="str">
        <f>VLOOKUP(Y37,'datemar &amp; dateaug kaf'!$M$5:$O$94,3,FALSE)</f>
        <v>2009-10</v>
      </c>
      <c r="Y37" s="18">
        <f>LARGE('datemar &amp; dateaug kaf'!$M$5:$M$94,'datemar &amp; dateaug kaf rank'!$A37)</f>
        <v>3887.6765484270004</v>
      </c>
      <c r="Z37" s="5" t="str">
        <f>VLOOKUP(AA37,'datemar &amp; dateaug kaf'!$N$5:$O$94,2,FALSE)</f>
        <v>1957-58</v>
      </c>
      <c r="AA37" s="18">
        <f>LARGE('datemar &amp; dateaug kaf'!$N$5:$N$94,'datemar &amp; dateaug kaf rank'!$A37)</f>
        <v>1351.804907985</v>
      </c>
    </row>
    <row r="38" spans="1:27" x14ac:dyDescent="0.2">
      <c r="A38" s="5">
        <v>33</v>
      </c>
      <c r="B38" s="5" t="str">
        <f>VLOOKUP(C38,'datemar &amp; dateaug kaf'!$B$5:$O$94,14,FALSE)</f>
        <v>1947-48</v>
      </c>
      <c r="C38" s="18">
        <f>LARGE('datemar &amp; dateaug kaf'!$B$5:$B$94,'datemar &amp; dateaug kaf rank'!$A38)</f>
        <v>15101.027532885</v>
      </c>
      <c r="D38" s="5" t="str">
        <f>VLOOKUP(E38,'datemar &amp; dateaug kaf'!$C$5:$O$94,13,FALSE)</f>
        <v>1942-43</v>
      </c>
      <c r="E38" s="18">
        <f>LARGE('datemar &amp; dateaug kaf'!$C$5:$C$94,'datemar &amp; dateaug kaf rank'!$A38)</f>
        <v>13607.890398795</v>
      </c>
      <c r="F38" s="5" t="str">
        <f>VLOOKUP(G38,'datemar &amp; dateaug kaf'!$D$5:$O$94,12,FALSE)</f>
        <v>1942-43</v>
      </c>
      <c r="G38" s="18">
        <f>LARGE('datemar &amp; dateaug kaf'!$D$5:$D$94,'datemar &amp; dateaug kaf rank'!$A38)</f>
        <v>12550.383000435</v>
      </c>
      <c r="H38" s="5" t="str">
        <f>VLOOKUP(I38,'datemar &amp; dateaug kaf'!$E$5:$O$94,11,FALSE)</f>
        <v>2005-06</v>
      </c>
      <c r="I38" s="18">
        <f>LARGE('datemar &amp; dateaug kaf'!$E$5:$E$94,'datemar &amp; dateaug kaf rank'!$A38)</f>
        <v>11127.427020738</v>
      </c>
      <c r="J38" s="5" t="str">
        <f>VLOOKUP(K38,'datemar &amp; dateaug kaf'!$F$5:$O$94,10,FALSE)</f>
        <v>1962-63</v>
      </c>
      <c r="K38" s="18">
        <f>LARGE('datemar &amp; dateaug kaf'!$F$5:$F$94,'datemar &amp; dateaug kaf rank'!$A38)</f>
        <v>9585.0482356020002</v>
      </c>
      <c r="L38" s="5" t="str">
        <f>VLOOKUP(M38,'datemar &amp; dateaug kaf'!$G$5:$O$94,9,FALSE)</f>
        <v>1958-59</v>
      </c>
      <c r="M38" s="18">
        <f>LARGE('datemar &amp; dateaug kaf'!$G$5:$G$94,'datemar &amp; dateaug kaf rank'!$A38)</f>
        <v>7735.1481396839999</v>
      </c>
      <c r="N38" s="5" t="str">
        <f>VLOOKUP(O38,'datemar &amp; dateaug kaf'!$H$5:$O$94,8,FALSE)</f>
        <v>1978-79</v>
      </c>
      <c r="O38" s="18">
        <f>LARGE('datemar &amp; dateaug kaf'!$H$5:$H$94,'datemar &amp; dateaug kaf rank'!$A38)</f>
        <v>5670.2358204239999</v>
      </c>
      <c r="P38" s="5" t="str">
        <f>VLOOKUP(Q38,'datemar &amp; dateaug kaf'!$I$5:$O$94,7,FALSE)</f>
        <v>2006-07</v>
      </c>
      <c r="Q38" s="18">
        <f>LARGE('datemar &amp; dateaug kaf'!$I$5:$I$94,'datemar &amp; dateaug kaf rank'!$A38)</f>
        <v>3511.0649923020001</v>
      </c>
      <c r="R38" s="5" t="str">
        <f>VLOOKUP(S38,'datemar &amp; dateaug kaf'!$J$5:$O$94,6,FALSE)</f>
        <v>1937-38</v>
      </c>
      <c r="S38" s="18">
        <f>LARGE('datemar &amp; dateaug kaf'!$J$5:$J$94,'datemar &amp; dateaug kaf rank'!$A38)</f>
        <v>24431.648009433</v>
      </c>
      <c r="T38" s="5" t="str">
        <f>VLOOKUP(U38,'datemar &amp; dateaug kaf'!$K$5:$O$94,5,FALSE)</f>
        <v>1937-38</v>
      </c>
      <c r="U38" s="18">
        <f>LARGE('datemar &amp; dateaug kaf'!$K$5:$K$94,'datemar &amp; dateaug kaf rank'!$A38)</f>
        <v>19141.552340042999</v>
      </c>
      <c r="V38" s="5" t="str">
        <f>VLOOKUP(W38,'datemar &amp; dateaug kaf'!$L$5:$O$94,4,FALSE)</f>
        <v>1953-54</v>
      </c>
      <c r="W38" s="18">
        <f>LARGE('datemar &amp; dateaug kaf'!$L$5:$L$94,'datemar &amp; dateaug kaf rank'!$A38)</f>
        <v>11025.135454326</v>
      </c>
      <c r="X38" s="5" t="str">
        <f>VLOOKUP(Y38,'datemar &amp; dateaug kaf'!$M$5:$O$94,3,FALSE)</f>
        <v>1958-59</v>
      </c>
      <c r="Y38" s="18">
        <f>LARGE('datemar &amp; dateaug kaf'!$M$5:$M$94,'datemar &amp; dateaug kaf rank'!$A38)</f>
        <v>3871.443821763</v>
      </c>
      <c r="Z38" s="5" t="str">
        <f>VLOOKUP(AA38,'datemar &amp; dateaug kaf'!$N$5:$O$94,2,FALSE)</f>
        <v>2007-08</v>
      </c>
      <c r="AA38" s="18">
        <f>LARGE('datemar &amp; dateaug kaf'!$N$5:$N$94,'datemar &amp; dateaug kaf rank'!$A38)</f>
        <v>1331.2065616500001</v>
      </c>
    </row>
    <row r="39" spans="1:27" x14ac:dyDescent="0.2">
      <c r="A39" s="5">
        <v>34</v>
      </c>
      <c r="B39" s="5" t="str">
        <f>VLOOKUP(C39,'datemar &amp; dateaug kaf'!$B$5:$O$94,14,FALSE)</f>
        <v>1951-52</v>
      </c>
      <c r="C39" s="18">
        <f>LARGE('datemar &amp; dateaug kaf'!$B$5:$B$94,'datemar &amp; dateaug kaf rank'!$A39)</f>
        <v>14882.800103051999</v>
      </c>
      <c r="D39" s="5" t="str">
        <f>VLOOKUP(E39,'datemar &amp; dateaug kaf'!$C$5:$O$94,13,FALSE)</f>
        <v>1956-57</v>
      </c>
      <c r="E39" s="18">
        <f>LARGE('datemar &amp; dateaug kaf'!$C$5:$C$94,'datemar &amp; dateaug kaf rank'!$A39)</f>
        <v>13583.527424502001</v>
      </c>
      <c r="F39" s="5" t="str">
        <f>VLOOKUP(G39,'datemar &amp; dateaug kaf'!$D$5:$O$94,12,FALSE)</f>
        <v>1984-85</v>
      </c>
      <c r="G39" s="18">
        <f>LARGE('datemar &amp; dateaug kaf'!$D$5:$D$94,'datemar &amp; dateaug kaf rank'!$A39)</f>
        <v>12528.802835954999</v>
      </c>
      <c r="H39" s="5" t="str">
        <f>VLOOKUP(I39,'datemar &amp; dateaug kaf'!$E$5:$O$94,11,FALSE)</f>
        <v>1959-60</v>
      </c>
      <c r="I39" s="18">
        <f>LARGE('datemar &amp; dateaug kaf'!$E$5:$E$94,'datemar &amp; dateaug kaf rank'!$A39)</f>
        <v>11087.025699939</v>
      </c>
      <c r="J39" s="5" t="str">
        <f>VLOOKUP(K39,'datemar &amp; dateaug kaf'!$F$5:$O$94,10,FALSE)</f>
        <v>2013-14</v>
      </c>
      <c r="K39" s="18">
        <f>LARGE('datemar &amp; dateaug kaf'!$F$5:$F$94,'datemar &amp; dateaug kaf rank'!$A39)</f>
        <v>9460.1708849129991</v>
      </c>
      <c r="L39" s="5" t="str">
        <f>VLOOKUP(M39,'datemar &amp; dateaug kaf'!$G$5:$O$94,9,FALSE)</f>
        <v>1980-81</v>
      </c>
      <c r="M39" s="18">
        <f>LARGE('datemar &amp; dateaug kaf'!$G$5:$G$94,'datemar &amp; dateaug kaf rank'!$A39)</f>
        <v>7732.0678092209992</v>
      </c>
      <c r="N39" s="5" t="str">
        <f>VLOOKUP(O39,'datemar &amp; dateaug kaf'!$H$5:$O$94,8,FALSE)</f>
        <v>1962-63</v>
      </c>
      <c r="O39" s="18">
        <f>LARGE('datemar &amp; dateaug kaf'!$H$5:$H$94,'datemar &amp; dateaug kaf rank'!$A39)</f>
        <v>5605.2017732760005</v>
      </c>
      <c r="P39" s="5" t="str">
        <f>VLOOKUP(Q39,'datemar &amp; dateaug kaf'!$I$5:$O$94,7,FALSE)</f>
        <v>1939-40</v>
      </c>
      <c r="Q39" s="18">
        <f>LARGE('datemar &amp; dateaug kaf'!$I$5:$I$94,'datemar &amp; dateaug kaf rank'!$A39)</f>
        <v>3492.9876376080001</v>
      </c>
      <c r="R39" s="5" t="str">
        <f>VLOOKUP(S39,'datemar &amp; dateaug kaf'!$J$5:$O$94,6,FALSE)</f>
        <v>1948-49</v>
      </c>
      <c r="S39" s="18">
        <f>LARGE('datemar &amp; dateaug kaf'!$J$5:$J$94,'datemar &amp; dateaug kaf rank'!$A39)</f>
        <v>24267.922395737998</v>
      </c>
      <c r="T39" s="5" t="str">
        <f>VLOOKUP(U39,'datemar &amp; dateaug kaf'!$K$5:$O$94,5,FALSE)</f>
        <v>1992-93</v>
      </c>
      <c r="U39" s="18">
        <f>LARGE('datemar &amp; dateaug kaf'!$K$5:$K$94,'datemar &amp; dateaug kaf rank'!$A39)</f>
        <v>18871.256812988999</v>
      </c>
      <c r="V39" s="5" t="str">
        <f>VLOOKUP(W39,'datemar &amp; dateaug kaf'!$L$5:$O$94,4,FALSE)</f>
        <v>2008-09</v>
      </c>
      <c r="W39" s="18">
        <f>LARGE('datemar &amp; dateaug kaf'!$L$5:$L$94,'datemar &amp; dateaug kaf rank'!$A39)</f>
        <v>10771.032984515999</v>
      </c>
      <c r="X39" s="5" t="str">
        <f>VLOOKUP(Y39,'datemar &amp; dateaug kaf'!$M$5:$O$94,3,FALSE)</f>
        <v>1962-63</v>
      </c>
      <c r="Y39" s="18">
        <f>LARGE('datemar &amp; dateaug kaf'!$M$5:$M$94,'datemar &amp; dateaug kaf rank'!$A39)</f>
        <v>3870.5215077479997</v>
      </c>
      <c r="Z39" s="5" t="str">
        <f>VLOOKUP(AA39,'datemar &amp; dateaug kaf'!$N$5:$O$94,2,FALSE)</f>
        <v>1985-86</v>
      </c>
      <c r="AA39" s="18">
        <f>LARGE('datemar &amp; dateaug kaf'!$N$5:$N$94,'datemar &amp; dateaug kaf rank'!$A39)</f>
        <v>1307.1649096589999</v>
      </c>
    </row>
    <row r="40" spans="1:27" x14ac:dyDescent="0.2">
      <c r="A40" s="5">
        <v>35</v>
      </c>
      <c r="B40" s="5" t="str">
        <f>VLOOKUP(C40,'datemar &amp; dateaug kaf'!$B$5:$O$94,14,FALSE)</f>
        <v>1965-66</v>
      </c>
      <c r="C40" s="18">
        <f>LARGE('datemar &amp; dateaug kaf'!$B$5:$B$94,'datemar &amp; dateaug kaf rank'!$A40)</f>
        <v>14824.450353173999</v>
      </c>
      <c r="D40" s="5" t="str">
        <f>VLOOKUP(E40,'datemar &amp; dateaug kaf'!$C$5:$O$94,13,FALSE)</f>
        <v>1994-95</v>
      </c>
      <c r="E40" s="18">
        <f>LARGE('datemar &amp; dateaug kaf'!$C$5:$C$94,'datemar &amp; dateaug kaf rank'!$A40)</f>
        <v>13480.694370507001</v>
      </c>
      <c r="F40" s="5" t="str">
        <f>VLOOKUP(G40,'datemar &amp; dateaug kaf'!$D$5:$O$94,12,FALSE)</f>
        <v>1956-57</v>
      </c>
      <c r="G40" s="18">
        <f>LARGE('datemar &amp; dateaug kaf'!$D$5:$D$94,'datemar &amp; dateaug kaf rank'!$A40)</f>
        <v>12306.866315352001</v>
      </c>
      <c r="H40" s="5" t="str">
        <f>VLOOKUP(I40,'datemar &amp; dateaug kaf'!$E$5:$O$94,11,FALSE)</f>
        <v>2006-07</v>
      </c>
      <c r="I40" s="18">
        <f>LARGE('datemar &amp; dateaug kaf'!$E$5:$E$94,'datemar &amp; dateaug kaf rank'!$A40)</f>
        <v>11019.5698347</v>
      </c>
      <c r="J40" s="5" t="str">
        <f>VLOOKUP(K40,'datemar &amp; dateaug kaf'!$F$5:$O$94,10,FALSE)</f>
        <v>1969-70</v>
      </c>
      <c r="K40" s="18">
        <f>LARGE('datemar &amp; dateaug kaf'!$F$5:$F$94,'datemar &amp; dateaug kaf rank'!$A40)</f>
        <v>9448.5437779109998</v>
      </c>
      <c r="L40" s="5" t="str">
        <f>VLOOKUP(M40,'datemar &amp; dateaug kaf'!$G$5:$O$94,9,FALSE)</f>
        <v>1949-50</v>
      </c>
      <c r="M40" s="18">
        <f>LARGE('datemar &amp; dateaug kaf'!$G$5:$G$94,'datemar &amp; dateaug kaf rank'!$A40)</f>
        <v>7606.9821940769998</v>
      </c>
      <c r="N40" s="5" t="str">
        <f>VLOOKUP(O40,'datemar &amp; dateaug kaf'!$H$5:$O$94,8,FALSE)</f>
        <v>2006-07</v>
      </c>
      <c r="O40" s="18">
        <f>LARGE('datemar &amp; dateaug kaf'!$H$5:$H$94,'datemar &amp; dateaug kaf rank'!$A40)</f>
        <v>5560.8870641940002</v>
      </c>
      <c r="P40" s="5" t="str">
        <f>VLOOKUP(Q40,'datemar &amp; dateaug kaf'!$I$5:$O$94,7,FALSE)</f>
        <v>1978-79</v>
      </c>
      <c r="Q40" s="18">
        <f>LARGE('datemar &amp; dateaug kaf'!$I$5:$I$94,'datemar &amp; dateaug kaf rank'!$A40)</f>
        <v>3486.3469767000001</v>
      </c>
      <c r="R40" s="5" t="str">
        <f>VLOOKUP(S40,'datemar &amp; dateaug kaf'!$J$5:$O$94,6,FALSE)</f>
        <v>1931-32</v>
      </c>
      <c r="S40" s="18">
        <f>LARGE('datemar &amp; dateaug kaf'!$J$5:$J$94,'datemar &amp; dateaug kaf rank'!$A40)</f>
        <v>23912.633152863</v>
      </c>
      <c r="T40" s="5" t="str">
        <f>VLOOKUP(U40,'datemar &amp; dateaug kaf'!$K$5:$O$94,5,FALSE)</f>
        <v>2005-06</v>
      </c>
      <c r="U40" s="18">
        <f>LARGE('datemar &amp; dateaug kaf'!$K$5:$K$94,'datemar &amp; dateaug kaf rank'!$A40)</f>
        <v>18856.40259867</v>
      </c>
      <c r="V40" s="5" t="str">
        <f>VLOOKUP(W40,'datemar &amp; dateaug kaf'!$L$5:$O$94,4,FALSE)</f>
        <v>1937-38</v>
      </c>
      <c r="W40" s="18">
        <f>LARGE('datemar &amp; dateaug kaf'!$L$5:$L$94,'datemar &amp; dateaug kaf rank'!$A40)</f>
        <v>10760.853811343999</v>
      </c>
      <c r="X40" s="5" t="str">
        <f>VLOOKUP(Y40,'datemar &amp; dateaug kaf'!$M$5:$O$94,3,FALSE)</f>
        <v>1937-38</v>
      </c>
      <c r="Y40" s="18">
        <f>LARGE('datemar &amp; dateaug kaf'!$M$5:$M$94,'datemar &amp; dateaug kaf rank'!$A40)</f>
        <v>3859.2077891640001</v>
      </c>
      <c r="Z40" s="5" t="str">
        <f>VLOOKUP(AA40,'datemar &amp; dateaug kaf'!$N$5:$O$94,2,FALSE)</f>
        <v>1961-62</v>
      </c>
      <c r="AA40" s="18">
        <f>LARGE('datemar &amp; dateaug kaf'!$N$5:$N$94,'datemar &amp; dateaug kaf rank'!$A40)</f>
        <v>1302.3688767810002</v>
      </c>
    </row>
    <row r="41" spans="1:27" x14ac:dyDescent="0.2">
      <c r="A41" s="5">
        <v>36</v>
      </c>
      <c r="B41" s="5" t="str">
        <f>VLOOKUP(C41,'datemar &amp; dateaug kaf'!$B$5:$O$94,14,FALSE)</f>
        <v>1972-73</v>
      </c>
      <c r="C41" s="18">
        <f>LARGE('datemar &amp; dateaug kaf'!$B$5:$B$94,'datemar &amp; dateaug kaf rank'!$A41)</f>
        <v>14763.474487691999</v>
      </c>
      <c r="D41" s="5" t="str">
        <f>VLOOKUP(E41,'datemar &amp; dateaug kaf'!$C$5:$O$94,13,FALSE)</f>
        <v>1986-87</v>
      </c>
      <c r="E41" s="18">
        <f>LARGE('datemar &amp; dateaug kaf'!$C$5:$C$94,'datemar &amp; dateaug kaf rank'!$A41)</f>
        <v>13345.302640047001</v>
      </c>
      <c r="F41" s="5" t="str">
        <f>VLOOKUP(G41,'datemar &amp; dateaug kaf'!$D$5:$O$94,12,FALSE)</f>
        <v>2005-06</v>
      </c>
      <c r="G41" s="18">
        <f>LARGE('datemar &amp; dateaug kaf'!$D$5:$D$94,'datemar &amp; dateaug kaf rank'!$A41)</f>
        <v>12249.698714190001</v>
      </c>
      <c r="H41" s="5" t="str">
        <f>VLOOKUP(I41,'datemar &amp; dateaug kaf'!$E$5:$O$94,11,FALSE)</f>
        <v>1984-85</v>
      </c>
      <c r="I41" s="18">
        <f>LARGE('datemar &amp; dateaug kaf'!$E$5:$E$94,'datemar &amp; dateaug kaf rank'!$A41)</f>
        <v>10917.458764149</v>
      </c>
      <c r="J41" s="5" t="str">
        <f>VLOOKUP(K41,'datemar &amp; dateaug kaf'!$F$5:$O$94,10,FALSE)</f>
        <v>1956-57</v>
      </c>
      <c r="K41" s="18">
        <f>LARGE('datemar &amp; dateaug kaf'!$F$5:$F$94,'datemar &amp; dateaug kaf rank'!$A41)</f>
        <v>9200.6813078670002</v>
      </c>
      <c r="L41" s="5" t="str">
        <f>VLOOKUP(M41,'datemar &amp; dateaug kaf'!$G$5:$O$94,9,FALSE)</f>
        <v>1956-57</v>
      </c>
      <c r="M41" s="18">
        <f>LARGE('datemar &amp; dateaug kaf'!$G$5:$G$94,'datemar &amp; dateaug kaf rank'!$A41)</f>
        <v>7372.1015417280005</v>
      </c>
      <c r="N41" s="5" t="str">
        <f>VLOOKUP(O41,'datemar &amp; dateaug kaf'!$H$5:$O$94,8,FALSE)</f>
        <v>1933-34</v>
      </c>
      <c r="O41" s="18">
        <f>LARGE('datemar &amp; dateaug kaf'!$H$5:$H$94,'datemar &amp; dateaug kaf rank'!$A41)</f>
        <v>5544.9102052889994</v>
      </c>
      <c r="P41" s="5" t="str">
        <f>VLOOKUP(Q41,'datemar &amp; dateaug kaf'!$I$5:$O$94,7,FALSE)</f>
        <v>1933-34</v>
      </c>
      <c r="Q41" s="18">
        <f>LARGE('datemar &amp; dateaug kaf'!$I$5:$I$94,'datemar &amp; dateaug kaf rank'!$A41)</f>
        <v>3452.7132589530001</v>
      </c>
      <c r="R41" s="5" t="str">
        <f>VLOOKUP(S41,'datemar &amp; dateaug kaf'!$J$5:$O$94,6,FALSE)</f>
        <v>1969-70</v>
      </c>
      <c r="S41" s="18">
        <f>LARGE('datemar &amp; dateaug kaf'!$J$5:$J$94,'datemar &amp; dateaug kaf rank'!$A41)</f>
        <v>23764.987538564998</v>
      </c>
      <c r="T41" s="5" t="str">
        <f>VLOOKUP(U41,'datemar &amp; dateaug kaf'!$K$5:$O$94,5,FALSE)</f>
        <v>1931-32</v>
      </c>
      <c r="U41" s="18">
        <f>LARGE('datemar &amp; dateaug kaf'!$K$5:$K$94,'datemar &amp; dateaug kaf rank'!$A41)</f>
        <v>18738.332520452997</v>
      </c>
      <c r="V41" s="5" t="str">
        <f>VLOOKUP(W41,'datemar &amp; dateaug kaf'!$L$5:$O$94,4,FALSE)</f>
        <v>1950-51</v>
      </c>
      <c r="W41" s="18">
        <f>LARGE('datemar &amp; dateaug kaf'!$L$5:$L$94,'datemar &amp; dateaug kaf rank'!$A41)</f>
        <v>10428.342749432999</v>
      </c>
      <c r="X41" s="5" t="str">
        <f>VLOOKUP(Y41,'datemar &amp; dateaug kaf'!$M$5:$O$94,3,FALSE)</f>
        <v>1956-57</v>
      </c>
      <c r="Y41" s="18">
        <f>LARGE('datemar &amp; dateaug kaf'!$M$5:$M$94,'datemar &amp; dateaug kaf rank'!$A41)</f>
        <v>3848.2015085849998</v>
      </c>
      <c r="Z41" s="5" t="str">
        <f>VLOOKUP(AA41,'datemar &amp; dateaug kaf'!$N$5:$O$94,2,FALSE)</f>
        <v>1958-59</v>
      </c>
      <c r="AA41" s="18">
        <f>LARGE('datemar &amp; dateaug kaf'!$N$5:$N$94,'datemar &amp; dateaug kaf rank'!$A41)</f>
        <v>1298.6181331199998</v>
      </c>
    </row>
    <row r="42" spans="1:27" x14ac:dyDescent="0.2">
      <c r="A42" s="5">
        <v>37</v>
      </c>
      <c r="B42" s="5" t="str">
        <f>VLOOKUP(C42,'datemar &amp; dateaug kaf'!$B$5:$O$94,14,FALSE)</f>
        <v>1942-43</v>
      </c>
      <c r="C42" s="18">
        <f>LARGE('datemar &amp; dateaug kaf'!$B$5:$B$94,'datemar &amp; dateaug kaf rank'!$A42)</f>
        <v>14733.420935100001</v>
      </c>
      <c r="D42" s="5" t="str">
        <f>VLOOKUP(E42,'datemar &amp; dateaug kaf'!$C$5:$O$94,13,FALSE)</f>
        <v>1951-52</v>
      </c>
      <c r="E42" s="18">
        <f>LARGE('datemar &amp; dateaug kaf'!$C$5:$C$94,'datemar &amp; dateaug kaf rank'!$A42)</f>
        <v>13320.154211238001</v>
      </c>
      <c r="F42" s="5" t="str">
        <f>VLOOKUP(G42,'datemar &amp; dateaug kaf'!$D$5:$O$94,12,FALSE)</f>
        <v>2006-07</v>
      </c>
      <c r="G42" s="18">
        <f>LARGE('datemar &amp; dateaug kaf'!$D$5:$D$94,'datemar &amp; dateaug kaf rank'!$A42)</f>
        <v>12241.697392176</v>
      </c>
      <c r="H42" s="5" t="str">
        <f>VLOOKUP(I42,'datemar &amp; dateaug kaf'!$E$5:$O$94,11,FALSE)</f>
        <v>1947-48</v>
      </c>
      <c r="I42" s="18">
        <f>LARGE('datemar &amp; dateaug kaf'!$E$5:$E$94,'datemar &amp; dateaug kaf rank'!$A42)</f>
        <v>10871.109013821</v>
      </c>
      <c r="J42" s="5" t="str">
        <f>VLOOKUP(K42,'datemar &amp; dateaug kaf'!$F$5:$O$94,10,FALSE)</f>
        <v>1949-50</v>
      </c>
      <c r="K42" s="18">
        <f>LARGE('datemar &amp; dateaug kaf'!$F$5:$F$94,'datemar &amp; dateaug kaf rank'!$A42)</f>
        <v>9147.7384999349997</v>
      </c>
      <c r="L42" s="5" t="str">
        <f>VLOOKUP(M42,'datemar &amp; dateaug kaf'!$G$5:$O$94,9,FALSE)</f>
        <v>1946-47</v>
      </c>
      <c r="M42" s="18">
        <f>LARGE('datemar &amp; dateaug kaf'!$G$5:$G$94,'datemar &amp; dateaug kaf rank'!$A42)</f>
        <v>7341.9031957529996</v>
      </c>
      <c r="N42" s="5" t="str">
        <f>VLOOKUP(O42,'datemar &amp; dateaug kaf'!$H$5:$O$94,8,FALSE)</f>
        <v>1955-56</v>
      </c>
      <c r="O42" s="18">
        <f>LARGE('datemar &amp; dateaug kaf'!$H$5:$H$94,'datemar &amp; dateaug kaf rank'!$A42)</f>
        <v>5459.1488861910002</v>
      </c>
      <c r="P42" s="5" t="str">
        <f>VLOOKUP(Q42,'datemar &amp; dateaug kaf'!$I$5:$O$94,7,FALSE)</f>
        <v>2014-15</v>
      </c>
      <c r="Q42" s="18">
        <f>LARGE('datemar &amp; dateaug kaf'!$I$5:$I$94,'datemar &amp; dateaug kaf rank'!$A42)</f>
        <v>3387.5364018929999</v>
      </c>
      <c r="R42" s="5" t="str">
        <f>VLOOKUP(S42,'datemar &amp; dateaug kaf'!$J$5:$O$94,6,FALSE)</f>
        <v>1977-78</v>
      </c>
      <c r="S42" s="18">
        <f>LARGE('datemar &amp; dateaug kaf'!$J$5:$J$94,'datemar &amp; dateaug kaf rank'!$A42)</f>
        <v>23650.844732927999</v>
      </c>
      <c r="T42" s="5" t="str">
        <f>VLOOKUP(U42,'datemar &amp; dateaug kaf'!$K$5:$O$94,5,FALSE)</f>
        <v>1948-49</v>
      </c>
      <c r="U42" s="18">
        <f>LARGE('datemar &amp; dateaug kaf'!$K$5:$K$94,'datemar &amp; dateaug kaf rank'!$A42)</f>
        <v>18682.091200248</v>
      </c>
      <c r="V42" s="5" t="str">
        <f>VLOOKUP(W42,'datemar &amp; dateaug kaf'!$L$5:$O$94,4,FALSE)</f>
        <v>1985-86</v>
      </c>
      <c r="W42" s="18">
        <f>LARGE('datemar &amp; dateaug kaf'!$L$5:$L$94,'datemar &amp; dateaug kaf rank'!$A42)</f>
        <v>10278.556969926</v>
      </c>
      <c r="X42" s="5" t="str">
        <f>VLOOKUP(Y42,'datemar &amp; dateaug kaf'!$M$5:$O$94,3,FALSE)</f>
        <v>2008-09</v>
      </c>
      <c r="Y42" s="18">
        <f>LARGE('datemar &amp; dateaug kaf'!$M$5:$M$94,'datemar &amp; dateaug kaf rank'!$A42)</f>
        <v>3776.3225030160002</v>
      </c>
      <c r="Z42" s="5" t="str">
        <f>VLOOKUP(AA42,'datemar &amp; dateaug kaf'!$N$5:$O$94,2,FALSE)</f>
        <v>1962-63</v>
      </c>
      <c r="AA42" s="18">
        <f>LARGE('datemar &amp; dateaug kaf'!$N$5:$N$94,'datemar &amp; dateaug kaf rank'!$A42)</f>
        <v>1288.9030921620001</v>
      </c>
    </row>
    <row r="43" spans="1:27" x14ac:dyDescent="0.2">
      <c r="A43" s="5">
        <v>38</v>
      </c>
      <c r="B43" s="5" t="str">
        <f>VLOOKUP(C43,'datemar &amp; dateaug kaf'!$B$5:$O$94,14,FALSE)</f>
        <v>1986-87</v>
      </c>
      <c r="C43" s="18">
        <f>LARGE('datemar &amp; dateaug kaf'!$B$5:$B$94,'datemar &amp; dateaug kaf rank'!$A43)</f>
        <v>14652.467549706</v>
      </c>
      <c r="D43" s="5" t="str">
        <f>VLOOKUP(E43,'datemar &amp; dateaug kaf'!$C$5:$O$94,13,FALSE)</f>
        <v>2006-07</v>
      </c>
      <c r="E43" s="18">
        <f>LARGE('datemar &amp; dateaug kaf'!$C$5:$C$94,'datemar &amp; dateaug kaf rank'!$A43)</f>
        <v>13302.179997036001</v>
      </c>
      <c r="F43" s="5" t="str">
        <f>VLOOKUP(G43,'datemar &amp; dateaug kaf'!$D$5:$O$94,12,FALSE)</f>
        <v>2015-16</v>
      </c>
      <c r="G43" s="18">
        <f>LARGE('datemar &amp; dateaug kaf'!$D$5:$D$94,'datemar &amp; dateaug kaf rank'!$A43)</f>
        <v>12219.811773162</v>
      </c>
      <c r="H43" s="5" t="str">
        <f>VLOOKUP(I43,'datemar &amp; dateaug kaf'!$E$5:$O$94,11,FALSE)</f>
        <v>1956-57</v>
      </c>
      <c r="I43" s="18">
        <f>LARGE('datemar &amp; dateaug kaf'!$E$5:$E$94,'datemar &amp; dateaug kaf rank'!$A43)</f>
        <v>10793.963892747001</v>
      </c>
      <c r="J43" s="5" t="str">
        <f>VLOOKUP(K43,'datemar &amp; dateaug kaf'!$F$5:$O$94,10,FALSE)</f>
        <v>2002-03</v>
      </c>
      <c r="K43" s="18">
        <f>LARGE('datemar &amp; dateaug kaf'!$F$5:$F$94,'datemar &amp; dateaug kaf rank'!$A43)</f>
        <v>9027.984454839001</v>
      </c>
      <c r="L43" s="5" t="str">
        <f>VLOOKUP(M43,'datemar &amp; dateaug kaf'!$G$5:$O$94,9,FALSE)</f>
        <v>2006-07</v>
      </c>
      <c r="M43" s="18">
        <f>LARGE('datemar &amp; dateaug kaf'!$G$5:$G$94,'datemar &amp; dateaug kaf rank'!$A43)</f>
        <v>7211.644688241</v>
      </c>
      <c r="N43" s="5" t="str">
        <f>VLOOKUP(O43,'datemar &amp; dateaug kaf'!$H$5:$O$94,8,FALSE)</f>
        <v>1946-47</v>
      </c>
      <c r="O43" s="18">
        <f>LARGE('datemar &amp; dateaug kaf'!$H$5:$H$94,'datemar &amp; dateaug kaf rank'!$A43)</f>
        <v>5437.4477299800001</v>
      </c>
      <c r="P43" s="5" t="str">
        <f>VLOOKUP(Q43,'datemar &amp; dateaug kaf'!$I$5:$O$94,7,FALSE)</f>
        <v>1959-60</v>
      </c>
      <c r="Q43" s="18">
        <f>LARGE('datemar &amp; dateaug kaf'!$I$5:$I$94,'datemar &amp; dateaug kaf rank'!$A43)</f>
        <v>3334.2266518259999</v>
      </c>
      <c r="R43" s="5" t="str">
        <f>VLOOKUP(S43,'datemar &amp; dateaug kaf'!$J$5:$O$94,6,FALSE)</f>
        <v>1953-54</v>
      </c>
      <c r="S43" s="18">
        <f>LARGE('datemar &amp; dateaug kaf'!$J$5:$J$94,'datemar &amp; dateaug kaf rank'!$A43)</f>
        <v>23398.567056437998</v>
      </c>
      <c r="T43" s="5" t="str">
        <f>VLOOKUP(U43,'datemar &amp; dateaug kaf'!$K$5:$O$94,5,FALSE)</f>
        <v>1977-78</v>
      </c>
      <c r="U43" s="18">
        <f>LARGE('datemar &amp; dateaug kaf'!$K$5:$K$94,'datemar &amp; dateaug kaf rank'!$A43)</f>
        <v>18599.717649618</v>
      </c>
      <c r="V43" s="5" t="str">
        <f>VLOOKUP(W43,'datemar &amp; dateaug kaf'!$L$5:$O$94,4,FALSE)</f>
        <v>1992-93</v>
      </c>
      <c r="W43" s="18">
        <f>LARGE('datemar &amp; dateaug kaf'!$L$5:$L$94,'datemar &amp; dateaug kaf rank'!$A43)</f>
        <v>10093.225406628</v>
      </c>
      <c r="X43" s="5" t="str">
        <f>VLOOKUP(Y43,'datemar &amp; dateaug kaf'!$M$5:$O$94,3,FALSE)</f>
        <v>2011-12</v>
      </c>
      <c r="Y43" s="18">
        <f>LARGE('datemar &amp; dateaug kaf'!$M$5:$M$94,'datemar &amp; dateaug kaf rank'!$A43)</f>
        <v>3774.4163873850002</v>
      </c>
      <c r="Z43" s="5" t="str">
        <f>VLOOKUP(AA43,'datemar &amp; dateaug kaf'!$N$5:$O$94,2,FALSE)</f>
        <v>1954-55</v>
      </c>
      <c r="AA43" s="18">
        <f>LARGE('datemar &amp; dateaug kaf'!$N$5:$N$94,'datemar &amp; dateaug kaf rank'!$A43)</f>
        <v>1273.162266306</v>
      </c>
    </row>
    <row r="44" spans="1:27" x14ac:dyDescent="0.2">
      <c r="A44" s="5">
        <v>39</v>
      </c>
      <c r="B44" s="5" t="str">
        <f>VLOOKUP(C44,'datemar &amp; dateaug kaf'!$B$5:$O$94,14,FALSE)</f>
        <v>1969-70</v>
      </c>
      <c r="C44" s="18">
        <f>LARGE('datemar &amp; dateaug kaf'!$B$5:$B$94,'datemar &amp; dateaug kaf rank'!$A44)</f>
        <v>14414.597806560001</v>
      </c>
      <c r="D44" s="5" t="str">
        <f>VLOOKUP(E44,'datemar &amp; dateaug kaf'!$C$5:$O$94,13,FALSE)</f>
        <v>1969-70</v>
      </c>
      <c r="E44" s="18">
        <f>LARGE('datemar &amp; dateaug kaf'!$C$5:$C$94,'datemar &amp; dateaug kaf rank'!$A44)</f>
        <v>13249.715205615001</v>
      </c>
      <c r="F44" s="5" t="str">
        <f>VLOOKUP(G44,'datemar &amp; dateaug kaf'!$D$5:$O$94,12,FALSE)</f>
        <v>1969-70</v>
      </c>
      <c r="G44" s="18">
        <f>LARGE('datemar &amp; dateaug kaf'!$D$5:$D$94,'datemar &amp; dateaug kaf rank'!$A44)</f>
        <v>12144.604503255001</v>
      </c>
      <c r="H44" s="5" t="str">
        <f>VLOOKUP(I44,'datemar &amp; dateaug kaf'!$E$5:$O$94,11,FALSE)</f>
        <v>2013-14</v>
      </c>
      <c r="I44" s="18">
        <f>LARGE('datemar &amp; dateaug kaf'!$E$5:$E$94,'datemar &amp; dateaug kaf rank'!$A44)</f>
        <v>10766.762571452999</v>
      </c>
      <c r="J44" s="5" t="str">
        <f>VLOOKUP(K44,'datemar &amp; dateaug kaf'!$F$5:$O$94,10,FALSE)</f>
        <v>2006-07</v>
      </c>
      <c r="K44" s="18">
        <f>LARGE('datemar &amp; dateaug kaf'!$F$5:$F$94,'datemar &amp; dateaug kaf rank'!$A44)</f>
        <v>9007.0211498399985</v>
      </c>
      <c r="L44" s="5" t="str">
        <f>VLOOKUP(M44,'datemar &amp; dateaug kaf'!$G$5:$O$94,9,FALSE)</f>
        <v>1952-53</v>
      </c>
      <c r="M44" s="18">
        <f>LARGE('datemar &amp; dateaug kaf'!$G$5:$G$94,'datemar &amp; dateaug kaf rank'!$A44)</f>
        <v>7188.7494824879996</v>
      </c>
      <c r="N44" s="5" t="str">
        <f>VLOOKUP(O44,'datemar &amp; dateaug kaf'!$H$5:$O$94,8,FALSE)</f>
        <v>1980-81</v>
      </c>
      <c r="O44" s="18">
        <f>LARGE('datemar &amp; dateaug kaf'!$H$5:$H$94,'datemar &amp; dateaug kaf rank'!$A44)</f>
        <v>5373.5878976640006</v>
      </c>
      <c r="P44" s="5" t="str">
        <f>VLOOKUP(Q44,'datemar &amp; dateaug kaf'!$I$5:$O$94,7,FALSE)</f>
        <v>2005-06</v>
      </c>
      <c r="Q44" s="18">
        <f>LARGE('datemar &amp; dateaug kaf'!$I$5:$I$94,'datemar &amp; dateaug kaf rank'!$A44)</f>
        <v>3294.5671491809999</v>
      </c>
      <c r="R44" s="5" t="str">
        <f>VLOOKUP(S44,'datemar &amp; dateaug kaf'!$J$5:$O$94,6,FALSE)</f>
        <v>1992-93</v>
      </c>
      <c r="S44" s="18">
        <f>LARGE('datemar &amp; dateaug kaf'!$J$5:$J$94,'datemar &amp; dateaug kaf rank'!$A44)</f>
        <v>23261.293011999001</v>
      </c>
      <c r="T44" s="5" t="str">
        <f>VLOOKUP(U44,'datemar &amp; dateaug kaf'!$K$5:$O$94,5,FALSE)</f>
        <v>1946-47</v>
      </c>
      <c r="U44" s="18">
        <f>LARGE('datemar &amp; dateaug kaf'!$K$5:$K$94,'datemar &amp; dateaug kaf rank'!$A44)</f>
        <v>18527.12657796</v>
      </c>
      <c r="V44" s="5" t="str">
        <f>VLOOKUP(W44,'datemar &amp; dateaug kaf'!$L$5:$O$94,4,FALSE)</f>
        <v>1980-81</v>
      </c>
      <c r="W44" s="18">
        <f>LARGE('datemar &amp; dateaug kaf'!$L$5:$L$94,'datemar &amp; dateaug kaf rank'!$A44)</f>
        <v>10026.001607496</v>
      </c>
      <c r="X44" s="5" t="str">
        <f>VLOOKUP(Y44,'datemar &amp; dateaug kaf'!$M$5:$O$94,3,FALSE)</f>
        <v>1957-58</v>
      </c>
      <c r="Y44" s="18">
        <f>LARGE('datemar &amp; dateaug kaf'!$M$5:$M$94,'datemar &amp; dateaug kaf rank'!$A44)</f>
        <v>3720.4302737070002</v>
      </c>
      <c r="Z44" s="5" t="str">
        <f>VLOOKUP(AA44,'datemar &amp; dateaug kaf'!$N$5:$O$94,2,FALSE)</f>
        <v>1966-67</v>
      </c>
      <c r="AA44" s="18">
        <f>LARGE('datemar &amp; dateaug kaf'!$N$5:$N$94,'datemar &amp; dateaug kaf rank'!$A44)</f>
        <v>1268.981109438</v>
      </c>
    </row>
    <row r="45" spans="1:27" x14ac:dyDescent="0.2">
      <c r="A45" s="5">
        <v>40</v>
      </c>
      <c r="B45" s="5" t="str">
        <f>VLOOKUP(C45,'datemar &amp; dateaug kaf'!$B$5:$O$94,14,FALSE)</f>
        <v>2006-07</v>
      </c>
      <c r="C45" s="18">
        <f>LARGE('datemar &amp; dateaug kaf'!$B$5:$B$94,'datemar &amp; dateaug kaf rank'!$A45)</f>
        <v>14410.063591854001</v>
      </c>
      <c r="D45" s="5" t="str">
        <f>VLOOKUP(E45,'datemar &amp; dateaug kaf'!$C$5:$O$94,13,FALSE)</f>
        <v>1949-50</v>
      </c>
      <c r="E45" s="18">
        <f>LARGE('datemar &amp; dateaug kaf'!$C$5:$C$94,'datemar &amp; dateaug kaf rank'!$A45)</f>
        <v>13162.000167582</v>
      </c>
      <c r="F45" s="5" t="str">
        <f>VLOOKUP(G45,'datemar &amp; dateaug kaf'!$D$5:$O$94,12,FALSE)</f>
        <v>1951-52</v>
      </c>
      <c r="G45" s="18">
        <f>LARGE('datemar &amp; dateaug kaf'!$D$5:$D$94,'datemar &amp; dateaug kaf rank'!$A45)</f>
        <v>12126.917892348001</v>
      </c>
      <c r="H45" s="5" t="str">
        <f>VLOOKUP(I45,'datemar &amp; dateaug kaf'!$E$5:$O$94,11,FALSE)</f>
        <v>1969-70</v>
      </c>
      <c r="I45" s="18">
        <f>LARGE('datemar &amp; dateaug kaf'!$E$5:$E$94,'datemar &amp; dateaug kaf rank'!$A45)</f>
        <v>10739.366870001</v>
      </c>
      <c r="J45" s="5" t="str">
        <f>VLOOKUP(K45,'datemar &amp; dateaug kaf'!$F$5:$O$94,10,FALSE)</f>
        <v>1947-48</v>
      </c>
      <c r="K45" s="18">
        <f>LARGE('datemar &amp; dateaug kaf'!$F$5:$F$94,'datemar &amp; dateaug kaf rank'!$A45)</f>
        <v>8934.4875988410004</v>
      </c>
      <c r="L45" s="5" t="str">
        <f>VLOOKUP(M45,'datemar &amp; dateaug kaf'!$G$5:$O$94,9,FALSE)</f>
        <v>1974-75</v>
      </c>
      <c r="M45" s="18">
        <f>LARGE('datemar &amp; dateaug kaf'!$G$5:$G$94,'datemar &amp; dateaug kaf rank'!$A45)</f>
        <v>7147.0053518220002</v>
      </c>
      <c r="N45" s="5" t="str">
        <f>VLOOKUP(O45,'datemar &amp; dateaug kaf'!$H$5:$O$94,8,FALSE)</f>
        <v>1957-58</v>
      </c>
      <c r="O45" s="18">
        <f>LARGE('datemar &amp; dateaug kaf'!$H$5:$H$94,'datemar &amp; dateaug kaf rank'!$A45)</f>
        <v>5346.1921962120005</v>
      </c>
      <c r="P45" s="5" t="str">
        <f>VLOOKUP(Q45,'datemar &amp; dateaug kaf'!$I$5:$O$94,7,FALSE)</f>
        <v>1950-51</v>
      </c>
      <c r="Q45" s="18">
        <f>LARGE('datemar &amp; dateaug kaf'!$I$5:$I$94,'datemar &amp; dateaug kaf rank'!$A45)</f>
        <v>3251.0954152739996</v>
      </c>
      <c r="R45" s="5" t="str">
        <f>VLOOKUP(S45,'datemar &amp; dateaug kaf'!$J$5:$O$94,6,FALSE)</f>
        <v>1946-47</v>
      </c>
      <c r="S45" s="18">
        <f>LARGE('datemar &amp; dateaug kaf'!$J$5:$J$94,'datemar &amp; dateaug kaf rank'!$A45)</f>
        <v>22885.625588070001</v>
      </c>
      <c r="T45" s="5" t="str">
        <f>VLOOKUP(U45,'datemar &amp; dateaug kaf'!$K$5:$O$94,5,FALSE)</f>
        <v>1968-69</v>
      </c>
      <c r="U45" s="18">
        <f>LARGE('datemar &amp; dateaug kaf'!$K$5:$K$94,'datemar &amp; dateaug kaf rank'!$A45)</f>
        <v>18394.140797823002</v>
      </c>
      <c r="V45" s="5" t="str">
        <f>VLOOKUP(W45,'datemar &amp; dateaug kaf'!$L$5:$O$94,4,FALSE)</f>
        <v>1957-58</v>
      </c>
      <c r="W45" s="18">
        <f>LARGE('datemar &amp; dateaug kaf'!$L$5:$L$94,'datemar &amp; dateaug kaf rank'!$A45)</f>
        <v>9943.6102056269992</v>
      </c>
      <c r="X45" s="5" t="str">
        <f>VLOOKUP(Y45,'datemar &amp; dateaug kaf'!$M$5:$O$94,3,FALSE)</f>
        <v>1961-62</v>
      </c>
      <c r="Y45" s="18">
        <f>LARGE('datemar &amp; dateaug kaf'!$M$5:$M$94,'datemar &amp; dateaug kaf rank'!$A45)</f>
        <v>3713.2362243900002</v>
      </c>
      <c r="Z45" s="5" t="str">
        <f>VLOOKUP(AA45,'datemar &amp; dateaug kaf'!$N$5:$O$94,2,FALSE)</f>
        <v>1946-47</v>
      </c>
      <c r="AA45" s="18">
        <f>LARGE('datemar &amp; dateaug kaf'!$N$5:$N$94,'datemar &amp; dateaug kaf rank'!$A45)</f>
        <v>1251.4571431529998</v>
      </c>
    </row>
    <row r="46" spans="1:27" x14ac:dyDescent="0.2">
      <c r="A46" s="5">
        <v>41</v>
      </c>
      <c r="B46" s="5" t="str">
        <f>VLOOKUP(C46,'datemar &amp; dateaug kaf'!$B$5:$O$94,14,FALSE)</f>
        <v>1941-42</v>
      </c>
      <c r="C46" s="18">
        <f>LARGE('datemar &amp; dateaug kaf'!$B$5:$B$94,'datemar &amp; dateaug kaf rank'!$A46)</f>
        <v>14318.16144654</v>
      </c>
      <c r="D46" s="5" t="str">
        <f>VLOOKUP(E46,'datemar &amp; dateaug kaf'!$C$5:$O$94,13,FALSE)</f>
        <v>1941-42</v>
      </c>
      <c r="E46" s="18">
        <f>LARGE('datemar &amp; dateaug kaf'!$C$5:$C$94,'datemar &amp; dateaug kaf rank'!$A46)</f>
        <v>13146.638184686999</v>
      </c>
      <c r="F46" s="5" t="str">
        <f>VLOOKUP(G46,'datemar &amp; dateaug kaf'!$D$5:$O$94,12,FALSE)</f>
        <v>2013-14</v>
      </c>
      <c r="G46" s="18">
        <f>LARGE('datemar &amp; dateaug kaf'!$D$5:$D$94,'datemar &amp; dateaug kaf rank'!$A46)</f>
        <v>12096.55491828</v>
      </c>
      <c r="H46" s="5" t="str">
        <f>VLOOKUP(I46,'datemar &amp; dateaug kaf'!$E$5:$O$94,11,FALSE)</f>
        <v>1949-50</v>
      </c>
      <c r="I46" s="18">
        <f>LARGE('datemar &amp; dateaug kaf'!$E$5:$E$94,'datemar &amp; dateaug kaf rank'!$A46)</f>
        <v>10707.401251365</v>
      </c>
      <c r="J46" s="5" t="str">
        <f>VLOOKUP(K46,'datemar &amp; dateaug kaf'!$F$5:$O$94,10,FALSE)</f>
        <v>1972-73</v>
      </c>
      <c r="K46" s="18">
        <f>LARGE('datemar &amp; dateaug kaf'!$F$5:$F$94,'datemar &amp; dateaug kaf rank'!$A46)</f>
        <v>8855.396692716</v>
      </c>
      <c r="L46" s="5" t="str">
        <f>VLOOKUP(M46,'datemar &amp; dateaug kaf'!$G$5:$O$94,9,FALSE)</f>
        <v>1962-63</v>
      </c>
      <c r="M46" s="18">
        <f>LARGE('datemar &amp; dateaug kaf'!$G$5:$G$94,'datemar &amp; dateaug kaf rank'!$A46)</f>
        <v>7145.5891535280007</v>
      </c>
      <c r="N46" s="5" t="str">
        <f>VLOOKUP(O46,'datemar &amp; dateaug kaf'!$H$5:$O$94,8,FALSE)</f>
        <v>1959-60</v>
      </c>
      <c r="O46" s="18">
        <f>LARGE('datemar &amp; dateaug kaf'!$H$5:$H$94,'datemar &amp; dateaug kaf rank'!$A46)</f>
        <v>5272.7303807849994</v>
      </c>
      <c r="P46" s="5" t="str">
        <f>VLOOKUP(Q46,'datemar &amp; dateaug kaf'!$I$5:$O$94,7,FALSE)</f>
        <v>1974-75</v>
      </c>
      <c r="Q46" s="18">
        <f>LARGE('datemar &amp; dateaug kaf'!$I$5:$I$94,'datemar &amp; dateaug kaf rank'!$A46)</f>
        <v>3224.9016972480003</v>
      </c>
      <c r="R46" s="5" t="str">
        <f>VLOOKUP(S46,'datemar &amp; dateaug kaf'!$J$5:$O$94,6,FALSE)</f>
        <v>1994-95</v>
      </c>
      <c r="S46" s="18">
        <f>LARGE('datemar &amp; dateaug kaf'!$J$5:$J$94,'datemar &amp; dateaug kaf rank'!$A46)</f>
        <v>22768.198154457001</v>
      </c>
      <c r="T46" s="5" t="str">
        <f>VLOOKUP(U46,'datemar &amp; dateaug kaf'!$K$5:$O$94,5,FALSE)</f>
        <v>1932-33</v>
      </c>
      <c r="U46" s="18">
        <f>LARGE('datemar &amp; dateaug kaf'!$K$5:$K$94,'datemar &amp; dateaug kaf rank'!$A46)</f>
        <v>18360.352369337998</v>
      </c>
      <c r="V46" s="5" t="str">
        <f>VLOOKUP(W46,'datemar &amp; dateaug kaf'!$L$5:$O$94,4,FALSE)</f>
        <v>1962-63</v>
      </c>
      <c r="W46" s="18">
        <f>LARGE('datemar &amp; dateaug kaf'!$L$5:$L$94,'datemar &amp; dateaug kaf rank'!$A46)</f>
        <v>9828.9080611680001</v>
      </c>
      <c r="X46" s="5" t="str">
        <f>VLOOKUP(Y46,'datemar &amp; dateaug kaf'!$M$5:$O$94,3,FALSE)</f>
        <v>1979-80</v>
      </c>
      <c r="Y46" s="18">
        <f>LARGE('datemar &amp; dateaug kaf'!$M$5:$M$94,'datemar &amp; dateaug kaf rank'!$A46)</f>
        <v>3706.4111006789999</v>
      </c>
      <c r="Z46" s="5" t="str">
        <f>VLOOKUP(AA46,'datemar &amp; dateaug kaf'!$N$5:$O$94,2,FALSE)</f>
        <v>1959-60</v>
      </c>
      <c r="AA46" s="18">
        <f>LARGE('datemar &amp; dateaug kaf'!$N$5:$N$94,'datemar &amp; dateaug kaf rank'!$A46)</f>
        <v>1250.8422671429998</v>
      </c>
    </row>
    <row r="47" spans="1:27" x14ac:dyDescent="0.2">
      <c r="A47" s="5">
        <v>42</v>
      </c>
      <c r="B47" s="5" t="str">
        <f>VLOOKUP(C47,'datemar &amp; dateaug kaf'!$B$5:$O$94,14,FALSE)</f>
        <v>1949-50</v>
      </c>
      <c r="C47" s="18">
        <f>LARGE('datemar &amp; dateaug kaf'!$B$5:$B$94,'datemar &amp; dateaug kaf rank'!$A47)</f>
        <v>14266.194506340002</v>
      </c>
      <c r="D47" s="5" t="str">
        <f>VLOOKUP(E47,'datemar &amp; dateaug kaf'!$C$5:$O$94,13,FALSE)</f>
        <v>1972-73</v>
      </c>
      <c r="E47" s="18">
        <f>LARGE('datemar &amp; dateaug kaf'!$C$5:$C$94,'datemar &amp; dateaug kaf rank'!$A47)</f>
        <v>13146.535044195</v>
      </c>
      <c r="F47" s="5" t="str">
        <f>VLOOKUP(G47,'datemar &amp; dateaug kaf'!$D$5:$O$94,12,FALSE)</f>
        <v>1949-50</v>
      </c>
      <c r="G47" s="18">
        <f>LARGE('datemar &amp; dateaug kaf'!$D$5:$D$94,'datemar &amp; dateaug kaf rank'!$A47)</f>
        <v>12070.396902732</v>
      </c>
      <c r="H47" s="5" t="str">
        <f>VLOOKUP(I47,'datemar &amp; dateaug kaf'!$E$5:$O$94,11,FALSE)</f>
        <v>1945-46</v>
      </c>
      <c r="I47" s="18">
        <f>LARGE('datemar &amp; dateaug kaf'!$E$5:$E$94,'datemar &amp; dateaug kaf rank'!$A47)</f>
        <v>10363.998950192999</v>
      </c>
      <c r="J47" s="5" t="str">
        <f>VLOOKUP(K47,'datemar &amp; dateaug kaf'!$F$5:$O$94,10,FALSE)</f>
        <v>1945-46</v>
      </c>
      <c r="K47" s="18">
        <f>LARGE('datemar &amp; dateaug kaf'!$F$5:$F$94,'datemar &amp; dateaug kaf rank'!$A47)</f>
        <v>8783.3907450030001</v>
      </c>
      <c r="L47" s="5" t="str">
        <f>VLOOKUP(M47,'datemar &amp; dateaug kaf'!$G$5:$O$94,9,FALSE)</f>
        <v>1960-61</v>
      </c>
      <c r="M47" s="18">
        <f>LARGE('datemar &amp; dateaug kaf'!$G$5:$G$94,'datemar &amp; dateaug kaf rank'!$A47)</f>
        <v>7129.4456830589997</v>
      </c>
      <c r="N47" s="5" t="str">
        <f>VLOOKUP(O47,'datemar &amp; dateaug kaf'!$H$5:$O$94,8,FALSE)</f>
        <v>2005-06</v>
      </c>
      <c r="O47" s="18">
        <f>LARGE('datemar &amp; dateaug kaf'!$H$5:$H$94,'datemar &amp; dateaug kaf rank'!$A47)</f>
        <v>5256.2517037170001</v>
      </c>
      <c r="P47" s="5" t="str">
        <f>VLOOKUP(Q47,'datemar &amp; dateaug kaf'!$I$5:$O$94,7,FALSE)</f>
        <v>1968-69</v>
      </c>
      <c r="Q47" s="18">
        <f>LARGE('datemar &amp; dateaug kaf'!$I$5:$I$94,'datemar &amp; dateaug kaf rank'!$A47)</f>
        <v>3180.5076493259999</v>
      </c>
      <c r="R47" s="5" t="str">
        <f>VLOOKUP(S47,'datemar &amp; dateaug kaf'!$J$5:$O$94,6,FALSE)</f>
        <v>1966-67</v>
      </c>
      <c r="S47" s="18">
        <f>LARGE('datemar &amp; dateaug kaf'!$J$5:$J$94,'datemar &amp; dateaug kaf rank'!$A47)</f>
        <v>22703.263280859002</v>
      </c>
      <c r="T47" s="5" t="str">
        <f>VLOOKUP(U47,'datemar &amp; dateaug kaf'!$K$5:$O$94,5,FALSE)</f>
        <v>1954-55</v>
      </c>
      <c r="U47" s="18">
        <f>LARGE('datemar &amp; dateaug kaf'!$K$5:$K$94,'datemar &amp; dateaug kaf rank'!$A47)</f>
        <v>18354.669724922998</v>
      </c>
      <c r="V47" s="5" t="str">
        <f>VLOOKUP(W47,'datemar &amp; dateaug kaf'!$L$5:$O$94,4,FALSE)</f>
        <v>1961-62</v>
      </c>
      <c r="W47" s="18">
        <f>LARGE('datemar &amp; dateaug kaf'!$L$5:$L$94,'datemar &amp; dateaug kaf rank'!$A47)</f>
        <v>9792.7136823599994</v>
      </c>
      <c r="X47" s="5" t="str">
        <f>VLOOKUP(Y47,'datemar &amp; dateaug kaf'!$M$5:$O$94,3,FALSE)</f>
        <v>2013-14</v>
      </c>
      <c r="Y47" s="18">
        <f>LARGE('datemar &amp; dateaug kaf'!$M$5:$M$94,'datemar &amp; dateaug kaf rank'!$A47)</f>
        <v>3624.5711037479996</v>
      </c>
      <c r="Z47" s="5" t="str">
        <f>VLOOKUP(AA47,'datemar &amp; dateaug kaf'!$N$5:$O$94,2,FALSE)</f>
        <v>2017-18</v>
      </c>
      <c r="AA47" s="18">
        <f>LARGE('datemar &amp; dateaug kaf'!$N$5:$N$94,'datemar &amp; dateaug kaf rank'!$A47)</f>
        <v>1247.8293746940001</v>
      </c>
    </row>
    <row r="48" spans="1:27" x14ac:dyDescent="0.2">
      <c r="A48" s="5">
        <v>43</v>
      </c>
      <c r="B48" s="5" t="str">
        <f>VLOOKUP(C48,'datemar &amp; dateaug kaf'!$B$5:$O$94,14,FALSE)</f>
        <v>1994-95</v>
      </c>
      <c r="C48" s="18">
        <f>LARGE('datemar &amp; dateaug kaf'!$B$5:$B$94,'datemar &amp; dateaug kaf rank'!$A48)</f>
        <v>14263.001118030001</v>
      </c>
      <c r="D48" s="5" t="str">
        <f>VLOOKUP(E48,'datemar &amp; dateaug kaf'!$C$5:$O$94,13,FALSE)</f>
        <v>2005-06</v>
      </c>
      <c r="E48" s="18">
        <f>LARGE('datemar &amp; dateaug kaf'!$C$5:$C$94,'datemar &amp; dateaug kaf rank'!$A48)</f>
        <v>13143.569755049999</v>
      </c>
      <c r="F48" s="5" t="str">
        <f>VLOOKUP(G48,'datemar &amp; dateaug kaf'!$D$5:$O$94,12,FALSE)</f>
        <v>1986-87</v>
      </c>
      <c r="G48" s="18">
        <f>LARGE('datemar &amp; dateaug kaf'!$D$5:$D$94,'datemar &amp; dateaug kaf rank'!$A48)</f>
        <v>11933.091122757</v>
      </c>
      <c r="H48" s="5" t="str">
        <f>VLOOKUP(I48,'datemar &amp; dateaug kaf'!$E$5:$O$94,11,FALSE)</f>
        <v>1941-42</v>
      </c>
      <c r="I48" s="18">
        <f>LARGE('datemar &amp; dateaug kaf'!$E$5:$E$94,'datemar &amp; dateaug kaf rank'!$A48)</f>
        <v>10339.679612262</v>
      </c>
      <c r="J48" s="5" t="str">
        <f>VLOOKUP(K48,'datemar &amp; dateaug kaf'!$F$5:$O$94,10,FALSE)</f>
        <v>1984-85</v>
      </c>
      <c r="K48" s="18">
        <f>LARGE('datemar &amp; dateaug kaf'!$F$5:$F$94,'datemar &amp; dateaug kaf rank'!$A48)</f>
        <v>8704.9166983590003</v>
      </c>
      <c r="L48" s="5" t="str">
        <f>VLOOKUP(M48,'datemar &amp; dateaug kaf'!$G$5:$O$94,9,FALSE)</f>
        <v>1939-40</v>
      </c>
      <c r="M48" s="18">
        <f>LARGE('datemar &amp; dateaug kaf'!$G$5:$G$94,'datemar &amp; dateaug kaf rank'!$A48)</f>
        <v>7095.3597339239996</v>
      </c>
      <c r="N48" s="5" t="str">
        <f>VLOOKUP(O48,'datemar &amp; dateaug kaf'!$H$5:$O$94,8,FALSE)</f>
        <v>1988-89</v>
      </c>
      <c r="O48" s="18">
        <f>LARGE('datemar &amp; dateaug kaf'!$H$5:$H$94,'datemar &amp; dateaug kaf rank'!$A48)</f>
        <v>5219.0973249449999</v>
      </c>
      <c r="P48" s="5" t="str">
        <f>VLOOKUP(Q48,'datemar &amp; dateaug kaf'!$I$5:$O$94,7,FALSE)</f>
        <v>1937-38</v>
      </c>
      <c r="Q48" s="18">
        <f>LARGE('datemar &amp; dateaug kaf'!$I$5:$I$94,'datemar &amp; dateaug kaf rank'!$A48)</f>
        <v>3146.2590555689999</v>
      </c>
      <c r="R48" s="5" t="str">
        <f>VLOOKUP(S48,'datemar &amp; dateaug kaf'!$J$5:$O$94,6,FALSE)</f>
        <v>1945-46</v>
      </c>
      <c r="S48" s="18">
        <f>LARGE('datemar &amp; dateaug kaf'!$J$5:$J$94,'datemar &amp; dateaug kaf rank'!$A48)</f>
        <v>22533.749898786002</v>
      </c>
      <c r="T48" s="5" t="str">
        <f>VLOOKUP(U48,'datemar &amp; dateaug kaf'!$K$5:$O$94,5,FALSE)</f>
        <v>1985-86</v>
      </c>
      <c r="U48" s="18">
        <f>LARGE('datemar &amp; dateaug kaf'!$K$5:$K$94,'datemar &amp; dateaug kaf rank'!$A48)</f>
        <v>18070.265768645997</v>
      </c>
      <c r="V48" s="5" t="str">
        <f>VLOOKUP(W48,'datemar &amp; dateaug kaf'!$L$5:$O$94,4,FALSE)</f>
        <v>1931-32</v>
      </c>
      <c r="W48" s="18">
        <f>LARGE('datemar &amp; dateaug kaf'!$L$5:$L$94,'datemar &amp; dateaug kaf rank'!$A48)</f>
        <v>9757.9454192009998</v>
      </c>
      <c r="X48" s="5" t="str">
        <f>VLOOKUP(Y48,'datemar &amp; dateaug kaf'!$M$5:$O$94,3,FALSE)</f>
        <v>1967-68</v>
      </c>
      <c r="Y48" s="18">
        <f>LARGE('datemar &amp; dateaug kaf'!$M$5:$M$94,'datemar &amp; dateaug kaf rank'!$A48)</f>
        <v>3585.2190391079998</v>
      </c>
      <c r="Z48" s="5" t="str">
        <f>VLOOKUP(AA48,'datemar &amp; dateaug kaf'!$N$5:$O$94,2,FALSE)</f>
        <v>1945-46</v>
      </c>
      <c r="AA48" s="18">
        <f>LARGE('datemar &amp; dateaug kaf'!$N$5:$N$94,'datemar &amp; dateaug kaf rank'!$A48)</f>
        <v>1213.088880129</v>
      </c>
    </row>
    <row r="49" spans="1:27" x14ac:dyDescent="0.2">
      <c r="A49" s="5">
        <v>44</v>
      </c>
      <c r="B49" s="5" t="str">
        <f>VLOOKUP(C49,'datemar &amp; dateaug kaf'!$B$5:$O$94,14,FALSE)</f>
        <v>1948-49</v>
      </c>
      <c r="C49" s="18">
        <f>LARGE('datemar &amp; dateaug kaf'!$B$5:$B$94,'datemar &amp; dateaug kaf rank'!$A49)</f>
        <v>14120.369718420001</v>
      </c>
      <c r="D49" s="5" t="str">
        <f>VLOOKUP(E49,'datemar &amp; dateaug kaf'!$C$5:$O$94,13,FALSE)</f>
        <v>2015-16</v>
      </c>
      <c r="E49" s="18">
        <f>LARGE('datemar &amp; dateaug kaf'!$C$5:$C$94,'datemar &amp; dateaug kaf rank'!$A49)</f>
        <v>13081.074550782001</v>
      </c>
      <c r="F49" s="5" t="str">
        <f>VLOOKUP(G49,'datemar &amp; dateaug kaf'!$D$5:$O$94,12,FALSE)</f>
        <v>1941-42</v>
      </c>
      <c r="G49" s="18">
        <f>LARGE('datemar &amp; dateaug kaf'!$D$5:$D$94,'datemar &amp; dateaug kaf rank'!$A49)</f>
        <v>11851.352282847</v>
      </c>
      <c r="H49" s="5" t="str">
        <f>VLOOKUP(I49,'datemar &amp; dateaug kaf'!$E$5:$O$94,11,FALSE)</f>
        <v>1951-52</v>
      </c>
      <c r="I49" s="18">
        <f>LARGE('datemar &amp; dateaug kaf'!$E$5:$E$94,'datemar &amp; dateaug kaf rank'!$A49)</f>
        <v>10338.673992465001</v>
      </c>
      <c r="J49" s="5" t="str">
        <f>VLOOKUP(K49,'datemar &amp; dateaug kaf'!$F$5:$O$94,10,FALSE)</f>
        <v>1951-52</v>
      </c>
      <c r="K49" s="18">
        <f>LARGE('datemar &amp; dateaug kaf'!$F$5:$F$94,'datemar &amp; dateaug kaf rank'!$A49)</f>
        <v>8685.1137238949996</v>
      </c>
      <c r="L49" s="5" t="str">
        <f>VLOOKUP(M49,'datemar &amp; dateaug kaf'!$G$5:$O$94,9,FALSE)</f>
        <v>1978-79</v>
      </c>
      <c r="M49" s="18">
        <f>LARGE('datemar &amp; dateaug kaf'!$G$5:$G$94,'datemar &amp; dateaug kaf rank'!$A49)</f>
        <v>7070.9233712039995</v>
      </c>
      <c r="N49" s="5" t="str">
        <f>VLOOKUP(O49,'datemar &amp; dateaug kaf'!$H$5:$O$94,8,FALSE)</f>
        <v>1968-69</v>
      </c>
      <c r="O49" s="18">
        <f>LARGE('datemar &amp; dateaug kaf'!$H$5:$H$94,'datemar &amp; dateaug kaf rank'!$A49)</f>
        <v>5194.1194746420006</v>
      </c>
      <c r="P49" s="5" t="str">
        <f>VLOOKUP(Q49,'datemar &amp; dateaug kaf'!$I$5:$O$94,7,FALSE)</f>
        <v>2003-04</v>
      </c>
      <c r="Q49" s="18">
        <f>LARGE('datemar &amp; dateaug kaf'!$I$5:$I$94,'datemar &amp; dateaug kaf rank'!$A49)</f>
        <v>3123.3856679969999</v>
      </c>
      <c r="R49" s="5" t="str">
        <f>VLOOKUP(S49,'datemar &amp; dateaug kaf'!$J$5:$O$94,6,FALSE)</f>
        <v>1932-33</v>
      </c>
      <c r="S49" s="18">
        <f>LARGE('datemar &amp; dateaug kaf'!$J$5:$J$94,'datemar &amp; dateaug kaf rank'!$A49)</f>
        <v>22022.831570838</v>
      </c>
      <c r="T49" s="5" t="str">
        <f>VLOOKUP(U49,'datemar &amp; dateaug kaf'!$K$5:$O$94,5,FALSE)</f>
        <v>1958-59</v>
      </c>
      <c r="U49" s="18">
        <f>LARGE('datemar &amp; dateaug kaf'!$K$5:$K$94,'datemar &amp; dateaug kaf rank'!$A49)</f>
        <v>17562.719341398002</v>
      </c>
      <c r="V49" s="5" t="str">
        <f>VLOOKUP(W49,'datemar &amp; dateaug kaf'!$L$5:$O$94,4,FALSE)</f>
        <v>2011-12</v>
      </c>
      <c r="W49" s="18">
        <f>LARGE('datemar &amp; dateaug kaf'!$L$5:$L$94,'datemar &amp; dateaug kaf rank'!$A49)</f>
        <v>9686.7467441850004</v>
      </c>
      <c r="X49" s="5" t="str">
        <f>VLOOKUP(Y49,'datemar &amp; dateaug kaf'!$M$5:$O$94,3,FALSE)</f>
        <v>1941-42</v>
      </c>
      <c r="Y49" s="18">
        <f>LARGE('datemar &amp; dateaug kaf'!$M$5:$M$94,'datemar &amp; dateaug kaf rank'!$A49)</f>
        <v>3561.9767259300002</v>
      </c>
      <c r="Z49" s="5" t="str">
        <f>VLOOKUP(AA49,'datemar &amp; dateaug kaf'!$N$5:$O$94,2,FALSE)</f>
        <v>2009-10</v>
      </c>
      <c r="AA49" s="18">
        <f>LARGE('datemar &amp; dateaug kaf'!$N$5:$N$94,'datemar &amp; dateaug kaf rank'!$A49)</f>
        <v>1195.9338394500001</v>
      </c>
    </row>
    <row r="50" spans="1:27" x14ac:dyDescent="0.2">
      <c r="A50" s="5">
        <v>45</v>
      </c>
      <c r="B50" s="5" t="str">
        <f>VLOOKUP(C50,'datemar &amp; dateaug kaf'!$B$5:$O$94,14,FALSE)</f>
        <v>1974-75</v>
      </c>
      <c r="C50" s="18">
        <f>LARGE('datemar &amp; dateaug kaf'!$B$5:$B$94,'datemar &amp; dateaug kaf rank'!$A50)</f>
        <v>14090.653355898001</v>
      </c>
      <c r="D50" s="5" t="str">
        <f>VLOOKUP(E50,'datemar &amp; dateaug kaf'!$C$5:$O$94,13,FALSE)</f>
        <v>2013-14</v>
      </c>
      <c r="E50" s="18">
        <f>LARGE('datemar &amp; dateaug kaf'!$C$5:$C$94,'datemar &amp; dateaug kaf rank'!$A50)</f>
        <v>13047.490419810001</v>
      </c>
      <c r="F50" s="5" t="str">
        <f>VLOOKUP(G50,'datemar &amp; dateaug kaf'!$D$5:$O$94,12,FALSE)</f>
        <v>1972-73</v>
      </c>
      <c r="G50" s="18">
        <f>LARGE('datemar &amp; dateaug kaf'!$D$5:$D$94,'datemar &amp; dateaug kaf rank'!$A50)</f>
        <v>11801.265673155</v>
      </c>
      <c r="H50" s="5" t="str">
        <f>VLOOKUP(I50,'datemar &amp; dateaug kaf'!$E$5:$O$94,11,FALSE)</f>
        <v>1972-73</v>
      </c>
      <c r="I50" s="18">
        <f>LARGE('datemar &amp; dateaug kaf'!$E$5:$E$94,'datemar &amp; dateaug kaf rank'!$A50)</f>
        <v>10312.712340546001</v>
      </c>
      <c r="J50" s="5" t="str">
        <f>VLOOKUP(K50,'datemar &amp; dateaug kaf'!$F$5:$O$94,10,FALSE)</f>
        <v>1959-60</v>
      </c>
      <c r="K50" s="18">
        <f>LARGE('datemar &amp; dateaug kaf'!$F$5:$F$94,'datemar &amp; dateaug kaf rank'!$A50)</f>
        <v>8676.9299225489995</v>
      </c>
      <c r="L50" s="5" t="str">
        <f>VLOOKUP(M50,'datemar &amp; dateaug kaf'!$G$5:$O$94,9,FALSE)</f>
        <v>1948-49</v>
      </c>
      <c r="M50" s="18">
        <f>LARGE('datemar &amp; dateaug kaf'!$G$5:$G$94,'datemar &amp; dateaug kaf rank'!$A50)</f>
        <v>7017.0979186770001</v>
      </c>
      <c r="N50" s="5" t="str">
        <f>VLOOKUP(O50,'datemar &amp; dateaug kaf'!$H$5:$O$94,8,FALSE)</f>
        <v>1974-75</v>
      </c>
      <c r="O50" s="18">
        <f>LARGE('datemar &amp; dateaug kaf'!$H$5:$H$94,'datemar &amp; dateaug kaf rank'!$A50)</f>
        <v>5115.3320395799992</v>
      </c>
      <c r="P50" s="5" t="str">
        <f>VLOOKUP(Q50,'datemar &amp; dateaug kaf'!$I$5:$O$94,7,FALSE)</f>
        <v>2008-09</v>
      </c>
      <c r="Q50" s="18">
        <f>LARGE('datemar &amp; dateaug kaf'!$I$5:$I$94,'datemar &amp; dateaug kaf rank'!$A50)</f>
        <v>3092.088479088</v>
      </c>
      <c r="R50" s="5" t="str">
        <f>VLOOKUP(S50,'datemar &amp; dateaug kaf'!$J$5:$O$94,6,FALSE)</f>
        <v>2013-14</v>
      </c>
      <c r="S50" s="18">
        <f>LARGE('datemar &amp; dateaug kaf'!$J$5:$J$94,'datemar &amp; dateaug kaf rank'!$A50)</f>
        <v>21976.670250255</v>
      </c>
      <c r="T50" s="5" t="str">
        <f>VLOOKUP(U50,'datemar &amp; dateaug kaf'!$K$5:$O$94,5,FALSE)</f>
        <v>2013-14</v>
      </c>
      <c r="U50" s="18">
        <f>LARGE('datemar &amp; dateaug kaf'!$K$5:$K$94,'datemar &amp; dateaug kaf rank'!$A50)</f>
        <v>17509.278682245</v>
      </c>
      <c r="V50" s="5" t="str">
        <f>VLOOKUP(W50,'datemar &amp; dateaug kaf'!$L$5:$O$94,4,FALSE)</f>
        <v>1979-80</v>
      </c>
      <c r="W50" s="18">
        <f>LARGE('datemar &amp; dateaug kaf'!$L$5:$L$94,'datemar &amp; dateaug kaf rank'!$A50)</f>
        <v>9654.2654230890003</v>
      </c>
      <c r="X50" s="5" t="str">
        <f>VLOOKUP(Y50,'datemar &amp; dateaug kaf'!$M$5:$O$94,3,FALSE)</f>
        <v>1968-69</v>
      </c>
      <c r="Y50" s="18">
        <f>LARGE('datemar &amp; dateaug kaf'!$M$5:$M$94,'datemar &amp; dateaug kaf rank'!$A50)</f>
        <v>3552.2001973709998</v>
      </c>
      <c r="Z50" s="5" t="str">
        <f>VLOOKUP(AA50,'datemar &amp; dateaug kaf'!$N$5:$O$94,2,FALSE)</f>
        <v>2013-14</v>
      </c>
      <c r="AA50" s="18">
        <f>LARGE('datemar &amp; dateaug kaf'!$N$5:$N$94,'datemar &amp; dateaug kaf rank'!$A50)</f>
        <v>1178.286897963</v>
      </c>
    </row>
    <row r="51" spans="1:27" x14ac:dyDescent="0.2">
      <c r="A51" s="5">
        <v>46</v>
      </c>
      <c r="B51" s="5" t="str">
        <f>VLOOKUP(C51,'datemar &amp; dateaug kaf'!$B$5:$O$94,14,FALSE)</f>
        <v>2005-06</v>
      </c>
      <c r="C51" s="18">
        <f>LARGE('datemar &amp; dateaug kaf'!$B$5:$B$94,'datemar &amp; dateaug kaf rank'!$A51)</f>
        <v>14055.799803486001</v>
      </c>
      <c r="D51" s="5" t="str">
        <f>VLOOKUP(E51,'datemar &amp; dateaug kaf'!$C$5:$O$94,13,FALSE)</f>
        <v>1945-46</v>
      </c>
      <c r="E51" s="18">
        <f>LARGE('datemar &amp; dateaug kaf'!$C$5:$C$94,'datemar &amp; dateaug kaf rank'!$A51)</f>
        <v>12712.232250564</v>
      </c>
      <c r="F51" s="5" t="str">
        <f>VLOOKUP(G51,'datemar &amp; dateaug kaf'!$D$5:$O$94,12,FALSE)</f>
        <v>1945-46</v>
      </c>
      <c r="G51" s="18">
        <f>LARGE('datemar &amp; dateaug kaf'!$D$5:$D$94,'datemar &amp; dateaug kaf rank'!$A51)</f>
        <v>11572.906673453999</v>
      </c>
      <c r="H51" s="5" t="str">
        <f>VLOOKUP(I51,'datemar &amp; dateaug kaf'!$E$5:$O$94,11,FALSE)</f>
        <v>1986-87</v>
      </c>
      <c r="I51" s="18">
        <f>LARGE('datemar &amp; dateaug kaf'!$E$5:$E$94,'datemar &amp; dateaug kaf rank'!$A51)</f>
        <v>10296.168208935</v>
      </c>
      <c r="J51" s="5" t="str">
        <f>VLOOKUP(K51,'datemar &amp; dateaug kaf'!$F$5:$O$94,10,FALSE)</f>
        <v>1960-61</v>
      </c>
      <c r="K51" s="18">
        <f>LARGE('datemar &amp; dateaug kaf'!$F$5:$F$94,'datemar &amp; dateaug kaf rank'!$A51)</f>
        <v>8553.7444726230005</v>
      </c>
      <c r="L51" s="5" t="str">
        <f>VLOOKUP(M51,'datemar &amp; dateaug kaf'!$G$5:$O$94,9,FALSE)</f>
        <v>1945-46</v>
      </c>
      <c r="M51" s="18">
        <f>LARGE('datemar &amp; dateaug kaf'!$G$5:$G$94,'datemar &amp; dateaug kaf rank'!$A51)</f>
        <v>6972.3964327499998</v>
      </c>
      <c r="N51" s="5" t="str">
        <f>VLOOKUP(O51,'datemar &amp; dateaug kaf'!$H$5:$O$94,8,FALSE)</f>
        <v>1945-46</v>
      </c>
      <c r="O51" s="18">
        <f>LARGE('datemar &amp; dateaug kaf'!$H$5:$H$94,'datemar &amp; dateaug kaf rank'!$A51)</f>
        <v>5008.5439444110007</v>
      </c>
      <c r="P51" s="5" t="str">
        <f>VLOOKUP(Q51,'datemar &amp; dateaug kaf'!$I$5:$O$94,7,FALSE)</f>
        <v>1967-68</v>
      </c>
      <c r="Q51" s="18">
        <f>LARGE('datemar &amp; dateaug kaf'!$I$5:$I$94,'datemar &amp; dateaug kaf rank'!$A51)</f>
        <v>3039.885505839</v>
      </c>
      <c r="R51" s="5" t="str">
        <f>VLOOKUP(S51,'datemar &amp; dateaug kaf'!$J$5:$O$94,6,FALSE)</f>
        <v>1958-59</v>
      </c>
      <c r="S51" s="18">
        <f>LARGE('datemar &amp; dateaug kaf'!$J$5:$J$94,'datemar &amp; dateaug kaf rank'!$A51)</f>
        <v>21870.104303838001</v>
      </c>
      <c r="T51" s="5" t="str">
        <f>VLOOKUP(U51,'datemar &amp; dateaug kaf'!$K$5:$O$94,5,FALSE)</f>
        <v>2011-12</v>
      </c>
      <c r="U51" s="18">
        <f>LARGE('datemar &amp; dateaug kaf'!$K$5:$K$94,'datemar &amp; dateaug kaf rank'!$A51)</f>
        <v>17391.389099888998</v>
      </c>
      <c r="V51" s="5" t="str">
        <f>VLOOKUP(W51,'datemar &amp; dateaug kaf'!$L$5:$O$94,4,FALSE)</f>
        <v>1944-45</v>
      </c>
      <c r="W51" s="18">
        <f>LARGE('datemar &amp; dateaug kaf'!$L$5:$L$94,'datemar &amp; dateaug kaf rank'!$A51)</f>
        <v>9616.0558377449997</v>
      </c>
      <c r="X51" s="5" t="str">
        <f>VLOOKUP(Y51,'datemar &amp; dateaug kaf'!$M$5:$O$94,3,FALSE)</f>
        <v>1946-47</v>
      </c>
      <c r="Y51" s="18">
        <f>LARGE('datemar &amp; dateaug kaf'!$M$5:$M$94,'datemar &amp; dateaug kaf rank'!$A51)</f>
        <v>3455.357225796</v>
      </c>
      <c r="Z51" s="5" t="str">
        <f>VLOOKUP(AA51,'datemar &amp; dateaug kaf'!$N$5:$O$94,2,FALSE)</f>
        <v>1940-41</v>
      </c>
      <c r="AA51" s="18">
        <f>LARGE('datemar &amp; dateaug kaf'!$N$5:$N$94,'datemar &amp; dateaug kaf rank'!$A51)</f>
        <v>1171.5232618529999</v>
      </c>
    </row>
    <row r="52" spans="1:27" x14ac:dyDescent="0.2">
      <c r="A52" s="5">
        <v>47</v>
      </c>
      <c r="B52" s="5" t="str">
        <f>VLOOKUP(C52,'datemar &amp; dateaug kaf'!$B$5:$O$94,14,FALSE)</f>
        <v>2013-14</v>
      </c>
      <c r="C52" s="18">
        <f>LARGE('datemar &amp; dateaug kaf'!$B$5:$B$94,'datemar &amp; dateaug kaf rank'!$A52)</f>
        <v>13887.165099066</v>
      </c>
      <c r="D52" s="5" t="str">
        <f>VLOOKUP(E52,'datemar &amp; dateaug kaf'!$C$5:$O$94,13,FALSE)</f>
        <v>1948-49</v>
      </c>
      <c r="E52" s="18">
        <f>LARGE('datemar &amp; dateaug kaf'!$C$5:$C$94,'datemar &amp; dateaug kaf rank'!$A52)</f>
        <v>12605.745642987</v>
      </c>
      <c r="F52" s="5" t="str">
        <f>VLOOKUP(G52,'datemar &amp; dateaug kaf'!$D$5:$O$94,12,FALSE)</f>
        <v>1948-49</v>
      </c>
      <c r="G52" s="18">
        <f>LARGE('datemar &amp; dateaug kaf'!$D$5:$D$94,'datemar &amp; dateaug kaf rank'!$A52)</f>
        <v>11358.836598836999</v>
      </c>
      <c r="H52" s="5" t="str">
        <f>VLOOKUP(I52,'datemar &amp; dateaug kaf'!$E$5:$O$94,11,FALSE)</f>
        <v>1960-61</v>
      </c>
      <c r="I52" s="18">
        <f>LARGE('datemar &amp; dateaug kaf'!$E$5:$E$94,'datemar &amp; dateaug kaf rank'!$A52)</f>
        <v>10122.511355942999</v>
      </c>
      <c r="J52" s="5" t="str">
        <f>VLOOKUP(K52,'datemar &amp; dateaug kaf'!$F$5:$O$94,10,FALSE)</f>
        <v>1974-75</v>
      </c>
      <c r="K52" s="18">
        <f>LARGE('datemar &amp; dateaug kaf'!$F$5:$F$94,'datemar &amp; dateaug kaf rank'!$A52)</f>
        <v>8525.0039778329992</v>
      </c>
      <c r="L52" s="5" t="str">
        <f>VLOOKUP(M52,'datemar &amp; dateaug kaf'!$G$5:$O$94,9,FALSE)</f>
        <v>2008-09</v>
      </c>
      <c r="M52" s="18">
        <f>LARGE('datemar &amp; dateaug kaf'!$G$5:$G$94,'datemar &amp; dateaug kaf rank'!$A52)</f>
        <v>6970.9842013980006</v>
      </c>
      <c r="N52" s="5" t="str">
        <f>VLOOKUP(O52,'datemar &amp; dateaug kaf'!$H$5:$O$94,8,FALSE)</f>
        <v>1969-70</v>
      </c>
      <c r="O52" s="18">
        <f>LARGE('datemar &amp; dateaug kaf'!$H$5:$H$94,'datemar &amp; dateaug kaf rank'!$A52)</f>
        <v>4935.7227901169999</v>
      </c>
      <c r="P52" s="5" t="str">
        <f>VLOOKUP(Q52,'datemar &amp; dateaug kaf'!$I$5:$O$94,7,FALSE)</f>
        <v>1938-39</v>
      </c>
      <c r="Q52" s="18">
        <f>LARGE('datemar &amp; dateaug kaf'!$I$5:$I$94,'datemar &amp; dateaug kaf rank'!$A52)</f>
        <v>3008.2808789249998</v>
      </c>
      <c r="R52" s="5" t="str">
        <f>VLOOKUP(S52,'datemar &amp; dateaug kaf'!$J$5:$O$94,6,FALSE)</f>
        <v>1935-36</v>
      </c>
      <c r="S52" s="18">
        <f>LARGE('datemar &amp; dateaug kaf'!$J$5:$J$94,'datemar &amp; dateaug kaf rank'!$A52)</f>
        <v>21426.132089081999</v>
      </c>
      <c r="T52" s="5" t="str">
        <f>VLOOKUP(U52,'datemar &amp; dateaug kaf'!$K$5:$O$94,5,FALSE)</f>
        <v>1979-80</v>
      </c>
      <c r="U52" s="18">
        <f>LARGE('datemar &amp; dateaug kaf'!$K$5:$K$94,'datemar &amp; dateaug kaf rank'!$A52)</f>
        <v>17066.903161644001</v>
      </c>
      <c r="V52" s="5" t="str">
        <f>VLOOKUP(W52,'datemar &amp; dateaug kaf'!$L$5:$O$94,4,FALSE)</f>
        <v>2001-02</v>
      </c>
      <c r="W52" s="18">
        <f>LARGE('datemar &amp; dateaug kaf'!$L$5:$L$94,'datemar &amp; dateaug kaf rank'!$A52)</f>
        <v>9600.6859209659997</v>
      </c>
      <c r="X52" s="5" t="str">
        <f>VLOOKUP(Y52,'datemar &amp; dateaug kaf'!$M$5:$O$94,3,FALSE)</f>
        <v>1944-45</v>
      </c>
      <c r="Y52" s="18">
        <f>LARGE('datemar &amp; dateaug kaf'!$M$5:$M$94,'datemar &amp; dateaug kaf rank'!$A52)</f>
        <v>3429.470945775</v>
      </c>
      <c r="Z52" s="5" t="str">
        <f>VLOOKUP(AA52,'datemar &amp; dateaug kaf'!$N$5:$O$94,2,FALSE)</f>
        <v>1968-69</v>
      </c>
      <c r="AA52" s="18">
        <f>LARGE('datemar &amp; dateaug kaf'!$N$5:$N$94,'datemar &amp; dateaug kaf rank'!$A52)</f>
        <v>1164.8826009450001</v>
      </c>
    </row>
    <row r="53" spans="1:27" x14ac:dyDescent="0.2">
      <c r="A53" s="5">
        <v>48</v>
      </c>
      <c r="B53" s="5" t="str">
        <f>VLOOKUP(C53,'datemar &amp; dateaug kaf'!$B$5:$O$94,14,FALSE)</f>
        <v>1945-46</v>
      </c>
      <c r="C53" s="18">
        <f>LARGE('datemar &amp; dateaug kaf'!$B$5:$B$94,'datemar &amp; dateaug kaf rank'!$A53)</f>
        <v>13862.542290072</v>
      </c>
      <c r="D53" s="5" t="str">
        <f>VLOOKUP(E53,'datemar &amp; dateaug kaf'!$C$5:$O$94,13,FALSE)</f>
        <v>1965-66</v>
      </c>
      <c r="E53" s="18">
        <f>LARGE('datemar &amp; dateaug kaf'!$C$5:$C$94,'datemar &amp; dateaug kaf rank'!$A53)</f>
        <v>12578.861677053001</v>
      </c>
      <c r="F53" s="5" t="str">
        <f>VLOOKUP(G53,'datemar &amp; dateaug kaf'!$D$5:$O$94,12,FALSE)</f>
        <v>1960-61</v>
      </c>
      <c r="G53" s="18">
        <f>LARGE('datemar &amp; dateaug kaf'!$D$5:$D$94,'datemar &amp; dateaug kaf rank'!$A53)</f>
        <v>11344.085525009999</v>
      </c>
      <c r="H53" s="5" t="str">
        <f>VLOOKUP(I53,'datemar &amp; dateaug kaf'!$E$5:$O$94,11,FALSE)</f>
        <v>2008-09</v>
      </c>
      <c r="I53" s="18">
        <f>LARGE('datemar &amp; dateaug kaf'!$E$5:$E$94,'datemar &amp; dateaug kaf rank'!$A53)</f>
        <v>10108.149042431998</v>
      </c>
      <c r="J53" s="5" t="str">
        <f>VLOOKUP(K53,'datemar &amp; dateaug kaf'!$F$5:$O$94,10,FALSE)</f>
        <v>1957-58</v>
      </c>
      <c r="K53" s="18">
        <f>LARGE('datemar &amp; dateaug kaf'!$F$5:$F$94,'datemar &amp; dateaug kaf rank'!$A53)</f>
        <v>8499.7682762999993</v>
      </c>
      <c r="L53" s="5" t="str">
        <f>VLOOKUP(M53,'datemar &amp; dateaug kaf'!$G$5:$O$94,9,FALSE)</f>
        <v>1957-58</v>
      </c>
      <c r="M53" s="18">
        <f>LARGE('datemar &amp; dateaug kaf'!$G$5:$G$94,'datemar &amp; dateaug kaf rank'!$A53)</f>
        <v>6921.2585834279998</v>
      </c>
      <c r="N53" s="5" t="str">
        <f>VLOOKUP(O53,'datemar &amp; dateaug kaf'!$H$5:$O$94,8,FALSE)</f>
        <v>2003-04</v>
      </c>
      <c r="O53" s="18">
        <f>LARGE('datemar &amp; dateaug kaf'!$H$5:$H$94,'datemar &amp; dateaug kaf rank'!$A53)</f>
        <v>4935.2864264970003</v>
      </c>
      <c r="P53" s="5" t="str">
        <f>VLOOKUP(Q53,'datemar &amp; dateaug kaf'!$I$5:$O$94,7,FALSE)</f>
        <v>1946-47</v>
      </c>
      <c r="Q53" s="18">
        <f>LARGE('datemar &amp; dateaug kaf'!$I$5:$I$94,'datemar &amp; dateaug kaf rank'!$A53)</f>
        <v>3002.8084824359998</v>
      </c>
      <c r="R53" s="5" t="str">
        <f>VLOOKUP(S53,'datemar &amp; dateaug kaf'!$J$5:$O$94,6,FALSE)</f>
        <v>1961-62</v>
      </c>
      <c r="S53" s="18">
        <f>LARGE('datemar &amp; dateaug kaf'!$J$5:$J$94,'datemar &amp; dateaug kaf rank'!$A53)</f>
        <v>21396.038867070001</v>
      </c>
      <c r="T53" s="5" t="str">
        <f>VLOOKUP(U53,'datemar &amp; dateaug kaf'!$K$5:$O$94,5,FALSE)</f>
        <v>2009-10</v>
      </c>
      <c r="U53" s="18">
        <f>LARGE('datemar &amp; dateaug kaf'!$K$5:$K$94,'datemar &amp; dateaug kaf rank'!$A53)</f>
        <v>16556.609627061</v>
      </c>
      <c r="V53" s="5" t="str">
        <f>VLOOKUP(W53,'datemar &amp; dateaug kaf'!$L$5:$O$94,4,FALSE)</f>
        <v>2013-14</v>
      </c>
      <c r="W53" s="18">
        <f>LARGE('datemar &amp; dateaug kaf'!$L$5:$L$94,'datemar &amp; dateaug kaf rank'!$A53)</f>
        <v>9438.6006377880003</v>
      </c>
      <c r="X53" s="5" t="str">
        <f>VLOOKUP(Y53,'datemar &amp; dateaug kaf'!$M$5:$O$94,3,FALSE)</f>
        <v>1945-46</v>
      </c>
      <c r="Y53" s="18">
        <f>LARGE('datemar &amp; dateaug kaf'!$M$5:$M$94,'datemar &amp; dateaug kaf rank'!$A53)</f>
        <v>3426.458053326</v>
      </c>
      <c r="Z53" s="5" t="str">
        <f>VLOOKUP(AA53,'datemar &amp; dateaug kaf'!$N$5:$O$94,2,FALSE)</f>
        <v>1979-80</v>
      </c>
      <c r="AA53" s="18">
        <f>LARGE('datemar &amp; dateaug kaf'!$N$5:$N$94,'datemar &amp; dateaug kaf rank'!$A53)</f>
        <v>1158.6108656429999</v>
      </c>
    </row>
    <row r="54" spans="1:27" x14ac:dyDescent="0.2">
      <c r="A54" s="5">
        <v>49</v>
      </c>
      <c r="B54" s="5" t="str">
        <f>VLOOKUP(C54,'datemar &amp; dateaug kaf'!$B$5:$O$94,14,FALSE)</f>
        <v>1957-58</v>
      </c>
      <c r="C54" s="18">
        <f>LARGE('datemar &amp; dateaug kaf'!$B$5:$B$94,'datemar &amp; dateaug kaf rank'!$A54)</f>
        <v>13856.976670446</v>
      </c>
      <c r="D54" s="5" t="str">
        <f>VLOOKUP(E54,'datemar &amp; dateaug kaf'!$C$5:$O$94,13,FALSE)</f>
        <v>1960-61</v>
      </c>
      <c r="E54" s="18">
        <f>LARGE('datemar &amp; dateaug kaf'!$C$5:$C$94,'datemar &amp; dateaug kaf rank'!$A54)</f>
        <v>12469.784656350001</v>
      </c>
      <c r="F54" s="5" t="str">
        <f>VLOOKUP(G54,'datemar &amp; dateaug kaf'!$D$5:$O$94,12,FALSE)</f>
        <v>2008-09</v>
      </c>
      <c r="G54" s="18">
        <f>LARGE('datemar &amp; dateaug kaf'!$D$5:$D$94,'datemar &amp; dateaug kaf rank'!$A54)</f>
        <v>11330.952963518999</v>
      </c>
      <c r="H54" s="5" t="str">
        <f>VLOOKUP(I54,'datemar &amp; dateaug kaf'!$E$5:$O$94,11,FALSE)</f>
        <v>2002-03</v>
      </c>
      <c r="I54" s="18">
        <f>LARGE('datemar &amp; dateaug kaf'!$E$5:$E$94,'datemar &amp; dateaug kaf rank'!$A54)</f>
        <v>10057.048879059001</v>
      </c>
      <c r="J54" s="5" t="str">
        <f>VLOOKUP(K54,'datemar &amp; dateaug kaf'!$F$5:$O$94,10,FALSE)</f>
        <v>1948-49</v>
      </c>
      <c r="K54" s="18">
        <f>LARGE('datemar &amp; dateaug kaf'!$F$5:$F$94,'datemar &amp; dateaug kaf rank'!$A54)</f>
        <v>8448.4677823559996</v>
      </c>
      <c r="L54" s="5" t="str">
        <f>VLOOKUP(M54,'datemar &amp; dateaug kaf'!$G$5:$O$94,9,FALSE)</f>
        <v>1947-48</v>
      </c>
      <c r="M54" s="18">
        <f>LARGE('datemar &amp; dateaug kaf'!$G$5:$G$94,'datemar &amp; dateaug kaf rank'!$A54)</f>
        <v>6839.605032771</v>
      </c>
      <c r="N54" s="5" t="str">
        <f>VLOOKUP(O54,'datemar &amp; dateaug kaf'!$H$5:$O$94,8,FALSE)</f>
        <v>1951-52</v>
      </c>
      <c r="O54" s="18">
        <f>LARGE('datemar &amp; dateaug kaf'!$H$5:$H$94,'datemar &amp; dateaug kaf rank'!$A54)</f>
        <v>4915.7393197920001</v>
      </c>
      <c r="P54" s="5" t="str">
        <f>VLOOKUP(Q54,'datemar &amp; dateaug kaf'!$I$5:$O$94,7,FALSE)</f>
        <v>1986-87</v>
      </c>
      <c r="Q54" s="18">
        <f>LARGE('datemar &amp; dateaug kaf'!$I$5:$I$94,'datemar &amp; dateaug kaf rank'!$A54)</f>
        <v>2892.684189045</v>
      </c>
      <c r="R54" s="5" t="str">
        <f>VLOOKUP(S54,'datemar &amp; dateaug kaf'!$J$5:$O$94,6,FALSE)</f>
        <v>1979-80</v>
      </c>
      <c r="S54" s="18">
        <f>LARGE('datemar &amp; dateaug kaf'!$J$5:$J$94,'datemar &amp; dateaug kaf rank'!$A54)</f>
        <v>21275.689780673998</v>
      </c>
      <c r="T54" s="5" t="str">
        <f>VLOOKUP(U54,'datemar &amp; dateaug kaf'!$K$5:$O$94,5,FALSE)</f>
        <v>1945-46</v>
      </c>
      <c r="U54" s="18">
        <f>LARGE('datemar &amp; dateaug kaf'!$K$5:$K$94,'datemar &amp; dateaug kaf rank'!$A54)</f>
        <v>16526.331942246001</v>
      </c>
      <c r="V54" s="5" t="str">
        <f>VLOOKUP(W54,'datemar &amp; dateaug kaf'!$L$5:$O$94,4,FALSE)</f>
        <v>1959-60</v>
      </c>
      <c r="W54" s="18">
        <f>LARGE('datemar &amp; dateaug kaf'!$L$5:$L$94,'datemar &amp; dateaug kaf rank'!$A54)</f>
        <v>9296.431386921</v>
      </c>
      <c r="X54" s="5" t="str">
        <f>VLOOKUP(Y54,'datemar &amp; dateaug kaf'!$M$5:$O$94,3,FALSE)</f>
        <v>1931-32</v>
      </c>
      <c r="Y54" s="18">
        <f>LARGE('datemar &amp; dateaug kaf'!$M$5:$M$94,'datemar &amp; dateaug kaf rank'!$A54)</f>
        <v>3340.067973921</v>
      </c>
      <c r="Z54" s="5" t="str">
        <f>VLOOKUP(AA54,'datemar &amp; dateaug kaf'!$N$5:$O$94,2,FALSE)</f>
        <v>1944-45</v>
      </c>
      <c r="AA54" s="18">
        <f>LARGE('datemar &amp; dateaug kaf'!$N$5:$N$94,'datemar &amp; dateaug kaf rank'!$A54)</f>
        <v>1150.310039508</v>
      </c>
    </row>
    <row r="55" spans="1:27" x14ac:dyDescent="0.2">
      <c r="A55" s="5">
        <v>50</v>
      </c>
      <c r="B55" s="5" t="str">
        <f>VLOOKUP(C55,'datemar &amp; dateaug kaf'!$B$5:$O$94,14,FALSE)</f>
        <v>2015-16</v>
      </c>
      <c r="C55" s="18">
        <f>LARGE('datemar &amp; dateaug kaf'!$B$5:$B$94,'datemar &amp; dateaug kaf rank'!$A55)</f>
        <v>13855.387910174999</v>
      </c>
      <c r="D55" s="5" t="str">
        <f>VLOOKUP(E55,'datemar &amp; dateaug kaf'!$C$5:$O$94,13,FALSE)</f>
        <v>2008-09</v>
      </c>
      <c r="E55" s="18">
        <f>LARGE('datemar &amp; dateaug kaf'!$C$5:$C$94,'datemar &amp; dateaug kaf rank'!$A55)</f>
        <v>12457.128127899001</v>
      </c>
      <c r="F55" s="5" t="str">
        <f>VLOOKUP(G55,'datemar &amp; dateaug kaf'!$D$5:$O$94,12,FALSE)</f>
        <v>1974-75</v>
      </c>
      <c r="G55" s="18">
        <f>LARGE('datemar &amp; dateaug kaf'!$D$5:$D$94,'datemar &amp; dateaug kaf rank'!$A55)</f>
        <v>11258.943048863999</v>
      </c>
      <c r="H55" s="5" t="str">
        <f>VLOOKUP(I55,'datemar &amp; dateaug kaf'!$E$5:$O$94,11,FALSE)</f>
        <v>1948-49</v>
      </c>
      <c r="I55" s="18">
        <f>LARGE('datemar &amp; dateaug kaf'!$E$5:$E$94,'datemar &amp; dateaug kaf rank'!$A55)</f>
        <v>9952.5536763660002</v>
      </c>
      <c r="J55" s="5" t="str">
        <f>VLOOKUP(K55,'datemar &amp; dateaug kaf'!$F$5:$O$94,10,FALSE)</f>
        <v>1939-40</v>
      </c>
      <c r="K55" s="18">
        <f>LARGE('datemar &amp; dateaug kaf'!$F$5:$F$94,'datemar &amp; dateaug kaf rank'!$A55)</f>
        <v>8430.6244772400005</v>
      </c>
      <c r="L55" s="5" t="str">
        <f>VLOOKUP(M55,'datemar &amp; dateaug kaf'!$G$5:$O$94,9,FALSE)</f>
        <v>1972-73</v>
      </c>
      <c r="M55" s="18">
        <f>LARGE('datemar &amp; dateaug kaf'!$G$5:$G$94,'datemar &amp; dateaug kaf rank'!$A55)</f>
        <v>6758.5465234140001</v>
      </c>
      <c r="N55" s="5" t="str">
        <f>VLOOKUP(O55,'datemar &amp; dateaug kaf'!$H$5:$O$94,8,FALSE)</f>
        <v>1931-32</v>
      </c>
      <c r="O55" s="18">
        <f>LARGE('datemar &amp; dateaug kaf'!$H$5:$H$94,'datemar &amp; dateaug kaf rank'!$A55)</f>
        <v>4848.8507272589995</v>
      </c>
      <c r="P55" s="5" t="str">
        <f>VLOOKUP(Q55,'datemar &amp; dateaug kaf'!$I$5:$O$94,7,FALSE)</f>
        <v>1960-61</v>
      </c>
      <c r="Q55" s="18">
        <f>LARGE('datemar &amp; dateaug kaf'!$I$5:$I$94,'datemar &amp; dateaug kaf rank'!$A55)</f>
        <v>2847.1833643049999</v>
      </c>
      <c r="R55" s="5" t="str">
        <f>VLOOKUP(S55,'datemar &amp; dateaug kaf'!$J$5:$O$94,6,FALSE)</f>
        <v>1954-55</v>
      </c>
      <c r="S55" s="18">
        <f>LARGE('datemar &amp; dateaug kaf'!$J$5:$J$94,'datemar &amp; dateaug kaf rank'!$A55)</f>
        <v>21223.185319832999</v>
      </c>
      <c r="T55" s="5" t="str">
        <f>VLOOKUP(U55,'datemar &amp; dateaug kaf'!$K$5:$O$94,5,FALSE)</f>
        <v>1944-45</v>
      </c>
      <c r="U55" s="18">
        <f>LARGE('datemar &amp; dateaug kaf'!$K$5:$K$94,'datemar &amp; dateaug kaf rank'!$A55)</f>
        <v>16508.385496637999</v>
      </c>
      <c r="V55" s="5" t="str">
        <f>VLOOKUP(W55,'datemar &amp; dateaug kaf'!$L$5:$O$94,4,FALSE)</f>
        <v>1967-68</v>
      </c>
      <c r="W55" s="18">
        <f>LARGE('datemar &amp; dateaug kaf'!$L$5:$L$94,'datemar &amp; dateaug kaf rank'!$A55)</f>
        <v>9205.681638258</v>
      </c>
      <c r="X55" s="5" t="str">
        <f>VLOOKUP(Y55,'datemar &amp; dateaug kaf'!$M$5:$O$94,3,FALSE)</f>
        <v>1985-86</v>
      </c>
      <c r="Y55" s="18">
        <f>LARGE('datemar &amp; dateaug kaf'!$M$5:$M$94,'datemar &amp; dateaug kaf rank'!$A55)</f>
        <v>3332.9968998059999</v>
      </c>
      <c r="Z55" s="5" t="str">
        <f>VLOOKUP(AA55,'datemar &amp; dateaug kaf'!$N$5:$O$94,2,FALSE)</f>
        <v>1937-38</v>
      </c>
      <c r="AA55" s="18">
        <f>LARGE('datemar &amp; dateaug kaf'!$N$5:$N$94,'datemar &amp; dateaug kaf rank'!$A55)</f>
        <v>1135.5530152680001</v>
      </c>
    </row>
    <row r="56" spans="1:27" x14ac:dyDescent="0.2">
      <c r="A56" s="5">
        <v>51</v>
      </c>
      <c r="B56" s="5" t="str">
        <f>VLOOKUP(C56,'datemar &amp; dateaug kaf'!$B$5:$O$94,14,FALSE)</f>
        <v>1978-79</v>
      </c>
      <c r="C56" s="18">
        <f>LARGE('datemar &amp; dateaug kaf'!$B$5:$B$94,'datemar &amp; dateaug kaf rank'!$A56)</f>
        <v>13792.896672849</v>
      </c>
      <c r="D56" s="5" t="str">
        <f>VLOOKUP(E56,'datemar &amp; dateaug kaf'!$C$5:$O$94,13,FALSE)</f>
        <v>1974-75</v>
      </c>
      <c r="E56" s="18">
        <f>LARGE('datemar &amp; dateaug kaf'!$C$5:$C$94,'datemar &amp; dateaug kaf rank'!$A56)</f>
        <v>12438.850442633999</v>
      </c>
      <c r="F56" s="5" t="str">
        <f>VLOOKUP(G56,'datemar &amp; dateaug kaf'!$D$5:$O$94,12,FALSE)</f>
        <v>1957-58</v>
      </c>
      <c r="G56" s="18">
        <f>LARGE('datemar &amp; dateaug kaf'!$D$5:$D$94,'datemar &amp; dateaug kaf rank'!$A56)</f>
        <v>11234.028669632999</v>
      </c>
      <c r="H56" s="5" t="str">
        <f>VLOOKUP(I56,'datemar &amp; dateaug kaf'!$E$5:$O$94,11,FALSE)</f>
        <v>1974-75</v>
      </c>
      <c r="I56" s="18">
        <f>LARGE('datemar &amp; dateaug kaf'!$E$5:$E$94,'datemar &amp; dateaug kaf rank'!$A56)</f>
        <v>9919.0667354729994</v>
      </c>
      <c r="J56" s="5" t="str">
        <f>VLOOKUP(K56,'datemar &amp; dateaug kaf'!$F$5:$O$94,10,FALSE)</f>
        <v>1952-53</v>
      </c>
      <c r="K56" s="18">
        <f>LARGE('datemar &amp; dateaug kaf'!$F$5:$F$94,'datemar &amp; dateaug kaf rank'!$A56)</f>
        <v>8423.2975353660004</v>
      </c>
      <c r="L56" s="5" t="str">
        <f>VLOOKUP(M56,'datemar &amp; dateaug kaf'!$G$5:$O$94,9,FALSE)</f>
        <v>1959-60</v>
      </c>
      <c r="M56" s="18">
        <f>LARGE('datemar &amp; dateaug kaf'!$G$5:$G$94,'datemar &amp; dateaug kaf rank'!$A56)</f>
        <v>6747.2645403659999</v>
      </c>
      <c r="N56" s="5" t="str">
        <f>VLOOKUP(O56,'datemar &amp; dateaug kaf'!$H$5:$O$94,8,FALSE)</f>
        <v>1992-93</v>
      </c>
      <c r="O56" s="18">
        <f>LARGE('datemar &amp; dateaug kaf'!$H$5:$H$94,'datemar &amp; dateaug kaf rank'!$A56)</f>
        <v>4763.2639536090001</v>
      </c>
      <c r="P56" s="5" t="str">
        <f>VLOOKUP(Q56,'datemar &amp; dateaug kaf'!$I$5:$O$94,7,FALSE)</f>
        <v>1951-52</v>
      </c>
      <c r="Q56" s="18">
        <f>LARGE('datemar &amp; dateaug kaf'!$I$5:$I$94,'datemar &amp; dateaug kaf rank'!$A56)</f>
        <v>2840.9116290030001</v>
      </c>
      <c r="R56" s="5" t="str">
        <f>VLOOKUP(S56,'datemar &amp; dateaug kaf'!$J$5:$O$94,6,FALSE)</f>
        <v>2001-02</v>
      </c>
      <c r="S56" s="18">
        <f>LARGE('datemar &amp; dateaug kaf'!$J$5:$J$94,'datemar &amp; dateaug kaf rank'!$A56)</f>
        <v>20440.194274815</v>
      </c>
      <c r="T56" s="5" t="str">
        <f>VLOOKUP(U56,'datemar &amp; dateaug kaf'!$K$5:$O$94,5,FALSE)</f>
        <v>1962-63</v>
      </c>
      <c r="U56" s="18">
        <f>LARGE('datemar &amp; dateaug kaf'!$K$5:$K$94,'datemar &amp; dateaug kaf rank'!$A56)</f>
        <v>16265.061208241999</v>
      </c>
      <c r="V56" s="5" t="str">
        <f>VLOOKUP(W56,'datemar &amp; dateaug kaf'!$L$5:$O$94,4,FALSE)</f>
        <v>1946-47</v>
      </c>
      <c r="W56" s="18">
        <f>LARGE('datemar &amp; dateaug kaf'!$L$5:$L$94,'datemar &amp; dateaug kaf rank'!$A56)</f>
        <v>9129.7305667259989</v>
      </c>
      <c r="X56" s="5" t="str">
        <f>VLOOKUP(Y56,'datemar &amp; dateaug kaf'!$M$5:$O$94,3,FALSE)</f>
        <v>1932-33</v>
      </c>
      <c r="Y56" s="18">
        <f>LARGE('datemar &amp; dateaug kaf'!$M$5:$M$94,'datemar &amp; dateaug kaf rank'!$A56)</f>
        <v>3330.2299577609997</v>
      </c>
      <c r="Z56" s="5" t="str">
        <f>VLOOKUP(AA56,'datemar &amp; dateaug kaf'!$N$5:$O$94,2,FALSE)</f>
        <v>2011-12</v>
      </c>
      <c r="AA56" s="18">
        <f>LARGE('datemar &amp; dateaug kaf'!$N$5:$N$94,'datemar &amp; dateaug kaf rank'!$A56)</f>
        <v>1131.125907996</v>
      </c>
    </row>
    <row r="57" spans="1:27" x14ac:dyDescent="0.2">
      <c r="A57" s="5">
        <v>52</v>
      </c>
      <c r="B57" s="5" t="str">
        <f>VLOOKUP(C57,'datemar &amp; dateaug kaf'!$B$5:$O$94,14,FALSE)</f>
        <v>2008-09</v>
      </c>
      <c r="C57" s="18">
        <f>LARGE('datemar &amp; dateaug kaf'!$B$5:$B$94,'datemar &amp; dateaug kaf rank'!$A57)</f>
        <v>13788.334689548999</v>
      </c>
      <c r="D57" s="5" t="str">
        <f>VLOOKUP(E57,'datemar &amp; dateaug kaf'!$C$5:$O$94,13,FALSE)</f>
        <v>1957-58</v>
      </c>
      <c r="E57" s="18">
        <f>LARGE('datemar &amp; dateaug kaf'!$C$5:$C$94,'datemar &amp; dateaug kaf rank'!$A57)</f>
        <v>12434.583996513</v>
      </c>
      <c r="F57" s="5" t="str">
        <f>VLOOKUP(G57,'datemar &amp; dateaug kaf'!$D$5:$O$94,12,FALSE)</f>
        <v>2002-03</v>
      </c>
      <c r="G57" s="18">
        <f>LARGE('datemar &amp; dateaug kaf'!$D$5:$D$94,'datemar &amp; dateaug kaf rank'!$A57)</f>
        <v>11021.481900744</v>
      </c>
      <c r="H57" s="5" t="str">
        <f>VLOOKUP(I57,'datemar &amp; dateaug kaf'!$E$5:$O$94,11,FALSE)</f>
        <v>1957-58</v>
      </c>
      <c r="I57" s="18">
        <f>LARGE('datemar &amp; dateaug kaf'!$E$5:$E$94,'datemar &amp; dateaug kaf rank'!$A57)</f>
        <v>9834.3864080700005</v>
      </c>
      <c r="J57" s="5" t="str">
        <f>VLOOKUP(K57,'datemar &amp; dateaug kaf'!$F$5:$O$94,10,FALSE)</f>
        <v>2008-09</v>
      </c>
      <c r="K57" s="18">
        <f>LARGE('datemar &amp; dateaug kaf'!$F$5:$F$94,'datemar &amp; dateaug kaf rank'!$A57)</f>
        <v>8403.8912551019985</v>
      </c>
      <c r="L57" s="5" t="str">
        <f>VLOOKUP(M57,'datemar &amp; dateaug kaf'!$G$5:$O$94,9,FALSE)</f>
        <v>1951-52</v>
      </c>
      <c r="M57" s="18">
        <f>LARGE('datemar &amp; dateaug kaf'!$G$5:$G$94,'datemar &amp; dateaug kaf rank'!$A57)</f>
        <v>6686.7052037939993</v>
      </c>
      <c r="N57" s="5" t="str">
        <f>VLOOKUP(O57,'datemar &amp; dateaug kaf'!$H$5:$O$94,8,FALSE)</f>
        <v>1958-59</v>
      </c>
      <c r="O57" s="18">
        <f>LARGE('datemar &amp; dateaug kaf'!$H$5:$H$94,'datemar &amp; dateaug kaf rank'!$A57)</f>
        <v>4716.7832941950001</v>
      </c>
      <c r="P57" s="5" t="str">
        <f>VLOOKUP(Q57,'datemar &amp; dateaug kaf'!$I$5:$O$94,7,FALSE)</f>
        <v>1984-85</v>
      </c>
      <c r="Q57" s="18">
        <f>LARGE('datemar &amp; dateaug kaf'!$I$5:$I$94,'datemar &amp; dateaug kaf rank'!$A57)</f>
        <v>2775.1813835339999</v>
      </c>
      <c r="R57" s="5" t="str">
        <f>VLOOKUP(S57,'datemar &amp; dateaug kaf'!$J$5:$O$94,6,FALSE)</f>
        <v>1999-2000</v>
      </c>
      <c r="S57" s="18">
        <f>LARGE('datemar &amp; dateaug kaf'!$J$5:$J$94,'datemar &amp; dateaug kaf rank'!$A57)</f>
        <v>20328.586345116</v>
      </c>
      <c r="T57" s="5" t="str">
        <f>VLOOKUP(U57,'datemar &amp; dateaug kaf'!$K$5:$O$94,5,FALSE)</f>
        <v>1961-62</v>
      </c>
      <c r="U57" s="18">
        <f>LARGE('datemar &amp; dateaug kaf'!$K$5:$K$94,'datemar &amp; dateaug kaf rank'!$A57)</f>
        <v>16201.566334589999</v>
      </c>
      <c r="V57" s="5" t="str">
        <f>VLOOKUP(W57,'datemar &amp; dateaug kaf'!$L$5:$O$94,4,FALSE)</f>
        <v>1941-42</v>
      </c>
      <c r="W57" s="18">
        <f>LARGE('datemar &amp; dateaug kaf'!$L$5:$L$94,'datemar &amp; dateaug kaf rank'!$A57)</f>
        <v>9046.71040455</v>
      </c>
      <c r="X57" s="5" t="str">
        <f>VLOOKUP(Y57,'datemar &amp; dateaug kaf'!$M$5:$O$94,3,FALSE)</f>
        <v>1980-81</v>
      </c>
      <c r="Y57" s="18">
        <f>LARGE('datemar &amp; dateaug kaf'!$M$5:$M$94,'datemar &amp; dateaug kaf rank'!$A57)</f>
        <v>3299.178719256</v>
      </c>
      <c r="Z57" s="5" t="str">
        <f>VLOOKUP(AA57,'datemar &amp; dateaug kaf'!$N$5:$O$94,2,FALSE)</f>
        <v>1943-44</v>
      </c>
      <c r="AA57" s="18">
        <f>LARGE('datemar &amp; dateaug kaf'!$N$5:$N$94,'datemar &amp; dateaug kaf rank'!$A57)</f>
        <v>1126.8832635270001</v>
      </c>
    </row>
    <row r="58" spans="1:27" x14ac:dyDescent="0.2">
      <c r="A58" s="5">
        <v>53</v>
      </c>
      <c r="B58" s="5" t="str">
        <f>VLOOKUP(C58,'datemar &amp; dateaug kaf'!$B$5:$O$94,14,FALSE)</f>
        <v>1960-61</v>
      </c>
      <c r="C58" s="18">
        <f>LARGE('datemar &amp; dateaug kaf'!$B$5:$B$94,'datemar &amp; dateaug kaf rank'!$A58)</f>
        <v>13720.626923493001</v>
      </c>
      <c r="D58" s="5" t="str">
        <f>VLOOKUP(E58,'datemar &amp; dateaug kaf'!$C$5:$O$94,13,FALSE)</f>
        <v>1952-53</v>
      </c>
      <c r="E58" s="18">
        <f>LARGE('datemar &amp; dateaug kaf'!$C$5:$C$94,'datemar &amp; dateaug kaf rank'!$A58)</f>
        <v>12162.049130699999</v>
      </c>
      <c r="F58" s="5" t="str">
        <f>VLOOKUP(G58,'datemar &amp; dateaug kaf'!$D$5:$O$94,12,FALSE)</f>
        <v>2012-13</v>
      </c>
      <c r="G58" s="18">
        <f>LARGE('datemar &amp; dateaug kaf'!$D$5:$D$94,'datemar &amp; dateaug kaf rank'!$A58)</f>
        <v>10964.054464880999</v>
      </c>
      <c r="H58" s="5" t="str">
        <f>VLOOKUP(I58,'datemar &amp; dateaug kaf'!$E$5:$O$94,11,FALSE)</f>
        <v>2012-13</v>
      </c>
      <c r="I58" s="18">
        <f>LARGE('datemar &amp; dateaug kaf'!$E$5:$E$94,'datemar &amp; dateaug kaf rank'!$A58)</f>
        <v>9687.141454913999</v>
      </c>
      <c r="J58" s="5" t="str">
        <f>VLOOKUP(K58,'datemar &amp; dateaug kaf'!$F$5:$O$94,10,FALSE)</f>
        <v>1941-42</v>
      </c>
      <c r="K58" s="18">
        <f>LARGE('datemar &amp; dateaug kaf'!$F$5:$F$94,'datemar &amp; dateaug kaf rank'!$A58)</f>
        <v>8355.9309263220002</v>
      </c>
      <c r="L58" s="5" t="str">
        <f>VLOOKUP(M58,'datemar &amp; dateaug kaf'!$G$5:$O$94,9,FALSE)</f>
        <v>1984-85</v>
      </c>
      <c r="M58" s="18">
        <f>LARGE('datemar &amp; dateaug kaf'!$G$5:$G$94,'datemar &amp; dateaug kaf rank'!$A58)</f>
        <v>6642.0691724099997</v>
      </c>
      <c r="N58" s="5" t="str">
        <f>VLOOKUP(O58,'datemar &amp; dateaug kaf'!$H$5:$O$94,8,FALSE)</f>
        <v>1986-87</v>
      </c>
      <c r="O58" s="18">
        <f>LARGE('datemar &amp; dateaug kaf'!$H$5:$H$94,'datemar &amp; dateaug kaf rank'!$A58)</f>
        <v>4711.7492447969998</v>
      </c>
      <c r="P58" s="5" t="str">
        <f>VLOOKUP(Q58,'datemar &amp; dateaug kaf'!$I$5:$O$94,7,FALSE)</f>
        <v>1965-66</v>
      </c>
      <c r="Q58" s="18">
        <f>LARGE('datemar &amp; dateaug kaf'!$I$5:$I$94,'datemar &amp; dateaug kaf rank'!$A58)</f>
        <v>2626.196926311</v>
      </c>
      <c r="R58" s="5" t="str">
        <f>VLOOKUP(S58,'datemar &amp; dateaug kaf'!$J$5:$O$94,6,FALSE)</f>
        <v>1941-42</v>
      </c>
      <c r="S58" s="18">
        <f>LARGE('datemar &amp; dateaug kaf'!$J$5:$J$94,'datemar &amp; dateaug kaf rank'!$A58)</f>
        <v>19919.767186893001</v>
      </c>
      <c r="T58" s="5" t="str">
        <f>VLOOKUP(U58,'datemar &amp; dateaug kaf'!$K$5:$O$94,5,FALSE)</f>
        <v>1980-81</v>
      </c>
      <c r="U58" s="18">
        <f>LARGE('datemar &amp; dateaug kaf'!$K$5:$K$94,'datemar &amp; dateaug kaf rank'!$A58)</f>
        <v>15667.550486847</v>
      </c>
      <c r="V58" s="5" t="str">
        <f>VLOOKUP(W58,'datemar &amp; dateaug kaf'!$L$5:$O$94,4,FALSE)</f>
        <v>2005-06</v>
      </c>
      <c r="W58" s="18">
        <f>LARGE('datemar &amp; dateaug kaf'!$L$5:$L$94,'datemar &amp; dateaug kaf rank'!$A58)</f>
        <v>9033.3279257130016</v>
      </c>
      <c r="X58" s="5" t="str">
        <f>VLOOKUP(Y58,'datemar &amp; dateaug kaf'!$M$5:$O$94,3,FALSE)</f>
        <v>1990-91</v>
      </c>
      <c r="Y58" s="18">
        <f>LARGE('datemar &amp; dateaug kaf'!$M$5:$M$94,'datemar &amp; dateaug kaf rank'!$A58)</f>
        <v>3295.550950797</v>
      </c>
      <c r="Z58" s="5" t="str">
        <f>VLOOKUP(AA58,'datemar &amp; dateaug kaf'!$N$5:$O$94,2,FALSE)</f>
        <v>1941-42</v>
      </c>
      <c r="AA58" s="18">
        <f>LARGE('datemar &amp; dateaug kaf'!$N$5:$N$94,'datemar &amp; dateaug kaf rank'!$A58)</f>
        <v>1125.5305363050002</v>
      </c>
    </row>
    <row r="59" spans="1:27" x14ac:dyDescent="0.2">
      <c r="A59" s="5">
        <v>54</v>
      </c>
      <c r="B59" s="5" t="str">
        <f>VLOOKUP(C59,'datemar &amp; dateaug kaf'!$B$5:$O$94,14,FALSE)</f>
        <v>1952-53</v>
      </c>
      <c r="C59" s="18">
        <f>LARGE('datemar &amp; dateaug kaf'!$B$5:$B$94,'datemar &amp; dateaug kaf rank'!$A59)</f>
        <v>13636.029901872</v>
      </c>
      <c r="D59" s="5" t="str">
        <f>VLOOKUP(E59,'datemar &amp; dateaug kaf'!$C$5:$O$94,13,FALSE)</f>
        <v>1978-79</v>
      </c>
      <c r="E59" s="18">
        <f>LARGE('datemar &amp; dateaug kaf'!$C$5:$C$94,'datemar &amp; dateaug kaf rank'!$A59)</f>
        <v>12129.595578198001</v>
      </c>
      <c r="F59" s="5" t="str">
        <f>VLOOKUP(G59,'datemar &amp; dateaug kaf'!$D$5:$O$94,12,FALSE)</f>
        <v>1965-66</v>
      </c>
      <c r="G59" s="18">
        <f>LARGE('datemar &amp; dateaug kaf'!$D$5:$D$94,'datemar &amp; dateaug kaf rank'!$A59)</f>
        <v>10934.286532113001</v>
      </c>
      <c r="H59" s="5" t="str">
        <f>VLOOKUP(I59,'datemar &amp; dateaug kaf'!$E$5:$O$94,11,FALSE)</f>
        <v>1952-53</v>
      </c>
      <c r="I59" s="18">
        <f>LARGE('datemar &amp; dateaug kaf'!$E$5:$E$94,'datemar &amp; dateaug kaf rank'!$A59)</f>
        <v>9665.2677367259985</v>
      </c>
      <c r="J59" s="5" t="str">
        <f>VLOOKUP(K59,'datemar &amp; dateaug kaf'!$F$5:$O$94,10,FALSE)</f>
        <v>1986-87</v>
      </c>
      <c r="K59" s="18">
        <f>LARGE('datemar &amp; dateaug kaf'!$F$5:$F$94,'datemar &amp; dateaug kaf rank'!$A59)</f>
        <v>8318.4889442549993</v>
      </c>
      <c r="L59" s="5" t="str">
        <f>VLOOKUP(M59,'datemar &amp; dateaug kaf'!$G$5:$O$94,9,FALSE)</f>
        <v>1986-87</v>
      </c>
      <c r="M59" s="18">
        <f>LARGE('datemar &amp; dateaug kaf'!$G$5:$G$94,'datemar &amp; dateaug kaf rank'!$A59)</f>
        <v>6463.1005840800008</v>
      </c>
      <c r="N59" s="5" t="str">
        <f>VLOOKUP(O59,'datemar &amp; dateaug kaf'!$H$5:$O$94,8,FALSE)</f>
        <v>2008-09</v>
      </c>
      <c r="O59" s="18">
        <f>LARGE('datemar &amp; dateaug kaf'!$H$5:$H$94,'datemar &amp; dateaug kaf rank'!$A59)</f>
        <v>4674.1763536440003</v>
      </c>
      <c r="P59" s="5" t="str">
        <f>VLOOKUP(Q59,'datemar &amp; dateaug kaf'!$I$5:$O$94,7,FALSE)</f>
        <v>2012-13</v>
      </c>
      <c r="Q59" s="18">
        <f>LARGE('datemar &amp; dateaug kaf'!$I$5:$I$94,'datemar &amp; dateaug kaf rank'!$A59)</f>
        <v>2552.8422183180001</v>
      </c>
      <c r="R59" s="5" t="str">
        <f>VLOOKUP(S59,'datemar &amp; dateaug kaf'!$J$5:$O$94,6,FALSE)</f>
        <v>1984-85</v>
      </c>
      <c r="S59" s="18">
        <f>LARGE('datemar &amp; dateaug kaf'!$J$5:$J$94,'datemar &amp; dateaug kaf rank'!$A59)</f>
        <v>19877.350659557997</v>
      </c>
      <c r="T59" s="5" t="str">
        <f>VLOOKUP(U59,'datemar &amp; dateaug kaf'!$K$5:$O$94,5,FALSE)</f>
        <v>2001-02</v>
      </c>
      <c r="U59" s="18">
        <f>LARGE('datemar &amp; dateaug kaf'!$K$5:$K$94,'datemar &amp; dateaug kaf rank'!$A59)</f>
        <v>15614.111811164999</v>
      </c>
      <c r="V59" s="5" t="str">
        <f>VLOOKUP(W59,'datemar &amp; dateaug kaf'!$L$5:$O$94,4,FALSE)</f>
        <v>1968-69</v>
      </c>
      <c r="W59" s="18">
        <f>LARGE('datemar &amp; dateaug kaf'!$L$5:$L$94,'datemar &amp; dateaug kaf rank'!$A59)</f>
        <v>8908.940492361</v>
      </c>
      <c r="X59" s="5" t="str">
        <f>VLOOKUP(Y59,'datemar &amp; dateaug kaf'!$M$5:$O$94,3,FALSE)</f>
        <v>2017-18</v>
      </c>
      <c r="Y59" s="18">
        <f>LARGE('datemar &amp; dateaug kaf'!$M$5:$M$94,'datemar &amp; dateaug kaf rank'!$A59)</f>
        <v>3237.32219265</v>
      </c>
      <c r="Z59" s="5" t="str">
        <f>VLOOKUP(AA59,'datemar &amp; dateaug kaf'!$N$5:$O$94,2,FALSE)</f>
        <v>1984-85</v>
      </c>
      <c r="AA59" s="18">
        <f>LARGE('datemar &amp; dateaug kaf'!$N$5:$N$94,'datemar &amp; dateaug kaf rank'!$A59)</f>
        <v>1110.097148454</v>
      </c>
    </row>
    <row r="60" spans="1:27" x14ac:dyDescent="0.2">
      <c r="A60" s="5">
        <v>55</v>
      </c>
      <c r="B60" s="5" t="str">
        <f>VLOOKUP(C60,'datemar &amp; dateaug kaf'!$B$5:$O$94,14,FALSE)</f>
        <v>2012-13</v>
      </c>
      <c r="C60" s="18">
        <f>LARGE('datemar &amp; dateaug kaf'!$B$5:$B$94,'datemar &amp; dateaug kaf rank'!$A60)</f>
        <v>13099.253062496999</v>
      </c>
      <c r="D60" s="5" t="str">
        <f>VLOOKUP(E60,'datemar &amp; dateaug kaf'!$C$5:$O$94,13,FALSE)</f>
        <v>2002-03</v>
      </c>
      <c r="E60" s="18">
        <f>LARGE('datemar &amp; dateaug kaf'!$C$5:$C$94,'datemar &amp; dateaug kaf rank'!$A60)</f>
        <v>11969.680212293999</v>
      </c>
      <c r="F60" s="5" t="str">
        <f>VLOOKUP(G60,'datemar &amp; dateaug kaf'!$D$5:$O$94,12,FALSE)</f>
        <v>1952-53</v>
      </c>
      <c r="G60" s="18">
        <f>LARGE('datemar &amp; dateaug kaf'!$D$5:$D$94,'datemar &amp; dateaug kaf rank'!$A60)</f>
        <v>10911.867359400001</v>
      </c>
      <c r="H60" s="5" t="str">
        <f>VLOOKUP(I60,'datemar &amp; dateaug kaf'!$E$5:$O$94,11,FALSE)</f>
        <v>1939-40</v>
      </c>
      <c r="I60" s="18">
        <f>LARGE('datemar &amp; dateaug kaf'!$E$5:$E$94,'datemar &amp; dateaug kaf rank'!$A60)</f>
        <v>9530.3798079000007</v>
      </c>
      <c r="J60" s="5" t="str">
        <f>VLOOKUP(K60,'datemar &amp; dateaug kaf'!$F$5:$O$94,10,FALSE)</f>
        <v>1978-79</v>
      </c>
      <c r="K60" s="18">
        <f>LARGE('datemar &amp; dateaug kaf'!$F$5:$F$94,'datemar &amp; dateaug kaf rank'!$A60)</f>
        <v>8257.757045706001</v>
      </c>
      <c r="L60" s="5" t="str">
        <f>VLOOKUP(M60,'datemar &amp; dateaug kaf'!$G$5:$O$94,9,FALSE)</f>
        <v>1988-89</v>
      </c>
      <c r="M60" s="18">
        <f>LARGE('datemar &amp; dateaug kaf'!$G$5:$G$94,'datemar &amp; dateaug kaf rank'!$A60)</f>
        <v>6443.8073616629999</v>
      </c>
      <c r="N60" s="5" t="str">
        <f>VLOOKUP(O60,'datemar &amp; dateaug kaf'!$H$5:$O$94,8,FALSE)</f>
        <v>1952-53</v>
      </c>
      <c r="O60" s="18">
        <f>LARGE('datemar &amp; dateaug kaf'!$H$5:$H$94,'datemar &amp; dateaug kaf rank'!$A60)</f>
        <v>4668.4956926999994</v>
      </c>
      <c r="P60" s="5" t="str">
        <f>VLOOKUP(Q60,'datemar &amp; dateaug kaf'!$I$5:$O$94,7,FALSE)</f>
        <v>1958-59</v>
      </c>
      <c r="Q60" s="18">
        <f>LARGE('datemar &amp; dateaug kaf'!$I$5:$I$94,'datemar &amp; dateaug kaf rank'!$A60)</f>
        <v>2526.3410622870001</v>
      </c>
      <c r="R60" s="5" t="str">
        <f>VLOOKUP(S60,'datemar &amp; dateaug kaf'!$J$5:$O$94,6,FALSE)</f>
        <v>1959-60</v>
      </c>
      <c r="S60" s="18">
        <f>LARGE('datemar &amp; dateaug kaf'!$J$5:$J$94,'datemar &amp; dateaug kaf rank'!$A60)</f>
        <v>19838.238594909002</v>
      </c>
      <c r="T60" s="5" t="str">
        <f>VLOOKUP(U60,'datemar &amp; dateaug kaf'!$K$5:$O$94,5,FALSE)</f>
        <v>1959-60</v>
      </c>
      <c r="U60" s="18">
        <f>LARGE('datemar &amp; dateaug kaf'!$K$5:$K$94,'datemar &amp; dateaug kaf rank'!$A60)</f>
        <v>15081.061913799</v>
      </c>
      <c r="V60" s="5" t="str">
        <f>VLOOKUP(W60,'datemar &amp; dateaug kaf'!$L$5:$O$94,4,FALSE)</f>
        <v>2017-18</v>
      </c>
      <c r="W60" s="18">
        <f>LARGE('datemar &amp; dateaug kaf'!$L$5:$L$94,'datemar &amp; dateaug kaf rank'!$A60)</f>
        <v>8737.6459533299985</v>
      </c>
      <c r="X60" s="5" t="str">
        <f>VLOOKUP(Y60,'datemar &amp; dateaug kaf'!$M$5:$O$94,3,FALSE)</f>
        <v>1959-60</v>
      </c>
      <c r="Y60" s="18">
        <f>LARGE('datemar &amp; dateaug kaf'!$M$5:$M$94,'datemar &amp; dateaug kaf rank'!$A60)</f>
        <v>3234.924176211</v>
      </c>
      <c r="Z60" s="5" t="str">
        <f>VLOOKUP(AA60,'datemar &amp; dateaug kaf'!$N$5:$O$94,2,FALSE)</f>
        <v>1999-2000</v>
      </c>
      <c r="AA60" s="18">
        <f>LARGE('datemar &amp; dateaug kaf'!$N$5:$N$94,'datemar &amp; dateaug kaf rank'!$A60)</f>
        <v>1109.9126856509999</v>
      </c>
    </row>
    <row r="61" spans="1:27" x14ac:dyDescent="0.2">
      <c r="A61" s="5">
        <v>56</v>
      </c>
      <c r="B61" s="5" t="str">
        <f>VLOOKUP(C61,'datemar &amp; dateaug kaf'!$B$5:$O$94,14,FALSE)</f>
        <v>1953-54</v>
      </c>
      <c r="C61" s="18">
        <f>LARGE('datemar &amp; dateaug kaf'!$B$5:$B$94,'datemar &amp; dateaug kaf rank'!$A61)</f>
        <v>13040.478849825</v>
      </c>
      <c r="D61" s="5" t="str">
        <f>VLOOKUP(E61,'datemar &amp; dateaug kaf'!$C$5:$O$94,13,FALSE)</f>
        <v>2012-13</v>
      </c>
      <c r="E61" s="18">
        <f>LARGE('datemar &amp; dateaug kaf'!$C$5:$C$94,'datemar &amp; dateaug kaf rank'!$A61)</f>
        <v>11968.127154501</v>
      </c>
      <c r="F61" s="5" t="str">
        <f>VLOOKUP(G61,'datemar &amp; dateaug kaf'!$D$5:$O$94,12,FALSE)</f>
        <v>1978-79</v>
      </c>
      <c r="G61" s="18">
        <f>LARGE('datemar &amp; dateaug kaf'!$D$5:$D$94,'datemar &amp; dateaug kaf rank'!$A61)</f>
        <v>10681.800591167999</v>
      </c>
      <c r="H61" s="5" t="str">
        <f>VLOOKUP(I61,'datemar &amp; dateaug kaf'!$E$5:$O$94,11,FALSE)</f>
        <v>1978-79</v>
      </c>
      <c r="I61" s="18">
        <f>LARGE('datemar &amp; dateaug kaf'!$E$5:$E$94,'datemar &amp; dateaug kaf rank'!$A61)</f>
        <v>9472.8313803059991</v>
      </c>
      <c r="J61" s="5" t="str">
        <f>VLOOKUP(K61,'datemar &amp; dateaug kaf'!$F$5:$O$94,10,FALSE)</f>
        <v>2012-13</v>
      </c>
      <c r="K61" s="18">
        <f>LARGE('datemar &amp; dateaug kaf'!$F$5:$F$94,'datemar &amp; dateaug kaf rank'!$A61)</f>
        <v>8089.2175478939998</v>
      </c>
      <c r="L61" s="5" t="str">
        <f>VLOOKUP(M61,'datemar &amp; dateaug kaf'!$G$5:$O$94,9,FALSE)</f>
        <v>1979-80</v>
      </c>
      <c r="M61" s="18">
        <f>LARGE('datemar &amp; dateaug kaf'!$G$5:$G$94,'datemar &amp; dateaug kaf rank'!$A61)</f>
        <v>6330.543233679</v>
      </c>
      <c r="N61" s="5" t="str">
        <f>VLOOKUP(O61,'datemar &amp; dateaug kaf'!$H$5:$O$94,8,FALSE)</f>
        <v>1937-38</v>
      </c>
      <c r="O61" s="18">
        <f>LARGE('datemar &amp; dateaug kaf'!$H$5:$H$94,'datemar &amp; dateaug kaf rank'!$A61)</f>
        <v>4662.424287969</v>
      </c>
      <c r="P61" s="5" t="str">
        <f>VLOOKUP(Q61,'datemar &amp; dateaug kaf'!$I$5:$O$94,7,FALSE)</f>
        <v>1989-90</v>
      </c>
      <c r="Q61" s="18">
        <f>LARGE('datemar &amp; dateaug kaf'!$I$5:$I$94,'datemar &amp; dateaug kaf rank'!$A61)</f>
        <v>2513.6131288800002</v>
      </c>
      <c r="R61" s="5" t="str">
        <f>VLOOKUP(S61,'datemar &amp; dateaug kaf'!$J$5:$O$94,6,FALSE)</f>
        <v>2009-10</v>
      </c>
      <c r="S61" s="18">
        <f>LARGE('datemar &amp; dateaug kaf'!$J$5:$J$94,'datemar &amp; dateaug kaf rank'!$A61)</f>
        <v>19725.621078471002</v>
      </c>
      <c r="T61" s="5" t="str">
        <f>VLOOKUP(U61,'datemar &amp; dateaug kaf'!$K$5:$O$94,5,FALSE)</f>
        <v>1935-36</v>
      </c>
      <c r="U61" s="18">
        <f>LARGE('datemar &amp; dateaug kaf'!$K$5:$K$94,'datemar &amp; dateaug kaf rank'!$A61)</f>
        <v>15052.049683482001</v>
      </c>
      <c r="V61" s="5" t="str">
        <f>VLOOKUP(W61,'datemar &amp; dateaug kaf'!$L$5:$O$94,4,FALSE)</f>
        <v>1945-46</v>
      </c>
      <c r="W61" s="18">
        <f>LARGE('datemar &amp; dateaug kaf'!$L$5:$L$94,'datemar &amp; dateaug kaf rank'!$A61)</f>
        <v>8524.9504241160012</v>
      </c>
      <c r="X61" s="5" t="str">
        <f>VLOOKUP(Y61,'datemar &amp; dateaug kaf'!$M$5:$O$94,3,FALSE)</f>
        <v>1999-2000</v>
      </c>
      <c r="Y61" s="18">
        <f>LARGE('datemar &amp; dateaug kaf'!$M$5:$M$94,'datemar &amp; dateaug kaf rank'!$A61)</f>
        <v>3110.2888089839998</v>
      </c>
      <c r="Z61" s="5" t="str">
        <f>VLOOKUP(AA61,'datemar &amp; dateaug kaf'!$N$5:$O$94,2,FALSE)</f>
        <v>2005-06</v>
      </c>
      <c r="AA61" s="18">
        <f>LARGE('datemar &amp; dateaug kaf'!$N$5:$N$94,'datemar &amp; dateaug kaf rank'!$A61)</f>
        <v>1107.8835948179999</v>
      </c>
    </row>
    <row r="62" spans="1:27" x14ac:dyDescent="0.2">
      <c r="A62" s="5">
        <v>57</v>
      </c>
      <c r="B62" s="5" t="str">
        <f>VLOOKUP(C62,'datemar &amp; dateaug kaf'!$B$5:$O$94,14,FALSE)</f>
        <v>2002-03</v>
      </c>
      <c r="C62" s="18">
        <f>LARGE('datemar &amp; dateaug kaf'!$B$5:$B$94,'datemar &amp; dateaug kaf rank'!$A62)</f>
        <v>12957.417034758</v>
      </c>
      <c r="D62" s="5" t="str">
        <f>VLOOKUP(E62,'datemar &amp; dateaug kaf'!$C$5:$O$94,13,FALSE)</f>
        <v>1939-40</v>
      </c>
      <c r="E62" s="18">
        <f>LARGE('datemar &amp; dateaug kaf'!$C$5:$C$94,'datemar &amp; dateaug kaf rank'!$A62)</f>
        <v>11483.120891697001</v>
      </c>
      <c r="F62" s="5" t="str">
        <f>VLOOKUP(G62,'datemar &amp; dateaug kaf'!$D$5:$O$94,12,FALSE)</f>
        <v>1939-40</v>
      </c>
      <c r="G62" s="18">
        <f>LARGE('datemar &amp; dateaug kaf'!$D$5:$D$94,'datemar &amp; dateaug kaf rank'!$A62)</f>
        <v>10572.410182047</v>
      </c>
      <c r="H62" s="5" t="str">
        <f>VLOOKUP(I62,'datemar &amp; dateaug kaf'!$E$5:$O$94,11,FALSE)</f>
        <v>1965-66</v>
      </c>
      <c r="I62" s="18">
        <f>LARGE('datemar &amp; dateaug kaf'!$E$5:$E$94,'datemar &amp; dateaug kaf rank'!$A62)</f>
        <v>9378.5887392120003</v>
      </c>
      <c r="J62" s="5" t="str">
        <f>VLOOKUP(K62,'datemar &amp; dateaug kaf'!$F$5:$O$94,10,FALSE)</f>
        <v>1937-38</v>
      </c>
      <c r="K62" s="18">
        <f>LARGE('datemar &amp; dateaug kaf'!$F$5:$F$94,'datemar &amp; dateaug kaf rank'!$A62)</f>
        <v>7920.2218517519996</v>
      </c>
      <c r="L62" s="5" t="str">
        <f>VLOOKUP(M62,'datemar &amp; dateaug kaf'!$G$5:$O$94,9,FALSE)</f>
        <v>2003-04</v>
      </c>
      <c r="M62" s="18">
        <f>LARGE('datemar &amp; dateaug kaf'!$G$5:$G$94,'datemar &amp; dateaug kaf rank'!$A62)</f>
        <v>6282.9101776139996</v>
      </c>
      <c r="N62" s="5" t="str">
        <f>VLOOKUP(O62,'datemar &amp; dateaug kaf'!$H$5:$O$94,8,FALSE)</f>
        <v>1984-85</v>
      </c>
      <c r="O62" s="18">
        <f>LARGE('datemar &amp; dateaug kaf'!$H$5:$H$94,'datemar &amp; dateaug kaf rank'!$A62)</f>
        <v>4627.7353636499993</v>
      </c>
      <c r="P62" s="5" t="str">
        <f>VLOOKUP(Q62,'datemar &amp; dateaug kaf'!$I$5:$O$94,7,FALSE)</f>
        <v>2001-02</v>
      </c>
      <c r="Q62" s="18">
        <f>LARGE('datemar &amp; dateaug kaf'!$I$5:$I$94,'datemar &amp; dateaug kaf rank'!$A62)</f>
        <v>2494.3675097670002</v>
      </c>
      <c r="R62" s="5" t="str">
        <f>VLOOKUP(S62,'datemar &amp; dateaug kaf'!$J$5:$O$94,6,FALSE)</f>
        <v>1962-63</v>
      </c>
      <c r="S62" s="18">
        <f>LARGE('datemar &amp; dateaug kaf'!$J$5:$J$94,'datemar &amp; dateaug kaf rank'!$A62)</f>
        <v>19488.340426212002</v>
      </c>
      <c r="T62" s="5" t="str">
        <f>VLOOKUP(U62,'datemar &amp; dateaug kaf'!$K$5:$O$94,5,FALSE)</f>
        <v>1941-42</v>
      </c>
      <c r="U62" s="18">
        <f>LARGE('datemar &amp; dateaug kaf'!$K$5:$K$94,'datemar &amp; dateaug kaf rank'!$A62)</f>
        <v>14792.296304793001</v>
      </c>
      <c r="V62" s="5" t="str">
        <f>VLOOKUP(W62,'datemar &amp; dateaug kaf'!$L$5:$O$94,4,FALSE)</f>
        <v>1990-91</v>
      </c>
      <c r="W62" s="18">
        <f>LARGE('datemar &amp; dateaug kaf'!$L$5:$L$94,'datemar &amp; dateaug kaf rank'!$A62)</f>
        <v>8353.6400173170005</v>
      </c>
      <c r="X62" s="5" t="str">
        <f>VLOOKUP(Y62,'datemar &amp; dateaug kaf'!$M$5:$O$94,3,FALSE)</f>
        <v>2001-02</v>
      </c>
      <c r="Y62" s="18">
        <f>LARGE('datemar &amp; dateaug kaf'!$M$5:$M$94,'datemar &amp; dateaug kaf rank'!$A62)</f>
        <v>3076.5936036359999</v>
      </c>
      <c r="Z62" s="5" t="str">
        <f>VLOOKUP(AA62,'datemar &amp; dateaug kaf'!$N$5:$O$94,2,FALSE)</f>
        <v>1948-49</v>
      </c>
      <c r="AA62" s="18">
        <f>LARGE('datemar &amp; dateaug kaf'!$N$5:$N$94,'datemar &amp; dateaug kaf rank'!$A62)</f>
        <v>1104.194338758</v>
      </c>
    </row>
    <row r="63" spans="1:27" x14ac:dyDescent="0.2">
      <c r="A63" s="5">
        <v>58</v>
      </c>
      <c r="B63" s="5" t="str">
        <f>VLOOKUP(C63,'datemar &amp; dateaug kaf'!$B$5:$O$94,14,FALSE)</f>
        <v>1939-40</v>
      </c>
      <c r="C63" s="18">
        <f>LARGE('datemar &amp; dateaug kaf'!$B$5:$B$94,'datemar &amp; dateaug kaf rank'!$A63)</f>
        <v>12368.603833698</v>
      </c>
      <c r="D63" s="5" t="str">
        <f>VLOOKUP(E63,'datemar &amp; dateaug kaf'!$C$5:$O$94,13,FALSE)</f>
        <v>1953-54</v>
      </c>
      <c r="E63" s="18">
        <f>LARGE('datemar &amp; dateaug kaf'!$C$5:$C$94,'datemar &amp; dateaug kaf rank'!$A63)</f>
        <v>11385.109655703001</v>
      </c>
      <c r="F63" s="5" t="str">
        <f>VLOOKUP(G63,'datemar &amp; dateaug kaf'!$D$5:$O$94,12,FALSE)</f>
        <v>1966-67</v>
      </c>
      <c r="G63" s="18">
        <f>LARGE('datemar &amp; dateaug kaf'!$D$5:$D$94,'datemar &amp; dateaug kaf rank'!$A63)</f>
        <v>10281.786060714001</v>
      </c>
      <c r="H63" s="5" t="str">
        <f>VLOOKUP(I63,'datemar &amp; dateaug kaf'!$E$5:$O$94,11,FALSE)</f>
        <v>1937-38</v>
      </c>
      <c r="I63" s="18">
        <f>LARGE('datemar &amp; dateaug kaf'!$E$5:$E$94,'datemar &amp; dateaug kaf rank'!$A63)</f>
        <v>9139.2234589319996</v>
      </c>
      <c r="J63" s="5" t="str">
        <f>VLOOKUP(K63,'datemar &amp; dateaug kaf'!$F$5:$O$94,10,FALSE)</f>
        <v>1965-66</v>
      </c>
      <c r="K63" s="18">
        <f>LARGE('datemar &amp; dateaug kaf'!$F$5:$F$94,'datemar &amp; dateaug kaf rank'!$A63)</f>
        <v>7735.1441727419997</v>
      </c>
      <c r="L63" s="5" t="str">
        <f>VLOOKUP(M63,'datemar &amp; dateaug kaf'!$G$5:$O$94,9,FALSE)</f>
        <v>1965-66</v>
      </c>
      <c r="M63" s="18">
        <f>LARGE('datemar &amp; dateaug kaf'!$G$5:$G$94,'datemar &amp; dateaug kaf rank'!$A63)</f>
        <v>6247.4516665470001</v>
      </c>
      <c r="N63" s="5" t="str">
        <f>VLOOKUP(O63,'datemar &amp; dateaug kaf'!$H$5:$O$94,8,FALSE)</f>
        <v>1979-80</v>
      </c>
      <c r="O63" s="18">
        <f>LARGE('datemar &amp; dateaug kaf'!$H$5:$H$94,'datemar &amp; dateaug kaf rank'!$A63)</f>
        <v>4526.865945945</v>
      </c>
      <c r="P63" s="5" t="str">
        <f>VLOOKUP(Q63,'datemar &amp; dateaug kaf'!$I$5:$O$94,7,FALSE)</f>
        <v>1980-81</v>
      </c>
      <c r="Q63" s="18">
        <f>LARGE('datemar &amp; dateaug kaf'!$I$5:$I$94,'datemar &amp; dateaug kaf rank'!$A63)</f>
        <v>2473.7691634320004</v>
      </c>
      <c r="R63" s="5" t="str">
        <f>VLOOKUP(S63,'datemar &amp; dateaug kaf'!$J$5:$O$94,6,FALSE)</f>
        <v>1944-45</v>
      </c>
      <c r="S63" s="18">
        <f>LARGE('datemar &amp; dateaug kaf'!$J$5:$J$94,'datemar &amp; dateaug kaf rank'!$A63)</f>
        <v>19361.668034267997</v>
      </c>
      <c r="T63" s="5" t="str">
        <f>VLOOKUP(U63,'datemar &amp; dateaug kaf'!$K$5:$O$94,5,FALSE)</f>
        <v>2002-03</v>
      </c>
      <c r="U63" s="18">
        <f>LARGE('datemar &amp; dateaug kaf'!$K$5:$K$94,'datemar &amp; dateaug kaf rank'!$A63)</f>
        <v>14605.290691971</v>
      </c>
      <c r="V63" s="5" t="str">
        <f>VLOOKUP(W63,'datemar &amp; dateaug kaf'!$L$5:$O$94,4,FALSE)</f>
        <v>2002-03</v>
      </c>
      <c r="W63" s="18">
        <f>LARGE('datemar &amp; dateaug kaf'!$L$5:$L$94,'datemar &amp; dateaug kaf rank'!$A63)</f>
        <v>8324.7626630279992</v>
      </c>
      <c r="X63" s="5" t="str">
        <f>VLOOKUP(Y63,'datemar &amp; dateaug kaf'!$M$5:$O$94,3,FALSE)</f>
        <v>2005-06</v>
      </c>
      <c r="Y63" s="18">
        <f>LARGE('datemar &amp; dateaug kaf'!$M$5:$M$94,'datemar &amp; dateaug kaf rank'!$A63)</f>
        <v>3023.5298039730001</v>
      </c>
      <c r="Z63" s="5" t="str">
        <f>VLOOKUP(AA63,'datemar &amp; dateaug kaf'!$N$5:$O$94,2,FALSE)</f>
        <v>2003-04</v>
      </c>
      <c r="AA63" s="18">
        <f>LARGE('datemar &amp; dateaug kaf'!$N$5:$N$94,'datemar &amp; dateaug kaf rank'!$A63)</f>
        <v>1067.547728562</v>
      </c>
    </row>
    <row r="64" spans="1:27" x14ac:dyDescent="0.2">
      <c r="A64" s="5">
        <v>59</v>
      </c>
      <c r="B64" s="5" t="str">
        <f>VLOOKUP(C64,'datemar &amp; dateaug kaf'!$B$5:$O$94,14,FALSE)</f>
        <v>1966-67</v>
      </c>
      <c r="C64" s="18">
        <f>LARGE('datemar &amp; dateaug kaf'!$B$5:$B$94,'datemar &amp; dateaug kaf rank'!$A64)</f>
        <v>12334.460363904</v>
      </c>
      <c r="D64" s="5" t="str">
        <f>VLOOKUP(E64,'datemar &amp; dateaug kaf'!$C$5:$O$94,13,FALSE)</f>
        <v>1966-67</v>
      </c>
      <c r="E64" s="18">
        <f>LARGE('datemar &amp; dateaug kaf'!$C$5:$C$94,'datemar &amp; dateaug kaf rank'!$A64)</f>
        <v>11293.475278974</v>
      </c>
      <c r="F64" s="5" t="str">
        <f>VLOOKUP(G64,'datemar &amp; dateaug kaf'!$D$5:$O$94,12,FALSE)</f>
        <v>1953-54</v>
      </c>
      <c r="G64" s="18">
        <f>LARGE('datemar &amp; dateaug kaf'!$D$5:$D$94,'datemar &amp; dateaug kaf rank'!$A64)</f>
        <v>10165.274990702999</v>
      </c>
      <c r="H64" s="5" t="str">
        <f>VLOOKUP(I64,'datemar &amp; dateaug kaf'!$E$5:$O$94,11,FALSE)</f>
        <v>1966-67</v>
      </c>
      <c r="I64" s="18">
        <f>LARGE('datemar &amp; dateaug kaf'!$E$5:$E$94,'datemar &amp; dateaug kaf rank'!$A64)</f>
        <v>9061.0727180609993</v>
      </c>
      <c r="J64" s="5" t="str">
        <f>VLOOKUP(K64,'datemar &amp; dateaug kaf'!$F$5:$O$94,10,FALSE)</f>
        <v>1979-80</v>
      </c>
      <c r="K64" s="18">
        <f>LARGE('datemar &amp; dateaug kaf'!$F$5:$F$94,'datemar &amp; dateaug kaf rank'!$A64)</f>
        <v>7696.6747526970003</v>
      </c>
      <c r="L64" s="5" t="str">
        <f>VLOOKUP(M64,'datemar &amp; dateaug kaf'!$G$5:$O$94,9,FALSE)</f>
        <v>1937-38</v>
      </c>
      <c r="M64" s="18">
        <f>LARGE('datemar &amp; dateaug kaf'!$G$5:$G$94,'datemar &amp; dateaug kaf rank'!$A64)</f>
        <v>6233.3710059180003</v>
      </c>
      <c r="N64" s="5" t="str">
        <f>VLOOKUP(O64,'datemar &amp; dateaug kaf'!$H$5:$O$94,8,FALSE)</f>
        <v>1947-48</v>
      </c>
      <c r="O64" s="18">
        <f>LARGE('datemar &amp; dateaug kaf'!$H$5:$H$94,'datemar &amp; dateaug kaf rank'!$A64)</f>
        <v>4364.6061173190001</v>
      </c>
      <c r="P64" s="5" t="str">
        <f>VLOOKUP(Q64,'datemar &amp; dateaug kaf'!$I$5:$O$94,7,FALSE)</f>
        <v>1957-58</v>
      </c>
      <c r="Q64" s="18">
        <f>LARGE('datemar &amp; dateaug kaf'!$I$5:$I$94,'datemar &amp; dateaug kaf rank'!$A64)</f>
        <v>2469.5880065640004</v>
      </c>
      <c r="R64" s="5" t="str">
        <f>VLOOKUP(S64,'datemar &amp; dateaug kaf'!$J$5:$O$94,6,FALSE)</f>
        <v>1980-81</v>
      </c>
      <c r="S64" s="18">
        <f>LARGE('datemar &amp; dateaug kaf'!$J$5:$J$94,'datemar &amp; dateaug kaf rank'!$A64)</f>
        <v>19076.482590417003</v>
      </c>
      <c r="T64" s="5" t="str">
        <f>VLOOKUP(U64,'datemar &amp; dateaug kaf'!$K$5:$O$94,5,FALSE)</f>
        <v>1999-2000</v>
      </c>
      <c r="U64" s="18">
        <f>LARGE('datemar &amp; dateaug kaf'!$K$5:$K$94,'datemar &amp; dateaug kaf rank'!$A64)</f>
        <v>14531.694000516</v>
      </c>
      <c r="V64" s="5" t="str">
        <f>VLOOKUP(W64,'datemar &amp; dateaug kaf'!$L$5:$O$94,4,FALSE)</f>
        <v>1960-61</v>
      </c>
      <c r="W64" s="18">
        <f>LARGE('datemar &amp; dateaug kaf'!$L$5:$L$94,'datemar &amp; dateaug kaf rank'!$A64)</f>
        <v>8282.6793588210003</v>
      </c>
      <c r="X64" s="5" t="str">
        <f>VLOOKUP(Y64,'datemar &amp; dateaug kaf'!$M$5:$O$94,3,FALSE)</f>
        <v>1943-44</v>
      </c>
      <c r="Y64" s="18">
        <f>LARGE('datemar &amp; dateaug kaf'!$M$5:$M$94,'datemar &amp; dateaug kaf rank'!$A64)</f>
        <v>2991.6792266550001</v>
      </c>
      <c r="Z64" s="5" t="str">
        <f>VLOOKUP(AA64,'datemar &amp; dateaug kaf'!$N$5:$O$94,2,FALSE)</f>
        <v>1932-33</v>
      </c>
      <c r="AA64" s="18">
        <f>LARGE('datemar &amp; dateaug kaf'!$N$5:$N$94,'datemar &amp; dateaug kaf rank'!$A64)</f>
        <v>1060.4766544470001</v>
      </c>
    </row>
    <row r="65" spans="1:27" x14ac:dyDescent="0.2">
      <c r="A65" s="5">
        <v>60</v>
      </c>
      <c r="B65" s="5" t="str">
        <f>VLOOKUP(C65,'datemar &amp; dateaug kaf'!$B$5:$O$94,14,FALSE)</f>
        <v>1976-77</v>
      </c>
      <c r="C65" s="18">
        <f>LARGE('datemar &amp; dateaug kaf'!$B$5:$B$94,'datemar &amp; dateaug kaf rank'!$A65)</f>
        <v>12208.991938857</v>
      </c>
      <c r="D65" s="5" t="str">
        <f>VLOOKUP(E65,'datemar &amp; dateaug kaf'!$C$5:$O$94,13,FALSE)</f>
        <v>1979-80</v>
      </c>
      <c r="E65" s="18">
        <f>LARGE('datemar &amp; dateaug kaf'!$C$5:$C$94,'datemar &amp; dateaug kaf rank'!$A65)</f>
        <v>10994.927190996001</v>
      </c>
      <c r="F65" s="5" t="str">
        <f>VLOOKUP(G65,'datemar &amp; dateaug kaf'!$D$5:$O$94,12,FALSE)</f>
        <v>1937-38</v>
      </c>
      <c r="G65" s="18">
        <f>LARGE('datemar &amp; dateaug kaf'!$D$5:$D$94,'datemar &amp; dateaug kaf rank'!$A65)</f>
        <v>10080.537142641</v>
      </c>
      <c r="H65" s="5" t="str">
        <f>VLOOKUP(I65,'datemar &amp; dateaug kaf'!$E$5:$O$94,11,FALSE)</f>
        <v>1988-89</v>
      </c>
      <c r="I65" s="18">
        <f>LARGE('datemar &amp; dateaug kaf'!$E$5:$E$94,'datemar &amp; dateaug kaf rank'!$A65)</f>
        <v>8946.9933834959993</v>
      </c>
      <c r="J65" s="5" t="str">
        <f>VLOOKUP(K65,'datemar &amp; dateaug kaf'!$F$5:$O$94,10,FALSE)</f>
        <v>1988-89</v>
      </c>
      <c r="K65" s="18">
        <f>LARGE('datemar &amp; dateaug kaf'!$F$5:$F$94,'datemar &amp; dateaug kaf rank'!$A65)</f>
        <v>7660.2165722460004</v>
      </c>
      <c r="L65" s="5" t="str">
        <f>VLOOKUP(M65,'datemar &amp; dateaug kaf'!$G$5:$O$94,9,FALSE)</f>
        <v>1966-67</v>
      </c>
      <c r="M65" s="18">
        <f>LARGE('datemar &amp; dateaug kaf'!$G$5:$G$94,'datemar &amp; dateaug kaf rank'!$A65)</f>
        <v>5975.1568007249998</v>
      </c>
      <c r="N65" s="5" t="str">
        <f>VLOOKUP(O65,'datemar &amp; dateaug kaf'!$H$5:$O$94,8,FALSE)</f>
        <v>1953-54</v>
      </c>
      <c r="O65" s="18">
        <f>LARGE('datemar &amp; dateaug kaf'!$H$5:$H$94,'datemar &amp; dateaug kaf rank'!$A65)</f>
        <v>4340.2034736059995</v>
      </c>
      <c r="P65" s="5" t="str">
        <f>VLOOKUP(Q65,'datemar &amp; dateaug kaf'!$I$5:$O$94,7,FALSE)</f>
        <v>1979-80</v>
      </c>
      <c r="Q65" s="18">
        <f>LARGE('datemar &amp; dateaug kaf'!$I$5:$I$94,'datemar &amp; dateaug kaf rank'!$A65)</f>
        <v>2463.2547836610001</v>
      </c>
      <c r="R65" s="5" t="str">
        <f>VLOOKUP(S65,'datemar &amp; dateaug kaf'!$J$5:$O$94,6,FALSE)</f>
        <v>1988-89</v>
      </c>
      <c r="S65" s="18">
        <f>LARGE('datemar &amp; dateaug kaf'!$J$5:$J$94,'datemar &amp; dateaug kaf rank'!$A65)</f>
        <v>19000.166560221001</v>
      </c>
      <c r="T65" s="5" t="str">
        <f>VLOOKUP(U65,'datemar &amp; dateaug kaf'!$K$5:$O$94,5,FALSE)</f>
        <v>1960-61</v>
      </c>
      <c r="U65" s="18">
        <f>LARGE('datemar &amp; dateaug kaf'!$K$5:$K$94,'datemar &amp; dateaug kaf rank'!$A65)</f>
        <v>14526.06887676</v>
      </c>
      <c r="V65" s="5" t="str">
        <f>VLOOKUP(W65,'datemar &amp; dateaug kaf'!$L$5:$O$94,4,FALSE)</f>
        <v>1948-49</v>
      </c>
      <c r="W65" s="18">
        <f>LARGE('datemar &amp; dateaug kaf'!$L$5:$L$94,'datemar &amp; dateaug kaf rank'!$A65)</f>
        <v>8199.9309321719993</v>
      </c>
      <c r="X65" s="5" t="str">
        <f>VLOOKUP(Y65,'datemar &amp; dateaug kaf'!$M$5:$O$94,3,FALSE)</f>
        <v>1940-41</v>
      </c>
      <c r="Y65" s="18">
        <f>LARGE('datemar &amp; dateaug kaf'!$M$5:$M$94,'datemar &amp; dateaug kaf rank'!$A65)</f>
        <v>2932.5896420939998</v>
      </c>
      <c r="Z65" s="5" t="str">
        <f>VLOOKUP(AA65,'datemar &amp; dateaug kaf'!$N$5:$O$94,2,FALSE)</f>
        <v>1980-81</v>
      </c>
      <c r="AA65" s="18">
        <f>LARGE('datemar &amp; dateaug kaf'!$N$5:$N$94,'datemar &amp; dateaug kaf rank'!$A65)</f>
        <v>1047.0108698280001</v>
      </c>
    </row>
    <row r="66" spans="1:27" x14ac:dyDescent="0.2">
      <c r="A66" s="5">
        <v>61</v>
      </c>
      <c r="B66" s="5" t="str">
        <f>VLOOKUP(C66,'datemar &amp; dateaug kaf'!$B$5:$O$94,14,FALSE)</f>
        <v>1979-80</v>
      </c>
      <c r="C66" s="18">
        <f>LARGE('datemar &amp; dateaug kaf'!$B$5:$B$94,'datemar &amp; dateaug kaf rank'!$A66)</f>
        <v>12035.358887516999</v>
      </c>
      <c r="D66" s="5" t="str">
        <f>VLOOKUP(E66,'datemar &amp; dateaug kaf'!$C$5:$O$94,13,FALSE)</f>
        <v>2004-05</v>
      </c>
      <c r="E66" s="18">
        <f>LARGE('datemar &amp; dateaug kaf'!$C$5:$C$94,'datemar &amp; dateaug kaf rank'!$A66)</f>
        <v>10959.452812161</v>
      </c>
      <c r="F66" s="5" t="str">
        <f>VLOOKUP(G66,'datemar &amp; dateaug kaf'!$D$5:$O$94,12,FALSE)</f>
        <v>1979-80</v>
      </c>
      <c r="G66" s="18">
        <f>LARGE('datemar &amp; dateaug kaf'!$D$5:$D$94,'datemar &amp; dateaug kaf rank'!$A66)</f>
        <v>10029.651194135999</v>
      </c>
      <c r="H66" s="5" t="str">
        <f>VLOOKUP(I66,'datemar &amp; dateaug kaf'!$E$5:$O$94,11,FALSE)</f>
        <v>1979-80</v>
      </c>
      <c r="I66" s="18">
        <f>LARGE('datemar &amp; dateaug kaf'!$E$5:$E$94,'datemar &amp; dateaug kaf rank'!$A66)</f>
        <v>8871.2862788969996</v>
      </c>
      <c r="J66" s="5" t="str">
        <f>VLOOKUP(K66,'datemar &amp; dateaug kaf'!$F$5:$O$94,10,FALSE)</f>
        <v>1966-67</v>
      </c>
      <c r="K66" s="18">
        <f>LARGE('datemar &amp; dateaug kaf'!$F$5:$F$94,'datemar &amp; dateaug kaf rank'!$A66)</f>
        <v>7643.6843414610003</v>
      </c>
      <c r="L66" s="5" t="str">
        <f>VLOOKUP(M66,'datemar &amp; dateaug kaf'!$G$5:$O$94,9,FALSE)</f>
        <v>1992-93</v>
      </c>
      <c r="M66" s="18">
        <f>LARGE('datemar &amp; dateaug kaf'!$G$5:$G$94,'datemar &amp; dateaug kaf rank'!$A66)</f>
        <v>5920.3991168279999</v>
      </c>
      <c r="N66" s="5" t="str">
        <f>VLOOKUP(O66,'datemar &amp; dateaug kaf'!$H$5:$O$94,8,FALSE)</f>
        <v>2012-13</v>
      </c>
      <c r="O66" s="18">
        <f>LARGE('datemar &amp; dateaug kaf'!$H$5:$H$94,'datemar &amp; dateaug kaf rank'!$A66)</f>
        <v>4293.7109133660006</v>
      </c>
      <c r="P66" s="5" t="str">
        <f>VLOOKUP(Q66,'datemar &amp; dateaug kaf'!$I$5:$O$94,7,FALSE)</f>
        <v>1969-70</v>
      </c>
      <c r="Q66" s="18">
        <f>LARGE('datemar &amp; dateaug kaf'!$I$5:$I$94,'datemar &amp; dateaug kaf rank'!$A66)</f>
        <v>2454.1546187129998</v>
      </c>
      <c r="R66" s="5" t="str">
        <f>VLOOKUP(S66,'datemar &amp; dateaug kaf'!$J$5:$O$94,6,FALSE)</f>
        <v>2002-03</v>
      </c>
      <c r="S66" s="18">
        <f>LARGE('datemar &amp; dateaug kaf'!$J$5:$J$94,'datemar &amp; dateaug kaf rank'!$A66)</f>
        <v>18714.467397380999</v>
      </c>
      <c r="T66" s="5" t="str">
        <f>VLOOKUP(U66,'datemar &amp; dateaug kaf'!$K$5:$O$94,5,FALSE)</f>
        <v>1978-79</v>
      </c>
      <c r="U66" s="18">
        <f>LARGE('datemar &amp; dateaug kaf'!$K$5:$K$94,'datemar &amp; dateaug kaf rank'!$A66)</f>
        <v>14381.727725147999</v>
      </c>
      <c r="V66" s="5" t="str">
        <f>VLOOKUP(W66,'datemar &amp; dateaug kaf'!$L$5:$O$94,4,FALSE)</f>
        <v>1928-29</v>
      </c>
      <c r="W66" s="18">
        <f>LARGE('datemar &amp; dateaug kaf'!$L$5:$L$94,'datemar &amp; dateaug kaf rank'!$A66)</f>
        <v>8041.9077976019998</v>
      </c>
      <c r="X66" s="5" t="str">
        <f>VLOOKUP(Y66,'datemar &amp; dateaug kaf'!$M$5:$O$94,3,FALSE)</f>
        <v>1948-49</v>
      </c>
      <c r="Y66" s="18">
        <f>LARGE('datemar &amp; dateaug kaf'!$M$5:$M$94,'datemar &amp; dateaug kaf rank'!$A66)</f>
        <v>2922.6286507320001</v>
      </c>
      <c r="Z66" s="5" t="str">
        <f>VLOOKUP(AA66,'datemar &amp; dateaug kaf'!$N$5:$O$94,2,FALSE)</f>
        <v>1965-66</v>
      </c>
      <c r="AA66" s="18">
        <f>LARGE('datemar &amp; dateaug kaf'!$N$5:$N$94,'datemar &amp; dateaug kaf rank'!$A66)</f>
        <v>1040.9850849300001</v>
      </c>
    </row>
    <row r="67" spans="1:27" x14ac:dyDescent="0.2">
      <c r="A67" s="11">
        <v>62</v>
      </c>
      <c r="B67" s="5" t="str">
        <f>VLOOKUP(C67,'datemar &amp; dateaug kaf'!$B$5:$O$94,14,FALSE)</f>
        <v>2004-05</v>
      </c>
      <c r="C67" s="18">
        <f>LARGE('datemar &amp; dateaug kaf'!$B$5:$B$94,'datemar &amp; dateaug kaf rank'!$A67)</f>
        <v>12027.000540723</v>
      </c>
      <c r="D67" s="5" t="str">
        <f>VLOOKUP(E67,'datemar &amp; dateaug kaf'!$C$5:$O$94,13,FALSE)</f>
        <v>1937-38</v>
      </c>
      <c r="E67" s="18">
        <f>LARGE('datemar &amp; dateaug kaf'!$C$5:$C$94,'datemar &amp; dateaug kaf rank'!$A67)</f>
        <v>10864.504055391</v>
      </c>
      <c r="F67" s="5" t="str">
        <f>VLOOKUP(G67,'datemar &amp; dateaug kaf'!$D$5:$O$94,12,FALSE)</f>
        <v>1988-89</v>
      </c>
      <c r="G67" s="18">
        <f>LARGE('datemar &amp; dateaug kaf'!$D$5:$D$94,'datemar &amp; dateaug kaf rank'!$A67)</f>
        <v>9905.4621078839991</v>
      </c>
      <c r="H67" s="5" t="str">
        <f>VLOOKUP(I67,'datemar &amp; dateaug kaf'!$E$5:$O$94,11,FALSE)</f>
        <v>1953-54</v>
      </c>
      <c r="I67" s="18">
        <f>LARGE('datemar &amp; dateaug kaf'!$E$5:$E$94,'datemar &amp; dateaug kaf rank'!$A67)</f>
        <v>8869.6697500320006</v>
      </c>
      <c r="J67" s="5" t="str">
        <f>VLOOKUP(K67,'datemar &amp; dateaug kaf'!$F$5:$O$94,10,FALSE)</f>
        <v>2003-04</v>
      </c>
      <c r="K67" s="18">
        <f>LARGE('datemar &amp; dateaug kaf'!$F$5:$F$94,'datemar &amp; dateaug kaf rank'!$A67)</f>
        <v>7632.3785567610003</v>
      </c>
      <c r="L67" s="5" t="str">
        <f>VLOOKUP(M67,'datemar &amp; dateaug kaf'!$G$5:$O$94,9,FALSE)</f>
        <v>1953-54</v>
      </c>
      <c r="M67" s="18">
        <f>LARGE('datemar &amp; dateaug kaf'!$G$5:$G$94,'datemar &amp; dateaug kaf rank'!$A67)</f>
        <v>5889.1376303970001</v>
      </c>
      <c r="N67" s="5" t="str">
        <f>VLOOKUP(O67,'datemar &amp; dateaug kaf'!$H$5:$O$94,8,FALSE)</f>
        <v>1965-66</v>
      </c>
      <c r="O67" s="18">
        <f>LARGE('datemar &amp; dateaug kaf'!$H$5:$H$94,'datemar &amp; dateaug kaf rank'!$A67)</f>
        <v>4292.1459547469995</v>
      </c>
      <c r="P67" s="5" t="str">
        <f>VLOOKUP(Q67,'datemar &amp; dateaug kaf'!$I$5:$O$94,7,FALSE)</f>
        <v>2007-08</v>
      </c>
      <c r="Q67" s="18">
        <f>LARGE('datemar &amp; dateaug kaf'!$I$5:$I$94,'datemar &amp; dateaug kaf rank'!$A67)</f>
        <v>2418.6147853350003</v>
      </c>
      <c r="R67" s="5" t="str">
        <f>VLOOKUP(S67,'datemar &amp; dateaug kaf'!$J$5:$O$94,6,FALSE)</f>
        <v>2015-16</v>
      </c>
      <c r="S67" s="18">
        <f>LARGE('datemar &amp; dateaug kaf'!$J$5:$J$94,'datemar &amp; dateaug kaf rank'!$A67)</f>
        <v>18244.458158808</v>
      </c>
      <c r="T67" s="5" t="str">
        <f>VLOOKUP(U67,'datemar &amp; dateaug kaf'!$K$5:$O$94,5,FALSE)</f>
        <v>1967-68</v>
      </c>
      <c r="U67" s="18">
        <f>LARGE('datemar &amp; dateaug kaf'!$K$5:$K$94,'datemar &amp; dateaug kaf rank'!$A67)</f>
        <v>14131.022941161</v>
      </c>
      <c r="V67" s="5" t="str">
        <f>VLOOKUP(W67,'datemar &amp; dateaug kaf'!$L$5:$O$94,4,FALSE)</f>
        <v>1999-2000</v>
      </c>
      <c r="W67" s="18">
        <f>LARGE('datemar &amp; dateaug kaf'!$L$5:$L$94,'datemar &amp; dateaug kaf rank'!$A67)</f>
        <v>7854.0175567140004</v>
      </c>
      <c r="X67" s="5" t="str">
        <f>VLOOKUP(Y67,'datemar &amp; dateaug kaf'!$M$5:$O$94,3,FALSE)</f>
        <v>1965-66</v>
      </c>
      <c r="Y67" s="18">
        <f>LARGE('datemar &amp; dateaug kaf'!$M$5:$M$94,'datemar &amp; dateaug kaf rank'!$A67)</f>
        <v>2853.0246864000001</v>
      </c>
      <c r="Z67" s="5" t="str">
        <f>VLOOKUP(AA67,'datemar &amp; dateaug kaf'!$N$5:$O$94,2,FALSE)</f>
        <v>1978-79</v>
      </c>
      <c r="AA67" s="18">
        <f>LARGE('datemar &amp; dateaug kaf'!$N$5:$N$94,'datemar &amp; dateaug kaf rank'!$A67)</f>
        <v>1040.431696521</v>
      </c>
    </row>
    <row r="68" spans="1:27" x14ac:dyDescent="0.2">
      <c r="A68" s="11">
        <v>63</v>
      </c>
      <c r="B68" s="5" t="str">
        <f>VLOOKUP(C68,'datemar &amp; dateaug kaf'!$B$5:$O$94,14,FALSE)</f>
        <v>1989-90</v>
      </c>
      <c r="C68" s="18">
        <f>LARGE('datemar &amp; dateaug kaf'!$B$5:$B$94,'datemar &amp; dateaug kaf rank'!$A68)</f>
        <v>11793.730466825999</v>
      </c>
      <c r="D68" s="5" t="str">
        <f>VLOOKUP(E68,'datemar &amp; dateaug kaf'!$C$5:$O$94,13,FALSE)</f>
        <v>1989-90</v>
      </c>
      <c r="E68" s="18">
        <f>LARGE('datemar &amp; dateaug kaf'!$C$5:$C$94,'datemar &amp; dateaug kaf rank'!$A68)</f>
        <v>10796.401578606001</v>
      </c>
      <c r="F68" s="5" t="str">
        <f>VLOOKUP(G68,'datemar &amp; dateaug kaf'!$D$5:$O$94,12,FALSE)</f>
        <v>1989-90</v>
      </c>
      <c r="G68" s="18">
        <f>LARGE('datemar &amp; dateaug kaf'!$D$5:$D$94,'datemar &amp; dateaug kaf rank'!$A68)</f>
        <v>9748.1768245260009</v>
      </c>
      <c r="H68" s="5" t="str">
        <f>VLOOKUP(I68,'datemar &amp; dateaug kaf'!$E$5:$O$94,11,FALSE)</f>
        <v>2003-04</v>
      </c>
      <c r="I68" s="18">
        <f>LARGE('datemar &amp; dateaug kaf'!$E$5:$E$94,'datemar &amp; dateaug kaf rank'!$A68)</f>
        <v>8684.4115751610007</v>
      </c>
      <c r="J68" s="5" t="str">
        <f>VLOOKUP(K68,'datemar &amp; dateaug kaf'!$F$5:$O$94,10,FALSE)</f>
        <v>1953-54</v>
      </c>
      <c r="K68" s="18">
        <f>LARGE('datemar &amp; dateaug kaf'!$F$5:$F$94,'datemar &amp; dateaug kaf rank'!$A68)</f>
        <v>7459.8383979420005</v>
      </c>
      <c r="L68" s="5" t="str">
        <f>VLOOKUP(M68,'datemar &amp; dateaug kaf'!$G$5:$O$94,9,FALSE)</f>
        <v>1931-32</v>
      </c>
      <c r="M68" s="18">
        <f>LARGE('datemar &amp; dateaug kaf'!$G$5:$G$94,'datemar &amp; dateaug kaf rank'!$A68)</f>
        <v>5875.6936639590003</v>
      </c>
      <c r="N68" s="5" t="str">
        <f>VLOOKUP(O68,'datemar &amp; dateaug kaf'!$H$5:$O$94,8,FALSE)</f>
        <v>1961-62</v>
      </c>
      <c r="O68" s="18">
        <f>LARGE('datemar &amp; dateaug kaf'!$H$5:$H$94,'datemar &amp; dateaug kaf rank'!$A68)</f>
        <v>4230.3826512780006</v>
      </c>
      <c r="P68" s="5" t="str">
        <f>VLOOKUP(Q68,'datemar &amp; dateaug kaf'!$I$5:$O$94,7,FALSE)</f>
        <v>1935-36</v>
      </c>
      <c r="Q68" s="18">
        <f>LARGE('datemar &amp; dateaug kaf'!$I$5:$I$94,'datemar &amp; dateaug kaf rank'!$A68)</f>
        <v>2405.6409015239997</v>
      </c>
      <c r="R68" s="5" t="str">
        <f>VLOOKUP(S68,'datemar &amp; dateaug kaf'!$J$5:$O$94,6,FALSE)</f>
        <v>1978-79</v>
      </c>
      <c r="S68" s="18">
        <f>LARGE('datemar &amp; dateaug kaf'!$J$5:$J$94,'datemar &amp; dateaug kaf rank'!$A68)</f>
        <v>17961.615194208</v>
      </c>
      <c r="T68" s="5" t="str">
        <f>VLOOKUP(U68,'datemar &amp; dateaug kaf'!$K$5:$O$94,5,FALSE)</f>
        <v>1984-85</v>
      </c>
      <c r="U68" s="18">
        <f>LARGE('datemar &amp; dateaug kaf'!$K$5:$K$94,'datemar &amp; dateaug kaf rank'!$A68)</f>
        <v>14108.960793228</v>
      </c>
      <c r="V68" s="5" t="str">
        <f>VLOOKUP(W68,'datemar &amp; dateaug kaf'!$L$5:$O$94,4,FALSE)</f>
        <v>1988-89</v>
      </c>
      <c r="W68" s="18">
        <f>LARGE('datemar &amp; dateaug kaf'!$L$5:$L$94,'datemar &amp; dateaug kaf rank'!$A68)</f>
        <v>7453.1441833170002</v>
      </c>
      <c r="X68" s="5" t="str">
        <f>VLOOKUP(Y68,'datemar &amp; dateaug kaf'!$M$5:$O$94,3,FALSE)</f>
        <v>1928-29</v>
      </c>
      <c r="Y68" s="18">
        <f>LARGE('datemar &amp; dateaug kaf'!$M$5:$M$94,'datemar &amp; dateaug kaf rank'!$A68)</f>
        <v>2742.4699798019997</v>
      </c>
      <c r="Z68" s="5" t="str">
        <f>VLOOKUP(AA68,'datemar &amp; dateaug kaf'!$N$5:$O$94,2,FALSE)</f>
        <v>2015-16</v>
      </c>
      <c r="AA68" s="18">
        <f>LARGE('datemar &amp; dateaug kaf'!$N$5:$N$94,'datemar &amp; dateaug kaf rank'!$A68)</f>
        <v>1039.1404568999999</v>
      </c>
    </row>
    <row r="69" spans="1:27" x14ac:dyDescent="0.2">
      <c r="A69" s="11">
        <v>64</v>
      </c>
      <c r="B69" s="5" t="str">
        <f>VLOOKUP(C69,'datemar &amp; dateaug kaf'!$B$5:$O$94,14,FALSE)</f>
        <v>1937-38</v>
      </c>
      <c r="C69" s="18">
        <f>LARGE('datemar &amp; dateaug kaf'!$B$5:$B$94,'datemar &amp; dateaug kaf rank'!$A69)</f>
        <v>11710.819395555001</v>
      </c>
      <c r="D69" s="5" t="str">
        <f>VLOOKUP(E69,'datemar &amp; dateaug kaf'!$C$5:$O$94,13,FALSE)</f>
        <v>1988-89</v>
      </c>
      <c r="E69" s="18">
        <f>LARGE('datemar &amp; dateaug kaf'!$C$5:$C$94,'datemar &amp; dateaug kaf rank'!$A69)</f>
        <v>10692.225714744</v>
      </c>
      <c r="F69" s="5" t="str">
        <f>VLOOKUP(G69,'datemar &amp; dateaug kaf'!$D$5:$O$94,12,FALSE)</f>
        <v>1990-91</v>
      </c>
      <c r="G69" s="18">
        <f>LARGE('datemar &amp; dateaug kaf'!$D$5:$D$94,'datemar &amp; dateaug kaf rank'!$A69)</f>
        <v>9723.3596353739995</v>
      </c>
      <c r="H69" s="5" t="str">
        <f>VLOOKUP(I69,'datemar &amp; dateaug kaf'!$E$5:$O$94,11,FALSE)</f>
        <v>1989-90</v>
      </c>
      <c r="I69" s="18">
        <f>LARGE('datemar &amp; dateaug kaf'!$E$5:$E$94,'datemar &amp; dateaug kaf rank'!$A69)</f>
        <v>8519.0396805359997</v>
      </c>
      <c r="J69" s="5" t="str">
        <f>VLOOKUP(K69,'datemar &amp; dateaug kaf'!$F$5:$O$94,10,FALSE)</f>
        <v>2001-02</v>
      </c>
      <c r="K69" s="18">
        <f>LARGE('datemar &amp; dateaug kaf'!$F$5:$F$94,'datemar &amp; dateaug kaf rank'!$A69)</f>
        <v>7079.029817181</v>
      </c>
      <c r="L69" s="5" t="str">
        <f>VLOOKUP(M69,'datemar &amp; dateaug kaf'!$G$5:$O$94,9,FALSE)</f>
        <v>2012-13</v>
      </c>
      <c r="M69" s="18">
        <f>LARGE('datemar &amp; dateaug kaf'!$G$5:$G$94,'datemar &amp; dateaug kaf rank'!$A69)</f>
        <v>5747.7082142129993</v>
      </c>
      <c r="N69" s="5" t="str">
        <f>VLOOKUP(O69,'datemar &amp; dateaug kaf'!$H$5:$O$94,8,FALSE)</f>
        <v>1938-39</v>
      </c>
      <c r="O69" s="18">
        <f>LARGE('datemar &amp; dateaug kaf'!$H$5:$H$94,'datemar &amp; dateaug kaf rank'!$A69)</f>
        <v>4165.842488409</v>
      </c>
      <c r="P69" s="5" t="str">
        <f>VLOOKUP(Q69,'datemar &amp; dateaug kaf'!$I$5:$O$94,7,FALSE)</f>
        <v>1972-73</v>
      </c>
      <c r="Q69" s="18">
        <f>LARGE('datemar &amp; dateaug kaf'!$I$5:$I$94,'datemar &amp; dateaug kaf rank'!$A69)</f>
        <v>2379.6316463009998</v>
      </c>
      <c r="R69" s="5" t="str">
        <f>VLOOKUP(S69,'datemar &amp; dateaug kaf'!$J$5:$O$94,6,FALSE)</f>
        <v>1960-61</v>
      </c>
      <c r="S69" s="18">
        <f>LARGE('datemar &amp; dateaug kaf'!$J$5:$J$94,'datemar &amp; dateaug kaf rank'!$A69)</f>
        <v>17806.531563659999</v>
      </c>
      <c r="T69" s="5" t="str">
        <f>VLOOKUP(U69,'datemar &amp; dateaug kaf'!$K$5:$O$94,5,FALSE)</f>
        <v>1990-91</v>
      </c>
      <c r="U69" s="18">
        <f>LARGE('datemar &amp; dateaug kaf'!$K$5:$K$94,'datemar &amp; dateaug kaf rank'!$A69)</f>
        <v>13686.029238840001</v>
      </c>
      <c r="V69" s="5" t="str">
        <f>VLOOKUP(W69,'datemar &amp; dateaug kaf'!$L$5:$O$94,4,FALSE)</f>
        <v>2003-04</v>
      </c>
      <c r="W69" s="18">
        <f>LARGE('datemar &amp; dateaug kaf'!$L$5:$L$94,'datemar &amp; dateaug kaf rank'!$A69)</f>
        <v>7441.6579027560001</v>
      </c>
      <c r="X69" s="5" t="str">
        <f>VLOOKUP(Y69,'datemar &amp; dateaug kaf'!$M$5:$O$94,3,FALSE)</f>
        <v>1978-79</v>
      </c>
      <c r="Y69" s="18">
        <f>LARGE('datemar &amp; dateaug kaf'!$M$5:$M$94,'datemar &amp; dateaug kaf rank'!$A69)</f>
        <v>2722.3020466739999</v>
      </c>
      <c r="Z69" s="5" t="str">
        <f>VLOOKUP(AA69,'datemar &amp; dateaug kaf'!$N$5:$O$94,2,FALSE)</f>
        <v>1931-32</v>
      </c>
      <c r="AA69" s="18">
        <f>LARGE('datemar &amp; dateaug kaf'!$N$5:$N$94,'datemar &amp; dateaug kaf rank'!$A69)</f>
        <v>1010.118309228</v>
      </c>
    </row>
    <row r="70" spans="1:27" x14ac:dyDescent="0.2">
      <c r="A70" s="11">
        <v>65</v>
      </c>
      <c r="B70" s="5" t="str">
        <f>VLOOKUP(C70,'datemar &amp; dateaug kaf'!$B$5:$O$94,14,FALSE)</f>
        <v>1990-91</v>
      </c>
      <c r="C70" s="18">
        <f>LARGE('datemar &amp; dateaug kaf'!$B$5:$B$94,'datemar &amp; dateaug kaf rank'!$A70)</f>
        <v>11588.488821629999</v>
      </c>
      <c r="D70" s="5" t="str">
        <f>VLOOKUP(E70,'datemar &amp; dateaug kaf'!$C$5:$O$94,13,FALSE)</f>
        <v>1940-41</v>
      </c>
      <c r="E70" s="18">
        <f>LARGE('datemar &amp; dateaug kaf'!$C$5:$C$94,'datemar &amp; dateaug kaf rank'!$A70)</f>
        <v>10631.303402979</v>
      </c>
      <c r="F70" s="5" t="str">
        <f>VLOOKUP(G70,'datemar &amp; dateaug kaf'!$D$5:$O$94,12,FALSE)</f>
        <v>2004-05</v>
      </c>
      <c r="G70" s="18">
        <f>LARGE('datemar &amp; dateaug kaf'!$D$5:$D$94,'datemar &amp; dateaug kaf rank'!$A70)</f>
        <v>9700.285917231</v>
      </c>
      <c r="H70" s="5" t="str">
        <f>VLOOKUP(I70,'datemar &amp; dateaug kaf'!$E$5:$O$94,11,FALSE)</f>
        <v>1990-91</v>
      </c>
      <c r="I70" s="18">
        <f>LARGE('datemar &amp; dateaug kaf'!$E$5:$E$94,'datemar &amp; dateaug kaf rank'!$A70)</f>
        <v>8471.1646410089998</v>
      </c>
      <c r="J70" s="5" t="str">
        <f>VLOOKUP(K70,'datemar &amp; dateaug kaf'!$F$5:$O$94,10,FALSE)</f>
        <v>1989-90</v>
      </c>
      <c r="K70" s="18">
        <f>LARGE('datemar &amp; dateaug kaf'!$F$5:$F$94,'datemar &amp; dateaug kaf rank'!$A70)</f>
        <v>7075.7075032559997</v>
      </c>
      <c r="L70" s="5" t="str">
        <f>VLOOKUP(M70,'datemar &amp; dateaug kaf'!$G$5:$O$94,9,FALSE)</f>
        <v>2001-02</v>
      </c>
      <c r="M70" s="18">
        <f>LARGE('datemar &amp; dateaug kaf'!$G$5:$G$94,'datemar &amp; dateaug kaf rank'!$A70)</f>
        <v>5730.5452396499995</v>
      </c>
      <c r="N70" s="5" t="str">
        <f>VLOOKUP(O70,'datemar &amp; dateaug kaf'!$H$5:$O$94,8,FALSE)</f>
        <v>1972-73</v>
      </c>
      <c r="O70" s="18">
        <f>LARGE('datemar &amp; dateaug kaf'!$H$5:$H$94,'datemar &amp; dateaug kaf rank'!$A70)</f>
        <v>4156.8216623009994</v>
      </c>
      <c r="P70" s="5" t="str">
        <f>VLOOKUP(Q70,'datemar &amp; dateaug kaf'!$I$5:$O$94,7,FALSE)</f>
        <v>1952-53</v>
      </c>
      <c r="Q70" s="18">
        <f>LARGE('datemar &amp; dateaug kaf'!$I$5:$I$94,'datemar &amp; dateaug kaf rank'!$A70)</f>
        <v>2311.4418967920001</v>
      </c>
      <c r="R70" s="5" t="str">
        <f>VLOOKUP(S70,'datemar &amp; dateaug kaf'!$J$5:$O$94,6,FALSE)</f>
        <v>2003-04</v>
      </c>
      <c r="S70" s="18">
        <f>LARGE('datemar &amp; dateaug kaf'!$J$5:$J$94,'datemar &amp; dateaug kaf rank'!$A70)</f>
        <v>17114.651259026999</v>
      </c>
      <c r="T70" s="5" t="str">
        <f>VLOOKUP(U70,'datemar &amp; dateaug kaf'!$K$5:$O$94,5,FALSE)</f>
        <v>1988-89</v>
      </c>
      <c r="U70" s="18">
        <f>LARGE('datemar &amp; dateaug kaf'!$K$5:$K$94,'datemar &amp; dateaug kaf rank'!$A70)</f>
        <v>13391.247762290999</v>
      </c>
      <c r="V70" s="5" t="str">
        <f>VLOOKUP(W70,'datemar &amp; dateaug kaf'!$L$5:$O$94,4,FALSE)</f>
        <v>1989-90</v>
      </c>
      <c r="W70" s="18">
        <f>LARGE('datemar &amp; dateaug kaf'!$L$5:$L$94,'datemar &amp; dateaug kaf rank'!$A70)</f>
        <v>7403.1607141169998</v>
      </c>
      <c r="X70" s="5" t="str">
        <f>VLOOKUP(Y70,'datemar &amp; dateaug kaf'!$M$5:$O$94,3,FALSE)</f>
        <v>2003-04</v>
      </c>
      <c r="Y70" s="18">
        <f>LARGE('datemar &amp; dateaug kaf'!$M$5:$M$94,'datemar &amp; dateaug kaf rank'!$A70)</f>
        <v>2717.5060137959999</v>
      </c>
      <c r="Z70" s="5" t="str">
        <f>VLOOKUP(AA70,'datemar &amp; dateaug kaf'!$N$5:$O$94,2,FALSE)</f>
        <v>1989-90</v>
      </c>
      <c r="AA70" s="18">
        <f>LARGE('datemar &amp; dateaug kaf'!$N$5:$N$94,'datemar &amp; dateaug kaf rank'!$A70)</f>
        <v>998.92756584599999</v>
      </c>
    </row>
    <row r="71" spans="1:27" x14ac:dyDescent="0.2">
      <c r="A71" s="11">
        <v>66</v>
      </c>
      <c r="B71" s="5" t="str">
        <f>VLOOKUP(C71,'datemar &amp; dateaug kaf'!$B$5:$O$94,14,FALSE)</f>
        <v>2009-10</v>
      </c>
      <c r="C71" s="18">
        <f>LARGE('datemar &amp; dateaug kaf'!$B$5:$B$94,'datemar &amp; dateaug kaf rank'!$A71)</f>
        <v>11576.316260103</v>
      </c>
      <c r="D71" s="5" t="str">
        <f>VLOOKUP(E71,'datemar &amp; dateaug kaf'!$C$5:$O$94,13,FALSE)</f>
        <v>1961-62</v>
      </c>
      <c r="E71" s="18">
        <f>LARGE('datemar &amp; dateaug kaf'!$C$5:$C$94,'datemar &amp; dateaug kaf rank'!$A71)</f>
        <v>10594.313652299999</v>
      </c>
      <c r="F71" s="5" t="str">
        <f>VLOOKUP(G71,'datemar &amp; dateaug kaf'!$D$5:$O$94,12,FALSE)</f>
        <v>1940-41</v>
      </c>
      <c r="G71" s="18">
        <f>LARGE('datemar &amp; dateaug kaf'!$D$5:$D$94,'datemar &amp; dateaug kaf rank'!$A71)</f>
        <v>9623.4224490389988</v>
      </c>
      <c r="H71" s="5" t="str">
        <f>VLOOKUP(I71,'datemar &amp; dateaug kaf'!$E$5:$O$94,11,FALSE)</f>
        <v>2004-05</v>
      </c>
      <c r="I71" s="18">
        <f>LARGE('datemar &amp; dateaug kaf'!$E$5:$E$94,'datemar &amp; dateaug kaf rank'!$A71)</f>
        <v>8404.3117509540007</v>
      </c>
      <c r="J71" s="5" t="str">
        <f>VLOOKUP(K71,'datemar &amp; dateaug kaf'!$F$5:$O$94,10,FALSE)</f>
        <v>1961-62</v>
      </c>
      <c r="K71" s="18">
        <f>LARGE('datemar &amp; dateaug kaf'!$F$5:$F$94,'datemar &amp; dateaug kaf rank'!$A71)</f>
        <v>7054.0162644000002</v>
      </c>
      <c r="L71" s="5" t="str">
        <f>VLOOKUP(M71,'datemar &amp; dateaug kaf'!$G$5:$O$94,9,FALSE)</f>
        <v>1961-62</v>
      </c>
      <c r="M71" s="18">
        <f>LARGE('datemar &amp; dateaug kaf'!$G$5:$G$94,'datemar &amp; dateaug kaf rank'!$A71)</f>
        <v>5727.913173633</v>
      </c>
      <c r="N71" s="5" t="str">
        <f>VLOOKUP(O71,'datemar &amp; dateaug kaf'!$H$5:$O$94,8,FALSE)</f>
        <v>1991-92</v>
      </c>
      <c r="O71" s="18">
        <f>LARGE('datemar &amp; dateaug kaf'!$H$5:$H$94,'datemar &amp; dateaug kaf rank'!$A71)</f>
        <v>4059.8914180020001</v>
      </c>
      <c r="P71" s="5" t="str">
        <f>VLOOKUP(Q71,'datemar &amp; dateaug kaf'!$I$5:$O$94,7,FALSE)</f>
        <v>1962-63</v>
      </c>
      <c r="Q71" s="18">
        <f>LARGE('datemar &amp; dateaug kaf'!$I$5:$I$94,'datemar &amp; dateaug kaf rank'!$A71)</f>
        <v>2296.6848725519999</v>
      </c>
      <c r="R71" s="5" t="str">
        <f>VLOOKUP(S71,'datemar &amp; dateaug kaf'!$J$5:$O$94,6,FALSE)</f>
        <v>1967-68</v>
      </c>
      <c r="S71" s="18">
        <f>LARGE('datemar &amp; dateaug kaf'!$J$5:$J$94,'datemar &amp; dateaug kaf rank'!$A71)</f>
        <v>16783.895568951</v>
      </c>
      <c r="T71" s="5" t="str">
        <f>VLOOKUP(U71,'datemar &amp; dateaug kaf'!$K$5:$O$94,5,FALSE)</f>
        <v>2003-04</v>
      </c>
      <c r="U71" s="18">
        <f>LARGE('datemar &amp; dateaug kaf'!$K$5:$K$94,'datemar &amp; dateaug kaf rank'!$A71)</f>
        <v>13351.907598477001</v>
      </c>
      <c r="V71" s="5" t="str">
        <f>VLOOKUP(W71,'datemar &amp; dateaug kaf'!$L$5:$O$94,4,FALSE)</f>
        <v>1984-85</v>
      </c>
      <c r="W71" s="18">
        <f>LARGE('datemar &amp; dateaug kaf'!$L$5:$L$94,'datemar &amp; dateaug kaf rank'!$A71)</f>
        <v>7196.8321268130003</v>
      </c>
      <c r="X71" s="5" t="str">
        <f>VLOOKUP(Y71,'datemar &amp; dateaug kaf'!$M$5:$O$94,3,FALSE)</f>
        <v>2015-16</v>
      </c>
      <c r="Y71" s="18">
        <f>LARGE('datemar &amp; dateaug kaf'!$M$5:$M$94,'datemar &amp; dateaug kaf rank'!$A71)</f>
        <v>2679.62965158</v>
      </c>
      <c r="Z71" s="5" t="str">
        <f>VLOOKUP(AA71,'datemar &amp; dateaug kaf'!$N$5:$O$94,2,FALSE)</f>
        <v>1988-89</v>
      </c>
      <c r="AA71" s="18">
        <f>LARGE('datemar &amp; dateaug kaf'!$N$5:$N$94,'datemar &amp; dateaug kaf rank'!$A71)</f>
        <v>997.32888821999995</v>
      </c>
    </row>
    <row r="72" spans="1:27" x14ac:dyDescent="0.2">
      <c r="A72" s="11">
        <v>67</v>
      </c>
      <c r="B72" s="5" t="str">
        <f>VLOOKUP(C72,'datemar &amp; dateaug kaf'!$B$5:$O$94,14,FALSE)</f>
        <v>1938-39</v>
      </c>
      <c r="C72" s="18">
        <f>LARGE('datemar &amp; dateaug kaf'!$B$5:$B$94,'datemar &amp; dateaug kaf rank'!$A72)</f>
        <v>11569.651797543</v>
      </c>
      <c r="D72" s="5" t="str">
        <f>VLOOKUP(E72,'datemar &amp; dateaug kaf'!$C$5:$O$94,13,FALSE)</f>
        <v>1990-91</v>
      </c>
      <c r="E72" s="18">
        <f>LARGE('datemar &amp; dateaug kaf'!$C$5:$C$94,'datemar &amp; dateaug kaf rank'!$A72)</f>
        <v>10589.561255784</v>
      </c>
      <c r="F72" s="5" t="str">
        <f>VLOOKUP(G72,'datemar &amp; dateaug kaf'!$D$5:$O$94,12,FALSE)</f>
        <v>2003-04</v>
      </c>
      <c r="G72" s="18">
        <f>LARGE('datemar &amp; dateaug kaf'!$D$5:$D$94,'datemar &amp; dateaug kaf rank'!$A72)</f>
        <v>9621.7900524060005</v>
      </c>
      <c r="H72" s="5" t="str">
        <f>VLOOKUP(I72,'datemar &amp; dateaug kaf'!$E$5:$O$94,11,FALSE)</f>
        <v>2001-02</v>
      </c>
      <c r="I72" s="18">
        <f>LARGE('datemar &amp; dateaug kaf'!$E$5:$E$94,'datemar &amp; dateaug kaf rank'!$A72)</f>
        <v>8369.0198514509993</v>
      </c>
      <c r="J72" s="5" t="str">
        <f>VLOOKUP(K72,'datemar &amp; dateaug kaf'!$F$5:$O$94,10,FALSE)</f>
        <v>1992-93</v>
      </c>
      <c r="K72" s="18">
        <f>LARGE('datemar &amp; dateaug kaf'!$F$5:$F$94,'datemar &amp; dateaug kaf rank'!$A72)</f>
        <v>7025.9461828079993</v>
      </c>
      <c r="L72" s="5" t="str">
        <f>VLOOKUP(M72,'datemar &amp; dateaug kaf'!$G$5:$O$94,9,FALSE)</f>
        <v>1989-90</v>
      </c>
      <c r="M72" s="18">
        <f>LARGE('datemar &amp; dateaug kaf'!$G$5:$G$94,'datemar &amp; dateaug kaf rank'!$A72)</f>
        <v>5609.9045830169998</v>
      </c>
      <c r="N72" s="5" t="str">
        <f>VLOOKUP(O72,'datemar &amp; dateaug kaf'!$H$5:$O$94,8,FALSE)</f>
        <v>1989-90</v>
      </c>
      <c r="O72" s="18">
        <f>LARGE('datemar &amp; dateaug kaf'!$H$5:$H$94,'datemar &amp; dateaug kaf rank'!$A72)</f>
        <v>4002.0653044679998</v>
      </c>
      <c r="P72" s="5" t="str">
        <f>VLOOKUP(Q72,'datemar &amp; dateaug kaf'!$I$5:$O$94,7,FALSE)</f>
        <v>1953-54</v>
      </c>
      <c r="Q72" s="18">
        <f>LARGE('datemar &amp; dateaug kaf'!$I$5:$I$94,'datemar &amp; dateaug kaf rank'!$A72)</f>
        <v>2287.2157819980002</v>
      </c>
      <c r="R72" s="5" t="str">
        <f>VLOOKUP(S72,'datemar &amp; dateaug kaf'!$J$5:$O$94,6,FALSE)</f>
        <v>1939-40</v>
      </c>
      <c r="S72" s="18">
        <f>LARGE('datemar &amp; dateaug kaf'!$J$5:$J$94,'datemar &amp; dateaug kaf rank'!$A72)</f>
        <v>16530.390123911999</v>
      </c>
      <c r="T72" s="5" t="str">
        <f>VLOOKUP(U72,'datemar &amp; dateaug kaf'!$K$5:$O$94,5,FALSE)</f>
        <v>1928-29</v>
      </c>
      <c r="U72" s="18">
        <f>LARGE('datemar &amp; dateaug kaf'!$K$5:$K$94,'datemar &amp; dateaug kaf rank'!$A72)</f>
        <v>13311.579666105001</v>
      </c>
      <c r="V72" s="5" t="str">
        <f>VLOOKUP(W72,'datemar &amp; dateaug kaf'!$L$5:$O$94,4,FALSE)</f>
        <v>1943-44</v>
      </c>
      <c r="W72" s="18">
        <f>LARGE('datemar &amp; dateaug kaf'!$L$5:$L$94,'datemar &amp; dateaug kaf rank'!$A72)</f>
        <v>7109.7220474349997</v>
      </c>
      <c r="X72" s="5" t="str">
        <f>VLOOKUP(Y72,'datemar &amp; dateaug kaf'!$M$5:$O$94,3,FALSE)</f>
        <v>1984-85</v>
      </c>
      <c r="Y72" s="18">
        <f>LARGE('datemar &amp; dateaug kaf'!$M$5:$M$94,'datemar &amp; dateaug kaf rank'!$A72)</f>
        <v>2665.0570901429996</v>
      </c>
      <c r="Z72" s="5" t="str">
        <f>VLOOKUP(AA72,'datemar &amp; dateaug kaf'!$N$5:$O$94,2,FALSE)</f>
        <v>2001-02</v>
      </c>
      <c r="AA72" s="18">
        <f>LARGE('datemar &amp; dateaug kaf'!$N$5:$N$94,'datemar &amp; dateaug kaf rank'!$A72)</f>
        <v>987.73682246399994</v>
      </c>
    </row>
    <row r="73" spans="1:27" x14ac:dyDescent="0.2">
      <c r="A73" s="11">
        <v>68</v>
      </c>
      <c r="B73" s="5" t="str">
        <f>VLOOKUP(C73,'datemar &amp; dateaug kaf'!$B$5:$O$94,14,FALSE)</f>
        <v>1961-62</v>
      </c>
      <c r="C73" s="18">
        <f>LARGE('datemar &amp; dateaug kaf'!$B$5:$B$94,'datemar &amp; dateaug kaf rank'!$A73)</f>
        <v>11531.261716338</v>
      </c>
      <c r="D73" s="5" t="str">
        <f>VLOOKUP(E73,'datemar &amp; dateaug kaf'!$C$5:$O$94,13,FALSE)</f>
        <v>2003-04</v>
      </c>
      <c r="E73" s="18">
        <f>LARGE('datemar &amp; dateaug kaf'!$C$5:$C$94,'datemar &amp; dateaug kaf rank'!$A73)</f>
        <v>10458.180103686</v>
      </c>
      <c r="F73" s="5" t="str">
        <f>VLOOKUP(G73,'datemar &amp; dateaug kaf'!$D$5:$O$94,12,FALSE)</f>
        <v>1961-62</v>
      </c>
      <c r="G73" s="18">
        <f>LARGE('datemar &amp; dateaug kaf'!$D$5:$D$94,'datemar &amp; dateaug kaf rank'!$A73)</f>
        <v>9547.9930303799993</v>
      </c>
      <c r="H73" s="5" t="str">
        <f>VLOOKUP(I73,'datemar &amp; dateaug kaf'!$E$5:$O$94,11,FALSE)</f>
        <v>1940-41</v>
      </c>
      <c r="I73" s="18">
        <f>LARGE('datemar &amp; dateaug kaf'!$E$5:$E$94,'datemar &amp; dateaug kaf rank'!$A73)</f>
        <v>8333.5355552609999</v>
      </c>
      <c r="J73" s="5" t="str">
        <f>VLOOKUP(K73,'datemar &amp; dateaug kaf'!$F$5:$O$94,10,FALSE)</f>
        <v>2004-05</v>
      </c>
      <c r="K73" s="18">
        <f>LARGE('datemar &amp; dateaug kaf'!$F$5:$F$94,'datemar &amp; dateaug kaf rank'!$A73)</f>
        <v>6966.7514742839994</v>
      </c>
      <c r="L73" s="5" t="str">
        <f>VLOOKUP(M73,'datemar &amp; dateaug kaf'!$G$5:$O$94,9,FALSE)</f>
        <v>1941-42</v>
      </c>
      <c r="M73" s="18">
        <f>LARGE('datemar &amp; dateaug kaf'!$G$5:$G$94,'datemar &amp; dateaug kaf rank'!$A73)</f>
        <v>5569.9277250119994</v>
      </c>
      <c r="N73" s="5" t="str">
        <f>VLOOKUP(O73,'datemar &amp; dateaug kaf'!$H$5:$O$94,8,FALSE)</f>
        <v>2001-02</v>
      </c>
      <c r="O73" s="18">
        <f>LARGE('datemar &amp; dateaug kaf'!$H$5:$H$94,'datemar &amp; dateaug kaf rank'!$A73)</f>
        <v>3995.426627031</v>
      </c>
      <c r="P73" s="5" t="str">
        <f>VLOOKUP(Q73,'datemar &amp; dateaug kaf'!$I$5:$O$94,7,FALSE)</f>
        <v>1947-48</v>
      </c>
      <c r="Q73" s="18">
        <f>LARGE('datemar &amp; dateaug kaf'!$I$5:$I$94,'datemar &amp; dateaug kaf rank'!$A73)</f>
        <v>2280.5751210899998</v>
      </c>
      <c r="R73" s="5" t="str">
        <f>VLOOKUP(S73,'datemar &amp; dateaug kaf'!$J$5:$O$94,6,FALSE)</f>
        <v>1990-91</v>
      </c>
      <c r="S73" s="18">
        <f>LARGE('datemar &amp; dateaug kaf'!$J$5:$J$94,'datemar &amp; dateaug kaf rank'!$A73)</f>
        <v>16341.044015310001</v>
      </c>
      <c r="T73" s="5" t="str">
        <f>VLOOKUP(U73,'datemar &amp; dateaug kaf'!$K$5:$O$94,5,FALSE)</f>
        <v>2015-16</v>
      </c>
      <c r="U73" s="18">
        <f>LARGE('datemar &amp; dateaug kaf'!$K$5:$K$94,'datemar &amp; dateaug kaf rank'!$A73)</f>
        <v>12466.369119288</v>
      </c>
      <c r="V73" s="5" t="str">
        <f>VLOOKUP(W73,'datemar &amp; dateaug kaf'!$L$5:$O$94,4,FALSE)</f>
        <v>1978-79</v>
      </c>
      <c r="W73" s="18">
        <f>LARGE('datemar &amp; dateaug kaf'!$L$5:$L$94,'datemar &amp; dateaug kaf rank'!$A73)</f>
        <v>7076.7547759440004</v>
      </c>
      <c r="X73" s="5" t="str">
        <f>VLOOKUP(Y73,'datemar &amp; dateaug kaf'!$M$5:$O$94,3,FALSE)</f>
        <v>1988-89</v>
      </c>
      <c r="Y73" s="18">
        <f>LARGE('datemar &amp; dateaug kaf'!$M$5:$M$94,'datemar &amp; dateaug kaf rank'!$A73)</f>
        <v>2653.0055203470001</v>
      </c>
      <c r="Z73" s="5" t="str">
        <f>VLOOKUP(AA73,'datemar &amp; dateaug kaf'!$N$5:$O$94,2,FALSE)</f>
        <v>1929-30</v>
      </c>
      <c r="AA73" s="18">
        <f>LARGE('datemar &amp; dateaug kaf'!$N$5:$N$94,'datemar &amp; dateaug kaf rank'!$A73)</f>
        <v>969.53649256799997</v>
      </c>
    </row>
    <row r="74" spans="1:27" x14ac:dyDescent="0.2">
      <c r="A74" s="11">
        <v>69</v>
      </c>
      <c r="B74" s="5" t="str">
        <f>VLOOKUP(C74,'datemar &amp; dateaug kaf'!$B$5:$O$94,14,FALSE)</f>
        <v>1940-41</v>
      </c>
      <c r="C74" s="18">
        <f>LARGE('datemar &amp; dateaug kaf'!$B$5:$B$94,'datemar &amp; dateaug kaf rank'!$A74)</f>
        <v>11470.178743422</v>
      </c>
      <c r="D74" s="5" t="str">
        <f>VLOOKUP(E74,'datemar &amp; dateaug kaf'!$C$5:$O$94,13,FALSE)</f>
        <v>1938-39</v>
      </c>
      <c r="E74" s="18">
        <f>LARGE('datemar &amp; dateaug kaf'!$C$5:$C$94,'datemar &amp; dateaug kaf rank'!$A74)</f>
        <v>10434.098782275001</v>
      </c>
      <c r="F74" s="5" t="str">
        <f>VLOOKUP(G74,'datemar &amp; dateaug kaf'!$D$5:$O$94,12,FALSE)</f>
        <v>2007-08</v>
      </c>
      <c r="G74" s="18">
        <f>LARGE('datemar &amp; dateaug kaf'!$D$5:$D$94,'datemar &amp; dateaug kaf rank'!$A74)</f>
        <v>9499.1857594829999</v>
      </c>
      <c r="H74" s="5" t="str">
        <f>VLOOKUP(I74,'datemar &amp; dateaug kaf'!$E$5:$O$94,11,FALSE)</f>
        <v>2007-08</v>
      </c>
      <c r="I74" s="18">
        <f>LARGE('datemar &amp; dateaug kaf'!$E$5:$E$94,'datemar &amp; dateaug kaf rank'!$A74)</f>
        <v>8271.8932435229999</v>
      </c>
      <c r="J74" s="5" t="str">
        <f>VLOOKUP(K74,'datemar &amp; dateaug kaf'!$F$5:$O$94,10,FALSE)</f>
        <v>1940-41</v>
      </c>
      <c r="K74" s="18">
        <f>LARGE('datemar &amp; dateaug kaf'!$F$5:$F$94,'datemar &amp; dateaug kaf rank'!$A74)</f>
        <v>6953.4562681710004</v>
      </c>
      <c r="L74" s="5" t="str">
        <f>VLOOKUP(M74,'datemar &amp; dateaug kaf'!$G$5:$O$94,9,FALSE)</f>
        <v>1990-91</v>
      </c>
      <c r="M74" s="18">
        <f>LARGE('datemar &amp; dateaug kaf'!$G$5:$G$94,'datemar &amp; dateaug kaf rank'!$A74)</f>
        <v>5562.721774869</v>
      </c>
      <c r="N74" s="5" t="str">
        <f>VLOOKUP(O74,'datemar &amp; dateaug kaf'!$H$5:$O$94,8,FALSE)</f>
        <v>1990-91</v>
      </c>
      <c r="O74" s="18">
        <f>LARGE('datemar &amp; dateaug kaf'!$H$5:$H$94,'datemar &amp; dateaug kaf rank'!$A74)</f>
        <v>3992.3284453289998</v>
      </c>
      <c r="P74" s="5" t="str">
        <f>VLOOKUP(Q74,'datemar &amp; dateaug kaf'!$I$5:$O$94,7,FALSE)</f>
        <v>1928-29</v>
      </c>
      <c r="Q74" s="18">
        <f>LARGE('datemar &amp; dateaug kaf'!$I$5:$I$94,'datemar &amp; dateaug kaf rank'!$A74)</f>
        <v>2240.8541308439999</v>
      </c>
      <c r="R74" s="5" t="str">
        <f>VLOOKUP(S74,'datemar &amp; dateaug kaf'!$J$5:$O$94,6,FALSE)</f>
        <v>1989-90</v>
      </c>
      <c r="S74" s="18">
        <f>LARGE('datemar &amp; dateaug kaf'!$J$5:$J$94,'datemar &amp; dateaug kaf rank'!$A74)</f>
        <v>16326.784842290999</v>
      </c>
      <c r="T74" s="5" t="str">
        <f>VLOOKUP(U74,'datemar &amp; dateaug kaf'!$K$5:$O$94,5,FALSE)</f>
        <v>1934-35</v>
      </c>
      <c r="U74" s="18">
        <f>LARGE('datemar &amp; dateaug kaf'!$K$5:$K$94,'datemar &amp; dateaug kaf rank'!$A74)</f>
        <v>12210.061029726001</v>
      </c>
      <c r="V74" s="5" t="str">
        <f>VLOOKUP(W74,'datemar &amp; dateaug kaf'!$L$5:$O$94,4,FALSE)</f>
        <v>1940-41</v>
      </c>
      <c r="W74" s="18">
        <f>LARGE('datemar &amp; dateaug kaf'!$L$5:$L$94,'datemar &amp; dateaug kaf rank'!$A74)</f>
        <v>7030.5200669340002</v>
      </c>
      <c r="X74" s="5" t="str">
        <f>VLOOKUP(Y74,'datemar &amp; dateaug kaf'!$M$5:$O$94,3,FALSE)</f>
        <v>1989-90</v>
      </c>
      <c r="Y74" s="18">
        <f>LARGE('datemar &amp; dateaug kaf'!$M$5:$M$94,'datemar &amp; dateaug kaf rank'!$A74)</f>
        <v>2616.1129597470003</v>
      </c>
      <c r="Z74" s="5" t="str">
        <f>VLOOKUP(AA74,'datemar &amp; dateaug kaf'!$N$5:$O$94,2,FALSE)</f>
        <v>1990-91</v>
      </c>
      <c r="AA74" s="18">
        <f>LARGE('datemar &amp; dateaug kaf'!$N$5:$N$94,'datemar &amp; dateaug kaf rank'!$A74)</f>
        <v>963.69517047300008</v>
      </c>
    </row>
    <row r="75" spans="1:27" x14ac:dyDescent="0.2">
      <c r="A75" s="11">
        <v>70</v>
      </c>
      <c r="B75" s="5" t="str">
        <f>VLOOKUP(C75,'datemar &amp; dateaug kaf'!$B$5:$O$94,14,FALSE)</f>
        <v>1988-89</v>
      </c>
      <c r="C75" s="18">
        <f>LARGE('datemar &amp; dateaug kaf'!$B$5:$B$94,'datemar &amp; dateaug kaf rank'!$A75)</f>
        <v>11370.249490970999</v>
      </c>
      <c r="D75" s="5" t="str">
        <f>VLOOKUP(E75,'datemar &amp; dateaug kaf'!$C$5:$O$94,13,FALSE)</f>
        <v>2007-08</v>
      </c>
      <c r="E75" s="18">
        <f>LARGE('datemar &amp; dateaug kaf'!$C$5:$C$94,'datemar &amp; dateaug kaf rank'!$A75)</f>
        <v>10404.184072652999</v>
      </c>
      <c r="F75" s="5" t="str">
        <f>VLOOKUP(G75,'datemar &amp; dateaug kaf'!$D$5:$O$94,12,FALSE)</f>
        <v>2001-02</v>
      </c>
      <c r="G75" s="18">
        <f>LARGE('datemar &amp; dateaug kaf'!$D$5:$D$94,'datemar &amp; dateaug kaf rank'!$A75)</f>
        <v>9435.6452659980005</v>
      </c>
      <c r="H75" s="5" t="str">
        <f>VLOOKUP(I75,'datemar &amp; dateaug kaf'!$E$5:$O$94,11,FALSE)</f>
        <v>1961-62</v>
      </c>
      <c r="I75" s="18">
        <f>LARGE('datemar &amp; dateaug kaf'!$E$5:$E$94,'datemar &amp; dateaug kaf rank'!$A75)</f>
        <v>8259.2129134200004</v>
      </c>
      <c r="J75" s="5" t="str">
        <f>VLOOKUP(K75,'datemar &amp; dateaug kaf'!$F$5:$O$94,10,FALSE)</f>
        <v>1931-32</v>
      </c>
      <c r="K75" s="18">
        <f>LARGE('datemar &amp; dateaug kaf'!$F$5:$F$94,'datemar &amp; dateaug kaf rank'!$A75)</f>
        <v>6927.8080046699997</v>
      </c>
      <c r="L75" s="5" t="str">
        <f>VLOOKUP(M75,'datemar &amp; dateaug kaf'!$G$5:$O$94,9,FALSE)</f>
        <v>1938-39</v>
      </c>
      <c r="M75" s="18">
        <f>LARGE('datemar &amp; dateaug kaf'!$G$5:$G$94,'datemar &amp; dateaug kaf rank'!$A75)</f>
        <v>5441.4027711539993</v>
      </c>
      <c r="N75" s="5" t="str">
        <f>VLOOKUP(O75,'datemar &amp; dateaug kaf'!$H$5:$O$94,8,FALSE)</f>
        <v>2007-08</v>
      </c>
      <c r="O75" s="18">
        <f>LARGE('datemar &amp; dateaug kaf'!$H$5:$H$94,'datemar &amp; dateaug kaf rank'!$A75)</f>
        <v>3980.7608424570003</v>
      </c>
      <c r="P75" s="5" t="str">
        <f>VLOOKUP(Q75,'datemar &amp; dateaug kaf'!$I$5:$O$94,7,FALSE)</f>
        <v>2000-01</v>
      </c>
      <c r="Q75" s="18">
        <f>LARGE('datemar &amp; dateaug kaf'!$I$5:$I$94,'datemar &amp; dateaug kaf rank'!$A75)</f>
        <v>2231.630990694</v>
      </c>
      <c r="R75" s="5" t="str">
        <f>VLOOKUP(S75,'datemar &amp; dateaug kaf'!$J$5:$O$94,6,FALSE)</f>
        <v>1928-29</v>
      </c>
      <c r="S75" s="18">
        <f>LARGE('datemar &amp; dateaug kaf'!$J$5:$J$94,'datemar &amp; dateaug kaf rank'!$A75)</f>
        <v>15965.999401274999</v>
      </c>
      <c r="T75" s="5" t="str">
        <f>VLOOKUP(U75,'datemar &amp; dateaug kaf'!$K$5:$O$94,5,FALSE)</f>
        <v>2004-05</v>
      </c>
      <c r="U75" s="18">
        <f>LARGE('datemar &amp; dateaug kaf'!$K$5:$K$94,'datemar &amp; dateaug kaf rank'!$A75)</f>
        <v>12019.624012073999</v>
      </c>
      <c r="V75" s="5" t="str">
        <f>VLOOKUP(W75,'datemar &amp; dateaug kaf'!$L$5:$O$94,4,FALSE)</f>
        <v>1934-35</v>
      </c>
      <c r="W75" s="18">
        <f>LARGE('datemar &amp; dateaug kaf'!$L$5:$L$94,'datemar &amp; dateaug kaf rank'!$A75)</f>
        <v>6870.662221689</v>
      </c>
      <c r="X75" s="5" t="str">
        <f>VLOOKUP(Y75,'datemar &amp; dateaug kaf'!$M$5:$O$94,3,FALSE)</f>
        <v>2004-05</v>
      </c>
      <c r="Y75" s="18">
        <f>LARGE('datemar &amp; dateaug kaf'!$M$5:$M$94,'datemar &amp; dateaug kaf rank'!$A75)</f>
        <v>2474.6299898460002</v>
      </c>
      <c r="Z75" s="5" t="str">
        <f>VLOOKUP(AA75,'datemar &amp; dateaug kaf'!$N$5:$O$94,2,FALSE)</f>
        <v>1935-36</v>
      </c>
      <c r="AA75" s="18">
        <f>LARGE('datemar &amp; dateaug kaf'!$N$5:$N$94,'datemar &amp; dateaug kaf rank'!$A75)</f>
        <v>942.66641093099997</v>
      </c>
    </row>
    <row r="76" spans="1:27" x14ac:dyDescent="0.2">
      <c r="A76" s="11">
        <v>71</v>
      </c>
      <c r="B76" s="5" t="str">
        <f>VLOOKUP(C76,'datemar &amp; dateaug kaf'!$B$5:$O$94,14,FALSE)</f>
        <v>2003-04</v>
      </c>
      <c r="C76" s="18">
        <f>LARGE('datemar &amp; dateaug kaf'!$B$5:$B$94,'datemar &amp; dateaug kaf rank'!$A76)</f>
        <v>11345.753624121</v>
      </c>
      <c r="D76" s="5" t="str">
        <f>VLOOKUP(E76,'datemar &amp; dateaug kaf'!$C$5:$O$94,13,FALSE)</f>
        <v>1976-77</v>
      </c>
      <c r="E76" s="18">
        <f>LARGE('datemar &amp; dateaug kaf'!$C$5:$C$94,'datemar &amp; dateaug kaf rank'!$A76)</f>
        <v>10259.896474757999</v>
      </c>
      <c r="F76" s="5" t="str">
        <f>VLOOKUP(G76,'datemar &amp; dateaug kaf'!$D$5:$O$94,12,FALSE)</f>
        <v>1938-39</v>
      </c>
      <c r="G76" s="18">
        <f>LARGE('datemar &amp; dateaug kaf'!$D$5:$D$94,'datemar &amp; dateaug kaf rank'!$A76)</f>
        <v>9413.8409692950008</v>
      </c>
      <c r="H76" s="5" t="str">
        <f>VLOOKUP(I76,'datemar &amp; dateaug kaf'!$E$5:$O$94,11,FALSE)</f>
        <v>1938-39</v>
      </c>
      <c r="I76" s="18">
        <f>LARGE('datemar &amp; dateaug kaf'!$E$5:$E$94,'datemar &amp; dateaug kaf rank'!$A76)</f>
        <v>8198.6615107319994</v>
      </c>
      <c r="J76" s="5" t="str">
        <f>VLOOKUP(K76,'datemar &amp; dateaug kaf'!$F$5:$O$94,10,FALSE)</f>
        <v>2007-08</v>
      </c>
      <c r="K76" s="18">
        <f>LARGE('datemar &amp; dateaug kaf'!$F$5:$F$94,'datemar &amp; dateaug kaf rank'!$A76)</f>
        <v>6887.648667333</v>
      </c>
      <c r="L76" s="5" t="str">
        <f>VLOOKUP(M76,'datemar &amp; dateaug kaf'!$G$5:$O$94,9,FALSE)</f>
        <v>2009-10</v>
      </c>
      <c r="M76" s="18">
        <f>LARGE('datemar &amp; dateaug kaf'!$G$5:$G$94,'datemar &amp; dateaug kaf rank'!$A76)</f>
        <v>5391.6454176480001</v>
      </c>
      <c r="N76" s="5" t="str">
        <f>VLOOKUP(O76,'datemar &amp; dateaug kaf'!$H$5:$O$94,8,FALSE)</f>
        <v>1966-67</v>
      </c>
      <c r="O76" s="18">
        <f>LARGE('datemar &amp; dateaug kaf'!$H$5:$H$94,'datemar &amp; dateaug kaf rank'!$A76)</f>
        <v>3934.9367119439999</v>
      </c>
      <c r="P76" s="5" t="str">
        <f>VLOOKUP(Q76,'datemar &amp; dateaug kaf'!$I$5:$O$94,7,FALSE)</f>
        <v>1940-41</v>
      </c>
      <c r="Q76" s="18">
        <f>LARGE('datemar &amp; dateaug kaf'!$I$5:$I$94,'datemar &amp; dateaug kaf rank'!$A76)</f>
        <v>2230.6471890779999</v>
      </c>
      <c r="R76" s="5" t="str">
        <f>VLOOKUP(S76,'datemar &amp; dateaug kaf'!$J$5:$O$94,6,FALSE)</f>
        <v>1934-35</v>
      </c>
      <c r="S76" s="18">
        <f>LARGE('datemar &amp; dateaug kaf'!$J$5:$J$94,'datemar &amp; dateaug kaf rank'!$A76)</f>
        <v>15495.284047026</v>
      </c>
      <c r="T76" s="5" t="str">
        <f>VLOOKUP(U76,'datemar &amp; dateaug kaf'!$K$5:$O$94,5,FALSE)</f>
        <v>1989-90</v>
      </c>
      <c r="U76" s="18">
        <f>LARGE('datemar &amp; dateaug kaf'!$K$5:$K$94,'datemar &amp; dateaug kaf rank'!$A76)</f>
        <v>11838.507324650998</v>
      </c>
      <c r="V76" s="5" t="str">
        <f>VLOOKUP(W76,'datemar &amp; dateaug kaf'!$L$5:$O$94,4,FALSE)</f>
        <v>1935-36</v>
      </c>
      <c r="W76" s="18">
        <f>LARGE('datemar &amp; dateaug kaf'!$L$5:$L$94,'datemar &amp; dateaug kaf rank'!$A76)</f>
        <v>6556.8612417209997</v>
      </c>
      <c r="X76" s="5" t="str">
        <f>VLOOKUP(Y76,'datemar &amp; dateaug kaf'!$M$5:$O$94,3,FALSE)</f>
        <v>1972-73</v>
      </c>
      <c r="Y76" s="18">
        <f>LARGE('datemar &amp; dateaug kaf'!$M$5:$M$94,'datemar &amp; dateaug kaf rank'!$A76)</f>
        <v>2470.2643701749998</v>
      </c>
      <c r="Z76" s="5" t="str">
        <f>VLOOKUP(AA76,'datemar &amp; dateaug kaf'!$N$5:$O$94,2,FALSE)</f>
        <v>1928-29</v>
      </c>
      <c r="AA76" s="18">
        <f>LARGE('datemar &amp; dateaug kaf'!$N$5:$N$94,'datemar &amp; dateaug kaf rank'!$A76)</f>
        <v>941.43665891099999</v>
      </c>
    </row>
    <row r="77" spans="1:27" x14ac:dyDescent="0.2">
      <c r="A77" s="11">
        <v>72</v>
      </c>
      <c r="B77" s="5" t="str">
        <f>VLOOKUP(C77,'datemar &amp; dateaug kaf'!$B$5:$O$94,14,FALSE)</f>
        <v>1963-64</v>
      </c>
      <c r="C77" s="18">
        <f>LARGE('datemar &amp; dateaug kaf'!$B$5:$B$94,'datemar &amp; dateaug kaf rank'!$A77)</f>
        <v>11319.284203625999</v>
      </c>
      <c r="D77" s="5" t="str">
        <f>VLOOKUP(E77,'datemar &amp; dateaug kaf'!$C$5:$O$94,13,FALSE)</f>
        <v>2001-02</v>
      </c>
      <c r="E77" s="18">
        <f>LARGE('datemar &amp; dateaug kaf'!$C$5:$C$94,'datemar &amp; dateaug kaf rank'!$A77)</f>
        <v>10215.684906168</v>
      </c>
      <c r="F77" s="5" t="str">
        <f>VLOOKUP(G77,'datemar &amp; dateaug kaf'!$D$5:$O$94,12,FALSE)</f>
        <v>1992-93</v>
      </c>
      <c r="G77" s="18">
        <f>LARGE('datemar &amp; dateaug kaf'!$D$5:$D$94,'datemar &amp; dateaug kaf rank'!$A77)</f>
        <v>9102.2892454409994</v>
      </c>
      <c r="H77" s="5" t="str">
        <f>VLOOKUP(I77,'datemar &amp; dateaug kaf'!$E$5:$O$94,11,FALSE)</f>
        <v>1992-93</v>
      </c>
      <c r="I77" s="18">
        <f>LARGE('datemar &amp; dateaug kaf'!$E$5:$E$94,'datemar &amp; dateaug kaf rank'!$A77)</f>
        <v>8172.4122555179993</v>
      </c>
      <c r="J77" s="5" t="str">
        <f>VLOOKUP(K77,'datemar &amp; dateaug kaf'!$F$5:$O$94,10,FALSE)</f>
        <v>1938-39</v>
      </c>
      <c r="K77" s="18">
        <f>LARGE('datemar &amp; dateaug kaf'!$F$5:$F$94,'datemar &amp; dateaug kaf rank'!$A77)</f>
        <v>6867.7921391519994</v>
      </c>
      <c r="L77" s="5" t="str">
        <f>VLOOKUP(M77,'datemar &amp; dateaug kaf'!$G$5:$O$94,9,FALSE)</f>
        <v>2007-08</v>
      </c>
      <c r="M77" s="18">
        <f>LARGE('datemar &amp; dateaug kaf'!$G$5:$G$94,'datemar &amp; dateaug kaf rank'!$A77)</f>
        <v>5344.9862458440002</v>
      </c>
      <c r="N77" s="5" t="str">
        <f>VLOOKUP(O77,'datemar &amp; dateaug kaf'!$H$5:$O$94,8,FALSE)</f>
        <v>1941-42</v>
      </c>
      <c r="O77" s="18">
        <f>LARGE('datemar &amp; dateaug kaf'!$H$5:$H$94,'datemar &amp; dateaug kaf rank'!$A77)</f>
        <v>3856.883161152</v>
      </c>
      <c r="P77" s="5" t="str">
        <f>VLOOKUP(Q77,'datemar &amp; dateaug kaf'!$I$5:$O$94,7,FALSE)</f>
        <v>1991-92</v>
      </c>
      <c r="Q77" s="18">
        <f>LARGE('datemar &amp; dateaug kaf'!$I$5:$I$94,'datemar &amp; dateaug kaf rank'!$A77)</f>
        <v>2205.252809865</v>
      </c>
      <c r="R77" s="5" t="str">
        <f>VLOOKUP(S77,'datemar &amp; dateaug kaf'!$J$5:$O$94,6,FALSE)</f>
        <v>1965-66</v>
      </c>
      <c r="S77" s="18">
        <f>LARGE('datemar &amp; dateaug kaf'!$J$5:$J$94,'datemar &amp; dateaug kaf rank'!$A77)</f>
        <v>15388.412646074999</v>
      </c>
      <c r="T77" s="5" t="str">
        <f>VLOOKUP(U77,'datemar &amp; dateaug kaf'!$K$5:$O$94,5,FALSE)</f>
        <v>2012-13</v>
      </c>
      <c r="U77" s="18">
        <f>LARGE('datemar &amp; dateaug kaf'!$K$5:$K$94,'datemar &amp; dateaug kaf rank'!$A77)</f>
        <v>11689.941379808999</v>
      </c>
      <c r="V77" s="5" t="str">
        <f>VLOOKUP(W77,'datemar &amp; dateaug kaf'!$L$5:$O$94,4,FALSE)</f>
        <v>1965-66</v>
      </c>
      <c r="W77" s="18">
        <f>LARGE('datemar &amp; dateaug kaf'!$L$5:$L$94,'datemar &amp; dateaug kaf rank'!$A77)</f>
        <v>6386.8559588399994</v>
      </c>
      <c r="X77" s="5" t="str">
        <f>VLOOKUP(Y77,'datemar &amp; dateaug kaf'!$M$5:$O$94,3,FALSE)</f>
        <v>1960-61</v>
      </c>
      <c r="Y77" s="18">
        <f>LARGE('datemar &amp; dateaug kaf'!$M$5:$M$94,'datemar &amp; dateaug kaf rank'!$A77)</f>
        <v>2446.0382553809995</v>
      </c>
      <c r="Z77" s="5" t="str">
        <f>VLOOKUP(AA77,'datemar &amp; dateaug kaf'!$N$5:$O$94,2,FALSE)</f>
        <v>1960-61</v>
      </c>
      <c r="AA77" s="18">
        <f>LARGE('datemar &amp; dateaug kaf'!$N$5:$N$94,'datemar &amp; dateaug kaf rank'!$A77)</f>
        <v>936.94806403799998</v>
      </c>
    </row>
    <row r="78" spans="1:27" x14ac:dyDescent="0.2">
      <c r="A78" s="11">
        <v>73</v>
      </c>
      <c r="B78" s="5" t="str">
        <f>VLOOKUP(C78,'datemar &amp; dateaug kaf'!$B$5:$O$94,14,FALSE)</f>
        <v>2007-08</v>
      </c>
      <c r="C78" s="18">
        <f>LARGE('datemar &amp; dateaug kaf'!$B$5:$B$94,'datemar &amp; dateaug kaf rank'!$A78)</f>
        <v>11273.249825187</v>
      </c>
      <c r="D78" s="5" t="str">
        <f>VLOOKUP(E78,'datemar &amp; dateaug kaf'!$C$5:$O$94,13,FALSE)</f>
        <v>2009-10</v>
      </c>
      <c r="E78" s="18">
        <f>LARGE('datemar &amp; dateaug kaf'!$C$5:$C$94,'datemar &amp; dateaug kaf rank'!$A78)</f>
        <v>10131.234661401</v>
      </c>
      <c r="F78" s="5" t="str">
        <f>VLOOKUP(G78,'datemar &amp; dateaug kaf'!$D$5:$O$94,12,FALSE)</f>
        <v>2009-10</v>
      </c>
      <c r="G78" s="18">
        <f>LARGE('datemar &amp; dateaug kaf'!$D$5:$D$94,'datemar &amp; dateaug kaf rank'!$A78)</f>
        <v>9087.1156922910013</v>
      </c>
      <c r="H78" s="5" t="str">
        <f>VLOOKUP(I78,'datemar &amp; dateaug kaf'!$E$5:$O$94,11,FALSE)</f>
        <v>1991-92</v>
      </c>
      <c r="I78" s="18">
        <f>LARGE('datemar &amp; dateaug kaf'!$E$5:$E$94,'datemar &amp; dateaug kaf rank'!$A78)</f>
        <v>7994.6039977230002</v>
      </c>
      <c r="J78" s="5" t="str">
        <f>VLOOKUP(K78,'datemar &amp; dateaug kaf'!$F$5:$O$94,10,FALSE)</f>
        <v>1990-91</v>
      </c>
      <c r="K78" s="18">
        <f>LARGE('datemar &amp; dateaug kaf'!$F$5:$F$94,'datemar &amp; dateaug kaf rank'!$A78)</f>
        <v>6829.9812314790006</v>
      </c>
      <c r="L78" s="5" t="str">
        <f>VLOOKUP(M78,'datemar &amp; dateaug kaf'!$G$5:$O$94,9,FALSE)</f>
        <v>1944-45</v>
      </c>
      <c r="M78" s="18">
        <f>LARGE('datemar &amp; dateaug kaf'!$G$5:$G$94,'datemar &amp; dateaug kaf rank'!$A78)</f>
        <v>5334.8705437439994</v>
      </c>
      <c r="N78" s="5" t="str">
        <f>VLOOKUP(O78,'datemar &amp; dateaug kaf'!$H$5:$O$94,8,FALSE)</f>
        <v>1929-30</v>
      </c>
      <c r="O78" s="18">
        <f>LARGE('datemar &amp; dateaug kaf'!$H$5:$H$94,'datemar &amp; dateaug kaf rank'!$A78)</f>
        <v>3824.598203685</v>
      </c>
      <c r="P78" s="5" t="str">
        <f>VLOOKUP(Q78,'datemar &amp; dateaug kaf'!$I$5:$O$94,7,FALSE)</f>
        <v>1993-94</v>
      </c>
      <c r="Q78" s="18">
        <f>LARGE('datemar &amp; dateaug kaf'!$I$5:$I$94,'datemar &amp; dateaug kaf rank'!$A78)</f>
        <v>2161.5351255539999</v>
      </c>
      <c r="R78" s="5" t="str">
        <f>VLOOKUP(S78,'datemar &amp; dateaug kaf'!$J$5:$O$94,6,FALSE)</f>
        <v>2012-13</v>
      </c>
      <c r="S78" s="18">
        <f>LARGE('datemar &amp; dateaug kaf'!$J$5:$J$94,'datemar &amp; dateaug kaf rank'!$A78)</f>
        <v>15386.873472579</v>
      </c>
      <c r="T78" s="5" t="str">
        <f>VLOOKUP(U78,'datemar &amp; dateaug kaf'!$K$5:$O$94,5,FALSE)</f>
        <v>1940-41</v>
      </c>
      <c r="U78" s="18">
        <f>LARGE('datemar &amp; dateaug kaf'!$K$5:$K$94,'datemar &amp; dateaug kaf rank'!$A78)</f>
        <v>11621.184357594</v>
      </c>
      <c r="V78" s="5" t="str">
        <f>VLOOKUP(W78,'datemar &amp; dateaug kaf'!$L$5:$O$94,4,FALSE)</f>
        <v>2004-05</v>
      </c>
      <c r="W78" s="18">
        <f>LARGE('datemar &amp; dateaug kaf'!$L$5:$L$94,'datemar &amp; dateaug kaf rank'!$A78)</f>
        <v>6065.287706436</v>
      </c>
      <c r="X78" s="5" t="str">
        <f>VLOOKUP(Y78,'datemar &amp; dateaug kaf'!$M$5:$O$94,3,FALSE)</f>
        <v>2002-03</v>
      </c>
      <c r="Y78" s="18">
        <f>LARGE('datemar &amp; dateaug kaf'!$M$5:$M$94,'datemar &amp; dateaug kaf rank'!$A78)</f>
        <v>2431.7116443480004</v>
      </c>
      <c r="Z78" s="5" t="str">
        <f>VLOOKUP(AA78,'datemar &amp; dateaug kaf'!$N$5:$O$94,2,FALSE)</f>
        <v>2004-05</v>
      </c>
      <c r="AA78" s="18">
        <f>LARGE('datemar &amp; dateaug kaf'!$N$5:$N$94,'datemar &amp; dateaug kaf rank'!$A78)</f>
        <v>912.23004843600006</v>
      </c>
    </row>
    <row r="79" spans="1:27" x14ac:dyDescent="0.2">
      <c r="A79" s="11">
        <v>74</v>
      </c>
      <c r="B79" s="5" t="str">
        <f>VLOOKUP(C79,'datemar &amp; dateaug kaf'!$B$5:$O$94,14,FALSE)</f>
        <v>2000-01</v>
      </c>
      <c r="C79" s="18">
        <f>LARGE('datemar &amp; dateaug kaf'!$B$5:$B$94,'datemar &amp; dateaug kaf rank'!$A79)</f>
        <v>11229.062058249001</v>
      </c>
      <c r="D79" s="5" t="str">
        <f>VLOOKUP(E79,'datemar &amp; dateaug kaf'!$C$5:$O$94,13,FALSE)</f>
        <v>2000-01</v>
      </c>
      <c r="E79" s="18">
        <f>LARGE('datemar &amp; dateaug kaf'!$C$5:$C$94,'datemar &amp; dateaug kaf rank'!$A79)</f>
        <v>10119.149372598</v>
      </c>
      <c r="F79" s="5" t="str">
        <f>VLOOKUP(G79,'datemar &amp; dateaug kaf'!$D$5:$O$94,12,FALSE)</f>
        <v>1991-92</v>
      </c>
      <c r="G79" s="18">
        <f>LARGE('datemar &amp; dateaug kaf'!$D$5:$D$94,'datemar &amp; dateaug kaf rank'!$A79)</f>
        <v>8990.8261091249988</v>
      </c>
      <c r="H79" s="5" t="str">
        <f>VLOOKUP(I79,'datemar &amp; dateaug kaf'!$E$5:$O$94,11,FALSE)</f>
        <v>1931-32</v>
      </c>
      <c r="I79" s="18">
        <f>LARGE('datemar &amp; dateaug kaf'!$E$5:$E$94,'datemar &amp; dateaug kaf rank'!$A79)</f>
        <v>7953.7187100000001</v>
      </c>
      <c r="J79" s="5" t="str">
        <f>VLOOKUP(K79,'datemar &amp; dateaug kaf'!$F$5:$O$94,10,FALSE)</f>
        <v>1991-92</v>
      </c>
      <c r="K79" s="18">
        <f>LARGE('datemar &amp; dateaug kaf'!$F$5:$F$94,'datemar &amp; dateaug kaf rank'!$A79)</f>
        <v>6675.6354521429994</v>
      </c>
      <c r="L79" s="5" t="str">
        <f>VLOOKUP(M79,'datemar &amp; dateaug kaf'!$G$5:$O$94,9,FALSE)</f>
        <v>1940-41</v>
      </c>
      <c r="M79" s="18">
        <f>LARGE('datemar &amp; dateaug kaf'!$G$5:$G$94,'datemar &amp; dateaug kaf rank'!$A79)</f>
        <v>5293.6599667769997</v>
      </c>
      <c r="N79" s="5" t="str">
        <f>VLOOKUP(O79,'datemar &amp; dateaug kaf'!$H$5:$O$94,8,FALSE)</f>
        <v>1944-45</v>
      </c>
      <c r="O79" s="18">
        <f>LARGE('datemar &amp; dateaug kaf'!$H$5:$H$94,'datemar &amp; dateaug kaf rank'!$A79)</f>
        <v>3800.9393615970002</v>
      </c>
      <c r="P79" s="5" t="str">
        <f>VLOOKUP(Q79,'datemar &amp; dateaug kaf'!$I$5:$O$94,7,FALSE)</f>
        <v>1961-62</v>
      </c>
      <c r="Q79" s="18">
        <f>LARGE('datemar &amp; dateaug kaf'!$I$5:$I$94,'datemar &amp; dateaug kaf rank'!$A79)</f>
        <v>2145.794299698</v>
      </c>
      <c r="R79" s="5" t="str">
        <f>VLOOKUP(S79,'datemar &amp; dateaug kaf'!$J$5:$O$94,6,FALSE)</f>
        <v>1938-39</v>
      </c>
      <c r="S79" s="18">
        <f>LARGE('datemar &amp; dateaug kaf'!$J$5:$J$94,'datemar &amp; dateaug kaf rank'!$A79)</f>
        <v>15382.339257873</v>
      </c>
      <c r="T79" s="5" t="str">
        <f>VLOOKUP(U79,'datemar &amp; dateaug kaf'!$K$5:$O$94,5,FALSE)</f>
        <v>1943-44</v>
      </c>
      <c r="U79" s="18">
        <f>LARGE('datemar &amp; dateaug kaf'!$K$5:$K$94,'datemar &amp; dateaug kaf rank'!$A79)</f>
        <v>11609.446176216001</v>
      </c>
      <c r="V79" s="5" t="str">
        <f>VLOOKUP(W79,'datemar &amp; dateaug kaf'!$L$5:$O$94,4,FALSE)</f>
        <v>2015-16</v>
      </c>
      <c r="W79" s="18">
        <f>LARGE('datemar &amp; dateaug kaf'!$L$5:$L$94,'datemar &amp; dateaug kaf rank'!$A79)</f>
        <v>6029.3551458000002</v>
      </c>
      <c r="X79" s="5" t="str">
        <f>VLOOKUP(Y79,'datemar &amp; dateaug kaf'!$M$5:$O$94,3,FALSE)</f>
        <v>1934-35</v>
      </c>
      <c r="Y79" s="18">
        <f>LARGE('datemar &amp; dateaug kaf'!$M$5:$M$94,'datemar &amp; dateaug kaf rank'!$A79)</f>
        <v>2356.1433827189999</v>
      </c>
      <c r="Z79" s="5" t="str">
        <f>VLOOKUP(AA79,'datemar &amp; dateaug kaf'!$N$5:$O$94,2,FALSE)</f>
        <v>2002-03</v>
      </c>
      <c r="AA79" s="18">
        <f>LARGE('datemar &amp; dateaug kaf'!$N$5:$N$94,'datemar &amp; dateaug kaf rank'!$A79)</f>
        <v>887.57352043499998</v>
      </c>
    </row>
    <row r="80" spans="1:27" x14ac:dyDescent="0.2">
      <c r="A80" s="11">
        <v>75</v>
      </c>
      <c r="B80" s="5" t="str">
        <f>VLOOKUP(C80,'datemar &amp; dateaug kaf'!$B$5:$O$94,14,FALSE)</f>
        <v>1993-94</v>
      </c>
      <c r="C80" s="18">
        <f>LARGE('datemar &amp; dateaug kaf'!$B$5:$B$94,'datemar &amp; dateaug kaf rank'!$A80)</f>
        <v>11186.921233383</v>
      </c>
      <c r="D80" s="5" t="str">
        <f>VLOOKUP(E80,'datemar &amp; dateaug kaf'!$C$5:$O$94,13,FALSE)</f>
        <v>1963-64</v>
      </c>
      <c r="E80" s="18">
        <f>LARGE('datemar &amp; dateaug kaf'!$C$5:$C$94,'datemar &amp; dateaug kaf rank'!$A80)</f>
        <v>10030.381111463999</v>
      </c>
      <c r="F80" s="5" t="str">
        <f>VLOOKUP(G80,'datemar &amp; dateaug kaf'!$D$5:$O$94,12,FALSE)</f>
        <v>1944-45</v>
      </c>
      <c r="G80" s="18">
        <f>LARGE('datemar &amp; dateaug kaf'!$D$5:$D$94,'datemar &amp; dateaug kaf rank'!$A80)</f>
        <v>8969.5533826499995</v>
      </c>
      <c r="H80" s="5" t="str">
        <f>VLOOKUP(I80,'datemar &amp; dateaug kaf'!$E$5:$O$94,11,FALSE)</f>
        <v>1944-45</v>
      </c>
      <c r="I80" s="18">
        <f>LARGE('datemar &amp; dateaug kaf'!$E$5:$E$94,'datemar &amp; dateaug kaf rank'!$A80)</f>
        <v>7843.4079703349998</v>
      </c>
      <c r="J80" s="5" t="str">
        <f>VLOOKUP(K80,'datemar &amp; dateaug kaf'!$F$5:$O$94,10,FALSE)</f>
        <v>2009-10</v>
      </c>
      <c r="K80" s="18">
        <f>LARGE('datemar &amp; dateaug kaf'!$F$5:$F$94,'datemar &amp; dateaug kaf rank'!$A80)</f>
        <v>6582.4142986139996</v>
      </c>
      <c r="L80" s="5" t="str">
        <f>VLOOKUP(M80,'datemar &amp; dateaug kaf'!$G$5:$O$94,9,FALSE)</f>
        <v>1991-92</v>
      </c>
      <c r="M80" s="18">
        <f>LARGE('datemar &amp; dateaug kaf'!$G$5:$G$94,'datemar &amp; dateaug kaf rank'!$A80)</f>
        <v>5268.3687280559998</v>
      </c>
      <c r="N80" s="5" t="str">
        <f>VLOOKUP(O80,'datemar &amp; dateaug kaf'!$H$5:$O$94,8,FALSE)</f>
        <v>1940-41</v>
      </c>
      <c r="O80" s="18">
        <f>LARGE('datemar &amp; dateaug kaf'!$H$5:$H$94,'datemar &amp; dateaug kaf rank'!$A80)</f>
        <v>3759.9747350340003</v>
      </c>
      <c r="P80" s="5" t="str">
        <f>VLOOKUP(Q80,'datemar &amp; dateaug kaf'!$I$5:$O$94,7,FALSE)</f>
        <v>1966-67</v>
      </c>
      <c r="Q80" s="18">
        <f>LARGE('datemar &amp; dateaug kaf'!$I$5:$I$94,'datemar &amp; dateaug kaf rank'!$A80)</f>
        <v>2132.1440522759999</v>
      </c>
      <c r="R80" s="5" t="str">
        <f>VLOOKUP(S80,'datemar &amp; dateaug kaf'!$J$5:$O$94,6,FALSE)</f>
        <v>2004-05</v>
      </c>
      <c r="S80" s="18">
        <f>LARGE('datemar &amp; dateaug kaf'!$J$5:$J$94,'datemar &amp; dateaug kaf rank'!$A80)</f>
        <v>14932.113159054001</v>
      </c>
      <c r="T80" s="5" t="str">
        <f>VLOOKUP(U80,'datemar &amp; dateaug kaf'!$K$5:$O$94,5,FALSE)</f>
        <v>1939-40</v>
      </c>
      <c r="U80" s="18">
        <f>LARGE('datemar &amp; dateaug kaf'!$K$5:$K$94,'datemar &amp; dateaug kaf rank'!$A80)</f>
        <v>11589.821714142001</v>
      </c>
      <c r="V80" s="5" t="str">
        <f>VLOOKUP(W80,'datemar &amp; dateaug kaf'!$L$5:$O$94,4,FALSE)</f>
        <v>1936-37</v>
      </c>
      <c r="W80" s="18">
        <f>LARGE('datemar &amp; dateaug kaf'!$L$5:$L$94,'datemar &amp; dateaug kaf rank'!$A80)</f>
        <v>5813.7161456220001</v>
      </c>
      <c r="X80" s="5" t="str">
        <f>VLOOKUP(Y80,'datemar &amp; dateaug kaf'!$M$5:$O$94,3,FALSE)</f>
        <v>1935-36</v>
      </c>
      <c r="Y80" s="18">
        <f>LARGE('datemar &amp; dateaug kaf'!$M$5:$M$94,'datemar &amp; dateaug kaf rank'!$A80)</f>
        <v>2355.0366059010003</v>
      </c>
      <c r="Z80" s="5" t="str">
        <f>VLOOKUP(AA80,'datemar &amp; dateaug kaf'!$N$5:$O$94,2,FALSE)</f>
        <v>1938-39</v>
      </c>
      <c r="AA80" s="18">
        <f>LARGE('datemar &amp; dateaug kaf'!$N$5:$N$94,'datemar &amp; dateaug kaf rank'!$A80)</f>
        <v>885.48294200100008</v>
      </c>
    </row>
    <row r="81" spans="1:27" x14ac:dyDescent="0.2">
      <c r="A81" s="11">
        <v>76</v>
      </c>
      <c r="B81" s="5" t="str">
        <f>VLOOKUP(C81,'datemar &amp; dateaug kaf'!$B$5:$O$94,14,FALSE)</f>
        <v>1944-45</v>
      </c>
      <c r="C81" s="18">
        <f>LARGE('datemar &amp; dateaug kaf'!$B$5:$B$94,'datemar &amp; dateaug kaf rank'!$A81)</f>
        <v>11133.474623817001</v>
      </c>
      <c r="D81" s="5" t="str">
        <f>VLOOKUP(E81,'datemar &amp; dateaug kaf'!$C$5:$O$94,13,FALSE)</f>
        <v>1944-45</v>
      </c>
      <c r="E81" s="18">
        <f>LARGE('datemar &amp; dateaug kaf'!$C$5:$C$94,'datemar &amp; dateaug kaf rank'!$A81)</f>
        <v>10006.59136029</v>
      </c>
      <c r="F81" s="5" t="str">
        <f>VLOOKUP(G81,'datemar &amp; dateaug kaf'!$D$5:$O$94,12,FALSE)</f>
        <v>2000-01</v>
      </c>
      <c r="G81" s="18">
        <f>LARGE('datemar &amp; dateaug kaf'!$D$5:$D$94,'datemar &amp; dateaug kaf rank'!$A81)</f>
        <v>8927.4601610879999</v>
      </c>
      <c r="H81" s="5" t="str">
        <f>VLOOKUP(I81,'datemar &amp; dateaug kaf'!$E$5:$O$94,11,FALSE)</f>
        <v>2009-10</v>
      </c>
      <c r="I81" s="18">
        <f>LARGE('datemar &amp; dateaug kaf'!$E$5:$E$94,'datemar &amp; dateaug kaf rank'!$A81)</f>
        <v>7832.9530946939994</v>
      </c>
      <c r="J81" s="5" t="str">
        <f>VLOOKUP(K81,'datemar &amp; dateaug kaf'!$F$5:$O$94,10,FALSE)</f>
        <v>1944-45</v>
      </c>
      <c r="K81" s="18">
        <f>LARGE('datemar &amp; dateaug kaf'!$F$5:$F$94,'datemar &amp; dateaug kaf rank'!$A81)</f>
        <v>6512.4195904949993</v>
      </c>
      <c r="L81" s="5" t="str">
        <f>VLOOKUP(M81,'datemar &amp; dateaug kaf'!$G$5:$O$94,9,FALSE)</f>
        <v>2004-05</v>
      </c>
      <c r="M81" s="18">
        <f>LARGE('datemar &amp; dateaug kaf'!$G$5:$G$94,'datemar &amp; dateaug kaf rank'!$A81)</f>
        <v>5158.7085668789996</v>
      </c>
      <c r="N81" s="5" t="str">
        <f>VLOOKUP(O81,'datemar &amp; dateaug kaf'!$H$5:$O$94,8,FALSE)</f>
        <v>2009-10</v>
      </c>
      <c r="O81" s="18">
        <f>LARGE('datemar &amp; dateaug kaf'!$H$5:$H$94,'datemar &amp; dateaug kaf rank'!$A81)</f>
        <v>3635.2520950830003</v>
      </c>
      <c r="P81" s="5" t="str">
        <f>VLOOKUP(Q81,'datemar &amp; dateaug kaf'!$I$5:$O$94,7,FALSE)</f>
        <v>1929-30</v>
      </c>
      <c r="Q81" s="18">
        <f>LARGE('datemar &amp; dateaug kaf'!$I$5:$I$94,'datemar &amp; dateaug kaf rank'!$A81)</f>
        <v>2114.4971107890001</v>
      </c>
      <c r="R81" s="5" t="str">
        <f>VLOOKUP(S81,'datemar &amp; dateaug kaf'!$J$5:$O$94,6,FALSE)</f>
        <v>1929-30</v>
      </c>
      <c r="S81" s="18">
        <f>LARGE('datemar &amp; dateaug kaf'!$J$5:$J$94,'datemar &amp; dateaug kaf rank'!$A81)</f>
        <v>14421.768054225</v>
      </c>
      <c r="T81" s="5" t="str">
        <f>VLOOKUP(U81,'datemar &amp; dateaug kaf'!$K$5:$O$94,5,FALSE)</f>
        <v>1965-66</v>
      </c>
      <c r="U81" s="18">
        <f>LARGE('datemar &amp; dateaug kaf'!$K$5:$K$94,'datemar &amp; dateaug kaf rank'!$A81)</f>
        <v>11500.472296005</v>
      </c>
      <c r="V81" s="5" t="str">
        <f>VLOOKUP(W81,'datemar &amp; dateaug kaf'!$L$5:$O$94,4,FALSE)</f>
        <v>1929-30</v>
      </c>
      <c r="W81" s="18">
        <f>LARGE('datemar &amp; dateaug kaf'!$L$5:$L$94,'datemar &amp; dateaug kaf rank'!$A81)</f>
        <v>5812.8731704470001</v>
      </c>
      <c r="X81" s="5" t="str">
        <f>VLOOKUP(Y81,'datemar &amp; dateaug kaf'!$M$5:$O$94,3,FALSE)</f>
        <v>1929-30</v>
      </c>
      <c r="Y81" s="18">
        <f>LARGE('datemar &amp; dateaug kaf'!$M$5:$M$94,'datemar &amp; dateaug kaf rank'!$A81)</f>
        <v>2316.0534668669998</v>
      </c>
      <c r="Z81" s="5" t="str">
        <f>VLOOKUP(AA81,'datemar &amp; dateaug kaf'!$N$5:$O$94,2,FALSE)</f>
        <v>1972-73</v>
      </c>
      <c r="AA81" s="18">
        <f>LARGE('datemar &amp; dateaug kaf'!$N$5:$N$94,'datemar &amp; dateaug kaf rank'!$A81)</f>
        <v>883.57682637000005</v>
      </c>
    </row>
    <row r="82" spans="1:27" x14ac:dyDescent="0.2">
      <c r="A82" s="11">
        <v>77</v>
      </c>
      <c r="B82" s="5" t="str">
        <f>VLOOKUP(C82,'datemar &amp; dateaug kaf'!$B$5:$O$94,14,FALSE)</f>
        <v>2001-02</v>
      </c>
      <c r="C82" s="18">
        <f>LARGE('datemar &amp; dateaug kaf'!$B$5:$B$94,'datemar &amp; dateaug kaf rank'!$A82)</f>
        <v>11066.857766811001</v>
      </c>
      <c r="D82" s="5" t="str">
        <f>VLOOKUP(E82,'datemar &amp; dateaug kaf'!$C$5:$O$94,13,FALSE)</f>
        <v>1991-92</v>
      </c>
      <c r="E82" s="18">
        <f>LARGE('datemar &amp; dateaug kaf'!$C$5:$C$94,'datemar &amp; dateaug kaf rank'!$A82)</f>
        <v>9881.6029352250007</v>
      </c>
      <c r="F82" s="5" t="str">
        <f>VLOOKUP(G82,'datemar &amp; dateaug kaf'!$D$5:$O$94,12,FALSE)</f>
        <v>1931-32</v>
      </c>
      <c r="G82" s="18">
        <f>LARGE('datemar &amp; dateaug kaf'!$D$5:$D$94,'datemar &amp; dateaug kaf rank'!$A82)</f>
        <v>8817.9269420550008</v>
      </c>
      <c r="H82" s="5" t="str">
        <f>VLOOKUP(I82,'datemar &amp; dateaug kaf'!$E$5:$O$94,11,FALSE)</f>
        <v>1963-64</v>
      </c>
      <c r="I82" s="18">
        <f>LARGE('datemar &amp; dateaug kaf'!$E$5:$E$94,'datemar &amp; dateaug kaf rank'!$A82)</f>
        <v>7512.5828587739998</v>
      </c>
      <c r="J82" s="5" t="str">
        <f>VLOOKUP(K82,'datemar &amp; dateaug kaf'!$F$5:$O$94,10,FALSE)</f>
        <v>1929-30</v>
      </c>
      <c r="K82" s="18">
        <f>LARGE('datemar &amp; dateaug kaf'!$F$5:$F$94,'datemar &amp; dateaug kaf rank'!$A82)</f>
        <v>6169.3663802190003</v>
      </c>
      <c r="L82" s="5" t="str">
        <f>VLOOKUP(M82,'datemar &amp; dateaug kaf'!$G$5:$O$94,9,FALSE)</f>
        <v>2000-01</v>
      </c>
      <c r="M82" s="18">
        <f>LARGE('datemar &amp; dateaug kaf'!$G$5:$G$94,'datemar &amp; dateaug kaf rank'!$A82)</f>
        <v>4781.1112256669994</v>
      </c>
      <c r="N82" s="5" t="str">
        <f>VLOOKUP(O82,'datemar &amp; dateaug kaf'!$H$5:$O$94,8,FALSE)</f>
        <v>2000-01</v>
      </c>
      <c r="O82" s="18">
        <f>LARGE('datemar &amp; dateaug kaf'!$H$5:$H$94,'datemar &amp; dateaug kaf rank'!$A82)</f>
        <v>3552.527470086</v>
      </c>
      <c r="P82" s="5" t="str">
        <f>VLOOKUP(Q82,'datemar &amp; dateaug kaf'!$I$5:$O$94,7,FALSE)</f>
        <v>1932-33</v>
      </c>
      <c r="Q82" s="18">
        <f>LARGE('datemar &amp; dateaug kaf'!$I$5:$I$94,'datemar &amp; dateaug kaf rank'!$A82)</f>
        <v>2099.1866981399999</v>
      </c>
      <c r="R82" s="5" t="str">
        <f>VLOOKUP(S82,'datemar &amp; dateaug kaf'!$J$5:$O$94,6,FALSE)</f>
        <v>1943-44</v>
      </c>
      <c r="S82" s="18">
        <f>LARGE('datemar &amp; dateaug kaf'!$J$5:$J$94,'datemar &amp; dateaug kaf rank'!$A82)</f>
        <v>14401.439459945999</v>
      </c>
      <c r="T82" s="5" t="str">
        <f>VLOOKUP(U82,'datemar &amp; dateaug kaf'!$K$5:$O$94,5,FALSE)</f>
        <v>1936-37</v>
      </c>
      <c r="U82" s="18">
        <f>LARGE('datemar &amp; dateaug kaf'!$K$5:$K$94,'datemar &amp; dateaug kaf rank'!$A82)</f>
        <v>11305.850154542999</v>
      </c>
      <c r="V82" s="5" t="str">
        <f>VLOOKUP(W82,'datemar &amp; dateaug kaf'!$L$5:$O$94,4,FALSE)</f>
        <v>2012-13</v>
      </c>
      <c r="W82" s="18">
        <f>LARGE('datemar &amp; dateaug kaf'!$L$5:$L$94,'datemar &amp; dateaug kaf rank'!$A82)</f>
        <v>5784.979617774</v>
      </c>
      <c r="X82" s="5" t="str">
        <f>VLOOKUP(Y82,'datemar &amp; dateaug kaf'!$M$5:$O$94,3,FALSE)</f>
        <v>2012-13</v>
      </c>
      <c r="Y82" s="18">
        <f>LARGE('datemar &amp; dateaug kaf'!$M$5:$M$94,'datemar &amp; dateaug kaf rank'!$A82)</f>
        <v>2314.6392520440004</v>
      </c>
      <c r="Z82" s="5" t="str">
        <f>VLOOKUP(AA82,'datemar &amp; dateaug kaf'!$N$5:$O$94,2,FALSE)</f>
        <v>2006-07</v>
      </c>
      <c r="AA82" s="18">
        <f>LARGE('datemar &amp; dateaug kaf'!$N$5:$N$94,'datemar &amp; dateaug kaf rank'!$A82)</f>
        <v>869.06575253400001</v>
      </c>
    </row>
    <row r="83" spans="1:27" x14ac:dyDescent="0.2">
      <c r="A83" s="11">
        <v>78</v>
      </c>
      <c r="B83" s="5" t="str">
        <f>VLOOKUP(C83,'datemar &amp; dateaug kaf'!$B$5:$O$94,14,FALSE)</f>
        <v>1943-44</v>
      </c>
      <c r="C83" s="18">
        <f>LARGE('datemar &amp; dateaug kaf'!$B$5:$B$94,'datemar &amp; dateaug kaf rank'!$A83)</f>
        <v>10923.573805242</v>
      </c>
      <c r="D83" s="5" t="str">
        <f>VLOOKUP(E83,'datemar &amp; dateaug kaf'!$C$5:$O$94,13,FALSE)</f>
        <v>1992-93</v>
      </c>
      <c r="E83" s="18">
        <f>LARGE('datemar &amp; dateaug kaf'!$C$5:$C$94,'datemar &amp; dateaug kaf rank'!$A83)</f>
        <v>9857.5751675310003</v>
      </c>
      <c r="F83" s="5" t="str">
        <f>VLOOKUP(G83,'datemar &amp; dateaug kaf'!$D$5:$O$94,12,FALSE)</f>
        <v>1963-64</v>
      </c>
      <c r="G83" s="18">
        <f>LARGE('datemar &amp; dateaug kaf'!$D$5:$D$94,'datemar &amp; dateaug kaf rank'!$A83)</f>
        <v>8798.288595684</v>
      </c>
      <c r="H83" s="5" t="str">
        <f>VLOOKUP(I83,'datemar &amp; dateaug kaf'!$E$5:$O$94,11,FALSE)</f>
        <v>2000-01</v>
      </c>
      <c r="I83" s="18">
        <f>LARGE('datemar &amp; dateaug kaf'!$E$5:$E$94,'datemar &amp; dateaug kaf rank'!$A83)</f>
        <v>7357.927657962</v>
      </c>
      <c r="J83" s="5" t="str">
        <f>VLOOKUP(K83,'datemar &amp; dateaug kaf'!$F$5:$O$94,10,FALSE)</f>
        <v>2000-01</v>
      </c>
      <c r="K83" s="18">
        <f>LARGE('datemar &amp; dateaug kaf'!$F$5:$F$94,'datemar &amp; dateaug kaf rank'!$A83)</f>
        <v>6051.7525003319997</v>
      </c>
      <c r="L83" s="5" t="str">
        <f>VLOOKUP(M83,'datemar &amp; dateaug kaf'!$G$5:$O$94,9,FALSE)</f>
        <v>1929-30</v>
      </c>
      <c r="M83" s="18">
        <f>LARGE('datemar &amp; dateaug kaf'!$G$5:$G$94,'datemar &amp; dateaug kaf rank'!$A83)</f>
        <v>4759.6401520919999</v>
      </c>
      <c r="N83" s="5" t="str">
        <f>VLOOKUP(O83,'datemar &amp; dateaug kaf'!$H$5:$O$94,8,FALSE)</f>
        <v>1935-36</v>
      </c>
      <c r="O83" s="18">
        <f>LARGE('datemar &amp; dateaug kaf'!$H$5:$H$94,'datemar &amp; dateaug kaf rank'!$A83)</f>
        <v>3466.4368948020001</v>
      </c>
      <c r="P83" s="5" t="str">
        <f>VLOOKUP(Q83,'datemar &amp; dateaug kaf'!$I$5:$O$94,7,FALSE)</f>
        <v>1941-42</v>
      </c>
      <c r="Q83" s="18">
        <f>LARGE('datemar &amp; dateaug kaf'!$I$5:$I$94,'datemar &amp; dateaug kaf rank'!$A83)</f>
        <v>2081.9701698600002</v>
      </c>
      <c r="R83" s="5" t="str">
        <f>VLOOKUP(S83,'datemar &amp; dateaug kaf'!$J$5:$O$94,6,FALSE)</f>
        <v>1940-41</v>
      </c>
      <c r="S83" s="18">
        <f>LARGE('datemar &amp; dateaug kaf'!$J$5:$J$94,'datemar &amp; dateaug kaf rank'!$A83)</f>
        <v>14272.628886263999</v>
      </c>
      <c r="T83" s="5" t="str">
        <f>VLOOKUP(U83,'datemar &amp; dateaug kaf'!$K$5:$O$94,5,FALSE)</f>
        <v>1938-39</v>
      </c>
      <c r="U83" s="18">
        <f>LARGE('datemar &amp; dateaug kaf'!$K$5:$K$94,'datemar &amp; dateaug kaf rank'!$A83)</f>
        <v>11047.701403892999</v>
      </c>
      <c r="V83" s="5" t="str">
        <f>VLOOKUP(W83,'datemar &amp; dateaug kaf'!$L$5:$O$94,4,FALSE)</f>
        <v>1972-73</v>
      </c>
      <c r="W83" s="18">
        <f>LARGE('datemar &amp; dateaug kaf'!$L$5:$L$94,'datemar &amp; dateaug kaf rank'!$A83)</f>
        <v>5671.7650765650005</v>
      </c>
      <c r="X83" s="5" t="str">
        <f>VLOOKUP(Y83,'datemar &amp; dateaug kaf'!$M$5:$O$94,3,FALSE)</f>
        <v>1938-39</v>
      </c>
      <c r="Y83" s="18">
        <f>LARGE('datemar &amp; dateaug kaf'!$M$5:$M$94,'datemar &amp; dateaug kaf rank'!$A83)</f>
        <v>2288.5070216190002</v>
      </c>
      <c r="Z83" s="5" t="str">
        <f>VLOOKUP(AA83,'datemar &amp; dateaug kaf'!$N$5:$O$94,2,FALSE)</f>
        <v>2000-01</v>
      </c>
      <c r="AA83" s="18">
        <f>LARGE('datemar &amp; dateaug kaf'!$N$5:$N$94,'datemar &amp; dateaug kaf rank'!$A83)</f>
        <v>851.17286064300004</v>
      </c>
    </row>
    <row r="84" spans="1:27" x14ac:dyDescent="0.2">
      <c r="A84" s="11">
        <v>79</v>
      </c>
      <c r="B84" s="5" t="str">
        <f>VLOOKUP(C84,'datemar &amp; dateaug kaf'!$B$5:$O$94,14,FALSE)</f>
        <v>1991-92</v>
      </c>
      <c r="C84" s="18">
        <f>LARGE('datemar &amp; dateaug kaf'!$B$5:$B$94,'datemar &amp; dateaug kaf rank'!$A84)</f>
        <v>10845.298105698001</v>
      </c>
      <c r="D84" s="5" t="str">
        <f>VLOOKUP(E84,'datemar &amp; dateaug kaf'!$C$5:$O$94,13,FALSE)</f>
        <v>1993-94</v>
      </c>
      <c r="E84" s="18">
        <f>LARGE('datemar &amp; dateaug kaf'!$C$5:$C$94,'datemar &amp; dateaug kaf rank'!$A84)</f>
        <v>9587.3827809689992</v>
      </c>
      <c r="F84" s="5" t="str">
        <f>VLOOKUP(G84,'datemar &amp; dateaug kaf'!$D$5:$O$94,12,FALSE)</f>
        <v>1976-77</v>
      </c>
      <c r="G84" s="18">
        <f>LARGE('datemar &amp; dateaug kaf'!$D$5:$D$94,'datemar &amp; dateaug kaf rank'!$A84)</f>
        <v>8752.4188453379993</v>
      </c>
      <c r="H84" s="5" t="str">
        <f>VLOOKUP(I84,'datemar &amp; dateaug kaf'!$E$5:$O$94,11,FALSE)</f>
        <v>1976-77</v>
      </c>
      <c r="I84" s="18">
        <f>LARGE('datemar &amp; dateaug kaf'!$E$5:$E$94,'datemar &amp; dateaug kaf rank'!$A84)</f>
        <v>7339.7412123630002</v>
      </c>
      <c r="J84" s="5" t="str">
        <f>VLOOKUP(K84,'datemar &amp; dateaug kaf'!$F$5:$O$94,10,FALSE)</f>
        <v>1963-64</v>
      </c>
      <c r="K84" s="18">
        <f>LARGE('datemar &amp; dateaug kaf'!$F$5:$F$94,'datemar &amp; dateaug kaf rank'!$A84)</f>
        <v>5987.3134944840003</v>
      </c>
      <c r="L84" s="5" t="str">
        <f>VLOOKUP(M84,'datemar &amp; dateaug kaf'!$G$5:$O$94,9,FALSE)</f>
        <v>1993-94</v>
      </c>
      <c r="M84" s="18">
        <f>LARGE('datemar &amp; dateaug kaf'!$G$5:$G$94,'datemar &amp; dateaug kaf rank'!$A84)</f>
        <v>4728.2775086399997</v>
      </c>
      <c r="N84" s="5" t="str">
        <f>VLOOKUP(O84,'datemar &amp; dateaug kaf'!$H$5:$O$94,8,FALSE)</f>
        <v>2004-05</v>
      </c>
      <c r="O84" s="18">
        <f>LARGE('datemar &amp; dateaug kaf'!$H$5:$H$94,'datemar &amp; dateaug kaf rank'!$A84)</f>
        <v>3400.5321038850002</v>
      </c>
      <c r="P84" s="5" t="str">
        <f>VLOOKUP(Q84,'datemar &amp; dateaug kaf'!$I$5:$O$94,7,FALSE)</f>
        <v>1930-31</v>
      </c>
      <c r="Q84" s="18">
        <f>LARGE('datemar &amp; dateaug kaf'!$I$5:$I$94,'datemar &amp; dateaug kaf rank'!$A84)</f>
        <v>2078.4653766030001</v>
      </c>
      <c r="R84" s="5" t="str">
        <f>VLOOKUP(S84,'datemar &amp; dateaug kaf'!$J$5:$O$94,6,FALSE)</f>
        <v>1936-37</v>
      </c>
      <c r="S84" s="18">
        <f>LARGE('datemar &amp; dateaug kaf'!$J$5:$J$94,'datemar &amp; dateaug kaf rank'!$A84)</f>
        <v>14056.369059663</v>
      </c>
      <c r="T84" s="5" t="str">
        <f>VLOOKUP(U84,'datemar &amp; dateaug kaf'!$K$5:$O$94,5,FALSE)</f>
        <v>2006-07</v>
      </c>
      <c r="U84" s="18">
        <f>LARGE('datemar &amp; dateaug kaf'!$K$5:$K$94,'datemar &amp; dateaug kaf rank'!$A84)</f>
        <v>10523.319274797001</v>
      </c>
      <c r="V84" s="5" t="str">
        <f>VLOOKUP(W84,'datemar &amp; dateaug kaf'!$L$5:$O$94,4,FALSE)</f>
        <v>1939-40</v>
      </c>
      <c r="W84" s="18">
        <f>LARGE('datemar &amp; dateaug kaf'!$L$5:$L$94,'datemar &amp; dateaug kaf rank'!$A84)</f>
        <v>5433.6216144209993</v>
      </c>
      <c r="X84" s="5" t="str">
        <f>VLOOKUP(Y84,'datemar &amp; dateaug kaf'!$M$5:$O$94,3,FALSE)</f>
        <v>2006-07</v>
      </c>
      <c r="Y84" s="18">
        <f>LARGE('datemar &amp; dateaug kaf'!$M$5:$M$94,'datemar &amp; dateaug kaf rank'!$A84)</f>
        <v>2192.5863640589996</v>
      </c>
      <c r="Z84" s="5" t="str">
        <f>VLOOKUP(AA84,'datemar &amp; dateaug kaf'!$N$5:$O$94,2,FALSE)</f>
        <v>1936-37</v>
      </c>
      <c r="AA84" s="18">
        <f>LARGE('datemar &amp; dateaug kaf'!$N$5:$N$94,'datemar &amp; dateaug kaf rank'!$A84)</f>
        <v>846.31534016399996</v>
      </c>
    </row>
    <row r="85" spans="1:27" x14ac:dyDescent="0.2">
      <c r="A85" s="11">
        <v>80</v>
      </c>
      <c r="B85" s="5" t="str">
        <f>VLOOKUP(C85,'datemar &amp; dateaug kaf'!$B$5:$O$94,14,FALSE)</f>
        <v>1954-55</v>
      </c>
      <c r="C85" s="18">
        <f>LARGE('datemar &amp; dateaug kaf'!$B$5:$B$94,'datemar &amp; dateaug kaf rank'!$A85)</f>
        <v>10579.395966909</v>
      </c>
      <c r="D85" s="5" t="str">
        <f>VLOOKUP(E85,'datemar &amp; dateaug kaf'!$C$5:$O$94,13,FALSE)</f>
        <v>1931-32</v>
      </c>
      <c r="E85" s="18">
        <f>LARGE('datemar &amp; dateaug kaf'!$C$5:$C$94,'datemar &amp; dateaug kaf rank'!$A85)</f>
        <v>9509.305428525</v>
      </c>
      <c r="F85" s="5" t="str">
        <f>VLOOKUP(G85,'datemar &amp; dateaug kaf'!$D$5:$O$94,12,FALSE)</f>
        <v>1932-33</v>
      </c>
      <c r="G85" s="18">
        <f>LARGE('datemar &amp; dateaug kaf'!$D$5:$D$94,'datemar &amp; dateaug kaf rank'!$A85)</f>
        <v>8397.5203462499994</v>
      </c>
      <c r="H85" s="5" t="str">
        <f>VLOOKUP(I85,'datemar &amp; dateaug kaf'!$E$5:$O$94,11,FALSE)</f>
        <v>1932-33</v>
      </c>
      <c r="I85" s="18">
        <f>LARGE('datemar &amp; dateaug kaf'!$E$5:$E$94,'datemar &amp; dateaug kaf rank'!$A85)</f>
        <v>7331.017906905</v>
      </c>
      <c r="J85" s="5" t="str">
        <f>VLOOKUP(K85,'datemar &amp; dateaug kaf'!$F$5:$O$94,10,FALSE)</f>
        <v>1993-94</v>
      </c>
      <c r="K85" s="18">
        <f>LARGE('datemar &amp; dateaug kaf'!$F$5:$F$94,'datemar &amp; dateaug kaf rank'!$A85)</f>
        <v>5956.9227518220005</v>
      </c>
      <c r="L85" s="5" t="str">
        <f>VLOOKUP(M85,'datemar &amp; dateaug kaf'!$G$5:$O$94,9,FALSE)</f>
        <v>1935-36</v>
      </c>
      <c r="M85" s="18">
        <f>LARGE('datemar &amp; dateaug kaf'!$G$5:$G$94,'datemar &amp; dateaug kaf rank'!$A85)</f>
        <v>4692.4996587420001</v>
      </c>
      <c r="N85" s="5" t="str">
        <f>VLOOKUP(O85,'datemar &amp; dateaug kaf'!$H$5:$O$94,8,FALSE)</f>
        <v>1993-94</v>
      </c>
      <c r="O85" s="18">
        <f>LARGE('datemar &amp; dateaug kaf'!$H$5:$H$94,'datemar &amp; dateaug kaf rank'!$A85)</f>
        <v>3350.586320634</v>
      </c>
      <c r="P85" s="5" t="str">
        <f>VLOOKUP(Q85,'datemar &amp; dateaug kaf'!$I$5:$O$94,7,FALSE)</f>
        <v>2009-10</v>
      </c>
      <c r="Q85" s="18">
        <f>LARGE('datemar &amp; dateaug kaf'!$I$5:$I$94,'datemar &amp; dateaug kaf rank'!$A85)</f>
        <v>2061.4947987269998</v>
      </c>
      <c r="R85" s="5" t="str">
        <f>VLOOKUP(S85,'datemar &amp; dateaug kaf'!$J$5:$O$94,6,FALSE)</f>
        <v>2006-07</v>
      </c>
      <c r="S85" s="18">
        <f>LARGE('datemar &amp; dateaug kaf'!$J$5:$J$94,'datemar &amp; dateaug kaf rank'!$A85)</f>
        <v>13801.639813017</v>
      </c>
      <c r="T85" s="5" t="str">
        <f>VLOOKUP(U85,'datemar &amp; dateaug kaf'!$K$5:$O$94,5,FALSE)</f>
        <v>1929-30</v>
      </c>
      <c r="U85" s="18">
        <f>LARGE('datemar &amp; dateaug kaf'!$K$5:$K$94,'datemar &amp; dateaug kaf rank'!$A85)</f>
        <v>10297.655812185001</v>
      </c>
      <c r="V85" s="5" t="str">
        <f>VLOOKUP(W85,'datemar &amp; dateaug kaf'!$L$5:$O$94,4,FALSE)</f>
        <v>2006-07</v>
      </c>
      <c r="W85" s="18">
        <f>LARGE('datemar &amp; dateaug kaf'!$L$5:$L$94,'datemar &amp; dateaug kaf rank'!$A85)</f>
        <v>5152.5003026489994</v>
      </c>
      <c r="X85" s="5" t="str">
        <f>VLOOKUP(Y85,'datemar &amp; dateaug kaf'!$M$5:$O$94,3,FALSE)</f>
        <v>1936-37</v>
      </c>
      <c r="Y85" s="18">
        <f>LARGE('datemar &amp; dateaug kaf'!$M$5:$M$94,'datemar &amp; dateaug kaf rank'!$A85)</f>
        <v>2181.7030586819997</v>
      </c>
      <c r="Z85" s="5" t="str">
        <f>VLOOKUP(AA85,'datemar &amp; dateaug kaf'!$N$5:$O$94,2,FALSE)</f>
        <v>2012-13</v>
      </c>
      <c r="AA85" s="18">
        <f>LARGE('datemar &amp; dateaug kaf'!$N$5:$N$94,'datemar &amp; dateaug kaf rank'!$A85)</f>
        <v>839.67467925599999</v>
      </c>
    </row>
    <row r="86" spans="1:27" x14ac:dyDescent="0.2">
      <c r="A86" s="11">
        <v>81</v>
      </c>
      <c r="B86" s="5" t="str">
        <f>VLOOKUP(C86,'datemar &amp; dateaug kaf'!$B$5:$O$94,14,FALSE)</f>
        <v>1992-93</v>
      </c>
      <c r="C86" s="18">
        <f>LARGE('datemar &amp; dateaug kaf'!$B$5:$B$94,'datemar &amp; dateaug kaf rank'!$A86)</f>
        <v>10533.569852925</v>
      </c>
      <c r="D86" s="5" t="str">
        <f>VLOOKUP(E86,'datemar &amp; dateaug kaf'!$C$5:$O$94,13,FALSE)</f>
        <v>1943-44</v>
      </c>
      <c r="E86" s="18">
        <f>LARGE('datemar &amp; dateaug kaf'!$C$5:$C$94,'datemar &amp; dateaug kaf rank'!$A86)</f>
        <v>9340.8829555020002</v>
      </c>
      <c r="F86" s="5" t="str">
        <f>VLOOKUP(G86,'datemar &amp; dateaug kaf'!$D$5:$O$94,12,FALSE)</f>
        <v>1993-94</v>
      </c>
      <c r="G86" s="18">
        <f>LARGE('datemar &amp; dateaug kaf'!$D$5:$D$94,'datemar &amp; dateaug kaf rank'!$A86)</f>
        <v>8395.7530735890014</v>
      </c>
      <c r="H86" s="5" t="str">
        <f>VLOOKUP(I86,'datemar &amp; dateaug kaf'!$E$5:$O$94,11,FALSE)</f>
        <v>1929-30</v>
      </c>
      <c r="I86" s="18">
        <f>LARGE('datemar &amp; dateaug kaf'!$E$5:$E$94,'datemar &amp; dateaug kaf rank'!$A86)</f>
        <v>7303.693610409</v>
      </c>
      <c r="J86" s="5" t="str">
        <f>VLOOKUP(K86,'datemar &amp; dateaug kaf'!$F$5:$O$94,10,FALSE)</f>
        <v>1976-77</v>
      </c>
      <c r="K86" s="18">
        <f>LARGE('datemar &amp; dateaug kaf'!$F$5:$F$94,'datemar &amp; dateaug kaf rank'!$A86)</f>
        <v>5891.2916799029999</v>
      </c>
      <c r="L86" s="5" t="str">
        <f>VLOOKUP(M86,'datemar &amp; dateaug kaf'!$G$5:$O$94,9,FALSE)</f>
        <v>1963-64</v>
      </c>
      <c r="M86" s="18">
        <f>LARGE('datemar &amp; dateaug kaf'!$G$5:$G$94,'datemar &amp; dateaug kaf rank'!$A86)</f>
        <v>4589.8847865570006</v>
      </c>
      <c r="N86" s="5" t="str">
        <f>VLOOKUP(O86,'datemar &amp; dateaug kaf'!$H$5:$O$94,8,FALSE)</f>
        <v>1930-31</v>
      </c>
      <c r="O86" s="18">
        <f>LARGE('datemar &amp; dateaug kaf'!$H$5:$H$94,'datemar &amp; dateaug kaf rank'!$A86)</f>
        <v>3225.3083088029998</v>
      </c>
      <c r="P86" s="5" t="str">
        <f>VLOOKUP(Q86,'datemar &amp; dateaug kaf'!$I$5:$O$94,7,FALSE)</f>
        <v>1990-91</v>
      </c>
      <c r="Q86" s="18">
        <f>LARGE('datemar &amp; dateaug kaf'!$I$5:$I$94,'datemar &amp; dateaug kaf rank'!$A86)</f>
        <v>2019.3143044409999</v>
      </c>
      <c r="R86" s="5" t="str">
        <f>VLOOKUP(S86,'datemar &amp; dateaug kaf'!$J$5:$O$94,6,FALSE)</f>
        <v>1933-34</v>
      </c>
      <c r="S86" s="18">
        <f>LARGE('datemar &amp; dateaug kaf'!$J$5:$J$94,'datemar &amp; dateaug kaf rank'!$A86)</f>
        <v>13154.213060435999</v>
      </c>
      <c r="T86" s="5" t="str">
        <f>VLOOKUP(U86,'datemar &amp; dateaug kaf'!$K$5:$O$94,5,FALSE)</f>
        <v>1972-73</v>
      </c>
      <c r="U86" s="18">
        <f>LARGE('datemar &amp; dateaug kaf'!$K$5:$K$94,'datemar &amp; dateaug kaf rank'!$A86)</f>
        <v>9998.1556581269997</v>
      </c>
      <c r="V86" s="5" t="str">
        <f>VLOOKUP(W86,'datemar &amp; dateaug kaf'!$L$5:$O$94,4,FALSE)</f>
        <v>1987-88</v>
      </c>
      <c r="W86" s="18">
        <f>LARGE('datemar &amp; dateaug kaf'!$L$5:$L$94,'datemar &amp; dateaug kaf rank'!$A86)</f>
        <v>5028.1406378910006</v>
      </c>
      <c r="X86" s="5" t="str">
        <f>VLOOKUP(Y86,'datemar &amp; dateaug kaf'!$M$5:$O$94,3,FALSE)</f>
        <v>2000-01</v>
      </c>
      <c r="Y86" s="18">
        <f>LARGE('datemar &amp; dateaug kaf'!$M$5:$M$94,'datemar &amp; dateaug kaf rank'!$A86)</f>
        <v>2152.9883490149996</v>
      </c>
      <c r="Z86" s="5" t="str">
        <f>VLOOKUP(AA86,'datemar &amp; dateaug kaf'!$N$5:$O$94,2,FALSE)</f>
        <v>1939-40</v>
      </c>
      <c r="AA86" s="18">
        <f>LARGE('datemar &amp; dateaug kaf'!$N$5:$N$94,'datemar &amp; dateaug kaf rank'!$A86)</f>
        <v>838.87534044299991</v>
      </c>
    </row>
    <row r="87" spans="1:27" x14ac:dyDescent="0.2">
      <c r="A87" s="11">
        <v>82</v>
      </c>
      <c r="B87" s="5" t="str">
        <f>VLOOKUP(C87,'datemar &amp; dateaug kaf'!$B$5:$O$94,14,FALSE)</f>
        <v>1932-33</v>
      </c>
      <c r="C87" s="18">
        <f>LARGE('datemar &amp; dateaug kaf'!$B$5:$B$94,'datemar &amp; dateaug kaf rank'!$A87)</f>
        <v>10349.410520988</v>
      </c>
      <c r="D87" s="5" t="str">
        <f>VLOOKUP(E87,'datemar &amp; dateaug kaf'!$C$5:$O$94,13,FALSE)</f>
        <v>1932-33</v>
      </c>
      <c r="E87" s="18">
        <f>LARGE('datemar &amp; dateaug kaf'!$C$5:$C$94,'datemar &amp; dateaug kaf rank'!$A87)</f>
        <v>9339.2922117599992</v>
      </c>
      <c r="F87" s="5" t="str">
        <f>VLOOKUP(G87,'datemar &amp; dateaug kaf'!$D$5:$O$94,12,FALSE)</f>
        <v>1929-30</v>
      </c>
      <c r="G87" s="18">
        <f>LARGE('datemar &amp; dateaug kaf'!$D$5:$D$94,'datemar &amp; dateaug kaf rank'!$A87)</f>
        <v>8318.9768781210005</v>
      </c>
      <c r="H87" s="5" t="str">
        <f>VLOOKUP(I87,'datemar &amp; dateaug kaf'!$E$5:$O$94,11,FALSE)</f>
        <v>1993-94</v>
      </c>
      <c r="I87" s="18">
        <f>LARGE('datemar &amp; dateaug kaf'!$E$5:$E$94,'datemar &amp; dateaug kaf rank'!$A87)</f>
        <v>7104.6979153920001</v>
      </c>
      <c r="J87" s="5" t="str">
        <f>VLOOKUP(K87,'datemar &amp; dateaug kaf'!$F$5:$O$94,10,FALSE)</f>
        <v>1932-33</v>
      </c>
      <c r="K87" s="18">
        <f>LARGE('datemar &amp; dateaug kaf'!$F$5:$F$94,'datemar &amp; dateaug kaf rank'!$A87)</f>
        <v>5802.2973030749999</v>
      </c>
      <c r="L87" s="5" t="str">
        <f>VLOOKUP(M87,'datemar &amp; dateaug kaf'!$G$5:$O$94,9,FALSE)</f>
        <v>1932-33</v>
      </c>
      <c r="M87" s="18">
        <f>LARGE('datemar &amp; dateaug kaf'!$G$5:$G$94,'datemar &amp; dateaug kaf rank'!$A87)</f>
        <v>4441.0847921369996</v>
      </c>
      <c r="N87" s="5" t="str">
        <f>VLOOKUP(O87,'datemar &amp; dateaug kaf'!$H$5:$O$94,8,FALSE)</f>
        <v>1928-29</v>
      </c>
      <c r="O87" s="18">
        <f>LARGE('datemar &amp; dateaug kaf'!$H$5:$H$94,'datemar &amp; dateaug kaf rank'!$A87)</f>
        <v>3207.2012020439997</v>
      </c>
      <c r="P87" s="5" t="str">
        <f>VLOOKUP(Q87,'datemar &amp; dateaug kaf'!$I$5:$O$94,7,FALSE)</f>
        <v>1944-45</v>
      </c>
      <c r="Q87" s="18">
        <f>LARGE('datemar &amp; dateaug kaf'!$I$5:$I$94,'datemar &amp; dateaug kaf rank'!$A87)</f>
        <v>2000.868024141</v>
      </c>
      <c r="R87" s="5" t="str">
        <f>VLOOKUP(S87,'datemar &amp; dateaug kaf'!$J$5:$O$94,6,FALSE)</f>
        <v>1987-88</v>
      </c>
      <c r="S87" s="18">
        <f>LARGE('datemar &amp; dateaug kaf'!$J$5:$J$94,'datemar &amp; dateaug kaf rank'!$A87)</f>
        <v>12751.679521811999</v>
      </c>
      <c r="T87" s="5" t="str">
        <f>VLOOKUP(U87,'datemar &amp; dateaug kaf'!$K$5:$O$94,5,FALSE)</f>
        <v>2000-01</v>
      </c>
      <c r="U87" s="18">
        <f>LARGE('datemar &amp; dateaug kaf'!$K$5:$K$94,'datemar &amp; dateaug kaf rank'!$A87)</f>
        <v>9690.3487275210009</v>
      </c>
      <c r="V87" s="5" t="str">
        <f>VLOOKUP(W87,'datemar &amp; dateaug kaf'!$L$5:$O$94,4,FALSE)</f>
        <v>1938-39</v>
      </c>
      <c r="W87" s="18">
        <f>LARGE('datemar &amp; dateaug kaf'!$L$5:$L$94,'datemar &amp; dateaug kaf rank'!$A87)</f>
        <v>4984.1631188789997</v>
      </c>
      <c r="X87" s="5" t="str">
        <f>VLOOKUP(Y87,'datemar &amp; dateaug kaf'!$M$5:$O$94,3,FALSE)</f>
        <v>1939-40</v>
      </c>
      <c r="Y87" s="18">
        <f>LARGE('datemar &amp; dateaug kaf'!$M$5:$M$94,'datemar &amp; dateaug kaf rank'!$A87)</f>
        <v>2088.180417561</v>
      </c>
      <c r="Z87" s="5" t="str">
        <f>VLOOKUP(AA87,'datemar &amp; dateaug kaf'!$N$5:$O$94,2,FALSE)</f>
        <v>1934-35</v>
      </c>
      <c r="AA87" s="18">
        <f>LARGE('datemar &amp; dateaug kaf'!$N$5:$N$94,'datemar &amp; dateaug kaf rank'!$A87)</f>
        <v>836.96922481199999</v>
      </c>
    </row>
    <row r="88" spans="1:27" x14ac:dyDescent="0.2">
      <c r="A88" s="11">
        <v>83</v>
      </c>
      <c r="B88" s="5" t="str">
        <f>VLOOKUP(C88,'datemar &amp; dateaug kaf'!$B$5:$O$94,14,FALSE)</f>
        <v>1928-29</v>
      </c>
      <c r="C88" s="18">
        <f>LARGE('datemar &amp; dateaug kaf'!$B$5:$B$94,'datemar &amp; dateaug kaf rank'!$A88)</f>
        <v>10306.347382107</v>
      </c>
      <c r="D88" s="5" t="str">
        <f>VLOOKUP(E88,'datemar &amp; dateaug kaf'!$C$5:$O$94,13,FALSE)</f>
        <v>1928-29</v>
      </c>
      <c r="E88" s="18">
        <f>LARGE('datemar &amp; dateaug kaf'!$C$5:$C$94,'datemar &amp; dateaug kaf rank'!$A88)</f>
        <v>9176.9431269390006</v>
      </c>
      <c r="F88" s="5" t="str">
        <f>VLOOKUP(G88,'datemar &amp; dateaug kaf'!$D$5:$O$94,12,FALSE)</f>
        <v>1943-44</v>
      </c>
      <c r="G88" s="18">
        <f>LARGE('datemar &amp; dateaug kaf'!$D$5:$D$94,'datemar &amp; dateaug kaf rank'!$A88)</f>
        <v>8116.7639931420008</v>
      </c>
      <c r="H88" s="5" t="str">
        <f>VLOOKUP(I88,'datemar &amp; dateaug kaf'!$E$5:$O$94,11,FALSE)</f>
        <v>1928-29</v>
      </c>
      <c r="I88" s="18">
        <f>LARGE('datemar &amp; dateaug kaf'!$E$5:$E$94,'datemar &amp; dateaug kaf rank'!$A88)</f>
        <v>6912.0255259229998</v>
      </c>
      <c r="J88" s="5" t="str">
        <f>VLOOKUP(K88,'datemar &amp; dateaug kaf'!$F$5:$O$94,10,FALSE)</f>
        <v>1935-36</v>
      </c>
      <c r="K88" s="18">
        <f>LARGE('datemar &amp; dateaug kaf'!$F$5:$F$94,'datemar &amp; dateaug kaf rank'!$A88)</f>
        <v>5677.4080515599999</v>
      </c>
      <c r="L88" s="5" t="str">
        <f>VLOOKUP(M88,'datemar &amp; dateaug kaf'!$G$5:$O$94,9,FALSE)</f>
        <v>1930-31</v>
      </c>
      <c r="M88" s="18">
        <f>LARGE('datemar &amp; dateaug kaf'!$G$5:$G$94,'datemar &amp; dateaug kaf rank'!$A88)</f>
        <v>4425.4233051210003</v>
      </c>
      <c r="N88" s="5" t="str">
        <f>VLOOKUP(O88,'datemar &amp; dateaug kaf'!$H$5:$O$94,8,FALSE)</f>
        <v>1963-64</v>
      </c>
      <c r="O88" s="18">
        <f>LARGE('datemar &amp; dateaug kaf'!$H$5:$H$94,'datemar &amp; dateaug kaf rank'!$A88)</f>
        <v>3176.100376764</v>
      </c>
      <c r="P88" s="5" t="str">
        <f>VLOOKUP(Q88,'datemar &amp; dateaug kaf'!$I$5:$O$94,7,FALSE)</f>
        <v>2004-05</v>
      </c>
      <c r="Q88" s="18">
        <f>LARGE('datemar &amp; dateaug kaf'!$I$5:$I$94,'datemar &amp; dateaug kaf rank'!$A88)</f>
        <v>1967.172818793</v>
      </c>
      <c r="R88" s="5" t="str">
        <f>VLOOKUP(S88,'datemar &amp; dateaug kaf'!$J$5:$O$94,6,FALSE)</f>
        <v>1993-94</v>
      </c>
      <c r="S88" s="18">
        <f>LARGE('datemar &amp; dateaug kaf'!$J$5:$J$94,'datemar &amp; dateaug kaf rank'!$A88)</f>
        <v>12292.063671279</v>
      </c>
      <c r="T88" s="5" t="str">
        <f>VLOOKUP(U88,'datemar &amp; dateaug kaf'!$K$5:$O$94,5,FALSE)</f>
        <v>1987-88</v>
      </c>
      <c r="U88" s="18">
        <f>LARGE('datemar &amp; dateaug kaf'!$K$5:$K$94,'datemar &amp; dateaug kaf rank'!$A88)</f>
        <v>9369.2267560920009</v>
      </c>
      <c r="V88" s="5" t="str">
        <f>VLOOKUP(W88,'datemar &amp; dateaug kaf'!$L$5:$O$94,4,FALSE)</f>
        <v>2000-01</v>
      </c>
      <c r="W88" s="18">
        <f>LARGE('datemar &amp; dateaug kaf'!$L$5:$L$94,'datemar &amp; dateaug kaf rank'!$A88)</f>
        <v>4804.7899024649996</v>
      </c>
      <c r="X88" s="5" t="str">
        <f>VLOOKUP(Y88,'datemar &amp; dateaug kaf'!$M$5:$O$94,3,FALSE)</f>
        <v>2014-15</v>
      </c>
      <c r="Y88" s="18">
        <f>LARGE('datemar &amp; dateaug kaf'!$M$5:$M$94,'datemar &amp; dateaug kaf rank'!$A88)</f>
        <v>2013.165544341</v>
      </c>
      <c r="Z88" s="5" t="str">
        <f>VLOOKUP(AA88,'datemar &amp; dateaug kaf'!$N$5:$O$94,2,FALSE)</f>
        <v>1986-87</v>
      </c>
      <c r="AA88" s="18">
        <f>LARGE('datemar &amp; dateaug kaf'!$N$5:$N$94,'datemar &amp; dateaug kaf rank'!$A88)</f>
        <v>825.102117819</v>
      </c>
    </row>
    <row r="89" spans="1:27" x14ac:dyDescent="0.2">
      <c r="A89" s="11">
        <v>84</v>
      </c>
      <c r="B89" s="5" t="str">
        <f>VLOOKUP(C89,'datemar &amp; dateaug kaf'!$B$5:$O$94,14,FALSE)</f>
        <v>1931-32</v>
      </c>
      <c r="C89" s="18">
        <f>LARGE('datemar &amp; dateaug kaf'!$B$5:$B$94,'datemar &amp; dateaug kaf rank'!$A89)</f>
        <v>10148.837966526</v>
      </c>
      <c r="D89" s="5" t="str">
        <f>VLOOKUP(E89,'datemar &amp; dateaug kaf'!$C$5:$O$94,13,FALSE)</f>
        <v>1929-30</v>
      </c>
      <c r="E89" s="18">
        <f>LARGE('datemar &amp; dateaug kaf'!$C$5:$C$94,'datemar &amp; dateaug kaf rank'!$A89)</f>
        <v>9174.1702344810001</v>
      </c>
      <c r="F89" s="5" t="str">
        <f>VLOOKUP(G89,'datemar &amp; dateaug kaf'!$D$5:$O$94,12,FALSE)</f>
        <v>1928-29</v>
      </c>
      <c r="G89" s="18">
        <f>LARGE('datemar &amp; dateaug kaf'!$D$5:$D$94,'datemar &amp; dateaug kaf rank'!$A89)</f>
        <v>8104.0241589089992</v>
      </c>
      <c r="H89" s="5" t="str">
        <f>VLOOKUP(I89,'datemar &amp; dateaug kaf'!$E$5:$O$94,11,FALSE)</f>
        <v>1934-35</v>
      </c>
      <c r="I89" s="18">
        <f>LARGE('datemar &amp; dateaug kaf'!$E$5:$E$94,'datemar &amp; dateaug kaf rank'!$A89)</f>
        <v>6863.9085029339994</v>
      </c>
      <c r="J89" s="5" t="str">
        <f>VLOOKUP(K89,'datemar &amp; dateaug kaf'!$F$5:$O$94,10,FALSE)</f>
        <v>1928-29</v>
      </c>
      <c r="K89" s="18">
        <f>LARGE('datemar &amp; dateaug kaf'!$F$5:$F$94,'datemar &amp; dateaug kaf rank'!$A89)</f>
        <v>5604.5412774329998</v>
      </c>
      <c r="L89" s="5" t="str">
        <f>VLOOKUP(M89,'datemar &amp; dateaug kaf'!$G$5:$O$94,9,FALSE)</f>
        <v>1928-29</v>
      </c>
      <c r="M89" s="18">
        <f>LARGE('datemar &amp; dateaug kaf'!$G$5:$G$94,'datemar &amp; dateaug kaf rank'!$A89)</f>
        <v>4410.4520660130001</v>
      </c>
      <c r="N89" s="5" t="str">
        <f>VLOOKUP(O89,'datemar &amp; dateaug kaf'!$H$5:$O$94,8,FALSE)</f>
        <v>1987-88</v>
      </c>
      <c r="O89" s="18">
        <f>LARGE('datemar &amp; dateaug kaf'!$H$5:$H$94,'datemar &amp; dateaug kaf rank'!$A89)</f>
        <v>3166.2365754809998</v>
      </c>
      <c r="P89" s="5" t="str">
        <f>VLOOKUP(Q89,'datemar &amp; dateaug kaf'!$I$5:$O$94,7,FALSE)</f>
        <v>1987-88</v>
      </c>
      <c r="Q89" s="18">
        <f>LARGE('datemar &amp; dateaug kaf'!$I$5:$I$94,'datemar &amp; dateaug kaf rank'!$A89)</f>
        <v>1824.33712167</v>
      </c>
      <c r="R89" s="5" t="str">
        <f>VLOOKUP(S89,'datemar &amp; dateaug kaf'!$J$5:$O$94,6,FALSE)</f>
        <v>1972-73</v>
      </c>
      <c r="S89" s="18">
        <f>LARGE('datemar &amp; dateaug kaf'!$J$5:$J$94,'datemar &amp; dateaug kaf rank'!$A89)</f>
        <v>12269.487804356999</v>
      </c>
      <c r="T89" s="5" t="str">
        <f>VLOOKUP(U89,'datemar &amp; dateaug kaf'!$K$5:$O$94,5,FALSE)</f>
        <v>1993-94</v>
      </c>
      <c r="U89" s="18">
        <f>LARGE('datemar &amp; dateaug kaf'!$K$5:$K$94,'datemar &amp; dateaug kaf rank'!$A89)</f>
        <v>8847.5480979690001</v>
      </c>
      <c r="V89" s="5" t="str">
        <f>VLOOKUP(W89,'datemar &amp; dateaug kaf'!$L$5:$O$94,4,FALSE)</f>
        <v>1993-94</v>
      </c>
      <c r="W89" s="18">
        <f>LARGE('datemar &amp; dateaug kaf'!$L$5:$L$94,'datemar &amp; dateaug kaf rank'!$A89)</f>
        <v>4553.2540441290002</v>
      </c>
      <c r="X89" s="5" t="str">
        <f>VLOOKUP(Y89,'datemar &amp; dateaug kaf'!$M$5:$O$94,3,FALSE)</f>
        <v>1986-87</v>
      </c>
      <c r="Y89" s="18">
        <f>LARGE('datemar &amp; dateaug kaf'!$M$5:$M$94,'datemar &amp; dateaug kaf rank'!$A89)</f>
        <v>1984.5123222749999</v>
      </c>
      <c r="Z89" s="5" t="str">
        <f>VLOOKUP(AA89,'datemar &amp; dateaug kaf'!$N$5:$O$94,2,FALSE)</f>
        <v>1993-94</v>
      </c>
      <c r="AA89" s="18">
        <f>LARGE('datemar &amp; dateaug kaf'!$N$5:$N$94,'datemar &amp; dateaug kaf rank'!$A89)</f>
        <v>782.30674752300001</v>
      </c>
    </row>
    <row r="90" spans="1:27" x14ac:dyDescent="0.2">
      <c r="A90" s="11">
        <v>85</v>
      </c>
      <c r="B90" s="5" t="str">
        <f>VLOOKUP(C90,'datemar &amp; dateaug kaf'!$B$5:$O$94,14,FALSE)</f>
        <v>1929-30</v>
      </c>
      <c r="C90" s="18">
        <f>LARGE('datemar &amp; dateaug kaf'!$B$5:$B$94,'datemar &amp; dateaug kaf rank'!$A90)</f>
        <v>10115.606893392</v>
      </c>
      <c r="D90" s="5" t="str">
        <f>VLOOKUP(E90,'datemar &amp; dateaug kaf'!$C$5:$O$94,13,FALSE)</f>
        <v>1954-55</v>
      </c>
      <c r="E90" s="18">
        <f>LARGE('datemar &amp; dateaug kaf'!$C$5:$C$94,'datemar &amp; dateaug kaf rank'!$A90)</f>
        <v>9096.3765183899995</v>
      </c>
      <c r="F90" s="5" t="str">
        <f>VLOOKUP(G90,'datemar &amp; dateaug kaf'!$D$5:$O$94,12,FALSE)</f>
        <v>1930-31</v>
      </c>
      <c r="G90" s="18">
        <f>LARGE('datemar &amp; dateaug kaf'!$D$5:$D$94,'datemar &amp; dateaug kaf rank'!$A90)</f>
        <v>7848.5233420439999</v>
      </c>
      <c r="H90" s="5" t="str">
        <f>VLOOKUP(I90,'datemar &amp; dateaug kaf'!$E$5:$O$94,11,FALSE)</f>
        <v>1943-44</v>
      </c>
      <c r="I90" s="18">
        <f>LARGE('datemar &amp; dateaug kaf'!$E$5:$E$94,'datemar &amp; dateaug kaf rank'!$A90)</f>
        <v>6795.2724724500004</v>
      </c>
      <c r="J90" s="5" t="str">
        <f>VLOOKUP(K90,'datemar &amp; dateaug kaf'!$F$5:$O$94,10,FALSE)</f>
        <v>1934-35</v>
      </c>
      <c r="K90" s="18">
        <f>LARGE('datemar &amp; dateaug kaf'!$F$5:$F$94,'datemar &amp; dateaug kaf rank'!$A90)</f>
        <v>5569.0986341340003</v>
      </c>
      <c r="L90" s="5" t="str">
        <f>VLOOKUP(M90,'datemar &amp; dateaug kaf'!$G$5:$O$94,9,FALSE)</f>
        <v>1987-88</v>
      </c>
      <c r="M90" s="18">
        <f>LARGE('datemar &amp; dateaug kaf'!$G$5:$G$94,'datemar &amp; dateaug kaf rank'!$A90)</f>
        <v>4321.6500858720001</v>
      </c>
      <c r="N90" s="5" t="str">
        <f>VLOOKUP(O90,'datemar &amp; dateaug kaf'!$H$5:$O$94,8,FALSE)</f>
        <v>1932-33</v>
      </c>
      <c r="O90" s="18">
        <f>LARGE('datemar &amp; dateaug kaf'!$H$5:$H$94,'datemar &amp; dateaug kaf rank'!$A90)</f>
        <v>3127.402196772</v>
      </c>
      <c r="P90" s="5" t="str">
        <f>VLOOKUP(Q90,'datemar &amp; dateaug kaf'!$I$5:$O$94,7,FALSE)</f>
        <v>1963-64</v>
      </c>
      <c r="Q90" s="18">
        <f>LARGE('datemar &amp; dateaug kaf'!$I$5:$I$94,'datemar &amp; dateaug kaf rank'!$A90)</f>
        <v>1808.719271016</v>
      </c>
      <c r="R90" s="5" t="str">
        <f>VLOOKUP(S90,'datemar &amp; dateaug kaf'!$J$5:$O$94,6,FALSE)</f>
        <v>2000-01</v>
      </c>
      <c r="S90" s="18">
        <f>LARGE('datemar &amp; dateaug kaf'!$J$5:$J$94,'datemar &amp; dateaug kaf rank'!$A90)</f>
        <v>12269.436234110999</v>
      </c>
      <c r="T90" s="5" t="str">
        <f>VLOOKUP(U90,'datemar &amp; dateaug kaf'!$K$5:$O$94,5,FALSE)</f>
        <v>2014-15</v>
      </c>
      <c r="U90" s="18">
        <f>LARGE('datemar &amp; dateaug kaf'!$K$5:$K$94,'datemar &amp; dateaug kaf rank'!$A90)</f>
        <v>8482.1768720010004</v>
      </c>
      <c r="V90" s="5" t="str">
        <f>VLOOKUP(W90,'datemar &amp; dateaug kaf'!$L$5:$O$94,4,FALSE)</f>
        <v>2014-15</v>
      </c>
      <c r="W90" s="18">
        <f>LARGE('datemar &amp; dateaug kaf'!$L$5:$L$94,'datemar &amp; dateaug kaf rank'!$A90)</f>
        <v>4355.1290928809995</v>
      </c>
      <c r="X90" s="5" t="str">
        <f>VLOOKUP(Y90,'datemar &amp; dateaug kaf'!$M$5:$O$94,3,FALSE)</f>
        <v>1993-94</v>
      </c>
      <c r="Y90" s="18">
        <f>LARGE('datemar &amp; dateaug kaf'!$M$5:$M$94,'datemar &amp; dateaug kaf rank'!$A90)</f>
        <v>1947.8657120789999</v>
      </c>
      <c r="Z90" s="5" t="str">
        <f>VLOOKUP(AA90,'datemar &amp; dateaug kaf'!$N$5:$O$94,2,FALSE)</f>
        <v>2014-15</v>
      </c>
      <c r="AA90" s="18">
        <f>LARGE('datemar &amp; dateaug kaf'!$N$5:$N$94,'datemar &amp; dateaug kaf rank'!$A90)</f>
        <v>774.31335939300004</v>
      </c>
    </row>
    <row r="91" spans="1:27" x14ac:dyDescent="0.2">
      <c r="A91" s="11">
        <v>86</v>
      </c>
      <c r="B91" s="5" t="str">
        <f>VLOOKUP(C91,'datemar &amp; dateaug kaf'!$B$5:$O$94,14,FALSE)</f>
        <v>1930-31</v>
      </c>
      <c r="C91" s="18">
        <f>LARGE('datemar &amp; dateaug kaf'!$B$5:$B$94,'datemar &amp; dateaug kaf rank'!$A91)</f>
        <v>9736.9226100720007</v>
      </c>
      <c r="D91" s="5" t="str">
        <f>VLOOKUP(E91,'datemar &amp; dateaug kaf'!$C$5:$O$94,13,FALSE)</f>
        <v>1930-31</v>
      </c>
      <c r="E91" s="18">
        <f>LARGE('datemar &amp; dateaug kaf'!$C$5:$C$94,'datemar &amp; dateaug kaf rank'!$A91)</f>
        <v>8767.3861175040001</v>
      </c>
      <c r="F91" s="5" t="str">
        <f>VLOOKUP(G91,'datemar &amp; dateaug kaf'!$D$5:$O$94,12,FALSE)</f>
        <v>1954-55</v>
      </c>
      <c r="G91" s="18">
        <f>LARGE('datemar &amp; dateaug kaf'!$D$5:$D$94,'datemar &amp; dateaug kaf rank'!$A91)</f>
        <v>7847.7418544699995</v>
      </c>
      <c r="H91" s="5" t="str">
        <f>VLOOKUP(I91,'datemar &amp; dateaug kaf'!$E$5:$O$94,11,FALSE)</f>
        <v>1935-36</v>
      </c>
      <c r="I91" s="18">
        <f>LARGE('datemar &amp; dateaug kaf'!$E$5:$E$94,'datemar &amp; dateaug kaf rank'!$A91)</f>
        <v>6748.48239156</v>
      </c>
      <c r="J91" s="5" t="str">
        <f>VLOOKUP(K91,'datemar &amp; dateaug kaf'!$F$5:$O$94,10,FALSE)</f>
        <v>1930-31</v>
      </c>
      <c r="K91" s="18">
        <f>LARGE('datemar &amp; dateaug kaf'!$F$5:$F$94,'datemar &amp; dateaug kaf rank'!$A91)</f>
        <v>5533.1224371360004</v>
      </c>
      <c r="L91" s="5" t="str">
        <f>VLOOKUP(M91,'datemar &amp; dateaug kaf'!$G$5:$O$94,9,FALSE)</f>
        <v>1976-77</v>
      </c>
      <c r="M91" s="18">
        <f>LARGE('datemar &amp; dateaug kaf'!$G$5:$G$94,'datemar &amp; dateaug kaf rank'!$A91)</f>
        <v>4287.1416574139994</v>
      </c>
      <c r="N91" s="5" t="str">
        <f>VLOOKUP(O91,'datemar &amp; dateaug kaf'!$H$5:$O$94,8,FALSE)</f>
        <v>1934-35</v>
      </c>
      <c r="O91" s="18">
        <f>LARGE('datemar &amp; dateaug kaf'!$H$5:$H$94,'datemar &amp; dateaug kaf rank'!$A91)</f>
        <v>2986.1274913259999</v>
      </c>
      <c r="P91" s="5" t="str">
        <f>VLOOKUP(Q91,'datemar &amp; dateaug kaf'!$I$5:$O$94,7,FALSE)</f>
        <v>1934-35</v>
      </c>
      <c r="Q91" s="18">
        <f>LARGE('datemar &amp; dateaug kaf'!$I$5:$I$94,'datemar &amp; dateaug kaf rank'!$A91)</f>
        <v>1756.7007605699998</v>
      </c>
      <c r="R91" s="5" t="str">
        <f>VLOOKUP(S91,'datemar &amp; dateaug kaf'!$J$5:$O$94,6,FALSE)</f>
        <v>2014-15</v>
      </c>
      <c r="S91" s="18">
        <f>LARGE('datemar &amp; dateaug kaf'!$J$5:$J$94,'datemar &amp; dateaug kaf rank'!$A91)</f>
        <v>11741.277576230999</v>
      </c>
      <c r="T91" s="5" t="str">
        <f>VLOOKUP(U91,'datemar &amp; dateaug kaf'!$K$5:$O$94,5,FALSE)</f>
        <v>1930-31</v>
      </c>
      <c r="U91" s="18">
        <f>LARGE('datemar &amp; dateaug kaf'!$K$5:$K$94,'datemar &amp; dateaug kaf rank'!$A91)</f>
        <v>8200.8155602379993</v>
      </c>
      <c r="V91" s="5" t="str">
        <f>VLOOKUP(W91,'datemar &amp; dateaug kaf'!$L$5:$O$94,4,FALSE)</f>
        <v>1976-77</v>
      </c>
      <c r="W91" s="18">
        <f>LARGE('datemar &amp; dateaug kaf'!$L$5:$L$94,'datemar &amp; dateaug kaf rank'!$A91)</f>
        <v>4173.5105872949998</v>
      </c>
      <c r="X91" s="5" t="str">
        <f>VLOOKUP(Y91,'datemar &amp; dateaug kaf'!$M$5:$O$94,3,FALSE)</f>
        <v>1991-92</v>
      </c>
      <c r="Y91" s="18">
        <f>LARGE('datemar &amp; dateaug kaf'!$M$5:$M$94,'datemar &amp; dateaug kaf rank'!$A91)</f>
        <v>1868.2392687840002</v>
      </c>
      <c r="Z91" s="5" t="str">
        <f>VLOOKUP(AA91,'datemar &amp; dateaug kaf'!$N$5:$O$94,2,FALSE)</f>
        <v>1976-77</v>
      </c>
      <c r="AA91" s="18">
        <f>LARGE('datemar &amp; dateaug kaf'!$N$5:$N$94,'datemar &amp; dateaug kaf rank'!$A91)</f>
        <v>752.36228583599996</v>
      </c>
    </row>
    <row r="92" spans="1:27" x14ac:dyDescent="0.2">
      <c r="A92" s="11">
        <v>87</v>
      </c>
      <c r="B92" s="5" t="str">
        <f>VLOOKUP(C92,'datemar &amp; dateaug kaf'!$B$5:$O$94,14,FALSE)</f>
        <v>1934-35</v>
      </c>
      <c r="C92" s="18">
        <f>LARGE('datemar &amp; dateaug kaf'!$B$5:$B$94,'datemar &amp; dateaug kaf rank'!$A92)</f>
        <v>9218.8122162780001</v>
      </c>
      <c r="D92" s="5" t="str">
        <f>VLOOKUP(E92,'datemar &amp; dateaug kaf'!$C$5:$O$94,13,FALSE)</f>
        <v>1934-35</v>
      </c>
      <c r="E92" s="18">
        <f>LARGE('datemar &amp; dateaug kaf'!$C$5:$C$94,'datemar &amp; dateaug kaf rank'!$A92)</f>
        <v>8517.484639272001</v>
      </c>
      <c r="F92" s="5" t="str">
        <f>VLOOKUP(G92,'datemar &amp; dateaug kaf'!$D$5:$O$94,12,FALSE)</f>
        <v>1934-35</v>
      </c>
      <c r="G92" s="18">
        <f>LARGE('datemar &amp; dateaug kaf'!$D$5:$D$94,'datemar &amp; dateaug kaf rank'!$A92)</f>
        <v>7807.005327072</v>
      </c>
      <c r="H92" s="5" t="str">
        <f>VLOOKUP(I92,'datemar &amp; dateaug kaf'!$E$5:$O$94,11,FALSE)</f>
        <v>1930-31</v>
      </c>
      <c r="I92" s="18">
        <f>LARGE('datemar &amp; dateaug kaf'!$E$5:$E$94,'datemar &amp; dateaug kaf rank'!$A92)</f>
        <v>6711.1256987459992</v>
      </c>
      <c r="J92" s="5" t="str">
        <f>VLOOKUP(K92,'datemar &amp; dateaug kaf'!$F$5:$O$94,10,FALSE)</f>
        <v>1987-88</v>
      </c>
      <c r="K92" s="18">
        <f>LARGE('datemar &amp; dateaug kaf'!$F$5:$F$94,'datemar &amp; dateaug kaf rank'!$A92)</f>
        <v>5447.7954981869998</v>
      </c>
      <c r="L92" s="5" t="str">
        <f>VLOOKUP(M92,'datemar &amp; dateaug kaf'!$G$5:$O$94,9,FALSE)</f>
        <v>1934-35</v>
      </c>
      <c r="M92" s="18">
        <f>LARGE('datemar &amp; dateaug kaf'!$G$5:$G$94,'datemar &amp; dateaug kaf rank'!$A92)</f>
        <v>4267.0986829589992</v>
      </c>
      <c r="N92" s="5" t="str">
        <f>VLOOKUP(O92,'datemar &amp; dateaug kaf'!$H$5:$O$94,8,FALSE)</f>
        <v>1943-44</v>
      </c>
      <c r="O92" s="18">
        <f>LARGE('datemar &amp; dateaug kaf'!$H$5:$H$94,'datemar &amp; dateaug kaf rank'!$A92)</f>
        <v>2876.3641896569998</v>
      </c>
      <c r="P92" s="5" t="str">
        <f>VLOOKUP(Q92,'datemar &amp; dateaug kaf'!$I$5:$O$94,7,FALSE)</f>
        <v>1936-37</v>
      </c>
      <c r="Q92" s="18">
        <f>LARGE('datemar &amp; dateaug kaf'!$I$5:$I$94,'datemar &amp; dateaug kaf rank'!$A92)</f>
        <v>1660.5956402070001</v>
      </c>
      <c r="R92" s="5" t="str">
        <f>VLOOKUP(S92,'datemar &amp; dateaug kaf'!$J$5:$O$94,6,FALSE)</f>
        <v>1930-31</v>
      </c>
      <c r="S92" s="18">
        <f>LARGE('datemar &amp; dateaug kaf'!$J$5:$J$94,'datemar &amp; dateaug kaf rank'!$A92)</f>
        <v>11460.154280988001</v>
      </c>
      <c r="T92" s="5" t="str">
        <f>VLOOKUP(U92,'datemar &amp; dateaug kaf'!$K$5:$O$94,5,FALSE)</f>
        <v>1986-87</v>
      </c>
      <c r="U92" s="18">
        <f>LARGE('datemar &amp; dateaug kaf'!$K$5:$K$94,'datemar &amp; dateaug kaf rank'!$A92)</f>
        <v>7730.3025200309994</v>
      </c>
      <c r="V92" s="5" t="str">
        <f>VLOOKUP(W92,'datemar &amp; dateaug kaf'!$L$5:$O$94,4,FALSE)</f>
        <v>1986-87</v>
      </c>
      <c r="W92" s="18">
        <f>LARGE('datemar &amp; dateaug kaf'!$L$5:$L$94,'datemar &amp; dateaug kaf rank'!$A92)</f>
        <v>3887.573407935</v>
      </c>
      <c r="X92" s="5" t="str">
        <f>VLOOKUP(Y92,'datemar &amp; dateaug kaf'!$M$5:$O$94,3,FALSE)</f>
        <v>1987-88</v>
      </c>
      <c r="Y92" s="18">
        <f>LARGE('datemar &amp; dateaug kaf'!$M$5:$M$94,'datemar &amp; dateaug kaf rank'!$A92)</f>
        <v>1809.026709021</v>
      </c>
      <c r="Z92" s="5" t="str">
        <f>VLOOKUP(AA92,'datemar &amp; dateaug kaf'!$N$5:$O$94,2,FALSE)</f>
        <v>1933-34</v>
      </c>
      <c r="AA92" s="18">
        <f>LARGE('datemar &amp; dateaug kaf'!$N$5:$N$94,'datemar &amp; dateaug kaf rank'!$A92)</f>
        <v>701.32757700599996</v>
      </c>
    </row>
    <row r="93" spans="1:27" x14ac:dyDescent="0.2">
      <c r="A93" s="11">
        <v>88</v>
      </c>
      <c r="B93" s="5" t="str">
        <f>VLOOKUP(C93,'datemar &amp; dateaug kaf'!$B$5:$O$94,14,FALSE)</f>
        <v>1935-36</v>
      </c>
      <c r="C93" s="18">
        <f>LARGE('datemar &amp; dateaug kaf'!$B$5:$B$94,'datemar &amp; dateaug kaf rank'!$A93)</f>
        <v>9211.3920512669993</v>
      </c>
      <c r="D93" s="5" t="str">
        <f>VLOOKUP(E93,'datemar &amp; dateaug kaf'!$C$5:$O$94,13,FALSE)</f>
        <v>1935-36</v>
      </c>
      <c r="E93" s="18">
        <f>LARGE('datemar &amp; dateaug kaf'!$C$5:$C$94,'datemar &amp; dateaug kaf rank'!$A93)</f>
        <v>8374.4228264550002</v>
      </c>
      <c r="F93" s="5" t="str">
        <f>VLOOKUP(G93,'datemar &amp; dateaug kaf'!$D$5:$O$94,12,FALSE)</f>
        <v>1935-36</v>
      </c>
      <c r="G93" s="18">
        <f>LARGE('datemar &amp; dateaug kaf'!$D$5:$D$94,'datemar &amp; dateaug kaf rank'!$A93)</f>
        <v>7640.9749200750002</v>
      </c>
      <c r="H93" s="5" t="str">
        <f>VLOOKUP(I93,'datemar &amp; dateaug kaf'!$E$5:$O$94,11,FALSE)</f>
        <v>1987-88</v>
      </c>
      <c r="I93" s="18">
        <f>LARGE('datemar &amp; dateaug kaf'!$E$5:$E$94,'datemar &amp; dateaug kaf rank'!$A93)</f>
        <v>6516.9062018969998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5378.4791371499996</v>
      </c>
      <c r="L93" s="5" t="str">
        <f>VLOOKUP(M93,'datemar &amp; dateaug kaf'!$G$5:$O$94,9,FALSE)</f>
        <v>1943-44</v>
      </c>
      <c r="M93" s="18">
        <f>LARGE('datemar &amp; dateaug kaf'!$G$5:$G$94,'datemar &amp; dateaug kaf rank'!$A93)</f>
        <v>4032.9459644669996</v>
      </c>
      <c r="N93" s="5" t="str">
        <f>VLOOKUP(O93,'datemar &amp; dateaug kaf'!$H$5:$O$94,8,FALSE)</f>
        <v>1976-77</v>
      </c>
      <c r="O93" s="18">
        <f>LARGE('datemar &amp; dateaug kaf'!$H$5:$H$94,'datemar &amp; dateaug kaf rank'!$A93)</f>
        <v>2704.0818820679997</v>
      </c>
      <c r="P93" s="5" t="str">
        <f>VLOOKUP(Q93,'datemar &amp; dateaug kaf'!$I$5:$O$94,7,FALSE)</f>
        <v>1943-44</v>
      </c>
      <c r="Q93" s="18">
        <f>LARGE('datemar &amp; dateaug kaf'!$I$5:$I$94,'datemar &amp; dateaug kaf rank'!$A93)</f>
        <v>1617.9847327139998</v>
      </c>
      <c r="R93" s="5" t="str">
        <f>VLOOKUP(S93,'datemar &amp; dateaug kaf'!$J$5:$O$94,6,FALSE)</f>
        <v>1986-87</v>
      </c>
      <c r="S93" s="18">
        <f>LARGE('datemar &amp; dateaug kaf'!$J$5:$J$94,'datemar &amp; dateaug kaf rank'!$A93)</f>
        <v>10870.751989041</v>
      </c>
      <c r="T93" s="5" t="str">
        <f>VLOOKUP(U93,'datemar &amp; dateaug kaf'!$K$5:$O$94,5,FALSE)</f>
        <v>1933-34</v>
      </c>
      <c r="U93" s="18">
        <f>LARGE('datemar &amp; dateaug kaf'!$K$5:$K$94,'datemar &amp; dateaug kaf rank'!$A93)</f>
        <v>7712.9173967159995</v>
      </c>
      <c r="V93" s="5" t="str">
        <f>VLOOKUP(W93,'datemar &amp; dateaug kaf'!$L$5:$O$94,4,FALSE)</f>
        <v>1930-31</v>
      </c>
      <c r="W93" s="18">
        <f>LARGE('datemar &amp; dateaug kaf'!$L$5:$L$94,'datemar &amp; dateaug kaf rank'!$A93)</f>
        <v>3640.1572188659998</v>
      </c>
      <c r="X93" s="5" t="str">
        <f>VLOOKUP(Y93,'datemar &amp; dateaug kaf'!$M$5:$O$94,3,FALSE)</f>
        <v>1976-77</v>
      </c>
      <c r="Y93" s="18">
        <f>LARGE('datemar &amp; dateaug kaf'!$M$5:$M$94,'datemar &amp; dateaug kaf rank'!$A93)</f>
        <v>1737.9470422650002</v>
      </c>
      <c r="Z93" s="5" t="str">
        <f>VLOOKUP(AA93,'datemar &amp; dateaug kaf'!$N$5:$O$94,2,FALSE)</f>
        <v>1987-88</v>
      </c>
      <c r="AA93" s="18">
        <f>LARGE('datemar &amp; dateaug kaf'!$N$5:$N$94,'datemar &amp; dateaug kaf rank'!$A93)</f>
        <v>678.02377622699998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9153.8218054919998</v>
      </c>
      <c r="D94" s="5" t="str">
        <f>VLOOKUP(E94,'datemar &amp; dateaug kaf'!$C$5:$O$94,13,FALSE)</f>
        <v>1987-88</v>
      </c>
      <c r="E94" s="18">
        <f>LARGE('datemar &amp; dateaug kaf'!$C$5:$C$94,'datemar &amp; dateaug kaf rank'!$A94)</f>
        <v>8328.7196876729995</v>
      </c>
      <c r="F94" s="5" t="str">
        <f>VLOOKUP(G94,'datemar &amp; dateaug kaf'!$D$5:$O$94,12,FALSE)</f>
        <v>1987-88</v>
      </c>
      <c r="G94" s="18">
        <f>LARGE('datemar &amp; dateaug kaf'!$D$5:$D$94,'datemar &amp; dateaug kaf rank'!$A94)</f>
        <v>7519.5230238029999</v>
      </c>
      <c r="H94" s="5" t="str">
        <f>VLOOKUP(I94,'datemar &amp; dateaug kaf'!$E$5:$O$94,11,FALSE)</f>
        <v>1954-55</v>
      </c>
      <c r="I94" s="18">
        <f>LARGE('datemar &amp; dateaug kaf'!$E$5:$E$94,'datemar &amp; dateaug kaf rank'!$A94)</f>
        <v>6493.4159548440002</v>
      </c>
      <c r="J94" s="5" t="str">
        <f>VLOOKUP(K94,'datemar &amp; dateaug kaf'!$F$5:$O$94,10,FALSE)</f>
        <v>1954-55</v>
      </c>
      <c r="K94" s="18">
        <f>LARGE('datemar &amp; dateaug kaf'!$F$5:$F$94,'datemar &amp; dateaug kaf rank'!$A94)</f>
        <v>5085.5482390440002</v>
      </c>
      <c r="L94" s="5" t="str">
        <f>VLOOKUP(M94,'datemar &amp; dateaug kaf'!$G$5:$O$94,9,FALSE)</f>
        <v>1954-55</v>
      </c>
      <c r="M94" s="18">
        <f>LARGE('datemar &amp; dateaug kaf'!$G$5:$G$94,'datemar &amp; dateaug kaf rank'!$A94)</f>
        <v>3785.1469654950001</v>
      </c>
      <c r="N94" s="5" t="str">
        <f>VLOOKUP(O94,'datemar &amp; dateaug kaf'!$H$5:$O$94,8,FALSE)</f>
        <v>1936-37</v>
      </c>
      <c r="O94" s="18">
        <f>LARGE('datemar &amp; dateaug kaf'!$H$5:$H$94,'datemar &amp; dateaug kaf rank'!$A94)</f>
        <v>2589.121886379</v>
      </c>
      <c r="P94" s="5" t="str">
        <f>VLOOKUP(Q94,'datemar &amp; dateaug kaf'!$I$5:$O$94,7,FALSE)</f>
        <v>1976-77</v>
      </c>
      <c r="Q94" s="18">
        <f>LARGE('datemar &amp; dateaug kaf'!$I$5:$I$94,'datemar &amp; dateaug kaf rank'!$A94)</f>
        <v>1387.4062289640001</v>
      </c>
      <c r="R94" s="5" t="str">
        <f>VLOOKUP(S94,'datemar &amp; dateaug kaf'!$J$5:$O$94,6,FALSE)</f>
        <v>1991-92</v>
      </c>
      <c r="S94" s="18">
        <f>LARGE('datemar &amp; dateaug kaf'!$J$5:$J$94,'datemar &amp; dateaug kaf rank'!$A94)</f>
        <v>9933.4865696430006</v>
      </c>
      <c r="T94" s="5" t="str">
        <f>VLOOKUP(U94,'datemar &amp; dateaug kaf'!$K$5:$O$94,5,FALSE)</f>
        <v>1976-77</v>
      </c>
      <c r="U94" s="18">
        <f>LARGE('datemar &amp; dateaug kaf'!$K$5:$K$94,'datemar &amp; dateaug kaf rank'!$A94)</f>
        <v>7188.9855155370005</v>
      </c>
      <c r="V94" s="5" t="str">
        <f>VLOOKUP(W94,'datemar &amp; dateaug kaf'!$L$5:$O$94,4,FALSE)</f>
        <v>1933-34</v>
      </c>
      <c r="W94" s="18">
        <f>LARGE('datemar &amp; dateaug kaf'!$L$5:$L$94,'datemar &amp; dateaug kaf rank'!$A94)</f>
        <v>3555.125817096</v>
      </c>
      <c r="X94" s="5" t="str">
        <f>VLOOKUP(Y94,'datemar &amp; dateaug kaf'!$M$5:$O$94,3,FALSE)</f>
        <v>1933-34</v>
      </c>
      <c r="Y94" s="18">
        <f>LARGE('datemar &amp; dateaug kaf'!$M$5:$M$94,'datemar &amp; dateaug kaf rank'!$A94)</f>
        <v>1693.1225811359998</v>
      </c>
      <c r="Z94" s="5" t="str">
        <f>VLOOKUP(AA94,'datemar &amp; dateaug kaf'!$N$5:$O$94,2,FALSE)</f>
        <v>1991-92</v>
      </c>
      <c r="AA94" s="18">
        <f>LARGE('datemar &amp; dateaug kaf'!$N$5:$N$94,'datemar &amp; dateaug kaf rank'!$A94)</f>
        <v>675.99468539400004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8387.7517515750005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7445.0853406440001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6501.6473594939998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5550.1267340189997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4539.5085900990007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3464.1519362099998</v>
      </c>
      <c r="N95" s="5" t="str">
        <f>VLOOKUP(O95,'datemar &amp; dateaug kaf'!$H$5:$O$94,8,FALSE)</f>
        <v>1954-55</v>
      </c>
      <c r="O95" s="18">
        <f>LARGE('datemar &amp; dateaug kaf'!$H$5:$H$94,'datemar &amp; dateaug kaf rank'!$A95)</f>
        <v>2516.5347816630001</v>
      </c>
      <c r="P95" s="5" t="str">
        <f>VLOOKUP(Q95,'datemar &amp; dateaug kaf'!$I$5:$O$94,7,FALSE)</f>
        <v>1954-55</v>
      </c>
      <c r="Q95" s="18">
        <f>LARGE('datemar &amp; dateaug kaf'!$I$5:$I$94,'datemar &amp; dateaug kaf rank'!$A95)</f>
        <v>1379.966229243</v>
      </c>
      <c r="R95" s="5" t="str">
        <f>VLOOKUP(S95,'datemar &amp; dateaug kaf'!$J$5:$O$94,6,FALSE)</f>
        <v>1976-77</v>
      </c>
      <c r="S95" s="18">
        <f>LARGE('datemar &amp; dateaug kaf'!$J$5:$J$94,'datemar &amp; dateaug kaf rank'!$A95)</f>
        <v>9252.7077521969986</v>
      </c>
      <c r="T95" s="5" t="str">
        <f>VLOOKUP(U95,'datemar &amp; dateaug kaf'!$K$5:$O$94,5,FALSE)</f>
        <v>1991-92</v>
      </c>
      <c r="U95" s="18">
        <f>LARGE('datemar &amp; dateaug kaf'!$K$5:$K$94,'datemar &amp; dateaug kaf rank'!$A95)</f>
        <v>7169.5792352729995</v>
      </c>
      <c r="V95" s="5" t="str">
        <f>VLOOKUP(W95,'datemar &amp; dateaug kaf'!$L$5:$O$94,4,FALSE)</f>
        <v>1991-92</v>
      </c>
      <c r="W95" s="18">
        <f>LARGE('datemar &amp; dateaug kaf'!$L$5:$L$94,'datemar &amp; dateaug kaf rank'!$A95)</f>
        <v>3537.5681318040001</v>
      </c>
      <c r="X95" s="5" t="str">
        <f>VLOOKUP(Y95,'datemar &amp; dateaug kaf'!$M$5:$O$94,3,FALSE)</f>
        <v>1930-31</v>
      </c>
      <c r="Y95" s="18">
        <f>LARGE('datemar &amp; dateaug kaf'!$M$5:$M$94,'datemar &amp; dateaug kaf rank'!$A95)</f>
        <v>1527.106058436</v>
      </c>
      <c r="Z95" s="5" t="str">
        <f>VLOOKUP(AA95,'datemar &amp; dateaug kaf'!$N$5:$O$94,2,FALSE)</f>
        <v>1930-31</v>
      </c>
      <c r="AA95" s="18">
        <f>LARGE('datemar &amp; dateaug kaf'!$N$5:$N$94,'datemar &amp; dateaug kaf rank'!$A95)</f>
        <v>639.53253800099992</v>
      </c>
    </row>
    <row r="97" spans="2:27" x14ac:dyDescent="0.2">
      <c r="B97" t="s">
        <v>114</v>
      </c>
      <c r="C97" s="18">
        <f>AVERAGE(C6:C95)</f>
        <v>14561.483839619266</v>
      </c>
      <c r="D97" s="18"/>
      <c r="E97" s="18">
        <f t="shared" ref="E97:AA97" si="0">AVERAGE(E6:E95)</f>
        <v>13307.114233765569</v>
      </c>
      <c r="F97" s="18"/>
      <c r="G97" s="18">
        <f t="shared" si="0"/>
        <v>12182.64419328857</v>
      </c>
      <c r="H97" s="18"/>
      <c r="I97" s="18">
        <f t="shared" si="0"/>
        <v>10849.294447145936</v>
      </c>
      <c r="J97" s="18"/>
      <c r="K97" s="18">
        <f t="shared" si="0"/>
        <v>9302.1745051629387</v>
      </c>
      <c r="L97" s="18"/>
      <c r="M97" s="18">
        <f t="shared" si="0"/>
        <v>7477.3495818583333</v>
      </c>
      <c r="N97" s="18"/>
      <c r="O97" s="18">
        <f t="shared" si="0"/>
        <v>5453.7031343291019</v>
      </c>
      <c r="P97" s="18"/>
      <c r="Q97" s="18">
        <f t="shared" si="0"/>
        <v>3263.3990842340991</v>
      </c>
      <c r="R97" s="18"/>
      <c r="S97" s="18">
        <f t="shared" si="0"/>
        <v>22133.531996438793</v>
      </c>
      <c r="T97" s="18"/>
      <c r="U97" s="18">
        <f t="shared" si="0"/>
        <v>17367.577794996811</v>
      </c>
      <c r="V97" s="18"/>
      <c r="W97" s="18">
        <f t="shared" si="0"/>
        <v>10023.194026334068</v>
      </c>
      <c r="X97" s="18"/>
      <c r="Y97" s="18">
        <f t="shared" si="0"/>
        <v>3735.2392208100678</v>
      </c>
      <c r="Z97" s="18"/>
      <c r="AA97" s="18">
        <f t="shared" si="0"/>
        <v>1255.6854405151</v>
      </c>
    </row>
    <row r="98" spans="2:27" x14ac:dyDescent="0.2">
      <c r="B98" t="s">
        <v>115</v>
      </c>
      <c r="C98" s="18">
        <f>MEDIAN(C6:C95)</f>
        <v>14073.226579692</v>
      </c>
      <c r="D98" s="18"/>
      <c r="E98" s="18">
        <f t="shared" ref="E98:AA98" si="1">MEDIAN(E6:E95)</f>
        <v>12879.861335187001</v>
      </c>
      <c r="F98" s="18"/>
      <c r="G98" s="18">
        <f t="shared" si="1"/>
        <v>11687.086173304499</v>
      </c>
      <c r="H98" s="18"/>
      <c r="I98" s="18">
        <f t="shared" si="1"/>
        <v>10304.4402747405</v>
      </c>
      <c r="J98" s="18"/>
      <c r="K98" s="18">
        <f t="shared" si="1"/>
        <v>8615.3371975859991</v>
      </c>
      <c r="L98" s="18"/>
      <c r="M98" s="18">
        <f t="shared" si="1"/>
        <v>6994.7471757134999</v>
      </c>
      <c r="N98" s="18"/>
      <c r="O98" s="18">
        <f t="shared" si="1"/>
        <v>5061.9379919954999</v>
      </c>
      <c r="P98" s="18"/>
      <c r="Q98" s="18">
        <f t="shared" si="1"/>
        <v>3065.9869924635</v>
      </c>
      <c r="R98" s="18"/>
      <c r="S98" s="18">
        <f t="shared" si="1"/>
        <v>21923.387277046502</v>
      </c>
      <c r="T98" s="18"/>
      <c r="U98" s="18">
        <f t="shared" si="1"/>
        <v>17450.333891066999</v>
      </c>
      <c r="V98" s="18"/>
      <c r="W98" s="18">
        <f t="shared" si="1"/>
        <v>9635.160630417</v>
      </c>
      <c r="X98" s="18"/>
      <c r="Y98" s="18">
        <f t="shared" si="1"/>
        <v>3503.7787115834999</v>
      </c>
      <c r="Z98" s="18"/>
      <c r="AA98" s="18">
        <f t="shared" si="1"/>
        <v>1174.9050799080001</v>
      </c>
    </row>
    <row r="99" spans="2:27" x14ac:dyDescent="0.2">
      <c r="B99" t="s">
        <v>116</v>
      </c>
      <c r="C99" s="18">
        <f>STDEV(C6:C95)</f>
        <v>3750.5533075393937</v>
      </c>
      <c r="D99" s="18"/>
      <c r="E99" s="18">
        <f t="shared" ref="E99:AA99" si="2">STDEV(E6:E95)</f>
        <v>3579.7736212837508</v>
      </c>
      <c r="F99" s="18"/>
      <c r="G99" s="18">
        <f t="shared" si="2"/>
        <v>3472.9715260830721</v>
      </c>
      <c r="H99" s="18"/>
      <c r="I99" s="18">
        <f t="shared" si="2"/>
        <v>3336.829084577817</v>
      </c>
      <c r="J99" s="18"/>
      <c r="K99" s="18">
        <f t="shared" si="2"/>
        <v>3119.9820659283505</v>
      </c>
      <c r="L99" s="18"/>
      <c r="M99" s="18">
        <f t="shared" si="2"/>
        <v>2700.6406259323221</v>
      </c>
      <c r="N99" s="18"/>
      <c r="O99" s="18">
        <f t="shared" si="2"/>
        <v>2128.5092966831053</v>
      </c>
      <c r="P99" s="18"/>
      <c r="Q99" s="18">
        <f t="shared" si="2"/>
        <v>1409.8904874380783</v>
      </c>
      <c r="R99" s="18"/>
      <c r="S99" s="18">
        <f t="shared" si="2"/>
        <v>7007.9146452097311</v>
      </c>
      <c r="T99" s="18"/>
      <c r="U99" s="18">
        <f t="shared" si="2"/>
        <v>5823.3157542786412</v>
      </c>
      <c r="V99" s="18"/>
      <c r="W99" s="18">
        <f t="shared" si="2"/>
        <v>3996.540300612392</v>
      </c>
      <c r="X99" s="18"/>
      <c r="Y99" s="18">
        <f t="shared" si="2"/>
        <v>1418.3370155005391</v>
      </c>
      <c r="Z99" s="18"/>
      <c r="AA99" s="18">
        <f t="shared" si="2"/>
        <v>366.42205159659062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9176.9431269390006</v>
      </c>
      <c r="C5" s="6">
        <f xml:space="preserve"> ('octsep cfs'!$B5*31 + 'octsep cfs'!$C5*30 + 'octsep cfs'!$D5*31 + 'octsep cfs'!$E5*31 + 'octsep cfs'!$F5*28+'octsep cfs'!$G5*31)*1.983471/1000</f>
        <v>8104.0241589089992</v>
      </c>
      <c r="D5" s="6">
        <f xml:space="preserve"> ('octsep cfs'!$C5*30 + 'octsep cfs'!$D5*31 + 'octsep cfs'!$E5*31 + 'octsep cfs'!$F5*28+'octsep cfs'!$G5*31)*1.983471/1000</f>
        <v>6912.0255259229998</v>
      </c>
      <c r="E5" s="6">
        <f>('octsep cfs'!$D5*31 + 'octsep cfs'!$E5*31 + 'octsep cfs'!$F5*28+'octsep cfs'!$G5*31)*1.983471/1000</f>
        <v>5604.5412774329998</v>
      </c>
      <c r="F5" s="6">
        <f>('octsep cfs'!$E5*31 + 'octsep cfs'!$F5*28+'octsep cfs'!$G5*31)*1.983471/1000</f>
        <v>4410.4520660130001</v>
      </c>
      <c r="G5" s="6">
        <f>('octsep cfs'!$F5*28+'octsep cfs'!$G5*31)*1.983471/1000</f>
        <v>3207.2012020439997</v>
      </c>
      <c r="H5" s="6">
        <f xml:space="preserve"> 'octsep cfs'!$G5*31*1.983471/1000</f>
        <v>2240.8541308439999</v>
      </c>
      <c r="I5" s="6">
        <f xml:space="preserve"> ('octsep cfs'!$H5*30 + 'octsep cfs'!$I5*31 + 'octsep cfs'!$J5*30 + 'octsep cfs'!$K5*31 + 'octsep cfs'!$L5*31 + 'octsep cfs'!$M5*30)*1.983471/1000</f>
        <v>16821.192757635003</v>
      </c>
      <c r="J5" s="6">
        <f xml:space="preserve"> ('octsep cfs'!$I5*31 + 'octsep cfs'!$J5*30 + 'octsep cfs'!$K5*31 + 'octsep cfs'!$L5*31 + 'octsep cfs'!$M5*30)*1.983471/1000</f>
        <v>14166.773022465</v>
      </c>
      <c r="K5" s="6">
        <f xml:space="preserve"> ('octsep cfs'!$J5*30 + 'octsep cfs'!$K5*31 + 'octsep cfs'!$L5*31 + 'octsep cfs'!$M5*30)*1.983471/1000</f>
        <v>8897.1011539619994</v>
      </c>
      <c r="L5" s="6">
        <f xml:space="preserve"> ('octsep cfs'!$K5*31 + 'octsep cfs'!$L5*31 + 'octsep cfs'!$M5*30)*1.983471/1000</f>
        <v>3597.6633361620002</v>
      </c>
      <c r="M5" s="6">
        <f xml:space="preserve"> ('octsep cfs'!$L5*31 + 'octsep cfs'!$M5*30)*1.983471/1000</f>
        <v>1796.630015271</v>
      </c>
      <c r="N5" s="6">
        <f xml:space="preserve"> 'octsep cfs'!$M5*30*1.983471/1000</f>
        <v>855.19335635999994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9174.1702344810001</v>
      </c>
      <c r="C6" s="6">
        <f xml:space="preserve"> ('octsep cfs'!$B6*31 + 'octsep cfs'!$C6*30 + 'octsep cfs'!$D6*31 + 'octsep cfs'!$E6*31 + 'octsep cfs'!$F6*28+'octsep cfs'!$G6*31)*1.983471/1000</f>
        <v>8318.9768781210005</v>
      </c>
      <c r="D6" s="6">
        <f xml:space="preserve"> ('octsep cfs'!$C6*30 + 'octsep cfs'!$D6*31 + 'octsep cfs'!$E6*31 + 'octsep cfs'!$F6*28+'octsep cfs'!$G6*31)*1.983471/1000</f>
        <v>7303.693610409</v>
      </c>
      <c r="E6" s="6">
        <f>('octsep cfs'!$D6*31 + 'octsep cfs'!$E6*31 + 'octsep cfs'!$F6*28+'octsep cfs'!$G6*31)*1.983471/1000</f>
        <v>6169.3663802190003</v>
      </c>
      <c r="F6" s="6">
        <f>('octsep cfs'!$E6*31 + 'octsep cfs'!$F6*28+'octsep cfs'!$G6*31)*1.983471/1000</f>
        <v>4759.6401520919999</v>
      </c>
      <c r="G6" s="6">
        <f>('octsep cfs'!$F6*28+'octsep cfs'!$G6*31)*1.983471/1000</f>
        <v>3824.598203685</v>
      </c>
      <c r="H6" s="6">
        <f xml:space="preserve"> 'octsep cfs'!$G6*31*1.983471/1000</f>
        <v>2114.4971107890001</v>
      </c>
      <c r="I6" s="6">
        <f xml:space="preserve"> ('octsep cfs'!$H6*30 + 'octsep cfs'!$I6*31 + 'octsep cfs'!$J6*30 + 'octsep cfs'!$K6*31 + 'octsep cfs'!$L6*31 + 'octsep cfs'!$M6*30)*1.983471/1000</f>
        <v>15340.630829685</v>
      </c>
      <c r="J6" s="6">
        <f xml:space="preserve"> ('octsep cfs'!$I6*31 + 'octsep cfs'!$J6*30 + 'octsep cfs'!$K6*31 + 'octsep cfs'!$L6*31 + 'octsep cfs'!$M6*30)*1.983471/1000</f>
        <v>11216.518587645</v>
      </c>
      <c r="K6" s="6">
        <f xml:space="preserve"> ('octsep cfs'!$J6*30 + 'octsep cfs'!$K6*31 + 'octsep cfs'!$L6*31 + 'octsep cfs'!$M6*30)*1.983471/1000</f>
        <v>6731.7359459069994</v>
      </c>
      <c r="L6" s="6">
        <f xml:space="preserve"> ('octsep cfs'!$K6*31 + 'octsep cfs'!$L6*31 + 'octsep cfs'!$M6*30)*1.983471/1000</f>
        <v>3234.916242327</v>
      </c>
      <c r="M6" s="6">
        <f xml:space="preserve"> ('octsep cfs'!$L6*31 + 'octsep cfs'!$M6*30)*1.983471/1000</f>
        <v>1888.3992680279998</v>
      </c>
      <c r="N6" s="6">
        <f xml:space="preserve"> 'octsep cfs'!$M6*30*1.983471/1000</f>
        <v>918.86277546000008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8767.3861175040001</v>
      </c>
      <c r="C7" s="6">
        <f xml:space="preserve"> ('octsep cfs'!$B7*31 + 'octsep cfs'!$C7*30 + 'octsep cfs'!$D7*31 + 'octsep cfs'!$E7*31 + 'octsep cfs'!$F7*28+'octsep cfs'!$G7*31)*1.983471/1000</f>
        <v>7848.5233420439999</v>
      </c>
      <c r="D7" s="6">
        <f xml:space="preserve"> ('octsep cfs'!$C7*30 + 'octsep cfs'!$D7*31 + 'octsep cfs'!$E7*31 + 'octsep cfs'!$F7*28+'octsep cfs'!$G7*31)*1.983471/1000</f>
        <v>6711.1256987459992</v>
      </c>
      <c r="E7" s="6">
        <f>('octsep cfs'!$D7*31 + 'octsep cfs'!$E7*31 + 'octsep cfs'!$F7*28+'octsep cfs'!$G7*31)*1.983471/1000</f>
        <v>5533.1224371360004</v>
      </c>
      <c r="F7" s="6">
        <f>('octsep cfs'!$E7*31 + 'octsep cfs'!$F7*28+'octsep cfs'!$G7*31)*1.983471/1000</f>
        <v>4425.4233051210003</v>
      </c>
      <c r="G7" s="6">
        <f>('octsep cfs'!$F7*28+'octsep cfs'!$G7*31)*1.983471/1000</f>
        <v>3225.3083088029998</v>
      </c>
      <c r="H7" s="6">
        <f xml:space="preserve"> 'octsep cfs'!$G7*31*1.983471/1000</f>
        <v>2078.4653766030001</v>
      </c>
      <c r="I7" s="6">
        <f xml:space="preserve"> ('octsep cfs'!$H7*30 + 'octsep cfs'!$I7*31 + 'octsep cfs'!$J7*30 + 'octsep cfs'!$K7*31 + 'octsep cfs'!$L7*31 + 'octsep cfs'!$M7*30)*1.983471/1000</f>
        <v>12151.532767457998</v>
      </c>
      <c r="J7" s="6">
        <f xml:space="preserve"> ('octsep cfs'!$I7*31 + 'octsep cfs'!$J7*30 + 'octsep cfs'!$K7*31 + 'octsep cfs'!$L7*31 + 'octsep cfs'!$M7*30)*1.983471/1000</f>
        <v>8892.1940467080003</v>
      </c>
      <c r="K7" s="6">
        <f xml:space="preserve"> ('octsep cfs'!$J7*30 + 'octsep cfs'!$K7*31 + 'octsep cfs'!$L7*31 + 'octsep cfs'!$M7*30)*1.983471/1000</f>
        <v>4331.5357053359994</v>
      </c>
      <c r="L7" s="6">
        <f xml:space="preserve"> ('octsep cfs'!$K7*31 + 'octsep cfs'!$L7*31 + 'octsep cfs'!$M7*30)*1.983471/1000</f>
        <v>2218.4845449060003</v>
      </c>
      <c r="M7" s="6">
        <f xml:space="preserve"> ('octsep cfs'!$L7*31 + 'octsep cfs'!$M7*30)*1.983471/1000</f>
        <v>1330.911024471</v>
      </c>
      <c r="N7" s="6">
        <f xml:space="preserve"> 'octsep cfs'!$M7*30*1.983471/1000</f>
        <v>691.37848646999998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9509.305428525</v>
      </c>
      <c r="C8" s="6">
        <f xml:space="preserve"> ('octsep cfs'!$B8*31 + 'octsep cfs'!$C8*30 + 'octsep cfs'!$D8*31 + 'octsep cfs'!$E8*31 + 'octsep cfs'!$F8*29 + 'octsep cfs'!$G8*31)*1.983471/1000</f>
        <v>8817.9269420550008</v>
      </c>
      <c r="D8" s="6">
        <f xml:space="preserve"> ('octsep cfs'!$C8*30 + 'octsep cfs'!$D8*31 + 'octsep cfs'!$E8*31 + 'octsep cfs'!$F8*29+'octsep cfs'!$G8*31)*1.983471/1000</f>
        <v>7953.7187100000001</v>
      </c>
      <c r="E8" s="6">
        <f>('octsep cfs'!$D8*31 + 'octsep cfs'!$E8*31 + 'octsep cfs'!$F8*29+'octsep cfs'!$G8*31)*1.983471/1000</f>
        <v>6927.8080046699997</v>
      </c>
      <c r="F8" s="6">
        <f>('octsep cfs'!$E8*31 + 'octsep cfs'!$F8*29+'octsep cfs'!$G8*31)*1.983471/1000</f>
        <v>5875.6936639590003</v>
      </c>
      <c r="G8" s="6">
        <f>('octsep cfs'!$F8*29+'octsep cfs'!$G8*31)*1.983471/1000</f>
        <v>4848.8507272589995</v>
      </c>
      <c r="H8" s="6">
        <f xml:space="preserve"> 'octsep cfs'!$G8*31*1.983471/1000</f>
        <v>3803.9304358649997</v>
      </c>
      <c r="I8" s="6">
        <f xml:space="preserve"> ('octsep cfs'!$H8*30 + 'octsep cfs'!$I8*31 + 'octsep cfs'!$J8*30 + 'octsep cfs'!$K8*31 + 'octsep cfs'!$L8*31 + 'octsep cfs'!$M8*30)*1.983471/1000</f>
        <v>24854.405018373</v>
      </c>
      <c r="J8" s="6">
        <f xml:space="preserve"> ('octsep cfs'!$I8*31 + 'octsep cfs'!$J8*30 + 'octsep cfs'!$K8*31 + 'octsep cfs'!$L8*31 + 'octsep cfs'!$M8*30)*1.983471/1000</f>
        <v>19680.104385963001</v>
      </c>
      <c r="K8" s="6">
        <f xml:space="preserve"> ('octsep cfs'!$J8*30 + 'octsep cfs'!$K8*31 + 'octsep cfs'!$L8*31 + 'octsep cfs'!$M8*30)*1.983471/1000</f>
        <v>10699.717284711</v>
      </c>
      <c r="L8" s="6">
        <f xml:space="preserve"> ('octsep cfs'!$K8*31 + 'octsep cfs'!$L8*31 + 'octsep cfs'!$M8*30)*1.983471/1000</f>
        <v>4281.8398394309997</v>
      </c>
      <c r="M8" s="6">
        <f xml:space="preserve"> ('octsep cfs'!$L8*31 + 'octsep cfs'!$M8*30)*1.983471/1000</f>
        <v>1951.8901747379998</v>
      </c>
      <c r="N8" s="6">
        <f xml:space="preserve"> 'octsep cfs'!$M8*30*1.983471/1000</f>
        <v>941.77186551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9339.2922117599992</v>
      </c>
      <c r="C9" s="6">
        <f xml:space="preserve"> ('octsep cfs'!$B9*31 + 'octsep cfs'!$C9*30 + 'octsep cfs'!$D9*31 + 'octsep cfs'!$E9*31 + 'octsep cfs'!$F9*28+'octsep cfs'!$G9*31)*1.983471/1000</f>
        <v>8397.5203462499994</v>
      </c>
      <c r="D9" s="6">
        <f xml:space="preserve"> ('octsep cfs'!$C9*30 + 'octsep cfs'!$D9*31 + 'octsep cfs'!$E9*31 + 'octsep cfs'!$F9*28+'octsep cfs'!$G9*31)*1.983471/1000</f>
        <v>7331.017906905</v>
      </c>
      <c r="E9" s="6">
        <f>('octsep cfs'!$D9*31 + 'octsep cfs'!$E9*31 + 'octsep cfs'!$F9*28+'octsep cfs'!$G9*31)*1.983471/1000</f>
        <v>5802.2973030749999</v>
      </c>
      <c r="F9" s="6">
        <f>('octsep cfs'!$E9*31 + 'octsep cfs'!$F9*28+'octsep cfs'!$G9*31)*1.983471/1000</f>
        <v>4441.0847921369996</v>
      </c>
      <c r="G9" s="6">
        <f>('octsep cfs'!$F9*28+'octsep cfs'!$G9*31)*1.983471/1000</f>
        <v>3127.402196772</v>
      </c>
      <c r="H9" s="6">
        <f xml:space="preserve"> 'octsep cfs'!$G9*31*1.983471/1000</f>
        <v>2099.1866981399999</v>
      </c>
      <c r="I9" s="6">
        <f xml:space="preserve"> ('octsep cfs'!$H9*30 + 'octsep cfs'!$I9*31 + 'octsep cfs'!$J9*30 + 'octsep cfs'!$K9*31 + 'octsep cfs'!$L9*31 + 'octsep cfs'!$M9*30)*1.983471/1000</f>
        <v>23000.662939128</v>
      </c>
      <c r="J9" s="6">
        <f xml:space="preserve"> ('octsep cfs'!$I9*31 + 'octsep cfs'!$J9*30 + 'octsep cfs'!$K9*31 + 'octsep cfs'!$L9*31 + 'octsep cfs'!$M9*30)*1.983471/1000</f>
        <v>19338.183737627998</v>
      </c>
      <c r="K9" s="6">
        <f xml:space="preserve"> ('octsep cfs'!$J9*30 + 'octsep cfs'!$K9*31 + 'octsep cfs'!$L9*31 + 'octsep cfs'!$M9*30)*1.983471/1000</f>
        <v>13985.872533381</v>
      </c>
      <c r="L9" s="6">
        <f xml:space="preserve"> ('octsep cfs'!$K9*31 + 'octsep cfs'!$L9*31 + 'octsep cfs'!$M9*30)*1.983471/1000</f>
        <v>4308.0613260509999</v>
      </c>
      <c r="M9" s="6">
        <f xml:space="preserve"> ('octsep cfs'!$L9*31 + 'octsep cfs'!$M9*30)*1.983471/1000</f>
        <v>2038.3080227369999</v>
      </c>
      <c r="N9" s="6">
        <f xml:space="preserve"> 'octsep cfs'!$M9*30*1.983471/1000</f>
        <v>977.83136829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16256.952778794001</v>
      </c>
      <c r="C10" s="6">
        <f xml:space="preserve"> ('octsep cfs'!$B10*31 + 'octsep cfs'!$C10*30 + 'octsep cfs'!$D10*31 + 'octsep cfs'!$E10*31 + 'octsep cfs'!$F10*28+'octsep cfs'!$G10*31)*1.983471/1000</f>
        <v>15279.121410504</v>
      </c>
      <c r="D10" s="6">
        <f xml:space="preserve"> ('octsep cfs'!$C10*30 + 'octsep cfs'!$D10*31 + 'octsep cfs'!$E10*31 + 'octsep cfs'!$F10*28+'octsep cfs'!$G10*31)*1.983471/1000</f>
        <v>14078.207075373</v>
      </c>
      <c r="E10" s="6">
        <f>('octsep cfs'!$D10*31 + 'octsep cfs'!$E10*31 + 'octsep cfs'!$F10*28+'octsep cfs'!$G10*31)*1.983471/1000</f>
        <v>12271.899705092999</v>
      </c>
      <c r="F10" s="6">
        <f>('octsep cfs'!$E10*31 + 'octsep cfs'!$F10*28+'octsep cfs'!$G10*31)*1.983471/1000</f>
        <v>9024.2475954749989</v>
      </c>
      <c r="G10" s="6">
        <f>('octsep cfs'!$F10*28+'octsep cfs'!$G10*31)*1.983471/1000</f>
        <v>5544.9102052889994</v>
      </c>
      <c r="H10" s="6">
        <f xml:space="preserve"> 'octsep cfs'!$G10*31*1.983471/1000</f>
        <v>3452.7132589530001</v>
      </c>
      <c r="I10" s="6">
        <f xml:space="preserve"> ('octsep cfs'!$H10*30 + 'octsep cfs'!$I10*31 + 'octsep cfs'!$J10*30 + 'octsep cfs'!$K10*31 + 'octsep cfs'!$L10*31 + 'octsep cfs'!$M10*30)*1.983471/1000</f>
        <v>13864.692372636</v>
      </c>
      <c r="J10" s="6">
        <f xml:space="preserve"> ('octsep cfs'!$I10*31 + 'octsep cfs'!$J10*30 + 'octsep cfs'!$K10*31 + 'octsep cfs'!$L10*31 + 'octsep cfs'!$M10*30)*1.983471/1000</f>
        <v>8423.3967089159996</v>
      </c>
      <c r="K10" s="6">
        <f xml:space="preserve"> ('octsep cfs'!$J10*30 + 'octsep cfs'!$K10*31 + 'octsep cfs'!$L10*31 + 'octsep cfs'!$M10*30)*1.983471/1000</f>
        <v>4265.6051292960001</v>
      </c>
      <c r="L10" s="6">
        <f xml:space="preserve"> ('octsep cfs'!$K10*31 + 'octsep cfs'!$L10*31 + 'octsep cfs'!$M10*30)*1.983471/1000</f>
        <v>2403.6018933360001</v>
      </c>
      <c r="M10" s="6">
        <f xml:space="preserve"> ('octsep cfs'!$L10*31 + 'octsep cfs'!$M10*30)*1.983471/1000</f>
        <v>1411.8068892059998</v>
      </c>
      <c r="N10" s="6">
        <f xml:space="preserve"> 'octsep cfs'!$M10*30*1.983471/1000</f>
        <v>710.47931220000009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8517.484639272001</v>
      </c>
      <c r="C11" s="6">
        <f xml:space="preserve"> ('octsep cfs'!$B11*31 + 'octsep cfs'!$C11*30 + 'octsep cfs'!$D11*31 + 'octsep cfs'!$E11*31 + 'octsep cfs'!$F11*28+'octsep cfs'!$G11*31)*1.983471/1000</f>
        <v>7807.005327072</v>
      </c>
      <c r="D11" s="6">
        <f xml:space="preserve"> ('octsep cfs'!$C11*30 + 'octsep cfs'!$D11*31 + 'octsep cfs'!$E11*31 + 'octsep cfs'!$F11*28+'octsep cfs'!$G11*31)*1.983471/1000</f>
        <v>6863.9085029339994</v>
      </c>
      <c r="E11" s="6">
        <f>('octsep cfs'!$D11*31 + 'octsep cfs'!$E11*31 + 'octsep cfs'!$F11*28+'octsep cfs'!$G11*31)*1.983471/1000</f>
        <v>5569.0986341340003</v>
      </c>
      <c r="F11" s="6">
        <f>('octsep cfs'!$E11*31 + 'octsep cfs'!$F11*28+'octsep cfs'!$G11*31)*1.983471/1000</f>
        <v>4267.0986829589992</v>
      </c>
      <c r="G11" s="6">
        <f>('octsep cfs'!$F11*28+'octsep cfs'!$G11*31)*1.983471/1000</f>
        <v>2986.1274913259999</v>
      </c>
      <c r="H11" s="6">
        <f xml:space="preserve"> 'octsep cfs'!$G11*31*1.983471/1000</f>
        <v>1756.7007605699998</v>
      </c>
      <c r="I11" s="6">
        <f xml:space="preserve"> ('octsep cfs'!$H11*30 + 'octsep cfs'!$I11*31 + 'octsep cfs'!$J11*30 + 'octsep cfs'!$K11*31 + 'octsep cfs'!$L11*31 + 'octsep cfs'!$M11*30)*1.983471/1000</f>
        <v>16228.731953406001</v>
      </c>
      <c r="J11" s="6">
        <f xml:space="preserve"> ('octsep cfs'!$I11*31 + 'octsep cfs'!$J11*30 + 'octsep cfs'!$K11*31 + 'octsep cfs'!$L11*31 + 'octsep cfs'!$M11*30)*1.983471/1000</f>
        <v>12943.508936106</v>
      </c>
      <c r="K11" s="6">
        <f xml:space="preserve"> ('octsep cfs'!$J11*30 + 'octsep cfs'!$K11*31 + 'octsep cfs'!$L11*31 + 'octsep cfs'!$M11*30)*1.983471/1000</f>
        <v>7604.110128069</v>
      </c>
      <c r="L11" s="6">
        <f xml:space="preserve"> ('octsep cfs'!$K11*31 + 'octsep cfs'!$L11*31 + 'octsep cfs'!$M11*30)*1.983471/1000</f>
        <v>3089.5912890989998</v>
      </c>
      <c r="M11" s="6">
        <f xml:space="preserve"> ('octsep cfs'!$L11*31 + 'octsep cfs'!$M11*30)*1.983471/1000</f>
        <v>1570.4171311919999</v>
      </c>
      <c r="N11" s="6">
        <f xml:space="preserve"> 'octsep cfs'!$M11*30*1.983471/1000</f>
        <v>733.44790637999995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8374.4228264550002</v>
      </c>
      <c r="C12" s="6">
        <f xml:space="preserve"> ('octsep cfs'!$B12*31 + 'octsep cfs'!$C12*30 + 'octsep cfs'!$D12*31 + 'octsep cfs'!$E12*31 + 'octsep cfs'!$F12*29 + 'octsep cfs'!$G12*31)*1.983471/1000</f>
        <v>7640.9749200750002</v>
      </c>
      <c r="D12" s="6">
        <f xml:space="preserve"> ('octsep cfs'!$C12*30 + 'octsep cfs'!$D12*31 + 'octsep cfs'!$E12*31 + 'octsep cfs'!$F12*29+'octsep cfs'!$G12*31)*1.983471/1000</f>
        <v>6748.48239156</v>
      </c>
      <c r="E12" s="6">
        <f>('octsep cfs'!$D12*31 + 'octsep cfs'!$E12*31 + 'octsep cfs'!$F12*29+'octsep cfs'!$G12*31)*1.983471/1000</f>
        <v>5677.4080515599999</v>
      </c>
      <c r="F12" s="6">
        <f>('octsep cfs'!$E12*31 + 'octsep cfs'!$F12*29+'octsep cfs'!$G12*31)*1.983471/1000</f>
        <v>4692.4996587420001</v>
      </c>
      <c r="G12" s="6">
        <f>('octsep cfs'!$F12*29+'octsep cfs'!$G12*31)*1.983471/1000</f>
        <v>3466.4368948020001</v>
      </c>
      <c r="H12" s="6">
        <f xml:space="preserve"> 'octsep cfs'!$G12*31*1.983471/1000</f>
        <v>2405.6409015239997</v>
      </c>
      <c r="I12" s="6">
        <f xml:space="preserve"> ('octsep cfs'!$H12*30 + 'octsep cfs'!$I12*31 + 'octsep cfs'!$J12*30 + 'octsep cfs'!$K12*31 + 'octsep cfs'!$L12*31 + 'octsep cfs'!$M12*30)*1.983471/1000</f>
        <v>22369.570070231999</v>
      </c>
      <c r="J12" s="6">
        <f xml:space="preserve"> ('octsep cfs'!$I12*31 + 'octsep cfs'!$J12*30 + 'octsep cfs'!$K12*31 + 'octsep cfs'!$L12*31 + 'octsep cfs'!$M12*30)*1.983471/1000</f>
        <v>15995.487664632001</v>
      </c>
      <c r="K12" s="6">
        <f xml:space="preserve"> ('octsep cfs'!$J12*30 + 'octsep cfs'!$K12*31 + 'octsep cfs'!$L12*31 + 'octsep cfs'!$M12*30)*1.983471/1000</f>
        <v>7500.299222871</v>
      </c>
      <c r="L12" s="6">
        <f xml:space="preserve"> ('octsep cfs'!$K12*31 + 'octsep cfs'!$L12*31 + 'octsep cfs'!$M12*30)*1.983471/1000</f>
        <v>3298.4745870510001</v>
      </c>
      <c r="M12" s="6">
        <f xml:space="preserve"> ('octsep cfs'!$L12*31 + 'octsep cfs'!$M12*30)*1.983471/1000</f>
        <v>1886.104392081</v>
      </c>
      <c r="N12" s="6">
        <f xml:space="preserve"> 'octsep cfs'!$M12*30*1.983471/1000</f>
        <v>943.43798115000004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7445.0853406440001</v>
      </c>
      <c r="C13" s="6">
        <f xml:space="preserve"> ('octsep cfs'!$B13*31 + 'octsep cfs'!$C13*30 + 'octsep cfs'!$D13*31 + 'octsep cfs'!$E13*31 + 'octsep cfs'!$F13*28+'octsep cfs'!$G13*31)*1.983471/1000</f>
        <v>6501.6473594939998</v>
      </c>
      <c r="D13" s="6">
        <f xml:space="preserve"> ('octsep cfs'!$C13*30 + 'octsep cfs'!$D13*31 + 'octsep cfs'!$E13*31 + 'octsep cfs'!$F13*28+'octsep cfs'!$G13*31)*1.983471/1000</f>
        <v>5550.1267340189997</v>
      </c>
      <c r="E13" s="6">
        <f>('octsep cfs'!$D13*31 + 'octsep cfs'!$E13*31 + 'octsep cfs'!$F13*28+'octsep cfs'!$G13*31)*1.983471/1000</f>
        <v>4539.5085900990007</v>
      </c>
      <c r="F13" s="6">
        <f>('octsep cfs'!$E13*31 + 'octsep cfs'!$F13*28+'octsep cfs'!$G13*31)*1.983471/1000</f>
        <v>3464.1519362099998</v>
      </c>
      <c r="G13" s="6">
        <f>('octsep cfs'!$F13*28+'octsep cfs'!$G13*31)*1.983471/1000</f>
        <v>2589.121886379</v>
      </c>
      <c r="H13" s="6">
        <f xml:space="preserve"> 'octsep cfs'!$G13*31*1.983471/1000</f>
        <v>1660.5956402070001</v>
      </c>
      <c r="I13" s="6">
        <f xml:space="preserve"> ('octsep cfs'!$H13*30 + 'octsep cfs'!$I13*31 + 'octsep cfs'!$J13*30 + 'octsep cfs'!$K13*31 + 'octsep cfs'!$L13*31 + 'octsep cfs'!$M13*30)*1.983471/1000</f>
        <v>14840.335972413</v>
      </c>
      <c r="J13" s="6">
        <f xml:space="preserve"> ('octsep cfs'!$I13*31 + 'octsep cfs'!$J13*30 + 'octsep cfs'!$K13*31 + 'octsep cfs'!$L13*31 + 'octsep cfs'!$M13*30)*1.983471/1000</f>
        <v>12089.817067292999</v>
      </c>
      <c r="K13" s="6">
        <f xml:space="preserve"> ('octsep cfs'!$J13*30 + 'octsep cfs'!$K13*31 + 'octsep cfs'!$L13*31 + 'octsep cfs'!$M13*30)*1.983471/1000</f>
        <v>6597.6830583720002</v>
      </c>
      <c r="L13" s="6">
        <f xml:space="preserve"> ('octsep cfs'!$K13*31 + 'octsep cfs'!$L13*31 + 'octsep cfs'!$M13*30)*1.983471/1000</f>
        <v>2965.6699714319998</v>
      </c>
      <c r="M13" s="6">
        <f xml:space="preserve"> ('octsep cfs'!$L13*31 + 'octsep cfs'!$M13*30)*1.983471/1000</f>
        <v>1630.2822529140001</v>
      </c>
      <c r="N13" s="6">
        <f xml:space="preserve"> 'octsep cfs'!$M13*30*1.983471/1000</f>
        <v>783.96691275000001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10864.504055391</v>
      </c>
      <c r="C14" s="6">
        <f xml:space="preserve"> ('octsep cfs'!$B14*31 + 'octsep cfs'!$C14*30 + 'octsep cfs'!$D14*31 + 'octsep cfs'!$E14*31 + 'octsep cfs'!$F14*28+'octsep cfs'!$G14*31)*1.983471/1000</f>
        <v>10080.537142641</v>
      </c>
      <c r="D14" s="6">
        <f xml:space="preserve"> ('octsep cfs'!$C14*30 + 'octsep cfs'!$D14*31 + 'octsep cfs'!$E14*31 + 'octsep cfs'!$F14*28+'octsep cfs'!$G14*31)*1.983471/1000</f>
        <v>9139.2234589319996</v>
      </c>
      <c r="E14" s="6">
        <f>('octsep cfs'!$D14*31 + 'octsep cfs'!$E14*31 + 'octsep cfs'!$F14*28+'octsep cfs'!$G14*31)*1.983471/1000</f>
        <v>7920.2218517519996</v>
      </c>
      <c r="F14" s="6">
        <f>('octsep cfs'!$E14*31 + 'octsep cfs'!$F14*28+'octsep cfs'!$G14*31)*1.983471/1000</f>
        <v>6233.3710059180003</v>
      </c>
      <c r="G14" s="6">
        <f>('octsep cfs'!$F14*28+'octsep cfs'!$G14*31)*1.983471/1000</f>
        <v>4662.424287969</v>
      </c>
      <c r="H14" s="6">
        <f xml:space="preserve"> 'octsep cfs'!$G14*31*1.983471/1000</f>
        <v>3146.2590555689999</v>
      </c>
      <c r="I14" s="6">
        <f xml:space="preserve"> ('octsep cfs'!$H14*30 + 'octsep cfs'!$I14*31 + 'octsep cfs'!$J14*30 + 'octsep cfs'!$K14*31 + 'octsep cfs'!$L14*31 + 'octsep cfs'!$M14*30)*1.983471/1000</f>
        <v>25451.905822413002</v>
      </c>
      <c r="J14" s="6">
        <f xml:space="preserve"> ('octsep cfs'!$I14*31 + 'octsep cfs'!$J14*30 + 'octsep cfs'!$K14*31 + 'octsep cfs'!$L14*31 + 'octsep cfs'!$M14*30)*1.983471/1000</f>
        <v>20161.810153023001</v>
      </c>
      <c r="K14" s="6">
        <f xml:space="preserve"> ('octsep cfs'!$J14*30 + 'octsep cfs'!$K14*31 + 'octsep cfs'!$L14*31 + 'octsep cfs'!$M14*30)*1.983471/1000</f>
        <v>11781.111624323999</v>
      </c>
      <c r="L14" s="6">
        <f xml:space="preserve"> ('octsep cfs'!$K14*31 + 'octsep cfs'!$L14*31 + 'octsep cfs'!$M14*30)*1.983471/1000</f>
        <v>4879.4656021440005</v>
      </c>
      <c r="M14" s="6">
        <f xml:space="preserve"> ('octsep cfs'!$L14*31 + 'octsep cfs'!$M14*30)*1.983471/1000</f>
        <v>2155.8108282479998</v>
      </c>
      <c r="N14" s="6">
        <f xml:space="preserve"> 'octsep cfs'!$M14*30*1.983471/1000</f>
        <v>1020.25781298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10434.098782275001</v>
      </c>
      <c r="C15" s="6">
        <f xml:space="preserve"> ('octsep cfs'!$B15*31 + 'octsep cfs'!$C15*30 + 'octsep cfs'!$D15*31 + 'octsep cfs'!$E15*31 + 'octsep cfs'!$F15*28+'octsep cfs'!$G15*31)*1.983471/1000</f>
        <v>9413.8409692950008</v>
      </c>
      <c r="D15" s="6">
        <f xml:space="preserve"> ('octsep cfs'!$C15*30 + 'octsep cfs'!$D15*31 + 'octsep cfs'!$E15*31 + 'octsep cfs'!$F15*28+'octsep cfs'!$G15*31)*1.983471/1000</f>
        <v>8198.6615107319994</v>
      </c>
      <c r="E15" s="6">
        <f>('octsep cfs'!$D15*31 + 'octsep cfs'!$E15*31 + 'octsep cfs'!$F15*28+'octsep cfs'!$G15*31)*1.983471/1000</f>
        <v>6867.7921391519994</v>
      </c>
      <c r="F15" s="6">
        <f>('octsep cfs'!$E15*31 + 'octsep cfs'!$F15*28+'octsep cfs'!$G15*31)*1.983471/1000</f>
        <v>5441.4027711539993</v>
      </c>
      <c r="G15" s="6">
        <f>('octsep cfs'!$F15*28+'octsep cfs'!$G15*31)*1.983471/1000</f>
        <v>4165.842488409</v>
      </c>
      <c r="H15" s="6">
        <f xml:space="preserve"> 'octsep cfs'!$G15*31*1.983471/1000</f>
        <v>3008.2808789249998</v>
      </c>
      <c r="I15" s="6">
        <f xml:space="preserve"> ('octsep cfs'!$H15*30 + 'octsep cfs'!$I15*31 + 'octsep cfs'!$J15*30 + 'octsep cfs'!$K15*31 + 'octsep cfs'!$L15*31 + 'octsep cfs'!$M15*30)*1.983471/1000</f>
        <v>16293.049967522998</v>
      </c>
      <c r="J15" s="6">
        <f xml:space="preserve"> ('octsep cfs'!$I15*31 + 'octsep cfs'!$J15*30 + 'octsep cfs'!$K15*31 + 'octsep cfs'!$L15*31 + 'octsep cfs'!$M15*30)*1.983471/1000</f>
        <v>11958.412113543</v>
      </c>
      <c r="K15" s="6">
        <f xml:space="preserve"> ('octsep cfs'!$J15*30 + 'octsep cfs'!$K15*31 + 'octsep cfs'!$L15*31 + 'octsep cfs'!$M15*30)*1.983471/1000</f>
        <v>5894.8738285290001</v>
      </c>
      <c r="L15" s="6">
        <f xml:space="preserve"> ('octsep cfs'!$K15*31 + 'octsep cfs'!$L15*31 + 'octsep cfs'!$M15*30)*1.983471/1000</f>
        <v>3199.2177312690001</v>
      </c>
      <c r="M15" s="6">
        <f xml:space="preserve"> ('octsep cfs'!$L15*31 + 'octsep cfs'!$M15*30)*1.983471/1000</f>
        <v>1796.193651651</v>
      </c>
      <c r="N15" s="6">
        <f xml:space="preserve"> 'octsep cfs'!$M15*30*1.983471/1000</f>
        <v>910.71070965000001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11483.120891697001</v>
      </c>
      <c r="C16" s="6">
        <f xml:space="preserve"> ('octsep cfs'!$B16*31 + 'octsep cfs'!$C16*30 + 'octsep cfs'!$D16*31 + 'octsep cfs'!$E16*31 + 'octsep cfs'!$F16*29 + 'octsep cfs'!$G16*31)*1.983471/1000</f>
        <v>10572.410182047</v>
      </c>
      <c r="D16" s="6">
        <f xml:space="preserve"> ('octsep cfs'!$C16*30 + 'octsep cfs'!$D16*31 + 'octsep cfs'!$E16*31 + 'octsep cfs'!$F16*29+'octsep cfs'!$G16*31)*1.983471/1000</f>
        <v>9530.3798079000007</v>
      </c>
      <c r="E16" s="6">
        <f>('octsep cfs'!$D16*31 + 'octsep cfs'!$E16*31 + 'octsep cfs'!$F16*29+'octsep cfs'!$G16*31)*1.983471/1000</f>
        <v>8430.6244772400005</v>
      </c>
      <c r="F16" s="6">
        <f>('octsep cfs'!$E16*31 + 'octsep cfs'!$F16*29+'octsep cfs'!$G16*31)*1.983471/1000</f>
        <v>7095.3597339239996</v>
      </c>
      <c r="G16" s="6">
        <f>('octsep cfs'!$F16*29+'octsep cfs'!$G16*31)*1.983471/1000</f>
        <v>5674.6887128190001</v>
      </c>
      <c r="H16" s="6">
        <f xml:space="preserve"> 'octsep cfs'!$G16*31*1.983471/1000</f>
        <v>3492.9876376080001</v>
      </c>
      <c r="I16" s="6">
        <f xml:space="preserve"> ('octsep cfs'!$H16*30 + 'octsep cfs'!$I16*31 + 'octsep cfs'!$J16*30 + 'octsep cfs'!$K16*31 + 'octsep cfs'!$L16*31 + 'octsep cfs'!$M16*30)*1.983471/1000</f>
        <v>17538.271077852001</v>
      </c>
      <c r="J16" s="6">
        <f xml:space="preserve"> ('octsep cfs'!$I16*31 + 'octsep cfs'!$J16*30 + 'octsep cfs'!$K16*31 + 'octsep cfs'!$L16*31 + 'octsep cfs'!$M16*30)*1.983471/1000</f>
        <v>12597.702668082</v>
      </c>
      <c r="K16" s="6">
        <f xml:space="preserve"> ('octsep cfs'!$J16*30 + 'octsep cfs'!$K16*31 + 'octsep cfs'!$L16*31 + 'octsep cfs'!$M16*30)*1.983471/1000</f>
        <v>6441.5025683610002</v>
      </c>
      <c r="L16" s="6">
        <f xml:space="preserve"> ('octsep cfs'!$K16*31 + 'octsep cfs'!$L16*31 + 'octsep cfs'!$M16*30)*1.983471/1000</f>
        <v>3096.0613715009999</v>
      </c>
      <c r="M16" s="6">
        <f xml:space="preserve"> ('octsep cfs'!$L16*31 + 'octsep cfs'!$M16*30)*1.983471/1000</f>
        <v>1846.7562943829998</v>
      </c>
      <c r="N16" s="6">
        <f xml:space="preserve"> 'octsep cfs'!$M16*30*1.983471/1000</f>
        <v>1007.88095394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10631.303402979</v>
      </c>
      <c r="C17" s="6">
        <f xml:space="preserve"> ('octsep cfs'!$B17*31 + 'octsep cfs'!$C17*30 + 'octsep cfs'!$D17*31 + 'octsep cfs'!$E17*31 + 'octsep cfs'!$F17*28+'octsep cfs'!$G17*31)*1.983471/1000</f>
        <v>9623.4224490389988</v>
      </c>
      <c r="D17" s="6">
        <f xml:space="preserve"> ('octsep cfs'!$C17*30 + 'octsep cfs'!$D17*31 + 'octsep cfs'!$E17*31 + 'octsep cfs'!$F17*28+'octsep cfs'!$G17*31)*1.983471/1000</f>
        <v>8333.5355552609999</v>
      </c>
      <c r="E17" s="6">
        <f>('octsep cfs'!$D17*31 + 'octsep cfs'!$E17*31 + 'octsep cfs'!$F17*28+'octsep cfs'!$G17*31)*1.983471/1000</f>
        <v>6953.4562681710004</v>
      </c>
      <c r="F17" s="6">
        <f>('octsep cfs'!$E17*31 + 'octsep cfs'!$F17*28+'octsep cfs'!$G17*31)*1.983471/1000</f>
        <v>5293.6599667769997</v>
      </c>
      <c r="G17" s="6">
        <f>('octsep cfs'!$F17*28+'octsep cfs'!$G17*31)*1.983471/1000</f>
        <v>3759.9747350340003</v>
      </c>
      <c r="H17" s="6">
        <f xml:space="preserve"> 'octsep cfs'!$G17*31*1.983471/1000</f>
        <v>2230.6471890779999</v>
      </c>
      <c r="I17" s="6">
        <f xml:space="preserve"> ('octsep cfs'!$H17*30 + 'octsep cfs'!$I17*31 + 'octsep cfs'!$J17*30 + 'octsep cfs'!$K17*31 + 'octsep cfs'!$L17*31 + 'octsep cfs'!$M17*30)*1.983471/1000</f>
        <v>15567.914788103999</v>
      </c>
      <c r="J17" s="6">
        <f xml:space="preserve"> ('octsep cfs'!$I17*31 + 'octsep cfs'!$J17*30 + 'octsep cfs'!$K17*31 + 'octsep cfs'!$L17*31 + 'octsep cfs'!$M17*30)*1.983471/1000</f>
        <v>12916.470259434</v>
      </c>
      <c r="K17" s="6">
        <f xml:space="preserve"> ('octsep cfs'!$J17*30 + 'octsep cfs'!$K17*31 + 'octsep cfs'!$L17*31 + 'octsep cfs'!$M17*30)*1.983471/1000</f>
        <v>8325.8059687740006</v>
      </c>
      <c r="L17" s="6">
        <f xml:space="preserve"> ('octsep cfs'!$K17*31 + 'octsep cfs'!$L17*31 + 'octsep cfs'!$M17*30)*1.983471/1000</f>
        <v>4227.8755439339993</v>
      </c>
      <c r="M17" s="6">
        <f xml:space="preserve"> ('octsep cfs'!$L17*31 + 'octsep cfs'!$M17*30)*1.983471/1000</f>
        <v>2466.8091636930003</v>
      </c>
      <c r="N17" s="6">
        <f xml:space="preserve"> 'octsep cfs'!$M17*30*1.983471/1000</f>
        <v>1295.28590184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13146.638184686999</v>
      </c>
      <c r="C18" s="6">
        <f xml:space="preserve"> ('octsep cfs'!$B18*31 + 'octsep cfs'!$C18*30 + 'octsep cfs'!$D18*31 + 'octsep cfs'!$E18*31 + 'octsep cfs'!$F18*28+'octsep cfs'!$G18*31)*1.983471/1000</f>
        <v>11851.352282847</v>
      </c>
      <c r="D18" s="6">
        <f xml:space="preserve"> ('octsep cfs'!$C18*30 + 'octsep cfs'!$D18*31 + 'octsep cfs'!$E18*31 + 'octsep cfs'!$F18*28+'octsep cfs'!$G18*31)*1.983471/1000</f>
        <v>10339.679612262</v>
      </c>
      <c r="E18" s="6">
        <f>('octsep cfs'!$D18*31 + 'octsep cfs'!$E18*31 + 'octsep cfs'!$F18*28+'octsep cfs'!$G18*31)*1.983471/1000</f>
        <v>8355.9309263220002</v>
      </c>
      <c r="F18" s="6">
        <f>('octsep cfs'!$E18*31 + 'octsep cfs'!$F18*28+'octsep cfs'!$G18*31)*1.983471/1000</f>
        <v>5569.9277250119994</v>
      </c>
      <c r="G18" s="6">
        <f>('octsep cfs'!$F18*28+'octsep cfs'!$G18*31)*1.983471/1000</f>
        <v>3856.883161152</v>
      </c>
      <c r="H18" s="6">
        <f xml:space="preserve"> 'octsep cfs'!$G18*31*1.983471/1000</f>
        <v>2081.9701698600002</v>
      </c>
      <c r="I18" s="6">
        <f xml:space="preserve"> ('octsep cfs'!$H18*30 + 'octsep cfs'!$I18*31 + 'octsep cfs'!$J18*30 + 'octsep cfs'!$K18*31 + 'octsep cfs'!$L18*31 + 'octsep cfs'!$M18*30)*1.983471/1000</f>
        <v>20977.274585252999</v>
      </c>
      <c r="J18" s="6">
        <f xml:space="preserve"> ('octsep cfs'!$I18*31 + 'octsep cfs'!$J18*30 + 'octsep cfs'!$K18*31 + 'octsep cfs'!$L18*31 + 'octsep cfs'!$M18*30)*1.983471/1000</f>
        <v>15849.803703152998</v>
      </c>
      <c r="K18" s="6">
        <f xml:space="preserve"> ('octsep cfs'!$J18*30 + 'octsep cfs'!$K18*31 + 'octsep cfs'!$L18*31 + 'octsep cfs'!$M18*30)*1.983471/1000</f>
        <v>10104.21780291</v>
      </c>
      <c r="L18" s="6">
        <f xml:space="preserve"> ('octsep cfs'!$K18*31 + 'octsep cfs'!$L18*31 + 'octsep cfs'!$M18*30)*1.983471/1000</f>
        <v>4619.4841242899993</v>
      </c>
      <c r="M18" s="6">
        <f xml:space="preserve"> ('octsep cfs'!$L18*31 + 'octsep cfs'!$M18*30)*1.983471/1000</f>
        <v>2183.0379346650002</v>
      </c>
      <c r="N18" s="6">
        <f xml:space="preserve"> 'octsep cfs'!$M18*30*1.983471/1000</f>
        <v>1057.50739836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13607.890398795</v>
      </c>
      <c r="C19" s="6">
        <f xml:space="preserve"> ('octsep cfs'!$B19*31 + 'octsep cfs'!$C19*30 + 'octsep cfs'!$D19*31 + 'octsep cfs'!$E19*31 + 'octsep cfs'!$F19*28+'octsep cfs'!$G19*31)*1.983471/1000</f>
        <v>12550.383000435</v>
      </c>
      <c r="D19" s="6">
        <f xml:space="preserve"> ('octsep cfs'!$C19*30 + 'octsep cfs'!$D19*31 + 'octsep cfs'!$E19*31 + 'octsep cfs'!$F19*28+'octsep cfs'!$G19*31)*1.983471/1000</f>
        <v>11457.809818266001</v>
      </c>
      <c r="E19" s="6">
        <f>('octsep cfs'!$D19*31 + 'octsep cfs'!$E19*31 + 'octsep cfs'!$F19*28+'octsep cfs'!$G19*31)*1.983471/1000</f>
        <v>9844.176820925999</v>
      </c>
      <c r="F19" s="6">
        <f>('octsep cfs'!$E19*31 + 'octsep cfs'!$F19*28+'octsep cfs'!$G19*31)*1.983471/1000</f>
        <v>7920.0453228329998</v>
      </c>
      <c r="G19" s="6">
        <f>('octsep cfs'!$F19*28+'octsep cfs'!$G19*31)*1.983471/1000</f>
        <v>5760.047387304</v>
      </c>
      <c r="H19" s="6">
        <f xml:space="preserve"> 'octsep cfs'!$G19*31*1.983471/1000</f>
        <v>3528.8963965920002</v>
      </c>
      <c r="I19" s="6">
        <f xml:space="preserve"> ('octsep cfs'!$H19*30 + 'octsep cfs'!$I19*31 + 'octsep cfs'!$J19*30 + 'octsep cfs'!$K19*31 + 'octsep cfs'!$L19*31 + 'octsep cfs'!$M19*30)*1.983471/1000</f>
        <v>33747.223858445999</v>
      </c>
      <c r="J19" s="6">
        <f xml:space="preserve"> ('octsep cfs'!$I19*31 + 'octsep cfs'!$J19*30 + 'octsep cfs'!$K19*31 + 'octsep cfs'!$L19*31 + 'octsep cfs'!$M19*30)*1.983471/1000</f>
        <v>24636.248993495999</v>
      </c>
      <c r="K19" s="6">
        <f xml:space="preserve"> ('octsep cfs'!$J19*30 + 'octsep cfs'!$K19*31 + 'octsep cfs'!$L19*31 + 'octsep cfs'!$M19*30)*1.983471/1000</f>
        <v>16535.687974952998</v>
      </c>
      <c r="L19" s="6">
        <f xml:space="preserve"> ('octsep cfs'!$K19*31 + 'octsep cfs'!$L19*31 + 'octsep cfs'!$M19*30)*1.983471/1000</f>
        <v>7725.3874788929998</v>
      </c>
      <c r="M19" s="6">
        <f xml:space="preserve"> ('octsep cfs'!$L19*31 + 'octsep cfs'!$M19*30)*1.983471/1000</f>
        <v>2806.8098120999998</v>
      </c>
      <c r="N19" s="6">
        <f xml:space="preserve"> 'octsep cfs'!$M19*30*1.983471/1000</f>
        <v>1224.1189623600001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9340.8829555020002</v>
      </c>
      <c r="C20" s="6">
        <f xml:space="preserve"> ('octsep cfs'!$B20*31 + 'octsep cfs'!$C20*30 + 'octsep cfs'!$D20*31 + 'octsep cfs'!$E20*31 + 'octsep cfs'!$F20*29 + 'octsep cfs'!$G20*31)*1.983471/1000</f>
        <v>8116.7639931420008</v>
      </c>
      <c r="D20" s="6">
        <f xml:space="preserve"> ('octsep cfs'!$C20*30 + 'octsep cfs'!$D20*31 + 'octsep cfs'!$E20*31 + 'octsep cfs'!$F20*29+'octsep cfs'!$G20*31)*1.983471/1000</f>
        <v>6795.2724724500004</v>
      </c>
      <c r="E20" s="6">
        <f>('octsep cfs'!$D20*31 + 'octsep cfs'!$E20*31 + 'octsep cfs'!$F20*29+'octsep cfs'!$G20*31)*1.983471/1000</f>
        <v>5378.4791371499996</v>
      </c>
      <c r="F20" s="6">
        <f>('octsep cfs'!$E20*31 + 'octsep cfs'!$F20*29+'octsep cfs'!$G20*31)*1.983471/1000</f>
        <v>4032.9459644669996</v>
      </c>
      <c r="G20" s="6">
        <f>('octsep cfs'!$F20*29+'octsep cfs'!$G20*31)*1.983471/1000</f>
        <v>2876.3641896569998</v>
      </c>
      <c r="H20" s="6">
        <f xml:space="preserve"> 'octsep cfs'!$G20*31*1.983471/1000</f>
        <v>1617.9847327139998</v>
      </c>
      <c r="I20" s="6">
        <f xml:space="preserve"> ('octsep cfs'!$H20*30 + 'octsep cfs'!$I20*31 + 'octsep cfs'!$J20*30 + 'octsep cfs'!$K20*31 + 'octsep cfs'!$L20*31 + 'octsep cfs'!$M20*30)*1.983471/1000</f>
        <v>15438.477437586</v>
      </c>
      <c r="J20" s="6">
        <f xml:space="preserve"> ('octsep cfs'!$I20*31 + 'octsep cfs'!$J20*30 + 'octsep cfs'!$K20*31 + 'octsep cfs'!$L20*31 + 'octsep cfs'!$M20*30)*1.983471/1000</f>
        <v>12646.484153855999</v>
      </c>
      <c r="K20" s="6">
        <f xml:space="preserve"> ('octsep cfs'!$J20*30 + 'octsep cfs'!$K20*31 + 'octsep cfs'!$L20*31 + 'octsep cfs'!$M20*30)*1.983471/1000</f>
        <v>8146.7600250750002</v>
      </c>
      <c r="L20" s="6">
        <f xml:space="preserve"> ('octsep cfs'!$K20*31 + 'octsep cfs'!$L20*31 + 'octsep cfs'!$M20*30)*1.983471/1000</f>
        <v>4028.7172042950001</v>
      </c>
      <c r="M20" s="6">
        <f xml:space="preserve"> ('octsep cfs'!$L20*31 + 'octsep cfs'!$M20*30)*1.983471/1000</f>
        <v>2163.9212411670001</v>
      </c>
      <c r="N20" s="6">
        <f xml:space="preserve"> 'octsep cfs'!$M20*30*1.983471/1000</f>
        <v>1037.03797764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10006.59136029</v>
      </c>
      <c r="C21" s="6">
        <f xml:space="preserve"> ('octsep cfs'!$B21*31 + 'octsep cfs'!$C21*30 + 'octsep cfs'!$D21*31 + 'octsep cfs'!$E21*31 + 'octsep cfs'!$F21*28+'octsep cfs'!$G21*31)*1.983471/1000</f>
        <v>8969.5533826499995</v>
      </c>
      <c r="D21" s="6">
        <f xml:space="preserve"> ('octsep cfs'!$C21*30 + 'octsep cfs'!$D21*31 + 'octsep cfs'!$E21*31 + 'octsep cfs'!$F21*28+'octsep cfs'!$G21*31)*1.983471/1000</f>
        <v>7843.4079703349998</v>
      </c>
      <c r="E21" s="6">
        <f>('octsep cfs'!$D21*31 + 'octsep cfs'!$E21*31 + 'octsep cfs'!$F21*28+'octsep cfs'!$G21*31)*1.983471/1000</f>
        <v>6512.4195904949993</v>
      </c>
      <c r="F21" s="6">
        <f>('octsep cfs'!$E21*31 + 'octsep cfs'!$F21*28+'octsep cfs'!$G21*31)*1.983471/1000</f>
        <v>5334.8705437439994</v>
      </c>
      <c r="G21" s="6">
        <f>('octsep cfs'!$F21*28+'octsep cfs'!$G21*31)*1.983471/1000</f>
        <v>3800.9393615970002</v>
      </c>
      <c r="H21" s="6">
        <f xml:space="preserve"> 'octsep cfs'!$G21*31*1.983471/1000</f>
        <v>2000.868024141</v>
      </c>
      <c r="I21" s="6">
        <f xml:space="preserve"> ('octsep cfs'!$H21*30 + 'octsep cfs'!$I21*31 + 'octsep cfs'!$J21*30 + 'octsep cfs'!$K21*31 + 'octsep cfs'!$L21*31 + 'octsep cfs'!$M21*30)*1.983471/1000</f>
        <v>20500.993611377999</v>
      </c>
      <c r="J21" s="6">
        <f xml:space="preserve"> ('octsep cfs'!$I21*31 + 'octsep cfs'!$J21*30 + 'octsep cfs'!$K21*31 + 'octsep cfs'!$L21*31 + 'octsep cfs'!$M21*30)*1.983471/1000</f>
        <v>17647.711073748</v>
      </c>
      <c r="K21" s="6">
        <f xml:space="preserve"> ('octsep cfs'!$J21*30 + 'octsep cfs'!$K21*31 + 'octsep cfs'!$L21*31 + 'octsep cfs'!$M21*30)*1.983471/1000</f>
        <v>10755.381414854999</v>
      </c>
      <c r="L21" s="6">
        <f xml:space="preserve"> ('octsep cfs'!$K21*31 + 'octsep cfs'!$L21*31 + 'octsep cfs'!$M21*30)*1.983471/1000</f>
        <v>4568.7965228850007</v>
      </c>
      <c r="M21" s="6">
        <f xml:space="preserve"> ('octsep cfs'!$L21*31 + 'octsep cfs'!$M21*30)*1.983471/1000</f>
        <v>2289.6356166179999</v>
      </c>
      <c r="N21" s="6">
        <f xml:space="preserve"> 'octsep cfs'!$M21*30*1.983471/1000</f>
        <v>1139.32557711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12712.232250564</v>
      </c>
      <c r="C22" s="6">
        <f xml:space="preserve"> ('octsep cfs'!$B22*31 + 'octsep cfs'!$C22*30 + 'octsep cfs'!$D22*31 + 'octsep cfs'!$E22*31 + 'octsep cfs'!$F22*28+'octsep cfs'!$G22*31)*1.983471/1000</f>
        <v>11572.906673453999</v>
      </c>
      <c r="D22" s="6">
        <f xml:space="preserve"> ('octsep cfs'!$C22*30 + 'octsep cfs'!$D22*31 + 'octsep cfs'!$E22*31 + 'octsep cfs'!$F22*28+'octsep cfs'!$G22*31)*1.983471/1000</f>
        <v>10363.998950192999</v>
      </c>
      <c r="E22" s="6">
        <f>('octsep cfs'!$D22*31 + 'octsep cfs'!$E22*31 + 'octsep cfs'!$F22*28+'octsep cfs'!$G22*31)*1.983471/1000</f>
        <v>8783.3907450030001</v>
      </c>
      <c r="F22" s="6">
        <f>('octsep cfs'!$E22*31 + 'octsep cfs'!$F22*28+'octsep cfs'!$G22*31)*1.983471/1000</f>
        <v>6972.3964327499998</v>
      </c>
      <c r="G22" s="6">
        <f>('octsep cfs'!$F22*28+'octsep cfs'!$G22*31)*1.983471/1000</f>
        <v>5008.5439444110007</v>
      </c>
      <c r="H22" s="6">
        <f xml:space="preserve"> 'octsep cfs'!$G22*31*1.983471/1000</f>
        <v>3535.4755698989998</v>
      </c>
      <c r="I22" s="6">
        <f xml:space="preserve"> ('octsep cfs'!$H22*30 + 'octsep cfs'!$I22*31 + 'octsep cfs'!$J22*30 + 'octsep cfs'!$K22*31 + 'octsep cfs'!$L22*31 + 'octsep cfs'!$M22*30)*1.983471/1000</f>
        <v>23870.272162716003</v>
      </c>
      <c r="J22" s="6">
        <f xml:space="preserve"> ('octsep cfs'!$I22*31 + 'octsep cfs'!$J22*30 + 'octsep cfs'!$K22*31 + 'octsep cfs'!$L22*31 + 'octsep cfs'!$M22*30)*1.983471/1000</f>
        <v>17862.854206176002</v>
      </c>
      <c r="K22" s="6">
        <f xml:space="preserve"> ('octsep cfs'!$J22*30 + 'octsep cfs'!$K22*31 + 'octsep cfs'!$L22*31 + 'octsep cfs'!$M22*30)*1.983471/1000</f>
        <v>9861.4726880459984</v>
      </c>
      <c r="L22" s="6">
        <f xml:space="preserve"> ('octsep cfs'!$K22*31 + 'octsep cfs'!$L22*31 + 'octsep cfs'!$M22*30)*1.983471/1000</f>
        <v>4762.9803172559996</v>
      </c>
      <c r="M22" s="6">
        <f xml:space="preserve"> ('octsep cfs'!$L22*31 + 'octsep cfs'!$M22*30)*1.983471/1000</f>
        <v>2549.6111440590003</v>
      </c>
      <c r="N22" s="6">
        <f xml:space="preserve"> 'octsep cfs'!$M22*30*1.983471/1000</f>
        <v>1336.52226393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16031.981547560999</v>
      </c>
      <c r="C23" s="6">
        <f xml:space="preserve"> ('octsep cfs'!$B23*31 + 'octsep cfs'!$C23*30 + 'octsep cfs'!$D23*31 + 'octsep cfs'!$E23*31 + 'octsep cfs'!$F23*28+'octsep cfs'!$G23*31)*1.983471/1000</f>
        <v>14695.459283631</v>
      </c>
      <c r="D23" s="6">
        <f xml:space="preserve"> ('octsep cfs'!$C23*30 + 'octsep cfs'!$D23*31 + 'octsep cfs'!$E23*31 + 'octsep cfs'!$F23*28+'octsep cfs'!$G23*31)*1.983471/1000</f>
        <v>12951.855382074</v>
      </c>
      <c r="E23" s="6">
        <f>('octsep cfs'!$D23*31 + 'octsep cfs'!$E23*31 + 'octsep cfs'!$F23*28+'octsep cfs'!$G23*31)*1.983471/1000</f>
        <v>10952.516614073998</v>
      </c>
      <c r="F23" s="6">
        <f>('octsep cfs'!$E23*31 + 'octsep cfs'!$F23*28+'octsep cfs'!$G23*31)*1.983471/1000</f>
        <v>7341.9031957529996</v>
      </c>
      <c r="G23" s="6">
        <f>('octsep cfs'!$F23*28+'octsep cfs'!$G23*31)*1.983471/1000</f>
        <v>5437.4477299800001</v>
      </c>
      <c r="H23" s="6">
        <f xml:space="preserve"> 'octsep cfs'!$G23*31*1.983471/1000</f>
        <v>3002.8084824359998</v>
      </c>
      <c r="I23" s="6">
        <f xml:space="preserve"> ('octsep cfs'!$H23*30 + 'octsep cfs'!$I23*31 + 'octsep cfs'!$J23*30 + 'octsep cfs'!$K23*31 + 'octsep cfs'!$L23*31 + 'octsep cfs'!$M23*30)*1.983471/1000</f>
        <v>24145.447028430001</v>
      </c>
      <c r="J23" s="6">
        <f xml:space="preserve"> ('octsep cfs'!$I23*31 + 'octsep cfs'!$J23*30 + 'octsep cfs'!$K23*31 + 'octsep cfs'!$L23*31 + 'octsep cfs'!$M23*30)*1.983471/1000</f>
        <v>19786.948018320003</v>
      </c>
      <c r="K23" s="6">
        <f xml:space="preserve"> ('octsep cfs'!$J23*30 + 'octsep cfs'!$K23*31 + 'octsep cfs'!$L23*31 + 'octsep cfs'!$M23*30)*1.983471/1000</f>
        <v>10389.552007086</v>
      </c>
      <c r="L23" s="6">
        <f xml:space="preserve"> ('octsep cfs'!$K23*31 + 'octsep cfs'!$L23*31 + 'octsep cfs'!$M23*30)*1.983471/1000</f>
        <v>4715.178666156</v>
      </c>
      <c r="M23" s="6">
        <f xml:space="preserve"> ('octsep cfs'!$L23*31 + 'octsep cfs'!$M23*30)*1.983471/1000</f>
        <v>2511.2785835129998</v>
      </c>
      <c r="N23" s="6">
        <f xml:space="preserve"> 'octsep cfs'!$M23*30*1.983471/1000</f>
        <v>1259.82144036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13849.570389732</v>
      </c>
      <c r="C24" s="6">
        <f xml:space="preserve"> ('octsep cfs'!$B24*31 + 'octsep cfs'!$C24*30 + 'octsep cfs'!$D24*31 + 'octsep cfs'!$E24*31 + 'octsep cfs'!$F24*29 + 'octsep cfs'!$G24*31)*1.983471/1000</f>
        <v>12589.748949371999</v>
      </c>
      <c r="D24" s="6">
        <f xml:space="preserve"> ('octsep cfs'!$C24*30 + 'octsep cfs'!$D24*31 + 'octsep cfs'!$E24*31 + 'octsep cfs'!$F24*29+'octsep cfs'!$G24*31)*1.983471/1000</f>
        <v>10871.109013821</v>
      </c>
      <c r="E24" s="6">
        <f>('octsep cfs'!$D24*31 + 'octsep cfs'!$E24*31 + 'octsep cfs'!$F24*29+'octsep cfs'!$G24*31)*1.983471/1000</f>
        <v>8934.4875988410004</v>
      </c>
      <c r="F24" s="6">
        <f>('octsep cfs'!$E24*31 + 'octsep cfs'!$F24*29+'octsep cfs'!$G24*31)*1.983471/1000</f>
        <v>6839.605032771</v>
      </c>
      <c r="G24" s="6">
        <f>('octsep cfs'!$F24*29+'octsep cfs'!$G24*31)*1.983471/1000</f>
        <v>4364.6061173190001</v>
      </c>
      <c r="H24" s="6">
        <f xml:space="preserve"> 'octsep cfs'!$G24*31*1.983471/1000</f>
        <v>2280.5751210899998</v>
      </c>
      <c r="I24" s="6">
        <f xml:space="preserve"> ('octsep cfs'!$H24*30 + 'octsep cfs'!$I24*31 + 'octsep cfs'!$J24*30 + 'octsep cfs'!$K24*31 + 'octsep cfs'!$L24*31 + 'octsep cfs'!$M24*30)*1.983471/1000</f>
        <v>31881.596820969</v>
      </c>
      <c r="J24" s="6">
        <f xml:space="preserve"> ('octsep cfs'!$I24*31 + 'octsep cfs'!$J24*30 + 'octsep cfs'!$K24*31 + 'octsep cfs'!$L24*31 + 'octsep cfs'!$M24*30)*1.983471/1000</f>
        <v>27084.492868629</v>
      </c>
      <c r="K24" s="6">
        <f xml:space="preserve"> ('octsep cfs'!$J24*30 + 'octsep cfs'!$K24*31 + 'octsep cfs'!$L24*31 + 'octsep cfs'!$M24*30)*1.983471/1000</f>
        <v>15949.149815129998</v>
      </c>
      <c r="L24" s="6">
        <f xml:space="preserve"> ('octsep cfs'!$K24*31 + 'octsep cfs'!$L24*31 + 'octsep cfs'!$M24*30)*1.983471/1000</f>
        <v>5667.2526800400001</v>
      </c>
      <c r="M24" s="6">
        <f xml:space="preserve"> ('octsep cfs'!$L24*31 + 'octsep cfs'!$M24*30)*1.983471/1000</f>
        <v>2761.5331195829999</v>
      </c>
      <c r="N24" s="6">
        <f xml:space="preserve"> 'octsep cfs'!$M24*30*1.983471/1000</f>
        <v>1246.90904415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12605.745642987</v>
      </c>
      <c r="C25" s="6">
        <f xml:space="preserve"> ('octsep cfs'!$B25*31 + 'octsep cfs'!$C25*30 + 'octsep cfs'!$D25*31 + 'octsep cfs'!$E25*31 + 'octsep cfs'!$F25*28+'octsep cfs'!$G25*31)*1.983471/1000</f>
        <v>11358.836598836999</v>
      </c>
      <c r="D25" s="6">
        <f xml:space="preserve"> ('octsep cfs'!$C25*30 + 'octsep cfs'!$D25*31 + 'octsep cfs'!$E25*31 + 'octsep cfs'!$F25*28+'octsep cfs'!$G25*31)*1.983471/1000</f>
        <v>9952.5536763660002</v>
      </c>
      <c r="E25" s="6">
        <f>('octsep cfs'!$D25*31 + 'octsep cfs'!$E25*31 + 'octsep cfs'!$F25*28+'octsep cfs'!$G25*31)*1.983471/1000</f>
        <v>8448.4677823559996</v>
      </c>
      <c r="F25" s="6">
        <f>('octsep cfs'!$E25*31 + 'octsep cfs'!$F25*28+'octsep cfs'!$G25*31)*1.983471/1000</f>
        <v>7017.0979186770001</v>
      </c>
      <c r="G25" s="6">
        <f>('octsep cfs'!$F25*28+'octsep cfs'!$G25*31)*1.983471/1000</f>
        <v>5727.7029257070008</v>
      </c>
      <c r="H25" s="6">
        <f xml:space="preserve"> 'octsep cfs'!$G25*31*1.983471/1000</f>
        <v>3867.2626648949999</v>
      </c>
      <c r="I25" s="6">
        <f xml:space="preserve"> ('octsep cfs'!$H25*30 + 'octsep cfs'!$I25*31 + 'octsep cfs'!$J25*30 + 'octsep cfs'!$K25*31 + 'octsep cfs'!$L25*31 + 'octsep cfs'!$M25*30)*1.983471/1000</f>
        <v>25359.525660587999</v>
      </c>
      <c r="J25" s="6">
        <f xml:space="preserve"> ('octsep cfs'!$I25*31 + 'octsep cfs'!$J25*30 + 'octsep cfs'!$K25*31 + 'octsep cfs'!$L25*31 + 'octsep cfs'!$M25*30)*1.983471/1000</f>
        <v>19773.694465098</v>
      </c>
      <c r="K25" s="6">
        <f xml:space="preserve"> ('octsep cfs'!$J25*30 + 'octsep cfs'!$K25*31 + 'octsep cfs'!$L25*31 + 'octsep cfs'!$M25*30)*1.983471/1000</f>
        <v>9291.5341970219997</v>
      </c>
      <c r="L25" s="6">
        <f xml:space="preserve"> ('octsep cfs'!$K25*31 + 'octsep cfs'!$L25*31 + 'octsep cfs'!$M25*30)*1.983471/1000</f>
        <v>4014.2319155819996</v>
      </c>
      <c r="M25" s="6">
        <f xml:space="preserve"> ('octsep cfs'!$L25*31 + 'octsep cfs'!$M25*30)*1.983471/1000</f>
        <v>2195.7976036079999</v>
      </c>
      <c r="N25" s="6">
        <f xml:space="preserve"> 'octsep cfs'!$M25*30*1.983471/1000</f>
        <v>1091.60326485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13162.000167582</v>
      </c>
      <c r="C26" s="6">
        <f xml:space="preserve"> ('octsep cfs'!$B26*31 + 'octsep cfs'!$C26*30 + 'octsep cfs'!$D26*31 + 'octsep cfs'!$E26*31 + 'octsep cfs'!$F26*28+'octsep cfs'!$G26*31)*1.983471/1000</f>
        <v>12070.396902732</v>
      </c>
      <c r="D26" s="6">
        <f xml:space="preserve"> ('octsep cfs'!$C26*30 + 'octsep cfs'!$D26*31 + 'octsep cfs'!$E26*31 + 'octsep cfs'!$F26*28+'octsep cfs'!$G26*31)*1.983471/1000</f>
        <v>10707.401251365</v>
      </c>
      <c r="E26" s="6">
        <f>('octsep cfs'!$D26*31 + 'octsep cfs'!$E26*31 + 'octsep cfs'!$F26*28+'octsep cfs'!$G26*31)*1.983471/1000</f>
        <v>9147.7384999349997</v>
      </c>
      <c r="F26" s="6">
        <f>('octsep cfs'!$E26*31 + 'octsep cfs'!$F26*28+'octsep cfs'!$G26*31)*1.983471/1000</f>
        <v>7606.9821940769998</v>
      </c>
      <c r="G26" s="6">
        <f>('octsep cfs'!$F26*28+'octsep cfs'!$G26*31)*1.983471/1000</f>
        <v>6073.1739871319996</v>
      </c>
      <c r="H26" s="6">
        <f xml:space="preserve"> 'octsep cfs'!$G26*31*1.983471/1000</f>
        <v>3884.7866311799999</v>
      </c>
      <c r="I26" s="6">
        <f xml:space="preserve"> ('octsep cfs'!$H26*30 + 'octsep cfs'!$I26*31 + 'octsep cfs'!$J26*30 + 'octsep cfs'!$K26*31 + 'octsep cfs'!$L26*31 + 'octsep cfs'!$M26*30)*1.983471/1000</f>
        <v>29286.625678610999</v>
      </c>
      <c r="J26" s="6">
        <f xml:space="preserve"> ('octsep cfs'!$I26*31 + 'octsep cfs'!$J26*30 + 'octsep cfs'!$K26*31 + 'octsep cfs'!$L26*31 + 'octsep cfs'!$M26*30)*1.983471/1000</f>
        <v>23840.510180360998</v>
      </c>
      <c r="K26" s="6">
        <f xml:space="preserve"> ('octsep cfs'!$J26*30 + 'octsep cfs'!$K26*31 + 'octsep cfs'!$L26*31 + 'octsep cfs'!$M26*30)*1.983471/1000</f>
        <v>16570.277725722</v>
      </c>
      <c r="L26" s="6">
        <f xml:space="preserve"> ('octsep cfs'!$K26*31 + 'octsep cfs'!$L26*31 + 'octsep cfs'!$M26*30)*1.983471/1000</f>
        <v>7126.7342782020005</v>
      </c>
      <c r="M26" s="6">
        <f xml:space="preserve"> ('octsep cfs'!$L26*31 + 'octsep cfs'!$M26*30)*1.983471/1000</f>
        <v>2871.177412992</v>
      </c>
      <c r="N26" s="6">
        <f xml:space="preserve"> 'octsep cfs'!$M26*30*1.983471/1000</f>
        <v>1287.1338360299999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16881.801680982</v>
      </c>
      <c r="C27" s="6">
        <f xml:space="preserve"> ('octsep cfs'!$B27*31 + 'octsep cfs'!$C27*30 + 'octsep cfs'!$D27*31 + 'octsep cfs'!$E27*31 + 'octsep cfs'!$F27*28+'octsep cfs'!$G27*31)*1.983471/1000</f>
        <v>15594.667844952</v>
      </c>
      <c r="D27" s="6">
        <f xml:space="preserve"> ('octsep cfs'!$C27*30 + 'octsep cfs'!$D27*31 + 'octsep cfs'!$E27*31 + 'octsep cfs'!$F27*28+'octsep cfs'!$G27*31)*1.983471/1000</f>
        <v>13847.128736930999</v>
      </c>
      <c r="E27" s="6">
        <f>('octsep cfs'!$D27*31 + 'octsep cfs'!$E27*31 + 'octsep cfs'!$F27*28+'octsep cfs'!$G27*31)*1.983471/1000</f>
        <v>11680.345347111001</v>
      </c>
      <c r="F27" s="6">
        <f>('octsep cfs'!$E27*31 + 'octsep cfs'!$F27*28+'octsep cfs'!$G27*31)*1.983471/1000</f>
        <v>9072.2872630950005</v>
      </c>
      <c r="G27" s="6">
        <f>('octsep cfs'!$F27*28+'octsep cfs'!$G27*31)*1.983471/1000</f>
        <v>6618.8704955939993</v>
      </c>
      <c r="H27" s="6">
        <f xml:space="preserve"> 'octsep cfs'!$G27*31*1.983471/1000</f>
        <v>3251.0954152739996</v>
      </c>
      <c r="I27" s="6">
        <f xml:space="preserve"> ('octsep cfs'!$H27*30 + 'octsep cfs'!$I27*31 + 'octsep cfs'!$J27*30 + 'octsep cfs'!$K27*31 + 'octsep cfs'!$L27*31 + 'octsep cfs'!$M27*30)*1.983471/1000</f>
        <v>27673.732515953998</v>
      </c>
      <c r="J27" s="6">
        <f xml:space="preserve"> ('octsep cfs'!$I27*31 + 'octsep cfs'!$J27*30 + 'octsep cfs'!$K27*31 + 'octsep cfs'!$L27*31 + 'octsep cfs'!$M27*30)*1.983471/1000</f>
        <v>20766.076576643998</v>
      </c>
      <c r="K27" s="6">
        <f xml:space="preserve"> ('octsep cfs'!$J27*30 + 'octsep cfs'!$K27*31 + 'octsep cfs'!$L27*31 + 'octsep cfs'!$M27*30)*1.983471/1000</f>
        <v>11621.579068322999</v>
      </c>
      <c r="L27" s="6">
        <f xml:space="preserve"> ('octsep cfs'!$K27*31 + 'octsep cfs'!$L27*31 + 'octsep cfs'!$M27*30)*1.983471/1000</f>
        <v>5694.313174893</v>
      </c>
      <c r="M27" s="6">
        <f xml:space="preserve"> ('octsep cfs'!$L27*31 + 'octsep cfs'!$M27*30)*1.983471/1000</f>
        <v>2755.882210704</v>
      </c>
      <c r="N27" s="6">
        <f xml:space="preserve"> 'octsep cfs'!$M27*30*1.983471/1000</f>
        <v>1193.2363188899999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13320.154211238001</v>
      </c>
      <c r="C28" s="6">
        <f xml:space="preserve"> ('octsep cfs'!$B28*31 + 'octsep cfs'!$C28*30 + 'octsep cfs'!$D28*31 + 'octsep cfs'!$E28*31 + 'octsep cfs'!$F28*29 + 'octsep cfs'!$G28*31)*1.983471/1000</f>
        <v>12126.917892348001</v>
      </c>
      <c r="D28" s="6">
        <f xml:space="preserve"> ('octsep cfs'!$C28*30 + 'octsep cfs'!$D28*31 + 'octsep cfs'!$E28*31 + 'octsep cfs'!$F28*29+'octsep cfs'!$G28*31)*1.983471/1000</f>
        <v>10338.673992465001</v>
      </c>
      <c r="E28" s="6">
        <f>('octsep cfs'!$D28*31 + 'octsep cfs'!$E28*31 + 'octsep cfs'!$F28*29+'octsep cfs'!$G28*31)*1.983471/1000</f>
        <v>8685.1137238949996</v>
      </c>
      <c r="F28" s="6">
        <f>('octsep cfs'!$E28*31 + 'octsep cfs'!$F28*29+'octsep cfs'!$G28*31)*1.983471/1000</f>
        <v>6686.7052037939993</v>
      </c>
      <c r="G28" s="6">
        <f>('octsep cfs'!$F28*29+'octsep cfs'!$G28*31)*1.983471/1000</f>
        <v>4915.7393197920001</v>
      </c>
      <c r="H28" s="6">
        <f xml:space="preserve"> 'octsep cfs'!$G28*31*1.983471/1000</f>
        <v>2840.9116290030001</v>
      </c>
      <c r="I28" s="6">
        <f xml:space="preserve"> ('octsep cfs'!$H28*30 + 'octsep cfs'!$I28*31 + 'octsep cfs'!$J28*30 + 'octsep cfs'!$K28*31 + 'octsep cfs'!$L28*31 + 'octsep cfs'!$M28*30)*1.983471/1000</f>
        <v>33581.746839858002</v>
      </c>
      <c r="J28" s="6">
        <f xml:space="preserve"> ('octsep cfs'!$I28*31 + 'octsep cfs'!$J28*30 + 'octsep cfs'!$K28*31 + 'octsep cfs'!$L28*31 + 'octsep cfs'!$M28*30)*1.983471/1000</f>
        <v>24340.755450858</v>
      </c>
      <c r="K28" s="6">
        <f xml:space="preserve"> ('octsep cfs'!$J28*30 + 'octsep cfs'!$K28*31 + 'octsep cfs'!$L28*31 + 'octsep cfs'!$M28*30)*1.983471/1000</f>
        <v>12579.099693573</v>
      </c>
      <c r="L28" s="6">
        <f xml:space="preserve"> ('octsep cfs'!$K28*31 + 'octsep cfs'!$L28*31 + 'octsep cfs'!$M28*30)*1.983471/1000</f>
        <v>5813.3611043130004</v>
      </c>
      <c r="M28" s="6">
        <f xml:space="preserve"> ('octsep cfs'!$L28*31 + 'octsep cfs'!$M28*30)*1.983471/1000</f>
        <v>2724.1625424719996</v>
      </c>
      <c r="N28" s="6">
        <f xml:space="preserve"> 'octsep cfs'!$M28*30*1.983471/1000</f>
        <v>1250.1817712999998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12162.049130699999</v>
      </c>
      <c r="C29" s="6">
        <f xml:space="preserve"> ('octsep cfs'!$B29*31 + 'octsep cfs'!$C29*30 + 'octsep cfs'!$D29*31 + 'octsep cfs'!$E29*31 + 'octsep cfs'!$F29*28+'octsep cfs'!$G29*31)*1.983471/1000</f>
        <v>10911.867359400001</v>
      </c>
      <c r="D29" s="6">
        <f xml:space="preserve"> ('octsep cfs'!$C29*30 + 'octsep cfs'!$D29*31 + 'octsep cfs'!$E29*31 + 'octsep cfs'!$F29*28+'octsep cfs'!$G29*31)*1.983471/1000</f>
        <v>9665.2677367259985</v>
      </c>
      <c r="E29" s="6">
        <f>('octsep cfs'!$D29*31 + 'octsep cfs'!$E29*31 + 'octsep cfs'!$F29*28+'octsep cfs'!$G29*31)*1.983471/1000</f>
        <v>8423.2975353660004</v>
      </c>
      <c r="F29" s="6">
        <f>('octsep cfs'!$E29*31 + 'octsep cfs'!$F29*28+'octsep cfs'!$G29*31)*1.983471/1000</f>
        <v>7188.7494824879996</v>
      </c>
      <c r="G29" s="6">
        <f>('octsep cfs'!$F29*28+'octsep cfs'!$G29*31)*1.983471/1000</f>
        <v>4668.4956926999994</v>
      </c>
      <c r="H29" s="6">
        <f xml:space="preserve"> 'octsep cfs'!$G29*31*1.983471/1000</f>
        <v>2311.4418967920001</v>
      </c>
      <c r="I29" s="6">
        <f xml:space="preserve"> ('octsep cfs'!$H29*30 + 'octsep cfs'!$I29*31 + 'octsep cfs'!$J29*30 + 'octsep cfs'!$K29*31 + 'octsep cfs'!$L29*31 + 'octsep cfs'!$M29*30)*1.983471/1000</f>
        <v>25869.948120786001</v>
      </c>
      <c r="J29" s="6">
        <f xml:space="preserve"> ('octsep cfs'!$I29*31 + 'octsep cfs'!$J29*30 + 'octsep cfs'!$K29*31 + 'octsep cfs'!$L29*31 + 'octsep cfs'!$M29*30)*1.983471/1000</f>
        <v>22266.318503856</v>
      </c>
      <c r="K29" s="6">
        <f xml:space="preserve"> ('octsep cfs'!$J29*30 + 'octsep cfs'!$K29*31 + 'octsep cfs'!$L29*31 + 'octsep cfs'!$M29*30)*1.983471/1000</f>
        <v>15960.273120497999</v>
      </c>
      <c r="L29" s="6">
        <f xml:space="preserve"> ('octsep cfs'!$K29*31 + 'octsep cfs'!$L29*31 + 'octsep cfs'!$M29*30)*1.983471/1000</f>
        <v>6637.9990899179993</v>
      </c>
      <c r="M29" s="6">
        <f xml:space="preserve"> ('octsep cfs'!$L29*31 + 'octsep cfs'!$M29*30)*1.983471/1000</f>
        <v>2875.2038591220003</v>
      </c>
      <c r="N29" s="6">
        <f xml:space="preserve"> 'octsep cfs'!$M29*30*1.983471/1000</f>
        <v>1219.8346650000001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11385.109655703001</v>
      </c>
      <c r="C30" s="6">
        <f xml:space="preserve"> ('octsep cfs'!$B30*31 + 'octsep cfs'!$C30*30 + 'octsep cfs'!$D30*31 + 'octsep cfs'!$E30*31 + 'octsep cfs'!$F30*28+'octsep cfs'!$G30*31)*1.983471/1000</f>
        <v>10165.274990702999</v>
      </c>
      <c r="D30" s="6">
        <f xml:space="preserve"> ('octsep cfs'!$C30*30 + 'octsep cfs'!$D30*31 + 'octsep cfs'!$E30*31 + 'octsep cfs'!$F30*28+'octsep cfs'!$G30*31)*1.983471/1000</f>
        <v>8869.6697500320006</v>
      </c>
      <c r="E30" s="6">
        <f>('octsep cfs'!$D30*31 + 'octsep cfs'!$E30*31 + 'octsep cfs'!$F30*28+'octsep cfs'!$G30*31)*1.983471/1000</f>
        <v>7459.8383979420005</v>
      </c>
      <c r="F30" s="6">
        <f>('octsep cfs'!$E30*31 + 'octsep cfs'!$F30*28+'octsep cfs'!$G30*31)*1.983471/1000</f>
        <v>5889.1376303970001</v>
      </c>
      <c r="G30" s="6">
        <f>('octsep cfs'!$F30*28+'octsep cfs'!$G30*31)*1.983471/1000</f>
        <v>4340.2034736059995</v>
      </c>
      <c r="H30" s="6">
        <f xml:space="preserve"> 'octsep cfs'!$G30*31*1.983471/1000</f>
        <v>2287.2157819980002</v>
      </c>
      <c r="I30" s="6">
        <f xml:space="preserve"> ('octsep cfs'!$H30*30 + 'octsep cfs'!$I30*31 + 'octsep cfs'!$J30*30 + 'octsep cfs'!$K30*31 + 'octsep cfs'!$L30*31 + 'octsep cfs'!$M30*30)*1.983471/1000</f>
        <v>24647.201720358</v>
      </c>
      <c r="J30" s="6">
        <f xml:space="preserve"> ('octsep cfs'!$I30*31 + 'octsep cfs'!$J30*30 + 'octsep cfs'!$K30*31 + 'octsep cfs'!$L30*31 + 'octsep cfs'!$M30*30)*1.983471/1000</f>
        <v>20505.238239317998</v>
      </c>
      <c r="K30" s="6">
        <f xml:space="preserve"> ('octsep cfs'!$J30*30 + 'octsep cfs'!$K30*31 + 'octsep cfs'!$L30*31 + 'octsep cfs'!$M30*30)*1.983471/1000</f>
        <v>12273.770118246</v>
      </c>
      <c r="L30" s="6">
        <f xml:space="preserve"> ('octsep cfs'!$K30*31 + 'octsep cfs'!$L30*31 + 'octsep cfs'!$M30*30)*1.983471/1000</f>
        <v>6171.0860495760007</v>
      </c>
      <c r="M30" s="6">
        <f xml:space="preserve"> ('octsep cfs'!$L30*31 + 'octsep cfs'!$M30*30)*1.983471/1000</f>
        <v>2731.6541124390001</v>
      </c>
      <c r="N30" s="6">
        <f xml:space="preserve"> 'octsep cfs'!$M30*30*1.983471/1000</f>
        <v>1248.6346639199999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9096.3765183899995</v>
      </c>
      <c r="C31" s="6">
        <f xml:space="preserve"> ('octsep cfs'!$B31*31 + 'octsep cfs'!$C31*30 + 'octsep cfs'!$D31*31 + 'octsep cfs'!$E31*31 + 'octsep cfs'!$F31*28+'octsep cfs'!$G31*31)*1.983471/1000</f>
        <v>7847.7418544699995</v>
      </c>
      <c r="D31" s="6">
        <f xml:space="preserve"> ('octsep cfs'!$C31*30 + 'octsep cfs'!$D31*31 + 'octsep cfs'!$E31*31 + 'octsep cfs'!$F31*28+'octsep cfs'!$G31*31)*1.983471/1000</f>
        <v>6493.4159548440002</v>
      </c>
      <c r="E31" s="6">
        <f>('octsep cfs'!$D31*31 + 'octsep cfs'!$E31*31 + 'octsep cfs'!$F31*28+'octsep cfs'!$G31*31)*1.983471/1000</f>
        <v>5085.5482390440002</v>
      </c>
      <c r="F31" s="6">
        <f>('octsep cfs'!$E31*31 + 'octsep cfs'!$F31*28+'octsep cfs'!$G31*31)*1.983471/1000</f>
        <v>3785.1469654950001</v>
      </c>
      <c r="G31" s="6">
        <f>('octsep cfs'!$F31*28+'octsep cfs'!$G31*31)*1.983471/1000</f>
        <v>2516.5347816630001</v>
      </c>
      <c r="H31" s="6">
        <f xml:space="preserve"> 'octsep cfs'!$G31*31*1.983471/1000</f>
        <v>1379.966229243</v>
      </c>
      <c r="I31" s="6">
        <f xml:space="preserve"> ('octsep cfs'!$H31*30 + 'octsep cfs'!$I31*31 + 'octsep cfs'!$J31*30 + 'octsep cfs'!$K31*31 + 'octsep cfs'!$L31*31 + 'octsep cfs'!$M31*30)*1.983471/1000</f>
        <v>22292.712552452998</v>
      </c>
      <c r="J31" s="6">
        <f xml:space="preserve"> ('octsep cfs'!$I31*31 + 'octsep cfs'!$J31*30 + 'octsep cfs'!$K31*31 + 'octsep cfs'!$L31*31 + 'octsep cfs'!$M31*30)*1.983471/1000</f>
        <v>19424.196957543001</v>
      </c>
      <c r="K31" s="6">
        <f xml:space="preserve"> ('octsep cfs'!$J31*30 + 'octsep cfs'!$K31*31 + 'octsep cfs'!$L31*31 + 'octsep cfs'!$M31*30)*1.983471/1000</f>
        <v>13351.128094373998</v>
      </c>
      <c r="L31" s="6">
        <f xml:space="preserve"> ('octsep cfs'!$K31*31 + 'octsep cfs'!$L31*31 + 'octsep cfs'!$M31*30)*1.983471/1000</f>
        <v>5732.9928428640005</v>
      </c>
      <c r="M31" s="6">
        <f xml:space="preserve"> ('octsep cfs'!$L31*31 + 'octsep cfs'!$M31*30)*1.983471/1000</f>
        <v>2342.6894989260004</v>
      </c>
      <c r="N31" s="6">
        <f xml:space="preserve"> 'octsep cfs'!$M31*30*1.983471/1000</f>
        <v>1069.5272326199999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15559.857928902</v>
      </c>
      <c r="C32" s="6">
        <f xml:space="preserve"> ('octsep cfs'!$B32*31 + 'octsep cfs'!$C32*30 + 'octsep cfs'!$D32*31 + 'octsep cfs'!$E32*31 + 'octsep cfs'!$F32*29 + 'octsep cfs'!$G32*31)*1.983471/1000</f>
        <v>14490.330696281999</v>
      </c>
      <c r="D32" s="6">
        <f xml:space="preserve"> ('octsep cfs'!$C32*30 + 'octsep cfs'!$D32*31 + 'octsep cfs'!$E32*31 + 'octsep cfs'!$F32*29+'octsep cfs'!$G32*31)*1.983471/1000</f>
        <v>13207.268926215</v>
      </c>
      <c r="E32" s="6">
        <f>('octsep cfs'!$D32*31 + 'octsep cfs'!$E32*31 + 'octsep cfs'!$F32*29+'octsep cfs'!$G32*31)*1.983471/1000</f>
        <v>11460.584694195</v>
      </c>
      <c r="F32" s="6">
        <f>('octsep cfs'!$E32*31 + 'octsep cfs'!$F32*29+'octsep cfs'!$G32*31)*1.983471/1000</f>
        <v>8143.9434962550004</v>
      </c>
      <c r="G32" s="6">
        <f>('octsep cfs'!$F32*29+'octsep cfs'!$G32*31)*1.983471/1000</f>
        <v>5459.1488861910002</v>
      </c>
      <c r="H32" s="6">
        <f xml:space="preserve"> 'octsep cfs'!$G32*31*1.983471/1000</f>
        <v>3713.0517615869999</v>
      </c>
      <c r="I32" s="6">
        <f xml:space="preserve"> ('octsep cfs'!$H32*30 + 'octsep cfs'!$I32*31 + 'octsep cfs'!$J32*30 + 'octsep cfs'!$K32*31 + 'octsep cfs'!$L32*31 + 'octsep cfs'!$M32*30)*1.983471/1000</f>
        <v>33878.097241967997</v>
      </c>
      <c r="J32" s="6">
        <f xml:space="preserve"> ('octsep cfs'!$I32*31 + 'octsep cfs'!$J32*30 + 'octsep cfs'!$K32*31 + 'octsep cfs'!$L32*31 + 'octsep cfs'!$M32*30)*1.983471/1000</f>
        <v>26211.109099728001</v>
      </c>
      <c r="K32" s="6">
        <f xml:space="preserve"> ('octsep cfs'!$J32*30 + 'octsep cfs'!$K32*31 + 'octsep cfs'!$L32*31 + 'octsep cfs'!$M32*30)*1.983471/1000</f>
        <v>14291.122769868</v>
      </c>
      <c r="L32" s="6">
        <f xml:space="preserve"> ('octsep cfs'!$K32*31 + 'octsep cfs'!$L32*31 + 'octsep cfs'!$M32*30)*1.983471/1000</f>
        <v>5748.5313546780008</v>
      </c>
      <c r="M32" s="6">
        <f xml:space="preserve"> ('octsep cfs'!$L32*31 + 'octsep cfs'!$M32*30)*1.983471/1000</f>
        <v>2891.571461814</v>
      </c>
      <c r="N32" s="6">
        <f xml:space="preserve"> 'octsep cfs'!$M32*30*1.983471/1000</f>
        <v>1276.6611091499999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13583.527424502001</v>
      </c>
      <c r="C33" s="6">
        <f xml:space="preserve"> ('octsep cfs'!$B33*31 + 'octsep cfs'!$C33*30 + 'octsep cfs'!$D33*31 + 'octsep cfs'!$E33*31 + 'octsep cfs'!$F33*28+'octsep cfs'!$G33*31)*1.983471/1000</f>
        <v>12306.866315352001</v>
      </c>
      <c r="D33" s="6">
        <f xml:space="preserve"> ('octsep cfs'!$C33*30 + 'octsep cfs'!$D33*31 + 'octsep cfs'!$E33*31 + 'octsep cfs'!$F33*28+'octsep cfs'!$G33*31)*1.983471/1000</f>
        <v>10793.963892747001</v>
      </c>
      <c r="E33" s="6">
        <f>('octsep cfs'!$D33*31 + 'octsep cfs'!$E33*31 + 'octsep cfs'!$F33*28+'octsep cfs'!$G33*31)*1.983471/1000</f>
        <v>9200.6813078670002</v>
      </c>
      <c r="F33" s="6">
        <f>('octsep cfs'!$E33*31 + 'octsep cfs'!$F33*28+'octsep cfs'!$G33*31)*1.983471/1000</f>
        <v>7372.1015417280005</v>
      </c>
      <c r="G33" s="6">
        <f>('octsep cfs'!$F33*28+'octsep cfs'!$G33*31)*1.983471/1000</f>
        <v>6023.8014270000003</v>
      </c>
      <c r="H33" s="6">
        <f xml:space="preserve"> 'octsep cfs'!$G33*31*1.983471/1000</f>
        <v>3950.2094386439999</v>
      </c>
      <c r="I33" s="6">
        <f xml:space="preserve"> ('octsep cfs'!$H33*30 + 'octsep cfs'!$I33*31 + 'octsep cfs'!$J33*30 + 'octsep cfs'!$K33*31 + 'octsep cfs'!$L33*31 + 'octsep cfs'!$M33*30)*1.983471/1000</f>
        <v>29654.325499533003</v>
      </c>
      <c r="J33" s="6">
        <f xml:space="preserve"> ('octsep cfs'!$I33*31 + 'octsep cfs'!$J33*30 + 'octsep cfs'!$K33*31 + 'octsep cfs'!$L33*31 + 'octsep cfs'!$M33*30)*1.983471/1000</f>
        <v>24728.395105742999</v>
      </c>
      <c r="K33" s="6">
        <f xml:space="preserve"> ('octsep cfs'!$J33*30 + 'octsep cfs'!$K33*31 + 'octsep cfs'!$L33*31 + 'octsep cfs'!$M33*30)*1.983471/1000</f>
        <v>12621.609444045</v>
      </c>
      <c r="L33" s="6">
        <f xml:space="preserve"> ('octsep cfs'!$K33*31 + 'octsep cfs'!$L33*31 + 'octsep cfs'!$M33*30)*1.983471/1000</f>
        <v>5048.7568354650002</v>
      </c>
      <c r="M33" s="6">
        <f xml:space="preserve"> ('octsep cfs'!$L33*31 + 'octsep cfs'!$M33*30)*1.983471/1000</f>
        <v>2622.9480008129999</v>
      </c>
      <c r="N33" s="6">
        <f xml:space="preserve"> 'octsep cfs'!$M33*30*1.983471/1000</f>
        <v>1200.5553268800002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12434.583996513</v>
      </c>
      <c r="C34" s="6">
        <f xml:space="preserve"> ('octsep cfs'!$B34*31 + 'octsep cfs'!$C34*30 + 'octsep cfs'!$D34*31 + 'octsep cfs'!$E34*31 + 'octsep cfs'!$F34*28+'octsep cfs'!$G34*31)*1.983471/1000</f>
        <v>11234.028669632999</v>
      </c>
      <c r="D34" s="6">
        <f xml:space="preserve"> ('octsep cfs'!$C34*30 + 'octsep cfs'!$D34*31 + 'octsep cfs'!$E34*31 + 'octsep cfs'!$F34*28+'octsep cfs'!$G34*31)*1.983471/1000</f>
        <v>9834.3864080700005</v>
      </c>
      <c r="E34" s="6">
        <f>('octsep cfs'!$D34*31 + 'octsep cfs'!$E34*31 + 'octsep cfs'!$F34*28+'octsep cfs'!$G34*31)*1.983471/1000</f>
        <v>8499.7682762999993</v>
      </c>
      <c r="F34" s="6">
        <f>('octsep cfs'!$E34*31 + 'octsep cfs'!$F34*28+'octsep cfs'!$G34*31)*1.983471/1000</f>
        <v>6921.2585834279998</v>
      </c>
      <c r="G34" s="6">
        <f>('octsep cfs'!$F34*28+'octsep cfs'!$G34*31)*1.983471/1000</f>
        <v>5346.1921962120005</v>
      </c>
      <c r="H34" s="6">
        <f xml:space="preserve"> 'octsep cfs'!$G34*31*1.983471/1000</f>
        <v>2469.5880065640004</v>
      </c>
      <c r="I34" s="6">
        <f xml:space="preserve"> ('octsep cfs'!$H34*30 + 'octsep cfs'!$I34*31 + 'octsep cfs'!$J34*30 + 'octsep cfs'!$K34*31 + 'octsep cfs'!$L34*31 + 'octsep cfs'!$M34*30)*1.983471/1000</f>
        <v>26544.292558308003</v>
      </c>
      <c r="J34" s="6">
        <f xml:space="preserve"> ('octsep cfs'!$I34*31 + 'octsep cfs'!$J34*30 + 'octsep cfs'!$K34*31 + 'octsep cfs'!$L34*31 + 'octsep cfs'!$M34*30)*1.983471/1000</f>
        <v>21696.491087208</v>
      </c>
      <c r="K34" s="6">
        <f xml:space="preserve"> ('octsep cfs'!$J34*30 + 'octsep cfs'!$K34*31 + 'octsep cfs'!$L34*31 + 'octsep cfs'!$M34*30)*1.983471/1000</f>
        <v>11167.907680376999</v>
      </c>
      <c r="L34" s="6">
        <f xml:space="preserve"> ('octsep cfs'!$K34*31 + 'octsep cfs'!$L34*31 + 'octsep cfs'!$M34*30)*1.983471/1000</f>
        <v>4944.7277484569995</v>
      </c>
      <c r="M34" s="6">
        <f xml:space="preserve"> ('octsep cfs'!$L34*31 + 'octsep cfs'!$M34*30)*1.983471/1000</f>
        <v>2576.102382735</v>
      </c>
      <c r="N34" s="6">
        <f xml:space="preserve"> 'octsep cfs'!$M34*30*1.983471/1000</f>
        <v>1224.29747475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15447.29198271</v>
      </c>
      <c r="C35" s="6">
        <f xml:space="preserve"> ('octsep cfs'!$B35*31 + 'octsep cfs'!$C35*30 + 'octsep cfs'!$D35*31 + 'octsep cfs'!$E35*31 + 'octsep cfs'!$F35*28+'octsep cfs'!$G35*31)*1.983471/1000</f>
        <v>14222.994507959998</v>
      </c>
      <c r="D35" s="6">
        <f xml:space="preserve"> ('octsep cfs'!$C35*30 + 'octsep cfs'!$D35*31 + 'octsep cfs'!$E35*31 + 'octsep cfs'!$F35*28+'octsep cfs'!$G35*31)*1.983471/1000</f>
        <v>12801.524148041999</v>
      </c>
      <c r="E35" s="6">
        <f>('octsep cfs'!$D35*31 + 'octsep cfs'!$E35*31 + 'octsep cfs'!$F35*28+'octsep cfs'!$G35*31)*1.983471/1000</f>
        <v>10589.279602902001</v>
      </c>
      <c r="F35" s="6">
        <f>('octsep cfs'!$E35*31 + 'octsep cfs'!$F35*28+'octsep cfs'!$G35*31)*1.983471/1000</f>
        <v>7735.1481396839999</v>
      </c>
      <c r="G35" s="6">
        <f>('octsep cfs'!$F35*28+'octsep cfs'!$G35*31)*1.983471/1000</f>
        <v>4716.7832941950001</v>
      </c>
      <c r="H35" s="6">
        <f xml:space="preserve"> 'octsep cfs'!$G35*31*1.983471/1000</f>
        <v>2526.3410622870001</v>
      </c>
      <c r="I35" s="6">
        <f xml:space="preserve"> ('octsep cfs'!$H35*30 + 'octsep cfs'!$I35*31 + 'octsep cfs'!$J35*30 + 'octsep cfs'!$K35*31 + 'octsep cfs'!$L35*31 + 'octsep cfs'!$M35*30)*1.983471/1000</f>
        <v>23520.867878297999</v>
      </c>
      <c r="J35" s="6">
        <f xml:space="preserve"> ('octsep cfs'!$I35*31 + 'octsep cfs'!$J35*30 + 'octsep cfs'!$K35*31 + 'octsep cfs'!$L35*31 + 'octsep cfs'!$M35*30)*1.983471/1000</f>
        <v>19213.482915858</v>
      </c>
      <c r="K35" s="6">
        <f xml:space="preserve"> ('octsep cfs'!$J35*30 + 'octsep cfs'!$K35*31 + 'octsep cfs'!$L35*31 + 'octsep cfs'!$M35*30)*1.983471/1000</f>
        <v>12918.689763482998</v>
      </c>
      <c r="L35" s="6">
        <f xml:space="preserve"> ('octsep cfs'!$K35*31 + 'octsep cfs'!$L35*31 + 'octsep cfs'!$M35*30)*1.983471/1000</f>
        <v>5522.2073962230006</v>
      </c>
      <c r="M35" s="6">
        <f xml:space="preserve"> ('octsep cfs'!$L35*31 + 'octsep cfs'!$M35*30)*1.983471/1000</f>
        <v>2949.3817075800002</v>
      </c>
      <c r="N35" s="6">
        <f xml:space="preserve"> 'octsep cfs'!$M35*30*1.983471/1000</f>
        <v>1650.76357446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15416.066198757</v>
      </c>
      <c r="C36" s="6">
        <f xml:space="preserve"> ('octsep cfs'!$B36*31 + 'octsep cfs'!$C36*30 + 'octsep cfs'!$D36*31 + 'octsep cfs'!$E36*31 + 'octsep cfs'!$F36*29 + 'octsep cfs'!$G36*31)*1.983471/1000</f>
        <v>13765.302624297001</v>
      </c>
      <c r="D36" s="6">
        <f xml:space="preserve"> ('octsep cfs'!$C36*30 + 'octsep cfs'!$D36*31 + 'octsep cfs'!$E36*31 + 'octsep cfs'!$F36*29+'octsep cfs'!$G36*31)*1.983471/1000</f>
        <v>11087.025699939</v>
      </c>
      <c r="E36" s="6">
        <f>('octsep cfs'!$D36*31 + 'octsep cfs'!$E36*31 + 'octsep cfs'!$F36*29+'octsep cfs'!$G36*31)*1.983471/1000</f>
        <v>8676.9299225489995</v>
      </c>
      <c r="F36" s="6">
        <f>('octsep cfs'!$E36*31 + 'octsep cfs'!$F36*29+'octsep cfs'!$G36*31)*1.983471/1000</f>
        <v>6747.2645403659999</v>
      </c>
      <c r="G36" s="6">
        <f>('octsep cfs'!$F36*29+'octsep cfs'!$G36*31)*1.983471/1000</f>
        <v>5272.7303807849994</v>
      </c>
      <c r="H36" s="6">
        <f xml:space="preserve"> 'octsep cfs'!$G36*31*1.983471/1000</f>
        <v>3334.2266518259999</v>
      </c>
      <c r="I36" s="6">
        <f xml:space="preserve"> ('octsep cfs'!$H36*30 + 'octsep cfs'!$I36*31 + 'octsep cfs'!$J36*30 + 'octsep cfs'!$K36*31 + 'octsep cfs'!$L36*31 + 'octsep cfs'!$M36*30)*1.983471/1000</f>
        <v>20963.937726248998</v>
      </c>
      <c r="J36" s="6">
        <f xml:space="preserve"> ('octsep cfs'!$I36*31 + 'octsep cfs'!$J36*30 + 'octsep cfs'!$K36*31 + 'octsep cfs'!$L36*31 + 'octsep cfs'!$M36*30)*1.983471/1000</f>
        <v>16206.761045138999</v>
      </c>
      <c r="K36" s="6">
        <f xml:space="preserve"> ('octsep cfs'!$J36*30 + 'octsep cfs'!$K36*31 + 'octsep cfs'!$L36*31 + 'octsep cfs'!$M36*30)*1.983471/1000</f>
        <v>10422.130518261001</v>
      </c>
      <c r="L36" s="6">
        <f xml:space="preserve"> ('octsep cfs'!$K36*31 + 'octsep cfs'!$L36*31 + 'octsep cfs'!$M36*30)*1.983471/1000</f>
        <v>4360.6233075509999</v>
      </c>
      <c r="M36" s="6">
        <f xml:space="preserve"> ('octsep cfs'!$L36*31 + 'octsep cfs'!$M36*30)*1.983471/1000</f>
        <v>2376.5413984829997</v>
      </c>
      <c r="N36" s="6">
        <f xml:space="preserve"> 'octsep cfs'!$M36*30*1.983471/1000</f>
        <v>1125.6991313400001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12469.784656350001</v>
      </c>
      <c r="C37" s="6">
        <f xml:space="preserve"> ('octsep cfs'!$B37*31 + 'octsep cfs'!$C37*30 + 'octsep cfs'!$D37*31 + 'octsep cfs'!$E37*31 + 'octsep cfs'!$F37*28+'octsep cfs'!$G37*31)*1.983471/1000</f>
        <v>11344.085525009999</v>
      </c>
      <c r="D37" s="6">
        <f xml:space="preserve"> ('octsep cfs'!$C37*30 + 'octsep cfs'!$D37*31 + 'octsep cfs'!$E37*31 + 'octsep cfs'!$F37*28+'octsep cfs'!$G37*31)*1.983471/1000</f>
        <v>10122.511355942999</v>
      </c>
      <c r="E37" s="6">
        <f>('octsep cfs'!$D37*31 + 'octsep cfs'!$E37*31 + 'octsep cfs'!$F37*28+'octsep cfs'!$G37*31)*1.983471/1000</f>
        <v>8553.7444726230005</v>
      </c>
      <c r="F37" s="6">
        <f>('octsep cfs'!$E37*31 + 'octsep cfs'!$F37*28+'octsep cfs'!$G37*31)*1.983471/1000</f>
        <v>7129.4456830589997</v>
      </c>
      <c r="G37" s="6">
        <f>('octsep cfs'!$F37*28+'octsep cfs'!$G37*31)*1.983471/1000</f>
        <v>5736.5055700049998</v>
      </c>
      <c r="H37" s="6">
        <f xml:space="preserve"> 'octsep cfs'!$G37*31*1.983471/1000</f>
        <v>2847.1833643049999</v>
      </c>
      <c r="I37" s="6">
        <f xml:space="preserve"> ('octsep cfs'!$H37*30 + 'octsep cfs'!$I37*31 + 'octsep cfs'!$J37*30 + 'octsep cfs'!$K37*31 + 'octsep cfs'!$L37*31 + 'octsep cfs'!$M37*30)*1.983471/1000</f>
        <v>18852.852185579999</v>
      </c>
      <c r="J37" s="6">
        <f xml:space="preserve"> ('octsep cfs'!$I37*31 + 'octsep cfs'!$J37*30 + 'octsep cfs'!$K37*31 + 'octsep cfs'!$L37*31 + 'octsep cfs'!$M37*30)*1.983471/1000</f>
        <v>15572.389498679999</v>
      </c>
      <c r="K37" s="6">
        <f xml:space="preserve"> ('octsep cfs'!$J37*30 + 'octsep cfs'!$K37*31 + 'octsep cfs'!$L37*31 + 'octsep cfs'!$M37*30)*1.983471/1000</f>
        <v>9328.9999807410004</v>
      </c>
      <c r="L37" s="6">
        <f xml:space="preserve"> ('octsep cfs'!$K37*31 + 'octsep cfs'!$L37*31 + 'octsep cfs'!$M37*30)*1.983471/1000</f>
        <v>3492.3588773010001</v>
      </c>
      <c r="M37" s="6">
        <f xml:space="preserve"> ('octsep cfs'!$L37*31 + 'octsep cfs'!$M37*30)*1.983471/1000</f>
        <v>1983.2686859579999</v>
      </c>
      <c r="N37" s="6">
        <f xml:space="preserve"> 'octsep cfs'!$M37*30*1.983471/1000</f>
        <v>1046.3206219199999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10594.313652299999</v>
      </c>
      <c r="C38" s="6">
        <f xml:space="preserve"> ('octsep cfs'!$B38*31 + 'octsep cfs'!$C38*30 + 'octsep cfs'!$D38*31 + 'octsep cfs'!$E38*31 + 'octsep cfs'!$F38*28+'octsep cfs'!$G38*31)*1.983471/1000</f>
        <v>9547.9930303799993</v>
      </c>
      <c r="D38" s="6">
        <f xml:space="preserve"> ('octsep cfs'!$C38*30 + 'octsep cfs'!$D38*31 + 'octsep cfs'!$E38*31 + 'octsep cfs'!$F38*28+'octsep cfs'!$G38*31)*1.983471/1000</f>
        <v>8259.2129134200004</v>
      </c>
      <c r="E38" s="6">
        <f>('octsep cfs'!$D38*31 + 'octsep cfs'!$E38*31 + 'octsep cfs'!$F38*28+'octsep cfs'!$G38*31)*1.983471/1000</f>
        <v>7054.0162644000002</v>
      </c>
      <c r="F38" s="6">
        <f>('octsep cfs'!$E38*31 + 'octsep cfs'!$F38*28+'octsep cfs'!$G38*31)*1.983471/1000</f>
        <v>5727.913173633</v>
      </c>
      <c r="G38" s="6">
        <f>('octsep cfs'!$F38*28+'octsep cfs'!$G38*31)*1.983471/1000</f>
        <v>4230.3826512780006</v>
      </c>
      <c r="H38" s="6">
        <f xml:space="preserve"> 'octsep cfs'!$G38*31*1.983471/1000</f>
        <v>2145.794299698</v>
      </c>
      <c r="I38" s="6">
        <f xml:space="preserve"> ('octsep cfs'!$H38*30 + 'octsep cfs'!$I38*31 + 'octsep cfs'!$J38*30 + 'octsep cfs'!$K38*31 + 'octsep cfs'!$L38*31 + 'octsep cfs'!$M38*30)*1.983471/1000</f>
        <v>22373.632218840001</v>
      </c>
      <c r="J38" s="6">
        <f xml:space="preserve"> ('octsep cfs'!$I38*31 + 'octsep cfs'!$J38*30 + 'octsep cfs'!$K38*31 + 'octsep cfs'!$L38*31 + 'octsep cfs'!$M38*30)*1.983471/1000</f>
        <v>17179.159686360003</v>
      </c>
      <c r="K38" s="6">
        <f xml:space="preserve"> ('octsep cfs'!$J38*30 + 'octsep cfs'!$K38*31 + 'octsep cfs'!$L38*31 + 'octsep cfs'!$M38*30)*1.983471/1000</f>
        <v>10770.307034129999</v>
      </c>
      <c r="L38" s="6">
        <f xml:space="preserve"> ('octsep cfs'!$K38*31 + 'octsep cfs'!$L38*31 + 'octsep cfs'!$M38*30)*1.983471/1000</f>
        <v>4690.8295761599993</v>
      </c>
      <c r="M38" s="6">
        <f xml:space="preserve"> ('octsep cfs'!$L38*31 + 'octsep cfs'!$M38*30)*1.983471/1000</f>
        <v>2279.962228551</v>
      </c>
      <c r="N38" s="6">
        <f xml:space="preserve"> 'octsep cfs'!$M38*30*1.983471/1000</f>
        <v>977.59335176999991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14577.841436802</v>
      </c>
      <c r="C39" s="6">
        <f xml:space="preserve"> ('octsep cfs'!$B39*31 + 'octsep cfs'!$C39*30 + 'octsep cfs'!$D39*31 + 'octsep cfs'!$E39*31 + 'octsep cfs'!$F39*28+'octsep cfs'!$G39*31)*1.983471/1000</f>
        <v>13600.248085031999</v>
      </c>
      <c r="D39" s="6">
        <f xml:space="preserve"> ('octsep cfs'!$C39*30 + 'octsep cfs'!$D39*31 + 'octsep cfs'!$E39*31 + 'octsep cfs'!$F39*28+'octsep cfs'!$G39*31)*1.983471/1000</f>
        <v>11649.246505302001</v>
      </c>
      <c r="E39" s="6">
        <f>('octsep cfs'!$D39*31 + 'octsep cfs'!$E39*31 + 'octsep cfs'!$F39*28+'octsep cfs'!$G39*31)*1.983471/1000</f>
        <v>9585.0482356020002</v>
      </c>
      <c r="F39" s="6">
        <f>('octsep cfs'!$E39*31 + 'octsep cfs'!$F39*28+'octsep cfs'!$G39*31)*1.983471/1000</f>
        <v>7145.5891535280007</v>
      </c>
      <c r="G39" s="6">
        <f>('octsep cfs'!$F39*28+'octsep cfs'!$G39*31)*1.983471/1000</f>
        <v>5605.2017732760005</v>
      </c>
      <c r="H39" s="6">
        <f xml:space="preserve"> 'octsep cfs'!$G39*31*1.983471/1000</f>
        <v>2296.6848725519999</v>
      </c>
      <c r="I39" s="6">
        <f xml:space="preserve"> ('octsep cfs'!$H39*30 + 'octsep cfs'!$I39*31 + 'octsep cfs'!$J39*30 + 'octsep cfs'!$K39*31 + 'octsep cfs'!$L39*31 + 'octsep cfs'!$M39*30)*1.983471/1000</f>
        <v>20720.432941992</v>
      </c>
      <c r="J39" s="6">
        <f xml:space="preserve"> ('octsep cfs'!$I39*31 + 'octsep cfs'!$J39*30 + 'octsep cfs'!$K39*31 + 'octsep cfs'!$L39*31 + 'octsep cfs'!$M39*30)*1.983471/1000</f>
        <v>17497.153724022002</v>
      </c>
      <c r="K39" s="6">
        <f xml:space="preserve"> ('octsep cfs'!$J39*30 + 'octsep cfs'!$K39*31 + 'octsep cfs'!$L39*31 + 'octsep cfs'!$M39*30)*1.983471/1000</f>
        <v>11061.000576947999</v>
      </c>
      <c r="L39" s="6">
        <f xml:space="preserve"> ('octsep cfs'!$K39*31 + 'octsep cfs'!$L39*31 + 'octsep cfs'!$M39*30)*1.983471/1000</f>
        <v>5102.614023528</v>
      </c>
      <c r="M39" s="6">
        <f xml:space="preserve"> ('octsep cfs'!$L39*31 + 'octsep cfs'!$M39*30)*1.983471/1000</f>
        <v>2520.9956079419999</v>
      </c>
      <c r="N39" s="6">
        <f xml:space="preserve"> 'octsep cfs'!$M39*30*1.983471/1000</f>
        <v>1232.09251578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10030.381111463999</v>
      </c>
      <c r="C40" s="6">
        <f xml:space="preserve"> ('octsep cfs'!$B40*31 + 'octsep cfs'!$C40*30 + 'octsep cfs'!$D40*31 + 'octsep cfs'!$E40*31 + 'octsep cfs'!$F40*29 + 'octsep cfs'!$G40*31)*1.983471/1000</f>
        <v>8798.288595684</v>
      </c>
      <c r="D40" s="6">
        <f xml:space="preserve"> ('octsep cfs'!$C40*30 + 'octsep cfs'!$D40*31 + 'octsep cfs'!$E40*31 + 'octsep cfs'!$F40*29+'octsep cfs'!$G40*31)*1.983471/1000</f>
        <v>7512.5828587739998</v>
      </c>
      <c r="E40" s="6">
        <f>('octsep cfs'!$D40*31 + 'octsep cfs'!$E40*31 + 'octsep cfs'!$F40*29+'octsep cfs'!$G40*31)*1.983471/1000</f>
        <v>5987.3134944840003</v>
      </c>
      <c r="F40" s="6">
        <f>('octsep cfs'!$E40*31 + 'octsep cfs'!$F40*29+'octsep cfs'!$G40*31)*1.983471/1000</f>
        <v>4589.8847865570006</v>
      </c>
      <c r="G40" s="6">
        <f>('octsep cfs'!$F40*29+'octsep cfs'!$G40*31)*1.983471/1000</f>
        <v>3176.100376764</v>
      </c>
      <c r="H40" s="6">
        <f xml:space="preserve"> 'octsep cfs'!$G40*31*1.983471/1000</f>
        <v>1808.719271016</v>
      </c>
      <c r="I40" s="6">
        <f xml:space="preserve"> ('octsep cfs'!$H40*30 + 'octsep cfs'!$I40*31 + 'octsep cfs'!$J40*30 + 'octsep cfs'!$K40*31 + 'octsep cfs'!$L40*31 + 'octsep cfs'!$M40*30)*1.983471/1000</f>
        <v>27911.933498757</v>
      </c>
      <c r="J40" s="6">
        <f xml:space="preserve"> ('octsep cfs'!$I40*31 + 'octsep cfs'!$J40*30 + 'octsep cfs'!$K40*31 + 'octsep cfs'!$L40*31 + 'octsep cfs'!$M40*30)*1.983471/1000</f>
        <v>23993.170009346999</v>
      </c>
      <c r="K40" s="6">
        <f xml:space="preserve"> ('octsep cfs'!$J40*30 + 'octsep cfs'!$K40*31 + 'octsep cfs'!$L40*31 + 'octsep cfs'!$M40*30)*1.983471/1000</f>
        <v>16931.933910506999</v>
      </c>
      <c r="L40" s="6">
        <f xml:space="preserve"> ('octsep cfs'!$K40*31 + 'octsep cfs'!$L40*31 + 'octsep cfs'!$M40*30)*1.983471/1000</f>
        <v>6642.3607426469998</v>
      </c>
      <c r="M40" s="6">
        <f xml:space="preserve"> ('octsep cfs'!$L40*31 + 'octsep cfs'!$M40*30)*1.983471/1000</f>
        <v>3139.9040144850001</v>
      </c>
      <c r="N40" s="6">
        <f xml:space="preserve"> 'octsep cfs'!$M40*30*1.983471/1000</f>
        <v>1465.2892012499999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20146.630649459999</v>
      </c>
      <c r="C41" s="6">
        <f xml:space="preserve"> ('octsep cfs'!$B41*31 + 'octsep cfs'!$C41*30 + 'octsep cfs'!$D41*31 + 'octsep cfs'!$E41*31 + 'octsep cfs'!$F41*28+'octsep cfs'!$G41*31)*1.983471/1000</f>
        <v>18681.341448210002</v>
      </c>
      <c r="D41" s="6">
        <f xml:space="preserve"> ('octsep cfs'!$C41*30 + 'octsep cfs'!$D41*31 + 'octsep cfs'!$E41*31 + 'octsep cfs'!$F41*28+'octsep cfs'!$G41*31)*1.983471/1000</f>
        <v>17213.263486733998</v>
      </c>
      <c r="E41" s="6">
        <f>('octsep cfs'!$D41*31 + 'octsep cfs'!$E41*31 + 'octsep cfs'!$F41*28+'octsep cfs'!$G41*31)*1.983471/1000</f>
        <v>15649.613958594</v>
      </c>
      <c r="F41" s="6">
        <f>('octsep cfs'!$E41*31 + 'octsep cfs'!$F41*28+'octsep cfs'!$G41*31)*1.983471/1000</f>
        <v>11487.579734505</v>
      </c>
      <c r="G41" s="6">
        <f>('octsep cfs'!$F41*28+'octsep cfs'!$G41*31)*1.983471/1000</f>
        <v>7470.7177363769997</v>
      </c>
      <c r="H41" s="6">
        <f xml:space="preserve"> 'octsep cfs'!$G41*31*1.983471/1000</f>
        <v>3705.7962246689999</v>
      </c>
      <c r="I41" s="6">
        <f xml:space="preserve"> ('octsep cfs'!$H41*30 + 'octsep cfs'!$I41*31 + 'octsep cfs'!$J41*30 + 'octsep cfs'!$K41*31 + 'octsep cfs'!$L41*31 + 'octsep cfs'!$M41*30)*1.983471/1000</f>
        <v>35533.825444340997</v>
      </c>
      <c r="J41" s="6">
        <f xml:space="preserve"> ('octsep cfs'!$I41*31 + 'octsep cfs'!$J41*30 + 'octsep cfs'!$K41*31 + 'octsep cfs'!$L41*31 + 'octsep cfs'!$M41*30)*1.983471/1000</f>
        <v>27784.305073791002</v>
      </c>
      <c r="K41" s="6">
        <f xml:space="preserve"> ('octsep cfs'!$J41*30 + 'octsep cfs'!$K41*31 + 'octsep cfs'!$L41*31 + 'octsep cfs'!$M41*30)*1.983471/1000</f>
        <v>17939.894203287</v>
      </c>
      <c r="L41" s="6">
        <f xml:space="preserve"> ('octsep cfs'!$K41*31 + 'octsep cfs'!$L41*31 + 'octsep cfs'!$M41*30)*1.983471/1000</f>
        <v>7943.7954045870001</v>
      </c>
      <c r="M41" s="6">
        <f xml:space="preserve"> ('octsep cfs'!$L41*31 + 'octsep cfs'!$M41*30)*1.983471/1000</f>
        <v>3890.1638210609999</v>
      </c>
      <c r="N41" s="6">
        <f xml:space="preserve"> 'octsep cfs'!$M41*30*1.983471/1000</f>
        <v>1644.57514494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12578.861677053001</v>
      </c>
      <c r="C42" s="6">
        <f xml:space="preserve"> ('octsep cfs'!$B42*31 + 'octsep cfs'!$C42*30 + 'octsep cfs'!$D42*31 + 'octsep cfs'!$E42*31 + 'octsep cfs'!$F42*28+'octsep cfs'!$G42*31)*1.983471/1000</f>
        <v>10934.286532113001</v>
      </c>
      <c r="D42" s="6">
        <f xml:space="preserve"> ('octsep cfs'!$C42*30 + 'octsep cfs'!$D42*31 + 'octsep cfs'!$E42*31 + 'octsep cfs'!$F42*28+'octsep cfs'!$G42*31)*1.983471/1000</f>
        <v>9378.5887392120003</v>
      </c>
      <c r="E42" s="6">
        <f>('octsep cfs'!$D42*31 + 'octsep cfs'!$E42*31 + 'octsep cfs'!$F42*28+'octsep cfs'!$G42*31)*1.983471/1000</f>
        <v>7735.1441727419997</v>
      </c>
      <c r="F42" s="6">
        <f>('octsep cfs'!$E42*31 + 'octsep cfs'!$F42*28+'octsep cfs'!$G42*31)*1.983471/1000</f>
        <v>6247.4516665470001</v>
      </c>
      <c r="G42" s="6">
        <f>('octsep cfs'!$F42*28+'octsep cfs'!$G42*31)*1.983471/1000</f>
        <v>4292.1459547469995</v>
      </c>
      <c r="H42" s="6">
        <f xml:space="preserve"> 'octsep cfs'!$G42*31*1.983471/1000</f>
        <v>2626.196926311</v>
      </c>
      <c r="I42" s="6">
        <f xml:space="preserve"> ('octsep cfs'!$H42*30 + 'octsep cfs'!$I42*31 + 'octsep cfs'!$J42*30 + 'octsep cfs'!$K42*31 + 'octsep cfs'!$L42*31 + 'octsep cfs'!$M42*30)*1.983471/1000</f>
        <v>16400.101864335</v>
      </c>
      <c r="J42" s="6">
        <f xml:space="preserve"> ('octsep cfs'!$I42*31 + 'octsep cfs'!$J42*30 + 'octsep cfs'!$K42*31 + 'octsep cfs'!$L42*31 + 'octsep cfs'!$M42*30)*1.983471/1000</f>
        <v>12512.161514265001</v>
      </c>
      <c r="K42" s="6">
        <f xml:space="preserve"> ('octsep cfs'!$J42*30 + 'octsep cfs'!$K42*31 + 'octsep cfs'!$L42*31 + 'octsep cfs'!$M42*30)*1.983471/1000</f>
        <v>7398.5451770999998</v>
      </c>
      <c r="L42" s="6">
        <f xml:space="preserve"> ('octsep cfs'!$K42*31 + 'octsep cfs'!$L42*31 + 'octsep cfs'!$M42*30)*1.983471/1000</f>
        <v>3864.71390466</v>
      </c>
      <c r="M42" s="6">
        <f xml:space="preserve"> ('octsep cfs'!$L42*31 + 'octsep cfs'!$M42*30)*1.983471/1000</f>
        <v>2052.67430319</v>
      </c>
      <c r="N42" s="6">
        <f xml:space="preserve"> 'octsep cfs'!$M42*30*1.983471/1000</f>
        <v>1011.68921826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11293.475278974</v>
      </c>
      <c r="C43" s="6">
        <f xml:space="preserve"> ('octsep cfs'!$B43*31 + 'octsep cfs'!$C43*30 + 'octsep cfs'!$D43*31 + 'octsep cfs'!$E43*31 + 'octsep cfs'!$F43*28+'octsep cfs'!$G43*31)*1.983471/1000</f>
        <v>10281.786060714001</v>
      </c>
      <c r="D43" s="6">
        <f xml:space="preserve"> ('octsep cfs'!$C43*30 + 'octsep cfs'!$D43*31 + 'octsep cfs'!$E43*31 + 'octsep cfs'!$F43*28+'octsep cfs'!$G43*31)*1.983471/1000</f>
        <v>9061.0727180609993</v>
      </c>
      <c r="E43" s="6">
        <f>('octsep cfs'!$D43*31 + 'octsep cfs'!$E43*31 + 'octsep cfs'!$F43*28+'octsep cfs'!$G43*31)*1.983471/1000</f>
        <v>7643.6843414610003</v>
      </c>
      <c r="F43" s="6">
        <f>('octsep cfs'!$E43*31 + 'octsep cfs'!$F43*28+'octsep cfs'!$G43*31)*1.983471/1000</f>
        <v>5975.1568007249998</v>
      </c>
      <c r="G43" s="6">
        <f>('octsep cfs'!$F43*28+'octsep cfs'!$G43*31)*1.983471/1000</f>
        <v>3934.9367119439999</v>
      </c>
      <c r="H43" s="6">
        <f xml:space="preserve"> 'octsep cfs'!$G43*31*1.983471/1000</f>
        <v>2132.1440522759999</v>
      </c>
      <c r="I43" s="6">
        <f xml:space="preserve"> ('octsep cfs'!$H43*30 + 'octsep cfs'!$I43*31 + 'octsep cfs'!$J43*30 + 'octsep cfs'!$K43*31 + 'octsep cfs'!$L43*31 + 'octsep cfs'!$M43*30)*1.983471/1000</f>
        <v>23797.841752208999</v>
      </c>
      <c r="J43" s="6">
        <f xml:space="preserve"> ('octsep cfs'!$I43*31 + 'octsep cfs'!$J43*30 + 'octsep cfs'!$K43*31 + 'octsep cfs'!$L43*31 + 'octsep cfs'!$M43*30)*1.983471/1000</f>
        <v>21268.797218949003</v>
      </c>
      <c r="K43" s="6">
        <f xml:space="preserve"> ('octsep cfs'!$J43*30 + 'octsep cfs'!$K43*31 + 'octsep cfs'!$L43*31 + 'octsep cfs'!$M43*30)*1.983471/1000</f>
        <v>14316.763099485001</v>
      </c>
      <c r="L43" s="6">
        <f xml:space="preserve"> ('octsep cfs'!$K43*31 + 'octsep cfs'!$L43*31 + 'octsep cfs'!$M43*30)*1.983471/1000</f>
        <v>5494.3237609050002</v>
      </c>
      <c r="M43" s="6">
        <f xml:space="preserve"> ('octsep cfs'!$L43*31 + 'octsep cfs'!$M43*30)*1.983471/1000</f>
        <v>2363.5595807879999</v>
      </c>
      <c r="N43" s="6">
        <f xml:space="preserve"> 'octsep cfs'!$M43*30*1.983471/1000</f>
        <v>1094.57847135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14229.764094483</v>
      </c>
      <c r="C44" s="6">
        <f xml:space="preserve"> ('octsep cfs'!$B44*31 + 'octsep cfs'!$C44*30 + 'octsep cfs'!$D44*31 + 'octsep cfs'!$E44*31 + 'octsep cfs'!$F44*29 + 'octsep cfs'!$G44*31)*1.983471/1000</f>
        <v>13135.185623133</v>
      </c>
      <c r="D44" s="6">
        <f xml:space="preserve"> ('octsep cfs'!$C44*30 + 'octsep cfs'!$D44*31 + 'octsep cfs'!$E44*31 + 'octsep cfs'!$F44*29+'octsep cfs'!$G44*31)*1.983471/1000</f>
        <v>11567.313285234</v>
      </c>
      <c r="E44" s="6">
        <f>('octsep cfs'!$D44*31 + 'octsep cfs'!$E44*31 + 'octsep cfs'!$F44*29+'octsep cfs'!$G44*31)*1.983471/1000</f>
        <v>9797.2439301239992</v>
      </c>
      <c r="F44" s="6">
        <f>('octsep cfs'!$E44*31 + 'octsep cfs'!$F44*29+'octsep cfs'!$G44*31)*1.983471/1000</f>
        <v>8119.8621748439991</v>
      </c>
      <c r="G44" s="6">
        <f>('octsep cfs'!$F44*29+'octsep cfs'!$G44*31)*1.983471/1000</f>
        <v>6323.6248868309995</v>
      </c>
      <c r="H44" s="6">
        <f xml:space="preserve"> 'octsep cfs'!$G44*31*1.983471/1000</f>
        <v>3039.885505839</v>
      </c>
      <c r="I44" s="6">
        <f xml:space="preserve"> ('octsep cfs'!$H44*30 + 'octsep cfs'!$I44*31 + 'octsep cfs'!$J44*30 + 'octsep cfs'!$K44*31 + 'octsep cfs'!$L44*31 + 'octsep cfs'!$M44*30)*1.983471/1000</f>
        <v>18251.624439530999</v>
      </c>
      <c r="J44" s="6">
        <f xml:space="preserve"> ('octsep cfs'!$I44*31 + 'octsep cfs'!$J44*30 + 'octsep cfs'!$K44*31 + 'octsep cfs'!$L44*31 + 'octsep cfs'!$M44*30)*1.983471/1000</f>
        <v>15598.751811741</v>
      </c>
      <c r="K44" s="6">
        <f xml:space="preserve"> ('octsep cfs'!$J44*30 + 'octsep cfs'!$K44*31 + 'octsep cfs'!$L44*31 + 'octsep cfs'!$M44*30)*1.983471/1000</f>
        <v>10673.410508838</v>
      </c>
      <c r="L44" s="6">
        <f xml:space="preserve"> ('octsep cfs'!$K44*31 + 'octsep cfs'!$L44*31 + 'octsep cfs'!$M44*30)*1.983471/1000</f>
        <v>5052.9479096879995</v>
      </c>
      <c r="M44" s="6">
        <f xml:space="preserve"> ('octsep cfs'!$L44*31 + 'octsep cfs'!$M44*30)*1.983471/1000</f>
        <v>2972.2074918479998</v>
      </c>
      <c r="N44" s="6">
        <f xml:space="preserve"> 'octsep cfs'!$M44*30*1.983471/1000</f>
        <v>1467.7288705800001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15997.147829858999</v>
      </c>
      <c r="C45" s="6">
        <f xml:space="preserve"> ('octsep cfs'!$B45*31 + 'octsep cfs'!$C45*30 + 'octsep cfs'!$D45*31 + 'octsep cfs'!$E45*31 + 'octsep cfs'!$F45*28+'octsep cfs'!$G45*31)*1.983471/1000</f>
        <v>14529.418959279001</v>
      </c>
      <c r="D45" s="6">
        <f xml:space="preserve"> ('octsep cfs'!$C45*30 + 'octsep cfs'!$D45*31 + 'octsep cfs'!$E45*31 + 'octsep cfs'!$F45*28+'octsep cfs'!$G45*31)*1.983471/1000</f>
        <v>12717.502333011</v>
      </c>
      <c r="E45" s="6">
        <f>('octsep cfs'!$D45*31 + 'octsep cfs'!$E45*31 + 'octsep cfs'!$F45*28+'octsep cfs'!$G45*31)*1.983471/1000</f>
        <v>10509.661093490999</v>
      </c>
      <c r="F45" s="6">
        <f>('octsep cfs'!$E45*31 + 'octsep cfs'!$F45*28+'octsep cfs'!$G45*31)*1.983471/1000</f>
        <v>8557.2452989379999</v>
      </c>
      <c r="G45" s="6">
        <f>('octsep cfs'!$F45*28+'octsep cfs'!$G45*31)*1.983471/1000</f>
        <v>5194.1194746420006</v>
      </c>
      <c r="H45" s="6">
        <f xml:space="preserve"> 'octsep cfs'!$G45*31*1.983471/1000</f>
        <v>3180.5076493259999</v>
      </c>
      <c r="I45" s="6">
        <f xml:space="preserve"> ('octsep cfs'!$H45*30 + 'octsep cfs'!$I45*31 + 'octsep cfs'!$J45*30 + 'octsep cfs'!$K45*31 + 'octsep cfs'!$L45*31 + 'octsep cfs'!$M45*30)*1.983471/1000</f>
        <v>26982.014855942998</v>
      </c>
      <c r="J45" s="6">
        <f xml:space="preserve"> ('octsep cfs'!$I45*31 + 'octsep cfs'!$J45*30 + 'octsep cfs'!$K45*31 + 'octsep cfs'!$L45*31 + 'octsep cfs'!$M45*30)*1.983471/1000</f>
        <v>19499.251500183</v>
      </c>
      <c r="K45" s="6">
        <f xml:space="preserve"> ('octsep cfs'!$J45*30 + 'octsep cfs'!$K45*31 + 'octsep cfs'!$L45*31 + 'octsep cfs'!$M45*30)*1.983471/1000</f>
        <v>10014.051194721</v>
      </c>
      <c r="L45" s="6">
        <f xml:space="preserve"> ('octsep cfs'!$K45*31 + 'octsep cfs'!$L45*31 + 'octsep cfs'!$M45*30)*1.983471/1000</f>
        <v>4657.3108997310001</v>
      </c>
      <c r="M45" s="6">
        <f xml:space="preserve"> ('octsep cfs'!$L45*31 + 'octsep cfs'!$M45*30)*1.983471/1000</f>
        <v>2269.9933033050002</v>
      </c>
      <c r="N45" s="6">
        <f xml:space="preserve"> 'octsep cfs'!$M45*30*1.983471/1000</f>
        <v>1105.11070236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13249.715205615001</v>
      </c>
      <c r="C46" s="6">
        <f xml:space="preserve"> ('octsep cfs'!$B46*31 + 'octsep cfs'!$C46*30 + 'octsep cfs'!$D46*31 + 'octsep cfs'!$E46*31 + 'octsep cfs'!$F46*28+'octsep cfs'!$G46*31)*1.983471/1000</f>
        <v>12144.604503255001</v>
      </c>
      <c r="D46" s="6">
        <f xml:space="preserve"> ('octsep cfs'!$C46*30 + 'octsep cfs'!$D46*31 + 'octsep cfs'!$E46*31 + 'octsep cfs'!$F46*28+'octsep cfs'!$G46*31)*1.983471/1000</f>
        <v>10739.366870001</v>
      </c>
      <c r="E46" s="6">
        <f>('octsep cfs'!$D46*31 + 'octsep cfs'!$E46*31 + 'octsep cfs'!$F46*28+'octsep cfs'!$G46*31)*1.983471/1000</f>
        <v>9448.5437779109998</v>
      </c>
      <c r="F46" s="6">
        <f>('octsep cfs'!$E46*31 + 'octsep cfs'!$F46*28+'octsep cfs'!$G46*31)*1.983471/1000</f>
        <v>8153.8608512549999</v>
      </c>
      <c r="G46" s="6">
        <f>('octsep cfs'!$F46*28+'octsep cfs'!$G46*31)*1.983471/1000</f>
        <v>4935.7227901169999</v>
      </c>
      <c r="H46" s="6">
        <f xml:space="preserve"> 'octsep cfs'!$G46*31*1.983471/1000</f>
        <v>2454.1546187129998</v>
      </c>
      <c r="I46" s="6">
        <f xml:space="preserve"> ('octsep cfs'!$H46*30 + 'octsep cfs'!$I46*31 + 'octsep cfs'!$J46*30 + 'octsep cfs'!$K46*31 + 'octsep cfs'!$L46*31 + 'octsep cfs'!$M46*30)*1.983471/1000</f>
        <v>25201.655253284996</v>
      </c>
      <c r="J46" s="6">
        <f xml:space="preserve"> ('octsep cfs'!$I46*31 + 'octsep cfs'!$J46*30 + 'octsep cfs'!$K46*31 + 'octsep cfs'!$L46*31 + 'octsep cfs'!$M46*30)*1.983471/1000</f>
        <v>22502.726428874998</v>
      </c>
      <c r="K46" s="6">
        <f xml:space="preserve"> ('octsep cfs'!$J46*30 + 'octsep cfs'!$K46*31 + 'octsep cfs'!$L46*31 + 'octsep cfs'!$M46*30)*1.983471/1000</f>
        <v>15034.811337021001</v>
      </c>
      <c r="L46" s="6">
        <f xml:space="preserve"> ('octsep cfs'!$K46*31 + 'octsep cfs'!$L46*31 + 'octsep cfs'!$M46*30)*1.983471/1000</f>
        <v>5952.9934957710002</v>
      </c>
      <c r="M46" s="6">
        <f xml:space="preserve"> ('octsep cfs'!$L46*31 + 'octsep cfs'!$M46*30)*1.983471/1000</f>
        <v>2811.899398686</v>
      </c>
      <c r="N46" s="6">
        <f xml:space="preserve"> 'octsep cfs'!$M46*30*1.983471/1000</f>
        <v>1436.66771472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18746.315991227999</v>
      </c>
      <c r="C47" s="6">
        <f xml:space="preserve"> ('octsep cfs'!$B47*31 + 'octsep cfs'!$C47*30 + 'octsep cfs'!$D47*31 + 'octsep cfs'!$E47*31 + 'octsep cfs'!$F47*28+'octsep cfs'!$G47*31)*1.983471/1000</f>
        <v>17309.648276508</v>
      </c>
      <c r="D47" s="6">
        <f xml:space="preserve"> ('octsep cfs'!$C47*30 + 'octsep cfs'!$D47*31 + 'octsep cfs'!$E47*31 + 'octsep cfs'!$F47*28+'octsep cfs'!$G47*31)*1.983471/1000</f>
        <v>15804.124366023001</v>
      </c>
      <c r="E47" s="6">
        <f>('octsep cfs'!$D47*31 + 'octsep cfs'!$E47*31 + 'octsep cfs'!$F47*28+'octsep cfs'!$G47*31)*1.983471/1000</f>
        <v>13987.760797773</v>
      </c>
      <c r="F47" s="6">
        <f>('octsep cfs'!$E47*31 + 'octsep cfs'!$F47*28+'octsep cfs'!$G47*31)*1.983471/1000</f>
        <v>12027.720540696</v>
      </c>
      <c r="G47" s="6">
        <f>('octsep cfs'!$F47*28+'octsep cfs'!$G47*31)*1.983471/1000</f>
        <v>7818.463839039</v>
      </c>
      <c r="H47" s="6">
        <f xml:space="preserve"> 'octsep cfs'!$G47*31*1.983471/1000</f>
        <v>4133.6269524270001</v>
      </c>
      <c r="I47" s="6">
        <f xml:space="preserve"> ('octsep cfs'!$H47*30 + 'octsep cfs'!$I47*31 + 'octsep cfs'!$J47*30 + 'octsep cfs'!$K47*31 + 'octsep cfs'!$L47*31 + 'octsep cfs'!$M47*30)*1.983471/1000</f>
        <v>36958.606217357999</v>
      </c>
      <c r="J47" s="6">
        <f xml:space="preserve"> ('octsep cfs'!$I47*31 + 'octsep cfs'!$J47*30 + 'octsep cfs'!$K47*31 + 'octsep cfs'!$L47*31 + 'octsep cfs'!$M47*30)*1.983471/1000</f>
        <v>30534.540342558001</v>
      </c>
      <c r="K47" s="6">
        <f xml:space="preserve"> ('octsep cfs'!$J47*30 + 'octsep cfs'!$K47*31 + 'octsep cfs'!$L47*31 + 'octsep cfs'!$M47*30)*1.983471/1000</f>
        <v>17875.227098274001</v>
      </c>
      <c r="L47" s="6">
        <f xml:space="preserve"> ('octsep cfs'!$K47*31 + 'octsep cfs'!$L47*31 + 'octsep cfs'!$M47*30)*1.983471/1000</f>
        <v>7209.9448535939991</v>
      </c>
      <c r="M47" s="6">
        <f xml:space="preserve"> ('octsep cfs'!$L47*31 + 'octsep cfs'!$M47*30)*1.983471/1000</f>
        <v>2950.8831951269999</v>
      </c>
      <c r="N47" s="6">
        <f xml:space="preserve"> 'octsep cfs'!$M47*30*1.983471/1000</f>
        <v>1292.13218295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20927.412107783999</v>
      </c>
      <c r="C48" s="6">
        <f xml:space="preserve"> ('octsep cfs'!$B48*31 + 'octsep cfs'!$C48*30 + 'octsep cfs'!$D48*31 + 'octsep cfs'!$E48*31 + 'octsep cfs'!$F48*29 + 'octsep cfs'!$G48*31)*1.983471/1000</f>
        <v>19635.279924833998</v>
      </c>
      <c r="D48" s="6">
        <f xml:space="preserve"> ('octsep cfs'!$C48*30 + 'octsep cfs'!$D48*31 + 'octsep cfs'!$E48*31 + 'octsep cfs'!$F48*29+'octsep cfs'!$G48*31)*1.983471/1000</f>
        <v>18154.597005153002</v>
      </c>
      <c r="E48" s="6">
        <f>('octsep cfs'!$D48*31 + 'octsep cfs'!$E48*31 + 'octsep cfs'!$F48*29+'octsep cfs'!$G48*31)*1.983471/1000</f>
        <v>16672.468135112998</v>
      </c>
      <c r="F48" s="6">
        <f>('octsep cfs'!$E48*31 + 'octsep cfs'!$F48*29+'octsep cfs'!$G48*31)*1.983471/1000</f>
        <v>14707.139944350001</v>
      </c>
      <c r="G48" s="6">
        <f>('octsep cfs'!$F48*29+'octsep cfs'!$G48*31)*1.983471/1000</f>
        <v>11670.205843358999</v>
      </c>
      <c r="H48" s="6">
        <f xml:space="preserve"> 'octsep cfs'!$G48*31*1.983471/1000</f>
        <v>8430.8724111150004</v>
      </c>
      <c r="I48" s="6">
        <f xml:space="preserve"> ('octsep cfs'!$H48*30 + 'octsep cfs'!$I48*31 + 'octsep cfs'!$J48*30 + 'octsep cfs'!$K48*31 + 'octsep cfs'!$L48*31 + 'octsep cfs'!$M48*30)*1.983471/1000</f>
        <v>33231.697927364999</v>
      </c>
      <c r="J48" s="6">
        <f xml:space="preserve"> ('octsep cfs'!$I48*31 + 'octsep cfs'!$J48*30 + 'octsep cfs'!$K48*31 + 'octsep cfs'!$L48*31 + 'octsep cfs'!$M48*30)*1.983471/1000</f>
        <v>27826.283254034999</v>
      </c>
      <c r="K48" s="6">
        <f xml:space="preserve"> ('octsep cfs'!$J48*30 + 'octsep cfs'!$K48*31 + 'octsep cfs'!$L48*31 + 'octsep cfs'!$M48*30)*1.983471/1000</f>
        <v>17647.256858888999</v>
      </c>
      <c r="L48" s="6">
        <f xml:space="preserve"> ('octsep cfs'!$K48*31 + 'octsep cfs'!$L48*31 + 'octsep cfs'!$M48*30)*1.983471/1000</f>
        <v>6344.1498447390004</v>
      </c>
      <c r="M48" s="6">
        <f xml:space="preserve"> ('octsep cfs'!$L48*31 + 'octsep cfs'!$M48*30)*1.983471/1000</f>
        <v>2962.2088145369999</v>
      </c>
      <c r="N48" s="6">
        <f xml:space="preserve"> 'octsep cfs'!$M48*30*1.983471/1000</f>
        <v>1345.2693710399999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13146.535044195</v>
      </c>
      <c r="C49" s="6">
        <f xml:space="preserve"> ('octsep cfs'!$B49*31 + 'octsep cfs'!$C49*30 + 'octsep cfs'!$D49*31 + 'octsep cfs'!$E49*31 + 'octsep cfs'!$F49*28+'octsep cfs'!$G49*31)*1.983471/1000</f>
        <v>11801.265673155</v>
      </c>
      <c r="D49" s="6">
        <f xml:space="preserve"> ('octsep cfs'!$C49*30 + 'octsep cfs'!$D49*31 + 'octsep cfs'!$E49*31 + 'octsep cfs'!$F49*28+'octsep cfs'!$G49*31)*1.983471/1000</f>
        <v>10312.712340546001</v>
      </c>
      <c r="E49" s="6">
        <f>('octsep cfs'!$D49*31 + 'octsep cfs'!$E49*31 + 'octsep cfs'!$F49*28+'octsep cfs'!$G49*31)*1.983471/1000</f>
        <v>8855.396692716</v>
      </c>
      <c r="F49" s="6">
        <f>('octsep cfs'!$E49*31 + 'octsep cfs'!$F49*28+'octsep cfs'!$G49*31)*1.983471/1000</f>
        <v>6758.5465234140001</v>
      </c>
      <c r="G49" s="6">
        <f>('octsep cfs'!$F49*28+'octsep cfs'!$G49*31)*1.983471/1000</f>
        <v>4156.8216623009994</v>
      </c>
      <c r="H49" s="6">
        <f xml:space="preserve"> 'octsep cfs'!$G49*31*1.983471/1000</f>
        <v>2379.6316463009998</v>
      </c>
      <c r="I49" s="6">
        <f xml:space="preserve"> ('octsep cfs'!$H49*30 + 'octsep cfs'!$I49*31 + 'octsep cfs'!$J49*30 + 'octsep cfs'!$K49*31 + 'octsep cfs'!$L49*31 + 'octsep cfs'!$M49*30)*1.983471/1000</f>
        <v>13354.486110776999</v>
      </c>
      <c r="J49" s="6">
        <f xml:space="preserve"> ('octsep cfs'!$I49*31 + 'octsep cfs'!$J49*30 + 'octsep cfs'!$K49*31 + 'octsep cfs'!$L49*31 + 'octsep cfs'!$M49*30)*1.983471/1000</f>
        <v>11083.153964547</v>
      </c>
      <c r="K49" s="6">
        <f xml:space="preserve"> ('octsep cfs'!$J49*30 + 'octsep cfs'!$K49*31 + 'octsep cfs'!$L49*31 + 'octsep cfs'!$M49*30)*1.983471/1000</f>
        <v>6756.7633829849992</v>
      </c>
      <c r="L49" s="6">
        <f xml:space="preserve"> ('octsep cfs'!$K49*31 + 'octsep cfs'!$L49*31 + 'octsep cfs'!$M49*30)*1.983471/1000</f>
        <v>3555.2626765949999</v>
      </c>
      <c r="M49" s="6">
        <f xml:space="preserve"> ('octsep cfs'!$L49*31 + 'octsep cfs'!$M49*30)*1.983471/1000</f>
        <v>1968.57513279</v>
      </c>
      <c r="N49" s="6">
        <f xml:space="preserve"> 'octsep cfs'!$M49*30*1.983471/1000</f>
        <v>1084.9983064200001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19862.692808868</v>
      </c>
      <c r="C50" s="6">
        <f xml:space="preserve"> ('octsep cfs'!$B50*31 + 'octsep cfs'!$C50*30 + 'octsep cfs'!$D50*31 + 'octsep cfs'!$E50*31 + 'octsep cfs'!$F50*28+'octsep cfs'!$G50*31)*1.983471/1000</f>
        <v>18777.694502448001</v>
      </c>
      <c r="D50" s="6">
        <f xml:space="preserve"> ('octsep cfs'!$C50*30 + 'octsep cfs'!$D50*31 + 'octsep cfs'!$E50*31 + 'octsep cfs'!$F50*28+'octsep cfs'!$G50*31)*1.983471/1000</f>
        <v>17520.273061997999</v>
      </c>
      <c r="E50" s="6">
        <f>('octsep cfs'!$D50*31 + 'octsep cfs'!$E50*31 + 'octsep cfs'!$F50*28+'octsep cfs'!$G50*31)*1.983471/1000</f>
        <v>15170.395464167999</v>
      </c>
      <c r="F50" s="6">
        <f>('octsep cfs'!$E50*31 + 'octsep cfs'!$F50*28+'octsep cfs'!$G50*31)*1.983471/1000</f>
        <v>12369.881189021999</v>
      </c>
      <c r="G50" s="6">
        <f>('octsep cfs'!$F50*28+'octsep cfs'!$G50*31)*1.983471/1000</f>
        <v>7831.1124336059993</v>
      </c>
      <c r="H50" s="6">
        <f xml:space="preserve"> 'octsep cfs'!$G50*31*1.983471/1000</f>
        <v>5079.2447682060001</v>
      </c>
      <c r="I50" s="6">
        <f xml:space="preserve"> ('octsep cfs'!$H50*30 + 'octsep cfs'!$I50*31 + 'octsep cfs'!$J50*30 + 'octsep cfs'!$K50*31 + 'octsep cfs'!$L50*31 + 'octsep cfs'!$M50*30)*1.983471/1000</f>
        <v>38275.680548133001</v>
      </c>
      <c r="J50" s="6">
        <f xml:space="preserve"> ('octsep cfs'!$I50*31 + 'octsep cfs'!$J50*30 + 'octsep cfs'!$K50*31 + 'octsep cfs'!$L50*31 + 'octsep cfs'!$M50*30)*1.983471/1000</f>
        <v>30570.669266823003</v>
      </c>
      <c r="K50" s="6">
        <f xml:space="preserve"> ('octsep cfs'!$J50*30 + 'octsep cfs'!$K50*31 + 'octsep cfs'!$L50*31 + 'octsep cfs'!$M50*30)*1.983471/1000</f>
        <v>21413.443825095001</v>
      </c>
      <c r="L50" s="6">
        <f xml:space="preserve"> ('octsep cfs'!$K50*31 + 'octsep cfs'!$L50*31 + 'octsep cfs'!$M50*30)*1.983471/1000</f>
        <v>7405.2195570149997</v>
      </c>
      <c r="M50" s="6">
        <f xml:space="preserve"> ('octsep cfs'!$L50*31 + 'octsep cfs'!$M50*30)*1.983471/1000</f>
        <v>2831.7103070339999</v>
      </c>
      <c r="N50" s="6">
        <f xml:space="preserve"> 'octsep cfs'!$M50*30*1.983471/1000</f>
        <v>1179.90739377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12438.850442633999</v>
      </c>
      <c r="C51" s="6">
        <f xml:space="preserve"> ('octsep cfs'!$B51*31 + 'octsep cfs'!$C51*30 + 'octsep cfs'!$D51*31 + 'octsep cfs'!$E51*31 + 'octsep cfs'!$F51*28+'octsep cfs'!$G51*31)*1.983471/1000</f>
        <v>11258.943048863999</v>
      </c>
      <c r="D51" s="6">
        <f xml:space="preserve"> ('octsep cfs'!$C51*30 + 'octsep cfs'!$D51*31 + 'octsep cfs'!$E51*31 + 'octsep cfs'!$F51*28+'octsep cfs'!$G51*31)*1.983471/1000</f>
        <v>9919.0667354729994</v>
      </c>
      <c r="E51" s="6">
        <f>('octsep cfs'!$D51*31 + 'octsep cfs'!$E51*31 + 'octsep cfs'!$F51*28+'octsep cfs'!$G51*31)*1.983471/1000</f>
        <v>8525.0039778329992</v>
      </c>
      <c r="F51" s="6">
        <f>('octsep cfs'!$E51*31 + 'octsep cfs'!$F51*28+'octsep cfs'!$G51*31)*1.983471/1000</f>
        <v>7147.0053518220002</v>
      </c>
      <c r="G51" s="6">
        <f>('octsep cfs'!$F51*28+'octsep cfs'!$G51*31)*1.983471/1000</f>
        <v>5115.3320395799992</v>
      </c>
      <c r="H51" s="6">
        <f xml:space="preserve"> 'octsep cfs'!$G51*31*1.983471/1000</f>
        <v>3224.9016972480003</v>
      </c>
      <c r="I51" s="6">
        <f xml:space="preserve"> ('octsep cfs'!$H51*30 + 'octsep cfs'!$I51*31 + 'octsep cfs'!$J51*30 + 'octsep cfs'!$K51*31 + 'octsep cfs'!$L51*31 + 'octsep cfs'!$M51*30)*1.983471/1000</f>
        <v>31061.003132733</v>
      </c>
      <c r="J51" s="6">
        <f xml:space="preserve"> ('octsep cfs'!$I51*31 + 'octsep cfs'!$J51*30 + 'octsep cfs'!$K51*31 + 'octsep cfs'!$L51*31 + 'octsep cfs'!$M51*30)*1.983471/1000</f>
        <v>27184.071046712997</v>
      </c>
      <c r="K51" s="6">
        <f xml:space="preserve"> ('octsep cfs'!$J51*30 + 'octsep cfs'!$K51*31 + 'octsep cfs'!$L51*31 + 'octsep cfs'!$M51*30)*1.983471/1000</f>
        <v>19607.568851493001</v>
      </c>
      <c r="L51" s="6">
        <f xml:space="preserve"> ('octsep cfs'!$K51*31 + 'octsep cfs'!$L51*31 + 'octsep cfs'!$M51*30)*1.983471/1000</f>
        <v>8811.6155373330002</v>
      </c>
      <c r="M51" s="6">
        <f xml:space="preserve"> ('octsep cfs'!$L51*31 + 'octsep cfs'!$M51*30)*1.983471/1000</f>
        <v>3337.6203707070003</v>
      </c>
      <c r="N51" s="6">
        <f xml:space="preserve"> 'octsep cfs'!$M51*30*1.983471/1000</f>
        <v>1370.20160151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18589.391699591997</v>
      </c>
      <c r="C52" s="6">
        <f xml:space="preserve"> ('octsep cfs'!$B52*31 + 'octsep cfs'!$C52*30 + 'octsep cfs'!$D52*31 + 'octsep cfs'!$E52*31 + 'octsep cfs'!$F52*29 + 'octsep cfs'!$G52*31)*1.983471/1000</f>
        <v>17219.190098081999</v>
      </c>
      <c r="D52" s="6">
        <f xml:space="preserve"> ('octsep cfs'!$C52*30 + 'octsep cfs'!$D52*31 + 'octsep cfs'!$E52*31 + 'octsep cfs'!$F52*29+'octsep cfs'!$G52*31)*1.983471/1000</f>
        <v>15370.380911213999</v>
      </c>
      <c r="E52" s="6">
        <f>('octsep cfs'!$D52*31 + 'octsep cfs'!$E52*31 + 'octsep cfs'!$F52*29+'octsep cfs'!$G52*31)*1.983471/1000</f>
        <v>13341.349582343999</v>
      </c>
      <c r="F52" s="6">
        <f>('octsep cfs'!$E52*31 + 'octsep cfs'!$F52*29+'octsep cfs'!$G52*31)*1.983471/1000</f>
        <v>9446.0485713929993</v>
      </c>
      <c r="G52" s="6">
        <f>('octsep cfs'!$F52*29+'octsep cfs'!$G52*31)*1.983471/1000</f>
        <v>6176.1994378139998</v>
      </c>
      <c r="H52" s="6">
        <f xml:space="preserve"> 'octsep cfs'!$G52*31*1.983471/1000</f>
        <v>3651.5026729859997</v>
      </c>
      <c r="I52" s="6">
        <f xml:space="preserve"> ('octsep cfs'!$H52*30 + 'octsep cfs'!$I52*31 + 'octsep cfs'!$J52*30 + 'octsep cfs'!$K52*31 + 'octsep cfs'!$L52*31 + 'octsep cfs'!$M52*30)*1.983471/1000</f>
        <v>32219.272841364</v>
      </c>
      <c r="J52" s="6">
        <f xml:space="preserve"> ('octsep cfs'!$I52*31 + 'octsep cfs'!$J52*30 + 'octsep cfs'!$K52*31 + 'octsep cfs'!$L52*31 + 'octsep cfs'!$M52*30)*1.983471/1000</f>
        <v>25307.689629474</v>
      </c>
      <c r="K52" s="6">
        <f xml:space="preserve"> ('octsep cfs'!$J52*30 + 'octsep cfs'!$K52*31 + 'octsep cfs'!$L52*31 + 'octsep cfs'!$M52*30)*1.983471/1000</f>
        <v>13946.810055507001</v>
      </c>
      <c r="L52" s="6">
        <f xml:space="preserve"> ('octsep cfs'!$K52*31 + 'octsep cfs'!$L52*31 + 'octsep cfs'!$M52*30)*1.983471/1000</f>
        <v>6574.4863650269999</v>
      </c>
      <c r="M52" s="6">
        <f xml:space="preserve"> ('octsep cfs'!$L52*31 + 'octsep cfs'!$M52*30)*1.983471/1000</f>
        <v>3456.5730935189999</v>
      </c>
      <c r="N52" s="6">
        <f xml:space="preserve"> 'octsep cfs'!$M52*30*1.983471/1000</f>
        <v>1507.4776294199999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10259.896474757999</v>
      </c>
      <c r="C53" s="6">
        <f xml:space="preserve"> ('octsep cfs'!$B53*31 + 'octsep cfs'!$C53*30 + 'octsep cfs'!$D53*31 + 'octsep cfs'!$E53*31 + 'octsep cfs'!$F53*28+'octsep cfs'!$G53*31)*1.983471/1000</f>
        <v>8752.4188453379993</v>
      </c>
      <c r="D53" s="6">
        <f xml:space="preserve"> ('octsep cfs'!$C53*30 + 'octsep cfs'!$D53*31 + 'octsep cfs'!$E53*31 + 'octsep cfs'!$F53*28+'octsep cfs'!$G53*31)*1.983471/1000</f>
        <v>7339.7412123630002</v>
      </c>
      <c r="E53" s="6">
        <f>('octsep cfs'!$D53*31 + 'octsep cfs'!$E53*31 + 'octsep cfs'!$F53*28+'octsep cfs'!$G53*31)*1.983471/1000</f>
        <v>5891.2916799029999</v>
      </c>
      <c r="F53" s="6">
        <f>('octsep cfs'!$E53*31 + 'octsep cfs'!$F53*28+'octsep cfs'!$G53*31)*1.983471/1000</f>
        <v>4287.1416574139994</v>
      </c>
      <c r="G53" s="6">
        <f>('octsep cfs'!$F53*28+'octsep cfs'!$G53*31)*1.983471/1000</f>
        <v>2704.0818820679997</v>
      </c>
      <c r="H53" s="6">
        <f xml:space="preserve"> 'octsep cfs'!$G53*31*1.983471/1000</f>
        <v>1387.4062289640001</v>
      </c>
      <c r="I53" s="6">
        <f xml:space="preserve"> ('octsep cfs'!$H53*30 + 'octsep cfs'!$I53*31 + 'octsep cfs'!$J53*30 + 'octsep cfs'!$K53*31 + 'octsep cfs'!$L53*31 + 'octsep cfs'!$M53*30)*1.983471/1000</f>
        <v>10179.306064556999</v>
      </c>
      <c r="J53" s="6">
        <f xml:space="preserve"> ('octsep cfs'!$I53*31 + 'octsep cfs'!$J53*30 + 'octsep cfs'!$K53*31 + 'octsep cfs'!$L53*31 + 'octsep cfs'!$M53*30)*1.983471/1000</f>
        <v>8115.5838278970004</v>
      </c>
      <c r="K53" s="6">
        <f xml:space="preserve"> ('octsep cfs'!$J53*30 + 'octsep cfs'!$K53*31 + 'octsep cfs'!$L53*31 + 'octsep cfs'!$M53*30)*1.983471/1000</f>
        <v>5100.1088996550006</v>
      </c>
      <c r="L53" s="6">
        <f xml:space="preserve"> ('octsep cfs'!$K53*31 + 'octsep cfs'!$L53*31 + 'octsep cfs'!$M53*30)*1.983471/1000</f>
        <v>2664.5453546250001</v>
      </c>
      <c r="M53" s="6">
        <f xml:space="preserve"> ('octsep cfs'!$L53*31 + 'octsep cfs'!$M53*30)*1.983471/1000</f>
        <v>1678.9605981960001</v>
      </c>
      <c r="N53" s="6">
        <f xml:space="preserve"> 'octsep cfs'!$M53*30*1.983471/1000</f>
        <v>926.59831236000002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15095.953814067001</v>
      </c>
      <c r="C54" s="6">
        <f xml:space="preserve"> ('octsep cfs'!$B54*31 + 'octsep cfs'!$C54*30 + 'octsep cfs'!$D54*31 + 'octsep cfs'!$E54*31 + 'octsep cfs'!$F54*28+'octsep cfs'!$G54*31)*1.983471/1000</f>
        <v>14169.355501707001</v>
      </c>
      <c r="D54" s="6">
        <f xml:space="preserve"> ('octsep cfs'!$C54*30 + 'octsep cfs'!$D54*31 + 'octsep cfs'!$E54*31 + 'octsep cfs'!$F54*28+'octsep cfs'!$G54*31)*1.983471/1000</f>
        <v>12936.160176051</v>
      </c>
      <c r="E54" s="6">
        <f>('octsep cfs'!$D54*31 + 'octsep cfs'!$E54*31 + 'octsep cfs'!$F54*28+'octsep cfs'!$G54*31)*1.983471/1000</f>
        <v>11449.747008651</v>
      </c>
      <c r="F54" s="6">
        <f>('octsep cfs'!$E54*31 + 'octsep cfs'!$F54*28+'octsep cfs'!$G54*31)*1.983471/1000</f>
        <v>8079.919035846</v>
      </c>
      <c r="G54" s="6">
        <f>('octsep cfs'!$F54*28+'octsep cfs'!$G54*31)*1.983471/1000</f>
        <v>5854.8057308580001</v>
      </c>
      <c r="H54" s="6">
        <f xml:space="preserve"> 'octsep cfs'!$G54*31*1.983471/1000</f>
        <v>3623.7102773339998</v>
      </c>
      <c r="I54" s="6">
        <f xml:space="preserve"> ('octsep cfs'!$H54*30 + 'octsep cfs'!$I54*31 + 'octsep cfs'!$J54*30 + 'octsep cfs'!$K54*31 + 'octsep cfs'!$L54*31 + 'octsep cfs'!$M54*30)*1.983471/1000</f>
        <v>25098.639719957999</v>
      </c>
      <c r="J54" s="6">
        <f xml:space="preserve"> ('octsep cfs'!$I54*31 + 'octsep cfs'!$J54*30 + 'octsep cfs'!$K54*31 + 'octsep cfs'!$L54*31 + 'octsep cfs'!$M54*30)*1.983471/1000</f>
        <v>20047.512636648</v>
      </c>
      <c r="K54" s="6">
        <f xml:space="preserve"> ('octsep cfs'!$J54*30 + 'octsep cfs'!$K54*31 + 'octsep cfs'!$L54*31 + 'octsep cfs'!$M54*30)*1.983471/1000</f>
        <v>13286.090080283999</v>
      </c>
      <c r="L54" s="6">
        <f xml:space="preserve"> ('octsep cfs'!$K54*31 + 'octsep cfs'!$L54*31 + 'octsep cfs'!$M54*30)*1.983471/1000</f>
        <v>6461.7399229739995</v>
      </c>
      <c r="M54" s="6">
        <f xml:space="preserve"> ('octsep cfs'!$L54*31 + 'octsep cfs'!$M54*30)*1.983471/1000</f>
        <v>3111.0960816810002</v>
      </c>
      <c r="N54" s="6">
        <f xml:space="preserve"> 'octsep cfs'!$M54*30*1.983471/1000</f>
        <v>1447.7949870299999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12129.595578198001</v>
      </c>
      <c r="C55" s="6">
        <f xml:space="preserve"> ('octsep cfs'!$B55*31 + 'octsep cfs'!$C55*30 + 'octsep cfs'!$D55*31 + 'octsep cfs'!$E55*31 + 'octsep cfs'!$F55*28+'octsep cfs'!$G55*31)*1.983471/1000</f>
        <v>10681.800591167999</v>
      </c>
      <c r="D55" s="6">
        <f xml:space="preserve"> ('octsep cfs'!$C55*30 + 'octsep cfs'!$D55*31 + 'octsep cfs'!$E55*31 + 'octsep cfs'!$F55*28+'octsep cfs'!$G55*31)*1.983471/1000</f>
        <v>9472.8313803059991</v>
      </c>
      <c r="E55" s="6">
        <f>('octsep cfs'!$D55*31 + 'octsep cfs'!$E55*31 + 'octsep cfs'!$F55*28+'octsep cfs'!$G55*31)*1.983471/1000</f>
        <v>8257.757045706001</v>
      </c>
      <c r="F55" s="6">
        <f>('octsep cfs'!$E55*31 + 'octsep cfs'!$F55*28+'octsep cfs'!$G55*31)*1.983471/1000</f>
        <v>7070.9233712039995</v>
      </c>
      <c r="G55" s="6">
        <f>('octsep cfs'!$F55*28+'octsep cfs'!$G55*31)*1.983471/1000</f>
        <v>5670.2358204239999</v>
      </c>
      <c r="H55" s="6">
        <f xml:space="preserve"> 'octsep cfs'!$G55*31*1.983471/1000</f>
        <v>3486.3469767000001</v>
      </c>
      <c r="I55" s="6">
        <f xml:space="preserve"> ('octsep cfs'!$H55*30 + 'octsep cfs'!$I55*31 + 'octsep cfs'!$J55*30 + 'octsep cfs'!$K55*31 + 'octsep cfs'!$L55*31 + 'octsep cfs'!$M55*30)*1.983471/1000</f>
        <v>18926.891191068</v>
      </c>
      <c r="J55" s="6">
        <f xml:space="preserve"> ('octsep cfs'!$I55*31 + 'octsep cfs'!$J55*30 + 'octsep cfs'!$K55*31 + 'octsep cfs'!$L55*31 + 'octsep cfs'!$M55*30)*1.983471/1000</f>
        <v>15347.003722007999</v>
      </c>
      <c r="K55" s="6">
        <f xml:space="preserve"> ('octsep cfs'!$J55*30 + 'octsep cfs'!$K55*31 + 'octsep cfs'!$L55*31 + 'octsep cfs'!$M55*30)*1.983471/1000</f>
        <v>8042.0307728039998</v>
      </c>
      <c r="L55" s="6">
        <f xml:space="preserve"> ('octsep cfs'!$K55*31 + 'octsep cfs'!$L55*31 + 'octsep cfs'!$M55*30)*1.983471/1000</f>
        <v>3687.5780435339998</v>
      </c>
      <c r="M55" s="6">
        <f xml:space="preserve"> ('octsep cfs'!$L55*31 + 'octsep cfs'!$M55*30)*1.983471/1000</f>
        <v>2005.7076933810001</v>
      </c>
      <c r="N55" s="6">
        <f xml:space="preserve"> 'octsep cfs'!$M55*30*1.983471/1000</f>
        <v>965.27599685999996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10994.927190996001</v>
      </c>
      <c r="C56" s="6">
        <f xml:space="preserve"> ('octsep cfs'!$B56*31 + 'octsep cfs'!$C56*30 + 'octsep cfs'!$D56*31 + 'octsep cfs'!$E56*31 + 'octsep cfs'!$F56*29 + 'octsep cfs'!$G56*31)*1.983471/1000</f>
        <v>10029.651194135999</v>
      </c>
      <c r="D56" s="6">
        <f xml:space="preserve"> ('octsep cfs'!$C56*30 + 'octsep cfs'!$D56*31 + 'octsep cfs'!$E56*31 + 'octsep cfs'!$F56*29+'octsep cfs'!$G56*31)*1.983471/1000</f>
        <v>8871.2862788969996</v>
      </c>
      <c r="E56" s="6">
        <f>('octsep cfs'!$D56*31 + 'octsep cfs'!$E56*31 + 'octsep cfs'!$F56*29+'octsep cfs'!$G56*31)*1.983471/1000</f>
        <v>7696.6747526970003</v>
      </c>
      <c r="F56" s="6">
        <f>('octsep cfs'!$E56*31 + 'octsep cfs'!$F56*29+'octsep cfs'!$G56*31)*1.983471/1000</f>
        <v>6330.543233679</v>
      </c>
      <c r="G56" s="6">
        <f>('octsep cfs'!$F56*29+'octsep cfs'!$G56*31)*1.983471/1000</f>
        <v>4526.865945945</v>
      </c>
      <c r="H56" s="6">
        <f xml:space="preserve"> 'octsep cfs'!$G56*31*1.983471/1000</f>
        <v>2463.2547836610001</v>
      </c>
      <c r="I56" s="6">
        <f xml:space="preserve"> ('octsep cfs'!$H56*30 + 'octsep cfs'!$I56*31 + 'octsep cfs'!$J56*30 + 'octsep cfs'!$K56*31 + 'octsep cfs'!$L56*31 + 'octsep cfs'!$M56*30)*1.983471/1000</f>
        <v>22655.352538854</v>
      </c>
      <c r="J56" s="6">
        <f xml:space="preserve"> ('octsep cfs'!$I56*31 + 'octsep cfs'!$J56*30 + 'octsep cfs'!$K56*31 + 'octsep cfs'!$L56*31 + 'octsep cfs'!$M56*30)*1.983471/1000</f>
        <v>18446.565919823999</v>
      </c>
      <c r="K56" s="6">
        <f xml:space="preserve"> ('octsep cfs'!$J56*30 + 'octsep cfs'!$K56*31 + 'octsep cfs'!$L56*31 + 'octsep cfs'!$M56*30)*1.983471/1000</f>
        <v>11033.928181268999</v>
      </c>
      <c r="L56" s="6">
        <f xml:space="preserve"> ('octsep cfs'!$K56*31 + 'octsep cfs'!$L56*31 + 'octsep cfs'!$M56*30)*1.983471/1000</f>
        <v>5086.0738588590002</v>
      </c>
      <c r="M56" s="6">
        <f xml:space="preserve"> ('octsep cfs'!$L56*31 + 'octsep cfs'!$M56*30)*1.983471/1000</f>
        <v>2538.273623823</v>
      </c>
      <c r="N56" s="6">
        <f xml:space="preserve"> 'octsep cfs'!$M56*30*1.983471/1000</f>
        <v>1379.6627581799999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14403.155162360999</v>
      </c>
      <c r="C57" s="6">
        <f xml:space="preserve"> ('octsep cfs'!$B57*31 + 'octsep cfs'!$C57*30 + 'octsep cfs'!$D57*31 + 'octsep cfs'!$E57*31 + 'octsep cfs'!$F57*28+'octsep cfs'!$G57*31)*1.983471/1000</f>
        <v>13023.492404180999</v>
      </c>
      <c r="D57" s="6">
        <f xml:space="preserve"> ('octsep cfs'!$C57*30 + 'octsep cfs'!$D57*31 + 'octsep cfs'!$E57*31 + 'octsep cfs'!$F57*28+'octsep cfs'!$G57*31)*1.983471/1000</f>
        <v>11738.278568079</v>
      </c>
      <c r="E57" s="6">
        <f>('octsep cfs'!$D57*31 + 'octsep cfs'!$E57*31 + 'octsep cfs'!$F57*28+'octsep cfs'!$G57*31)*1.983471/1000</f>
        <v>10204.976146239</v>
      </c>
      <c r="F57" s="6">
        <f>('octsep cfs'!$E57*31 + 'octsep cfs'!$F57*28+'octsep cfs'!$G57*31)*1.983471/1000</f>
        <v>7732.0678092209992</v>
      </c>
      <c r="G57" s="6">
        <f>('octsep cfs'!$F57*28+'octsep cfs'!$G57*31)*1.983471/1000</f>
        <v>5373.5878976640006</v>
      </c>
      <c r="H57" s="6">
        <f xml:space="preserve"> 'octsep cfs'!$G57*31*1.983471/1000</f>
        <v>2473.7691634320004</v>
      </c>
      <c r="I57" s="6">
        <f xml:space="preserve"> ('octsep cfs'!$H57*30 + 'octsep cfs'!$I57*31 + 'octsep cfs'!$J57*30 + 'octsep cfs'!$K57*31 + 'octsep cfs'!$L57*31 + 'octsep cfs'!$M57*30)*1.983471/1000</f>
        <v>20056.515611516999</v>
      </c>
      <c r="J57" s="6">
        <f xml:space="preserve"> ('octsep cfs'!$I57*31 + 'octsep cfs'!$J57*30 + 'octsep cfs'!$K57*31 + 'octsep cfs'!$L57*31 + 'octsep cfs'!$M57*30)*1.983471/1000</f>
        <v>16647.583507946998</v>
      </c>
      <c r="K57" s="6">
        <f xml:space="preserve"> ('octsep cfs'!$J57*30 + 'octsep cfs'!$K57*31 + 'octsep cfs'!$L57*31 + 'octsep cfs'!$M57*30)*1.983471/1000</f>
        <v>11006.034628596</v>
      </c>
      <c r="L57" s="6">
        <f xml:space="preserve"> ('octsep cfs'!$K57*31 + 'octsep cfs'!$L57*31 + 'octsep cfs'!$M57*30)*1.983471/1000</f>
        <v>4279.2117403560005</v>
      </c>
      <c r="M57" s="6">
        <f xml:space="preserve"> ('octsep cfs'!$L57*31 + 'octsep cfs'!$M57*30)*1.983471/1000</f>
        <v>2027.0438909279999</v>
      </c>
      <c r="N57" s="6">
        <f xml:space="preserve"> 'octsep cfs'!$M57*30*1.983471/1000</f>
        <v>980.03302110000004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17309.562987254998</v>
      </c>
      <c r="C58" s="6">
        <f xml:space="preserve"> ('octsep cfs'!$B58*31 + 'octsep cfs'!$C58*30 + 'octsep cfs'!$D58*31 + 'octsep cfs'!$E58*31 + 'octsep cfs'!$F58*28+'octsep cfs'!$G58*31)*1.983471/1000</f>
        <v>16329.529966155</v>
      </c>
      <c r="D58" s="6">
        <f xml:space="preserve"> ('octsep cfs'!$C58*30 + 'octsep cfs'!$D58*31 + 'octsep cfs'!$E58*31 + 'octsep cfs'!$F58*28+'octsep cfs'!$G58*31)*1.983471/1000</f>
        <v>14988.362413142999</v>
      </c>
      <c r="E58" s="6">
        <f>('octsep cfs'!$D58*31 + 'octsep cfs'!$E58*31 + 'octsep cfs'!$F58*28+'octsep cfs'!$G58*31)*1.983471/1000</f>
        <v>13492.250072552999</v>
      </c>
      <c r="F58" s="6">
        <f>('octsep cfs'!$E58*31 + 'octsep cfs'!$F58*28+'octsep cfs'!$G58*31)*1.983471/1000</f>
        <v>11440.962215592001</v>
      </c>
      <c r="G58" s="6">
        <f>('octsep cfs'!$F58*28+'octsep cfs'!$G58*31)*1.983471/1000</f>
        <v>9605.6188133430005</v>
      </c>
      <c r="H58" s="6">
        <f xml:space="preserve"> 'octsep cfs'!$G58*31*1.983471/1000</f>
        <v>4958.5446074430001</v>
      </c>
      <c r="I58" s="6">
        <f xml:space="preserve"> ('octsep cfs'!$H58*30 + 'octsep cfs'!$I58*31 + 'octsep cfs'!$J58*30 + 'octsep cfs'!$K58*31 + 'octsep cfs'!$L58*31 + 'octsep cfs'!$M58*30)*1.983471/1000</f>
        <v>34766.148778913994</v>
      </c>
      <c r="J58" s="6">
        <f xml:space="preserve"> ('octsep cfs'!$I58*31 + 'octsep cfs'!$J58*30 + 'octsep cfs'!$K58*31 + 'octsep cfs'!$L58*31 + 'octsep cfs'!$M58*30)*1.983471/1000</f>
        <v>28780.568838084</v>
      </c>
      <c r="K58" s="6">
        <f xml:space="preserve"> ('octsep cfs'!$J58*30 + 'octsep cfs'!$K58*31 + 'octsep cfs'!$L58*31 + 'octsep cfs'!$M58*30)*1.983471/1000</f>
        <v>18850.075326179998</v>
      </c>
      <c r="L58" s="6">
        <f xml:space="preserve"> ('octsep cfs'!$K58*31 + 'octsep cfs'!$L58*31 + 'octsep cfs'!$M58*30)*1.983471/1000</f>
        <v>8446.1947245899992</v>
      </c>
      <c r="M58" s="6">
        <f xml:space="preserve"> ('octsep cfs'!$L58*31 + 'octsep cfs'!$M58*30)*1.983471/1000</f>
        <v>3319.9734292199996</v>
      </c>
      <c r="N58" s="6">
        <f xml:space="preserve"> 'octsep cfs'!$M58*30*1.983471/1000</f>
        <v>1408.93879014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20193.539738610001</v>
      </c>
      <c r="C59" s="6">
        <f xml:space="preserve"> ('octsep cfs'!$B59*31 + 'octsep cfs'!$C59*30 + 'octsep cfs'!$D59*31 + 'octsep cfs'!$E59*31 + 'octsep cfs'!$F59*28+'octsep cfs'!$G59*31)*1.983471/1000</f>
        <v>18784.600948470001</v>
      </c>
      <c r="D59" s="6">
        <f xml:space="preserve"> ('octsep cfs'!$C59*30 + 'octsep cfs'!$D59*31 + 'octsep cfs'!$E59*31 + 'octsep cfs'!$F59*28+'octsep cfs'!$G59*31)*1.983471/1000</f>
        <v>17023.227130224001</v>
      </c>
      <c r="E59" s="6">
        <f>('octsep cfs'!$D59*31 + 'octsep cfs'!$E59*31 + 'octsep cfs'!$F59*28+'octsep cfs'!$G59*31)*1.983471/1000</f>
        <v>15227.987528123998</v>
      </c>
      <c r="F59" s="6">
        <f>('octsep cfs'!$E59*31 + 'octsep cfs'!$F59*28+'octsep cfs'!$G59*31)*1.983471/1000</f>
        <v>12751.328447444999</v>
      </c>
      <c r="G59" s="6">
        <f>('octsep cfs'!$F59*28+'octsep cfs'!$G59*31)*1.983471/1000</f>
        <v>9697.9771569870009</v>
      </c>
      <c r="H59" s="6">
        <f xml:space="preserve"> 'octsep cfs'!$G59*31*1.983471/1000</f>
        <v>6359.9700094350001</v>
      </c>
      <c r="I59" s="6">
        <f xml:space="preserve"> ('octsep cfs'!$H59*30 + 'octsep cfs'!$I59*31 + 'octsep cfs'!$J59*30 + 'octsep cfs'!$K59*31 + 'octsep cfs'!$L59*31 + 'octsep cfs'!$M59*30)*1.983471/1000</f>
        <v>28746.413467464001</v>
      </c>
      <c r="J59" s="6">
        <f xml:space="preserve"> ('octsep cfs'!$I59*31 + 'octsep cfs'!$J59*30 + 'octsep cfs'!$K59*31 + 'octsep cfs'!$L59*31 + 'octsep cfs'!$M59*30)*1.983471/1000</f>
        <v>23264.833507734002</v>
      </c>
      <c r="K59" s="6">
        <f xml:space="preserve"> ('octsep cfs'!$J59*30 + 'octsep cfs'!$K59*31 + 'octsep cfs'!$L59*31 + 'octsep cfs'!$M59*30)*1.983471/1000</f>
        <v>14923.732994078999</v>
      </c>
      <c r="L59" s="6">
        <f xml:space="preserve"> ('octsep cfs'!$K59*31 + 'octsep cfs'!$L59*31 + 'octsep cfs'!$M59*30)*1.983471/1000</f>
        <v>6955.1184168689997</v>
      </c>
      <c r="M59" s="6">
        <f xml:space="preserve"> ('octsep cfs'!$L59*31 + 'octsep cfs'!$M59*30)*1.983471/1000</f>
        <v>3124.4408745689998</v>
      </c>
      <c r="N59" s="6">
        <f xml:space="preserve"> 'octsep cfs'!$M59*30*1.983471/1000</f>
        <v>1278.0297041400001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19476.687534086999</v>
      </c>
      <c r="C60" s="6">
        <f xml:space="preserve"> ('octsep cfs'!$B60*31 + 'octsep cfs'!$C60*30 + 'octsep cfs'!$D60*31 + 'octsep cfs'!$E60*31 + 'octsep cfs'!$F60*29 + 'octsep cfs'!$G60*31)*1.983471/1000</f>
        <v>18198.657829946998</v>
      </c>
      <c r="D60" s="6">
        <f xml:space="preserve"> ('octsep cfs'!$C60*30 + 'octsep cfs'!$D60*31 + 'octsep cfs'!$E60*31 + 'octsep cfs'!$F60*29+'octsep cfs'!$G60*31)*1.983471/1000</f>
        <v>16663.066482573002</v>
      </c>
      <c r="E60" s="6">
        <f>('octsep cfs'!$D60*31 + 'octsep cfs'!$E60*31 + 'octsep cfs'!$F60*29+'octsep cfs'!$G60*31)*1.983471/1000</f>
        <v>14462.365738653001</v>
      </c>
      <c r="F60" s="6">
        <f>('octsep cfs'!$E60*31 + 'octsep cfs'!$F60*29+'octsep cfs'!$G60*31)*1.983471/1000</f>
        <v>12037.72516842</v>
      </c>
      <c r="G60" s="6">
        <f>('octsep cfs'!$F60*29+'octsep cfs'!$G60*31)*1.983471/1000</f>
        <v>8705.8350454319989</v>
      </c>
      <c r="H60" s="6">
        <f xml:space="preserve"> 'octsep cfs'!$G60*31*1.983471/1000</f>
        <v>5983.7273789159999</v>
      </c>
      <c r="I60" s="6">
        <f xml:space="preserve"> ('octsep cfs'!$H60*30 + 'octsep cfs'!$I60*31 + 'octsep cfs'!$J60*30 + 'octsep cfs'!$K60*31 + 'octsep cfs'!$L60*31 + 'octsep cfs'!$M60*30)*1.983471/1000</f>
        <v>35556.671063318994</v>
      </c>
      <c r="J60" s="6">
        <f xml:space="preserve"> ('octsep cfs'!$I60*31 + 'octsep cfs'!$J60*30 + 'octsep cfs'!$K60*31 + 'octsep cfs'!$L60*31 + 'octsep cfs'!$M60*30)*1.983471/1000</f>
        <v>28161.676299309001</v>
      </c>
      <c r="K60" s="6">
        <f xml:space="preserve"> ('octsep cfs'!$J60*30 + 'octsep cfs'!$K60*31 + 'octsep cfs'!$L60*31 + 'octsep cfs'!$M60*30)*1.983471/1000</f>
        <v>18323.783114510999</v>
      </c>
      <c r="L60" s="6">
        <f xml:space="preserve"> ('octsep cfs'!$K60*31 + 'octsep cfs'!$L60*31 + 'octsep cfs'!$M60*30)*1.983471/1000</f>
        <v>7445.5355885610006</v>
      </c>
      <c r="M60" s="6">
        <f xml:space="preserve"> ('octsep cfs'!$L60*31 + 'octsep cfs'!$M60*30)*1.983471/1000</f>
        <v>3408.1367316989999</v>
      </c>
      <c r="N60" s="6">
        <f xml:space="preserve"> 'octsep cfs'!$M60*30*1.983471/1000</f>
        <v>1505.1569683499999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14033.959804305001</v>
      </c>
      <c r="C61" s="6">
        <f xml:space="preserve"> ('octsep cfs'!$B61*31 + 'octsep cfs'!$C61*30 + 'octsep cfs'!$D61*31 + 'octsep cfs'!$E61*31 + 'octsep cfs'!$F61*28+'octsep cfs'!$G61*31)*1.983471/1000</f>
        <v>12528.802835954999</v>
      </c>
      <c r="D61" s="6">
        <f xml:space="preserve"> ('octsep cfs'!$C61*30 + 'octsep cfs'!$D61*31 + 'octsep cfs'!$E61*31 + 'octsep cfs'!$F61*28+'octsep cfs'!$G61*31)*1.983471/1000</f>
        <v>10917.458764149</v>
      </c>
      <c r="E61" s="6">
        <f>('octsep cfs'!$D61*31 + 'octsep cfs'!$E61*31 + 'octsep cfs'!$F61*28+'octsep cfs'!$G61*31)*1.983471/1000</f>
        <v>8704.9166983590003</v>
      </c>
      <c r="F61" s="6">
        <f>('octsep cfs'!$E61*31 + 'octsep cfs'!$F61*28+'octsep cfs'!$G61*31)*1.983471/1000</f>
        <v>6642.0691724099997</v>
      </c>
      <c r="G61" s="6">
        <f>('octsep cfs'!$F61*28+'octsep cfs'!$G61*31)*1.983471/1000</f>
        <v>4627.7353636499993</v>
      </c>
      <c r="H61" s="6">
        <f xml:space="preserve"> 'octsep cfs'!$G61*31*1.983471/1000</f>
        <v>2775.1813835339999</v>
      </c>
      <c r="I61" s="6">
        <f xml:space="preserve"> ('octsep cfs'!$H61*30 + 'octsep cfs'!$I61*31 + 'octsep cfs'!$J61*30 + 'octsep cfs'!$K61*31 + 'octsep cfs'!$L61*31 + 'octsep cfs'!$M61*30)*1.983471/1000</f>
        <v>21507.287788517999</v>
      </c>
      <c r="J61" s="6">
        <f xml:space="preserve"> ('octsep cfs'!$I61*31 + 'octsep cfs'!$J61*30 + 'octsep cfs'!$K61*31 + 'octsep cfs'!$L61*31 + 'octsep cfs'!$M61*30)*1.983471/1000</f>
        <v>15738.897922188</v>
      </c>
      <c r="K61" s="6">
        <f xml:space="preserve"> ('octsep cfs'!$J61*30 + 'octsep cfs'!$K61*31 + 'octsep cfs'!$L61*31 + 'octsep cfs'!$M61*30)*1.983471/1000</f>
        <v>8826.7692557730006</v>
      </c>
      <c r="L61" s="6">
        <f xml:space="preserve"> ('octsep cfs'!$K61*31 + 'octsep cfs'!$L61*31 + 'octsep cfs'!$M61*30)*1.983471/1000</f>
        <v>4294.9942191030004</v>
      </c>
      <c r="M61" s="6">
        <f xml:space="preserve"> ('octsep cfs'!$L61*31 + 'octsep cfs'!$M61*30)*1.983471/1000</f>
        <v>2740.0342774139999</v>
      </c>
      <c r="N61" s="6">
        <f xml:space="preserve"> 'octsep cfs'!$M61*30*1.983471/1000</f>
        <v>1629.9371289599999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20862.114258992999</v>
      </c>
      <c r="C62" s="6">
        <f xml:space="preserve"> ('octsep cfs'!$B62*31 + 'octsep cfs'!$C62*30 + 'octsep cfs'!$D62*31 + 'octsep cfs'!$E62*31 + 'octsep cfs'!$F62*28+'octsep cfs'!$G62*31)*1.983471/1000</f>
        <v>19232.177130033</v>
      </c>
      <c r="D62" s="6">
        <f xml:space="preserve"> ('octsep cfs'!$C62*30 + 'octsep cfs'!$D62*31 + 'octsep cfs'!$E62*31 + 'octsep cfs'!$F62*28+'octsep cfs'!$G62*31)*1.983471/1000</f>
        <v>17549.753391471</v>
      </c>
      <c r="E62" s="6">
        <f>('octsep cfs'!$D62*31 + 'octsep cfs'!$E62*31 + 'octsep cfs'!$F62*28+'octsep cfs'!$G62*31)*1.983471/1000</f>
        <v>15741.422880771001</v>
      </c>
      <c r="F62" s="6">
        <f>('octsep cfs'!$E62*31 + 'octsep cfs'!$F62*28+'octsep cfs'!$G62*31)*1.983471/1000</f>
        <v>14429.154500228999</v>
      </c>
      <c r="G62" s="6">
        <f>('octsep cfs'!$F62*28+'octsep cfs'!$G62*31)*1.983471/1000</f>
        <v>12499.304655243001</v>
      </c>
      <c r="H62" s="6">
        <f xml:space="preserve"> 'octsep cfs'!$G62*31*1.983471/1000</f>
        <v>7626.860540439</v>
      </c>
      <c r="I62" s="6">
        <f xml:space="preserve"> ('octsep cfs'!$H62*30 + 'octsep cfs'!$I62*31 + 'octsep cfs'!$J62*30 + 'octsep cfs'!$K62*31 + 'octsep cfs'!$L62*31 + 'octsep cfs'!$M62*30)*1.983471/1000</f>
        <v>26074.761336246</v>
      </c>
      <c r="J62" s="6">
        <f xml:space="preserve"> ('octsep cfs'!$I62*31 + 'octsep cfs'!$J62*30 + 'octsep cfs'!$K62*31 + 'octsep cfs'!$L62*31 + 'octsep cfs'!$M62*30)*1.983471/1000</f>
        <v>19482.477285936002</v>
      </c>
      <c r="K62" s="6">
        <f xml:space="preserve"> ('octsep cfs'!$J62*30 + 'octsep cfs'!$K62*31 + 'octsep cfs'!$L62*31 + 'octsep cfs'!$M62*30)*1.983471/1000</f>
        <v>11690.768487215999</v>
      </c>
      <c r="L62" s="6">
        <f xml:space="preserve"> ('octsep cfs'!$K62*31 + 'octsep cfs'!$L62*31 + 'octsep cfs'!$M62*30)*1.983471/1000</f>
        <v>4745.2084170959997</v>
      </c>
      <c r="M62" s="6">
        <f xml:space="preserve"> ('octsep cfs'!$L62*31 + 'octsep cfs'!$M62*30)*1.983471/1000</f>
        <v>2719.3764269489998</v>
      </c>
      <c r="N62" s="6">
        <f xml:space="preserve"> 'octsep cfs'!$M62*30*1.983471/1000</f>
        <v>1412.2115172899998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13345.302640047001</v>
      </c>
      <c r="C63" s="6">
        <f xml:space="preserve"> ('octsep cfs'!$B63*31 + 'octsep cfs'!$C63*30 + 'octsep cfs'!$D63*31 + 'octsep cfs'!$E63*31 + 'octsep cfs'!$F63*28+'octsep cfs'!$G63*31)*1.983471/1000</f>
        <v>11933.091122757</v>
      </c>
      <c r="D63" s="6">
        <f xml:space="preserve"> ('octsep cfs'!$C63*30 + 'octsep cfs'!$D63*31 + 'octsep cfs'!$E63*31 + 'octsep cfs'!$F63*28+'octsep cfs'!$G63*31)*1.983471/1000</f>
        <v>10296.168208935</v>
      </c>
      <c r="E63" s="6">
        <f>('octsep cfs'!$D63*31 + 'octsep cfs'!$E63*31 + 'octsep cfs'!$F63*28+'octsep cfs'!$G63*31)*1.983471/1000</f>
        <v>8318.4889442549993</v>
      </c>
      <c r="F63" s="6">
        <f>('octsep cfs'!$E63*31 + 'octsep cfs'!$F63*28+'octsep cfs'!$G63*31)*1.983471/1000</f>
        <v>6463.1005840800008</v>
      </c>
      <c r="G63" s="6">
        <f>('octsep cfs'!$F63*28+'octsep cfs'!$G63*31)*1.983471/1000</f>
        <v>4711.7492447969998</v>
      </c>
      <c r="H63" s="6">
        <f xml:space="preserve"> 'octsep cfs'!$G63*31*1.983471/1000</f>
        <v>2892.684189045</v>
      </c>
      <c r="I63" s="6">
        <f xml:space="preserve"> ('octsep cfs'!$H63*30 + 'octsep cfs'!$I63*31 + 'octsep cfs'!$J63*30 + 'octsep cfs'!$K63*31 + 'octsep cfs'!$L63*31 + 'octsep cfs'!$M63*30)*1.983471/1000</f>
        <v>11679.948652911</v>
      </c>
      <c r="J63" s="6">
        <f xml:space="preserve"> ('octsep cfs'!$I63*31 + 'octsep cfs'!$J63*30 + 'octsep cfs'!$K63*31 + 'octsep cfs'!$L63*31 + 'octsep cfs'!$M63*30)*1.983471/1000</f>
        <v>8539.4991839009999</v>
      </c>
      <c r="K63" s="6">
        <f xml:space="preserve"> ('octsep cfs'!$J63*30 + 'octsep cfs'!$K63*31 + 'octsep cfs'!$L63*31 + 'octsep cfs'!$M63*30)*1.983471/1000</f>
        <v>4696.770071805</v>
      </c>
      <c r="L63" s="6">
        <f xml:space="preserve"> ('octsep cfs'!$K63*31 + 'octsep cfs'!$L63*31 + 'octsep cfs'!$M63*30)*1.983471/1000</f>
        <v>2793.7089861449999</v>
      </c>
      <c r="M63" s="6">
        <f xml:space="preserve"> ('octsep cfs'!$L63*31 + 'octsep cfs'!$M63*30)*1.983471/1000</f>
        <v>1634.2987816890002</v>
      </c>
      <c r="N63" s="6">
        <f xml:space="preserve"> 'octsep cfs'!$M63*30*1.983471/1000</f>
        <v>809.19666387000007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8328.7196876729995</v>
      </c>
      <c r="C64" s="6">
        <f xml:space="preserve"> ('octsep cfs'!$B64*31 + 'octsep cfs'!$C64*30 + 'octsep cfs'!$D64*31 + 'octsep cfs'!$E64*31 + 'octsep cfs'!$F64*29 + 'octsep cfs'!$G64*31)*1.983471/1000</f>
        <v>7519.5230238029999</v>
      </c>
      <c r="D64" s="6">
        <f xml:space="preserve"> ('octsep cfs'!$C64*30 + 'octsep cfs'!$D64*31 + 'octsep cfs'!$E64*31 + 'octsep cfs'!$F64*29+'octsep cfs'!$G64*31)*1.983471/1000</f>
        <v>6516.9062018969998</v>
      </c>
      <c r="E64" s="6">
        <f>('octsep cfs'!$D64*31 + 'octsep cfs'!$E64*31 + 'octsep cfs'!$F64*29+'octsep cfs'!$G64*31)*1.983471/1000</f>
        <v>5447.7954981869998</v>
      </c>
      <c r="F64" s="6">
        <f>('octsep cfs'!$E64*31 + 'octsep cfs'!$F64*29+'octsep cfs'!$G64*31)*1.983471/1000</f>
        <v>4321.6500858720001</v>
      </c>
      <c r="G64" s="6">
        <f>('octsep cfs'!$F64*29+'octsep cfs'!$G64*31)*1.983471/1000</f>
        <v>3166.2365754809998</v>
      </c>
      <c r="H64" s="6">
        <f xml:space="preserve"> 'octsep cfs'!$G64*31*1.983471/1000</f>
        <v>1824.33712167</v>
      </c>
      <c r="I64" s="6">
        <f xml:space="preserve"> ('octsep cfs'!$H64*30 + 'octsep cfs'!$I64*31 + 'octsep cfs'!$J64*30 + 'octsep cfs'!$K64*31 + 'octsep cfs'!$L64*31 + 'octsep cfs'!$M64*30)*1.983471/1000</f>
        <v>13538.443128671999</v>
      </c>
      <c r="J64" s="6">
        <f xml:space="preserve"> ('octsep cfs'!$I64*31 + 'octsep cfs'!$J64*30 + 'octsep cfs'!$K64*31 + 'octsep cfs'!$L64*31 + 'octsep cfs'!$M64*30)*1.983471/1000</f>
        <v>10155.990362951999</v>
      </c>
      <c r="K64" s="6">
        <f xml:space="preserve"> ('octsep cfs'!$J64*30 + 'octsep cfs'!$K64*31 + 'octsep cfs'!$L64*31 + 'octsep cfs'!$M64*30)*1.983471/1000</f>
        <v>5814.9042447510001</v>
      </c>
      <c r="L64" s="6">
        <f xml:space="preserve"> ('octsep cfs'!$K64*31 + 'octsep cfs'!$L64*31 + 'octsep cfs'!$M64*30)*1.983471/1000</f>
        <v>2595.790315881</v>
      </c>
      <c r="M64" s="6">
        <f xml:space="preserve"> ('octsep cfs'!$L64*31 + 'octsep cfs'!$M64*30)*1.983471/1000</f>
        <v>1464.7873830869999</v>
      </c>
      <c r="N64" s="6">
        <f xml:space="preserve"> 'octsep cfs'!$M64*30*1.983471/1000</f>
        <v>786.76360685999998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10692.225714744</v>
      </c>
      <c r="C65" s="6">
        <f xml:space="preserve"> ('octsep cfs'!$B65*31 + 'octsep cfs'!$C65*30 + 'octsep cfs'!$D65*31 + 'octsep cfs'!$E65*31 + 'octsep cfs'!$F65*28+'octsep cfs'!$G65*31)*1.983471/1000</f>
        <v>9905.4621078839991</v>
      </c>
      <c r="D65" s="6">
        <f xml:space="preserve"> ('octsep cfs'!$C65*30 + 'octsep cfs'!$D65*31 + 'octsep cfs'!$E65*31 + 'octsep cfs'!$F65*28+'octsep cfs'!$G65*31)*1.983471/1000</f>
        <v>8946.9933834959993</v>
      </c>
      <c r="E65" s="6">
        <f>('octsep cfs'!$D65*31 + 'octsep cfs'!$E65*31 + 'octsep cfs'!$F65*28+'octsep cfs'!$G65*31)*1.983471/1000</f>
        <v>7660.2165722460004</v>
      </c>
      <c r="F65" s="6">
        <f>('octsep cfs'!$E65*31 + 'octsep cfs'!$F65*28+'octsep cfs'!$G65*31)*1.983471/1000</f>
        <v>6443.8073616629999</v>
      </c>
      <c r="G65" s="6">
        <f>('octsep cfs'!$F65*28+'octsep cfs'!$G65*31)*1.983471/1000</f>
        <v>5219.0973249449999</v>
      </c>
      <c r="H65" s="6">
        <f xml:space="preserve"> 'octsep cfs'!$G65*31*1.983471/1000</f>
        <v>4015.9396841130001</v>
      </c>
      <c r="I65" s="6">
        <f xml:space="preserve"> ('octsep cfs'!$H65*30 + 'octsep cfs'!$I65*31 + 'octsep cfs'!$J65*30 + 'octsep cfs'!$K65*31 + 'octsep cfs'!$L65*31 + 'octsep cfs'!$M65*30)*1.983471/1000</f>
        <v>20048.391314301</v>
      </c>
      <c r="J65" s="6">
        <f xml:space="preserve"> ('octsep cfs'!$I65*31 + 'octsep cfs'!$J65*30 + 'octsep cfs'!$K65*31 + 'octsep cfs'!$L65*31 + 'octsep cfs'!$M65*30)*1.983471/1000</f>
        <v>14439.472516371001</v>
      </c>
      <c r="K65" s="6">
        <f xml:space="preserve"> ('octsep cfs'!$J65*30 + 'octsep cfs'!$K65*31 + 'octsep cfs'!$L65*31 + 'octsep cfs'!$M65*30)*1.983471/1000</f>
        <v>8501.3689373969992</v>
      </c>
      <c r="L65" s="6">
        <f xml:space="preserve"> ('octsep cfs'!$K65*31 + 'octsep cfs'!$L65*31 + 'octsep cfs'!$M65*30)*1.983471/1000</f>
        <v>3701.230274427</v>
      </c>
      <c r="M65" s="6">
        <f xml:space="preserve"> ('octsep cfs'!$L65*31 + 'octsep cfs'!$M65*30)*1.983471/1000</f>
        <v>2045.5536422999999</v>
      </c>
      <c r="N65" s="6">
        <f xml:space="preserve"> 'octsep cfs'!$M65*30*1.983471/1000</f>
        <v>1048.2247540799999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10796.401578606001</v>
      </c>
      <c r="C66" s="6">
        <f xml:space="preserve"> ('octsep cfs'!$B66*31 + 'octsep cfs'!$C66*30 + 'octsep cfs'!$D66*31 + 'octsep cfs'!$E66*31 + 'octsep cfs'!$F66*28+'octsep cfs'!$G66*31)*1.983471/1000</f>
        <v>9748.1768245260009</v>
      </c>
      <c r="D66" s="6">
        <f xml:space="preserve"> ('octsep cfs'!$C66*30 + 'octsep cfs'!$D66*31 + 'octsep cfs'!$E66*31 + 'octsep cfs'!$F66*28+'octsep cfs'!$G66*31)*1.983471/1000</f>
        <v>8519.0396805359997</v>
      </c>
      <c r="E66" s="6">
        <f>('octsep cfs'!$D66*31 + 'octsep cfs'!$E66*31 + 'octsep cfs'!$F66*28+'octsep cfs'!$G66*31)*1.983471/1000</f>
        <v>7075.7075032559997</v>
      </c>
      <c r="F66" s="6">
        <f>('octsep cfs'!$E66*31 + 'octsep cfs'!$F66*28+'octsep cfs'!$G66*31)*1.983471/1000</f>
        <v>5609.9045830169998</v>
      </c>
      <c r="G66" s="6">
        <f>('octsep cfs'!$F66*28+'octsep cfs'!$G66*31)*1.983471/1000</f>
        <v>4002.0653044679998</v>
      </c>
      <c r="H66" s="6">
        <f xml:space="preserve"> 'octsep cfs'!$G66*31*1.983471/1000</f>
        <v>2513.6131288800002</v>
      </c>
      <c r="I66" s="6">
        <f xml:space="preserve"> ('octsep cfs'!$H66*30 + 'octsep cfs'!$I66*31 + 'octsep cfs'!$J66*30 + 'octsep cfs'!$K66*31 + 'octsep cfs'!$L66*31 + 'octsep cfs'!$M66*30)*1.983471/1000</f>
        <v>17192.986462700999</v>
      </c>
      <c r="J66" s="6">
        <f xml:space="preserve"> ('octsep cfs'!$I66*31 + 'octsep cfs'!$J66*30 + 'octsep cfs'!$K66*31 + 'octsep cfs'!$L66*31 + 'octsep cfs'!$M66*30)*1.983471/1000</f>
        <v>12704.708945061</v>
      </c>
      <c r="K66" s="6">
        <f xml:space="preserve"> ('octsep cfs'!$J66*30 + 'octsep cfs'!$K66*31 + 'octsep cfs'!$L66*31 + 'octsep cfs'!$M66*30)*1.983471/1000</f>
        <v>8269.3623345270007</v>
      </c>
      <c r="L66" s="6">
        <f xml:space="preserve"> ('octsep cfs'!$K66*31 + 'octsep cfs'!$L66*31 + 'octsep cfs'!$M66*30)*1.983471/1000</f>
        <v>3482.3145801569999</v>
      </c>
      <c r="M66" s="6">
        <f xml:space="preserve"> ('octsep cfs'!$L66*31 + 'octsep cfs'!$M66*30)*1.983471/1000</f>
        <v>1865.1291862560001</v>
      </c>
      <c r="N66" s="6">
        <f xml:space="preserve"> 'octsep cfs'!$M66*30*1.983471/1000</f>
        <v>866.20162040999992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10589.561255784</v>
      </c>
      <c r="C67" s="6">
        <f xml:space="preserve"> ('octsep cfs'!$B67*31 + 'octsep cfs'!$C67*30 + 'octsep cfs'!$D67*31 + 'octsep cfs'!$E67*31 + 'octsep cfs'!$F67*28+'octsep cfs'!$G67*31)*1.983471/1000</f>
        <v>9723.3596353739995</v>
      </c>
      <c r="D67" s="6">
        <f xml:space="preserve"> ('octsep cfs'!$C67*30 + 'octsep cfs'!$D67*31 + 'octsep cfs'!$E67*31 + 'octsep cfs'!$F67*28+'octsep cfs'!$G67*31)*1.983471/1000</f>
        <v>8471.1646410089998</v>
      </c>
      <c r="E67" s="6">
        <f>('octsep cfs'!$D67*31 + 'octsep cfs'!$E67*31 + 'octsep cfs'!$F67*28+'octsep cfs'!$G67*31)*1.983471/1000</f>
        <v>6829.9812314790006</v>
      </c>
      <c r="F67" s="6">
        <f>('octsep cfs'!$E67*31 + 'octsep cfs'!$F67*28+'octsep cfs'!$G67*31)*1.983471/1000</f>
        <v>5562.721774869</v>
      </c>
      <c r="G67" s="6">
        <f>('octsep cfs'!$F67*28+'octsep cfs'!$G67*31)*1.983471/1000</f>
        <v>3992.3284453289998</v>
      </c>
      <c r="H67" s="6">
        <f xml:space="preserve"> 'octsep cfs'!$G67*31*1.983471/1000</f>
        <v>2019.3143044409999</v>
      </c>
      <c r="I67" s="6">
        <f xml:space="preserve"> ('octsep cfs'!$H67*30 + 'octsep cfs'!$I67*31 + 'octsep cfs'!$J67*30 + 'octsep cfs'!$K67*31 + 'octsep cfs'!$L67*31 + 'octsep cfs'!$M67*30)*1.983471/1000</f>
        <v>17231.820841410001</v>
      </c>
      <c r="J67" s="6">
        <f xml:space="preserve"> ('octsep cfs'!$I67*31 + 'octsep cfs'!$J67*30 + 'octsep cfs'!$K67*31 + 'octsep cfs'!$L67*31 + 'octsep cfs'!$M67*30)*1.983471/1000</f>
        <v>14576.806064939999</v>
      </c>
      <c r="K67" s="6">
        <f xml:space="preserve"> ('octsep cfs'!$J67*30 + 'octsep cfs'!$K67*31 + 'octsep cfs'!$L67*31 + 'octsep cfs'!$M67*30)*1.983471/1000</f>
        <v>9244.4168434170006</v>
      </c>
      <c r="L67" s="6">
        <f xml:space="preserve"> ('octsep cfs'!$K67*31 + 'octsep cfs'!$L67*31 + 'octsep cfs'!$M67*30)*1.983471/1000</f>
        <v>4186.3277768970001</v>
      </c>
      <c r="M67" s="6">
        <f xml:space="preserve"> ('octsep cfs'!$L67*31 + 'octsep cfs'!$M67*30)*1.983471/1000</f>
        <v>1854.4719965730001</v>
      </c>
      <c r="N67" s="6">
        <f xml:space="preserve"> 'octsep cfs'!$M67*30*1.983471/1000</f>
        <v>890.77682609999999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9881.6029352250007</v>
      </c>
      <c r="C68" s="6">
        <f xml:space="preserve"> ('octsep cfs'!$B68*31 + 'octsep cfs'!$C68*30 + 'octsep cfs'!$D68*31 + 'octsep cfs'!$E68*31 + 'octsep cfs'!$F68*29 + 'octsep cfs'!$G68*31)*1.983471/1000</f>
        <v>8990.8261091249988</v>
      </c>
      <c r="D68" s="6">
        <f xml:space="preserve"> ('octsep cfs'!$C68*30 + 'octsep cfs'!$D68*31 + 'octsep cfs'!$E68*31 + 'octsep cfs'!$F68*29+'octsep cfs'!$G68*31)*1.983471/1000</f>
        <v>7994.6039977230002</v>
      </c>
      <c r="E68" s="6">
        <f>('octsep cfs'!$D68*31 + 'octsep cfs'!$E68*31 + 'octsep cfs'!$F68*29+'octsep cfs'!$G68*31)*1.983471/1000</f>
        <v>6675.6354521429994</v>
      </c>
      <c r="F68" s="6">
        <f>('octsep cfs'!$E68*31 + 'octsep cfs'!$F68*29+'octsep cfs'!$G68*31)*1.983471/1000</f>
        <v>5268.3687280559998</v>
      </c>
      <c r="G68" s="6">
        <f>('octsep cfs'!$F68*29+'octsep cfs'!$G68*31)*1.983471/1000</f>
        <v>4059.8914180020001</v>
      </c>
      <c r="H68" s="6">
        <f xml:space="preserve"> 'octsep cfs'!$G68*31*1.983471/1000</f>
        <v>2205.252809865</v>
      </c>
      <c r="I68" s="6">
        <f xml:space="preserve"> ('octsep cfs'!$H68*30 + 'octsep cfs'!$I68*31 + 'octsep cfs'!$J68*30 + 'octsep cfs'!$K68*31 + 'octsep cfs'!$L68*31 + 'octsep cfs'!$M68*30)*1.983471/1000</f>
        <v>10688.772491733</v>
      </c>
      <c r="J68" s="6">
        <f xml:space="preserve"> ('octsep cfs'!$I68*31 + 'octsep cfs'!$J68*30 + 'octsep cfs'!$K68*31 + 'octsep cfs'!$L68*31 + 'octsep cfs'!$M68*30)*1.983471/1000</f>
        <v>7924.8651573630004</v>
      </c>
      <c r="K68" s="6">
        <f xml:space="preserve"> ('octsep cfs'!$J68*30 + 'octsep cfs'!$K68*31 + 'octsep cfs'!$L68*31 + 'octsep cfs'!$M68*30)*1.983471/1000</f>
        <v>4292.8540538940006</v>
      </c>
      <c r="L68" s="6">
        <f xml:space="preserve"> ('octsep cfs'!$K68*31 + 'octsep cfs'!$L68*31 + 'octsep cfs'!$M68*30)*1.983471/1000</f>
        <v>2623.5251908740001</v>
      </c>
      <c r="M68" s="6">
        <f xml:space="preserve"> ('octsep cfs'!$L68*31 + 'octsep cfs'!$M68*30)*1.983471/1000</f>
        <v>1431.280607484</v>
      </c>
      <c r="N68" s="6">
        <f xml:space="preserve"> 'octsep cfs'!$M68*30*1.983471/1000</f>
        <v>755.28592208999999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9857.5751675310003</v>
      </c>
      <c r="C69" s="6">
        <f xml:space="preserve"> ('octsep cfs'!$B69*31 + 'octsep cfs'!$C69*30 + 'octsep cfs'!$D69*31 + 'octsep cfs'!$E69*31 + 'octsep cfs'!$F69*28+'octsep cfs'!$G69*31)*1.983471/1000</f>
        <v>9102.2892454409994</v>
      </c>
      <c r="D69" s="6">
        <f xml:space="preserve"> ('octsep cfs'!$C69*30 + 'octsep cfs'!$D69*31 + 'octsep cfs'!$E69*31 + 'octsep cfs'!$F69*28+'octsep cfs'!$G69*31)*1.983471/1000</f>
        <v>8172.4122555179993</v>
      </c>
      <c r="E69" s="6">
        <f>('octsep cfs'!$D69*31 + 'octsep cfs'!$E69*31 + 'octsep cfs'!$F69*28+'octsep cfs'!$G69*31)*1.983471/1000</f>
        <v>7025.9461828079993</v>
      </c>
      <c r="F69" s="6">
        <f>('octsep cfs'!$E69*31 + 'octsep cfs'!$F69*28+'octsep cfs'!$G69*31)*1.983471/1000</f>
        <v>5920.3991168279999</v>
      </c>
      <c r="G69" s="6">
        <f>('octsep cfs'!$F69*28+'octsep cfs'!$G69*31)*1.983471/1000</f>
        <v>4763.2639536090001</v>
      </c>
      <c r="H69" s="6">
        <f xml:space="preserve"> 'octsep cfs'!$G69*31*1.983471/1000</f>
        <v>3629.3056490250001</v>
      </c>
      <c r="I69" s="6">
        <f xml:space="preserve"> ('octsep cfs'!$H69*30 + 'octsep cfs'!$I69*31 + 'octsep cfs'!$J69*30 + 'octsep cfs'!$K69*31 + 'octsep cfs'!$L69*31 + 'octsep cfs'!$M69*30)*1.983471/1000</f>
        <v>24452.922719378999</v>
      </c>
      <c r="J69" s="6">
        <f xml:space="preserve"> ('octsep cfs'!$I69*31 + 'octsep cfs'!$J69*30 + 'octsep cfs'!$K69*31 + 'octsep cfs'!$L69*31 + 'octsep cfs'!$M69*30)*1.983471/1000</f>
        <v>20062.886520369</v>
      </c>
      <c r="K69" s="6">
        <f xml:space="preserve"> ('octsep cfs'!$J69*30 + 'octsep cfs'!$K69*31 + 'octsep cfs'!$L69*31 + 'octsep cfs'!$M69*30)*1.983471/1000</f>
        <v>11284.855114008</v>
      </c>
      <c r="L69" s="6">
        <f xml:space="preserve"> ('octsep cfs'!$K69*31 + 'octsep cfs'!$L69*31 + 'octsep cfs'!$M69*30)*1.983471/1000</f>
        <v>5375.7379802280002</v>
      </c>
      <c r="M69" s="6">
        <f xml:space="preserve"> ('octsep cfs'!$L69*31 + 'octsep cfs'!$M69*30)*1.983471/1000</f>
        <v>2791.1681597940001</v>
      </c>
      <c r="N69" s="6">
        <f xml:space="preserve"> 'octsep cfs'!$M69*30*1.983471/1000</f>
        <v>1191.6297073800001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9587.3827809689992</v>
      </c>
      <c r="C70" s="6">
        <f xml:space="preserve"> ('octsep cfs'!$B70*31 + 'octsep cfs'!$C70*30 + 'octsep cfs'!$D70*31 + 'octsep cfs'!$E70*31 + 'octsep cfs'!$F70*28+'octsep cfs'!$G70*31)*1.983471/1000</f>
        <v>8395.7530735890014</v>
      </c>
      <c r="D70" s="6">
        <f xml:space="preserve"> ('octsep cfs'!$C70*30 + 'octsep cfs'!$D70*31 + 'octsep cfs'!$E70*31 + 'octsep cfs'!$F70*28+'octsep cfs'!$G70*31)*1.983471/1000</f>
        <v>7104.6979153920001</v>
      </c>
      <c r="E70" s="6">
        <f>('octsep cfs'!$D70*31 + 'octsep cfs'!$E70*31 + 'octsep cfs'!$F70*28+'octsep cfs'!$G70*31)*1.983471/1000</f>
        <v>5956.9227518220005</v>
      </c>
      <c r="F70" s="6">
        <f>('octsep cfs'!$E70*31 + 'octsep cfs'!$F70*28+'octsep cfs'!$G70*31)*1.983471/1000</f>
        <v>4728.2775086399997</v>
      </c>
      <c r="G70" s="6">
        <f>('octsep cfs'!$F70*28+'octsep cfs'!$G70*31)*1.983471/1000</f>
        <v>3350.586320634</v>
      </c>
      <c r="H70" s="6">
        <f xml:space="preserve"> 'octsep cfs'!$G70*31*1.983471/1000</f>
        <v>2161.5351255539999</v>
      </c>
      <c r="I70" s="6">
        <f xml:space="preserve"> ('octsep cfs'!$H70*30 + 'octsep cfs'!$I70*31 + 'octsep cfs'!$J70*30 + 'octsep cfs'!$K70*31 + 'octsep cfs'!$L70*31 + 'octsep cfs'!$M70*30)*1.983471/1000</f>
        <v>13033.723147599001</v>
      </c>
      <c r="J70" s="6">
        <f xml:space="preserve"> ('octsep cfs'!$I70*31 + 'octsep cfs'!$J70*30 + 'octsep cfs'!$K70*31 + 'octsep cfs'!$L70*31 + 'octsep cfs'!$M70*30)*1.983471/1000</f>
        <v>9589.2075742889992</v>
      </c>
      <c r="K70" s="6">
        <f xml:space="preserve"> ('octsep cfs'!$J70*30 + 'octsep cfs'!$K70*31 + 'octsep cfs'!$L70*31 + 'octsep cfs'!$M70*30)*1.983471/1000</f>
        <v>5294.9135204490003</v>
      </c>
      <c r="L70" s="6">
        <f xml:space="preserve"> ('octsep cfs'!$K70*31 + 'octsep cfs'!$L70*31 + 'octsep cfs'!$M70*30)*1.983471/1000</f>
        <v>2689.5251883989999</v>
      </c>
      <c r="M70" s="6">
        <f xml:space="preserve"> ('octsep cfs'!$L70*31 + 'octsep cfs'!$M70*30)*1.983471/1000</f>
        <v>1523.9662238429999</v>
      </c>
      <c r="N70" s="6">
        <f xml:space="preserve"> 'octsep cfs'!$M70*30*1.983471/1000</f>
        <v>741.65947632000007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13480.694370507001</v>
      </c>
      <c r="C71" s="6">
        <f xml:space="preserve"> ('octsep cfs'!$B71*31 + 'octsep cfs'!$C71*30 + 'octsep cfs'!$D71*31 + 'octsep cfs'!$E71*31 + 'octsep cfs'!$F71*28+'octsep cfs'!$G71*31)*1.983471/1000</f>
        <v>12739.034894187</v>
      </c>
      <c r="D71" s="6">
        <f xml:space="preserve"> ('octsep cfs'!$C71*30 + 'octsep cfs'!$D71*31 + 'octsep cfs'!$E71*31 + 'octsep cfs'!$F71*28+'octsep cfs'!$G71*31)*1.983471/1000</f>
        <v>11725.227328899</v>
      </c>
      <c r="E71" s="6">
        <f>('octsep cfs'!$D71*31 + 'octsep cfs'!$E71*31 + 'octsep cfs'!$F71*28+'octsep cfs'!$G71*31)*1.983471/1000</f>
        <v>10579.951338789</v>
      </c>
      <c r="F71" s="6">
        <f>('octsep cfs'!$E71*31 + 'octsep cfs'!$F71*28+'octsep cfs'!$G71*31)*1.983471/1000</f>
        <v>9142.9246158179994</v>
      </c>
      <c r="G71" s="6">
        <f>('octsep cfs'!$F71*28+'octsep cfs'!$G71*31)*1.983471/1000</f>
        <v>7189.2790692450008</v>
      </c>
      <c r="H71" s="6">
        <f xml:space="preserve"> 'octsep cfs'!$G71*31*1.983471/1000</f>
        <v>3743.9185372890001</v>
      </c>
      <c r="I71" s="6">
        <f xml:space="preserve"> ('octsep cfs'!$H71*30 + 'octsep cfs'!$I71*31 + 'octsep cfs'!$J71*30 + 'octsep cfs'!$K71*31 + 'octsep cfs'!$L71*31 + 'octsep cfs'!$M71*30)*1.983471/1000</f>
        <v>23973.216291087003</v>
      </c>
      <c r="J71" s="6">
        <f xml:space="preserve"> ('octsep cfs'!$I71*31 + 'octsep cfs'!$J71*30 + 'octsep cfs'!$K71*31 + 'octsep cfs'!$L71*31 + 'octsep cfs'!$M71*30)*1.983471/1000</f>
        <v>20389.401549447</v>
      </c>
      <c r="K71" s="6">
        <f xml:space="preserve"> ('octsep cfs'!$J71*30 + 'octsep cfs'!$K71*31 + 'octsep cfs'!$L71*31 + 'octsep cfs'!$M71*30)*1.983471/1000</f>
        <v>13200.947604138</v>
      </c>
      <c r="L71" s="6">
        <f xml:space="preserve"> ('octsep cfs'!$K71*31 + 'octsep cfs'!$L71*31 + 'octsep cfs'!$M71*30)*1.983471/1000</f>
        <v>6294.8387722079997</v>
      </c>
      <c r="M71" s="6">
        <f xml:space="preserve"> ('octsep cfs'!$L71*31 + 'octsep cfs'!$M71*30)*1.983471/1000</f>
        <v>2913.2666676119998</v>
      </c>
      <c r="N71" s="6">
        <f xml:space="preserve"> 'octsep cfs'!$M71*30*1.983471/1000</f>
        <v>1205.0181366300001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24400.539250269001</v>
      </c>
      <c r="C72" s="6">
        <f xml:space="preserve"> ('octsep cfs'!$B72*31 + 'octsep cfs'!$C72*30 + 'octsep cfs'!$D72*31 + 'octsep cfs'!$E72*31 + 'octsep cfs'!$F72*29 + 'octsep cfs'!$G72*31)*1.983471/1000</f>
        <v>23195.521113639003</v>
      </c>
      <c r="D72" s="6">
        <f xml:space="preserve"> ('octsep cfs'!$C72*30 + 'octsep cfs'!$D72*31 + 'octsep cfs'!$E72*31 + 'octsep cfs'!$F72*29+'octsep cfs'!$G72*31)*1.983471/1000</f>
        <v>21554.908943757</v>
      </c>
      <c r="E72" s="6">
        <f>('octsep cfs'!$D72*31 + 'octsep cfs'!$E72*31 + 'octsep cfs'!$F72*29+'octsep cfs'!$G72*31)*1.983471/1000</f>
        <v>18782.730535317001</v>
      </c>
      <c r="F72" s="6">
        <f>('octsep cfs'!$E72*31 + 'octsep cfs'!$F72*29+'octsep cfs'!$G72*31)*1.983471/1000</f>
        <v>14484.070861806</v>
      </c>
      <c r="G72" s="6">
        <f>('octsep cfs'!$F72*29+'octsep cfs'!$G72*31)*1.983471/1000</f>
        <v>11127.70867362</v>
      </c>
      <c r="H72" s="6">
        <f xml:space="preserve"> 'octsep cfs'!$G72*31*1.983471/1000</f>
        <v>5024.7667537200005</v>
      </c>
      <c r="I72" s="6">
        <f xml:space="preserve"> ('octsep cfs'!$H72*30 + 'octsep cfs'!$I72*31 + 'octsep cfs'!$J72*30 + 'octsep cfs'!$K72*31 + 'octsep cfs'!$L72*31 + 'octsep cfs'!$M72*30)*1.983471/1000</f>
        <v>31665.743605923002</v>
      </c>
      <c r="J72" s="6">
        <f xml:space="preserve"> ('octsep cfs'!$I72*31 + 'octsep cfs'!$J72*30 + 'octsep cfs'!$K72*31 + 'octsep cfs'!$L72*31 + 'octsep cfs'!$M72*30)*1.983471/1000</f>
        <v>24220.348843803</v>
      </c>
      <c r="K72" s="6">
        <f xml:space="preserve"> ('octsep cfs'!$J72*30 + 'octsep cfs'!$K72*31 + 'octsep cfs'!$L72*31 + 'octsep cfs'!$M72*30)*1.983471/1000</f>
        <v>14830.208369487</v>
      </c>
      <c r="L72" s="6">
        <f xml:space="preserve"> ('octsep cfs'!$K72*31 + 'octsep cfs'!$L72*31 + 'octsep cfs'!$M72*30)*1.983471/1000</f>
        <v>6103.8682008569995</v>
      </c>
      <c r="M72" s="6">
        <f xml:space="preserve"> ('octsep cfs'!$L72*31 + 'octsep cfs'!$M72*30)*1.983471/1000</f>
        <v>2787.780391326</v>
      </c>
      <c r="N72" s="6">
        <f xml:space="preserve"> 'octsep cfs'!$M72*30*1.983471/1000</f>
        <v>1280.3503652100001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22262.627264325001</v>
      </c>
      <c r="C73" s="6">
        <f xml:space="preserve"> ('octsep cfs'!$B73*31 + 'octsep cfs'!$C73*30 + 'octsep cfs'!$D73*31 + 'octsep cfs'!$E73*31 + 'octsep cfs'!$F73*28+'octsep cfs'!$G73*31)*1.983471/1000</f>
        <v>20982.276899115001</v>
      </c>
      <c r="D73" s="6">
        <f xml:space="preserve"> ('octsep cfs'!$C73*30 + 'octsep cfs'!$D73*31 + 'octsep cfs'!$E73*31 + 'octsep cfs'!$F73*28+'octsep cfs'!$G73*31)*1.983471/1000</f>
        <v>19640.310007289998</v>
      </c>
      <c r="E73" s="6">
        <f>('octsep cfs'!$D73*31 + 'octsep cfs'!$E73*31 + 'octsep cfs'!$F73*28+'octsep cfs'!$G73*31)*1.983471/1000</f>
        <v>17965.685276700002</v>
      </c>
      <c r="F73" s="6">
        <f>('octsep cfs'!$E73*31 + 'octsep cfs'!$F73*28+'octsep cfs'!$G73*31)*1.983471/1000</f>
        <v>15448.628842164</v>
      </c>
      <c r="G73" s="6">
        <f>('octsep cfs'!$F73*28+'octsep cfs'!$G73*31)*1.983471/1000</f>
        <v>9680.7844303590009</v>
      </c>
      <c r="H73" s="6">
        <f xml:space="preserve"> 'octsep cfs'!$G73*31*1.983471/1000</f>
        <v>5878.1531679990003</v>
      </c>
      <c r="I73" s="6">
        <f xml:space="preserve"> ('octsep cfs'!$H73*30 + 'octsep cfs'!$I73*31 + 'octsep cfs'!$J73*30 + 'octsep cfs'!$K73*31 + 'octsep cfs'!$L73*31 + 'octsep cfs'!$M73*30)*1.983471/1000</f>
        <v>39907.666602636004</v>
      </c>
      <c r="J73" s="6">
        <f xml:space="preserve"> ('octsep cfs'!$I73*31 + 'octsep cfs'!$J73*30 + 'octsep cfs'!$K73*31 + 'octsep cfs'!$L73*31 + 'octsep cfs'!$M73*30)*1.983471/1000</f>
        <v>31921.676819466</v>
      </c>
      <c r="K73" s="6">
        <f xml:space="preserve"> ('octsep cfs'!$J73*30 + 'octsep cfs'!$K73*31 + 'octsep cfs'!$L73*31 + 'octsep cfs'!$M73*30)*1.983471/1000</f>
        <v>18572.96459277</v>
      </c>
      <c r="L73" s="6">
        <f xml:space="preserve"> ('octsep cfs'!$K73*31 + 'octsep cfs'!$L73*31 + 'octsep cfs'!$M73*30)*1.983471/1000</f>
        <v>7512.3964124999993</v>
      </c>
      <c r="M73" s="6">
        <f xml:space="preserve"> ('octsep cfs'!$L73*31 + 'octsep cfs'!$M73*30)*1.983471/1000</f>
        <v>3635.6031694499998</v>
      </c>
      <c r="N73" s="6">
        <f xml:space="preserve"> 'octsep cfs'!$M73*30*1.983471/1000</f>
        <v>1502.5982907600001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15711.212633970001</v>
      </c>
      <c r="C74" s="6">
        <f xml:space="preserve"> ('octsep cfs'!$B74*31 + 'octsep cfs'!$C74*30 + 'octsep cfs'!$D74*31 + 'octsep cfs'!$E74*31 + 'octsep cfs'!$F74*28+'octsep cfs'!$G74*31)*1.983471/1000</f>
        <v>14208.61434321</v>
      </c>
      <c r="D74" s="6">
        <f xml:space="preserve"> ('octsep cfs'!$C74*30 + 'octsep cfs'!$D74*31 + 'octsep cfs'!$E74*31 + 'octsep cfs'!$F74*28+'octsep cfs'!$G74*31)*1.983471/1000</f>
        <v>12585.280189208999</v>
      </c>
      <c r="E74" s="6">
        <f>('octsep cfs'!$D74*31 + 'octsep cfs'!$E74*31 + 'octsep cfs'!$F74*28+'octsep cfs'!$G74*31)*1.983471/1000</f>
        <v>10605.280263459001</v>
      </c>
      <c r="F74" s="6">
        <f>('octsep cfs'!$E74*31 + 'octsep cfs'!$F74*28+'octsep cfs'!$G74*31)*1.983471/1000</f>
        <v>8647.3920724170002</v>
      </c>
      <c r="G74" s="6">
        <f>('octsep cfs'!$F74*28+'octsep cfs'!$G74*31)*1.983471/1000</f>
        <v>6095.7181185179998</v>
      </c>
      <c r="H74" s="6">
        <f xml:space="preserve"> 'octsep cfs'!$G74*31*1.983471/1000</f>
        <v>3653.470276218</v>
      </c>
      <c r="I74" s="6">
        <f xml:space="preserve"> ('octsep cfs'!$H74*30 + 'octsep cfs'!$I74*31 + 'octsep cfs'!$J74*30 + 'octsep cfs'!$K74*31 + 'octsep cfs'!$L74*31 + 'octsep cfs'!$M74*30)*1.983471/1000</f>
        <v>27378.526576611002</v>
      </c>
      <c r="J74" s="6">
        <f xml:space="preserve"> ('octsep cfs'!$I74*31 + 'octsep cfs'!$J74*30 + 'octsep cfs'!$K74*31 + 'octsep cfs'!$L74*31 + 'octsep cfs'!$M74*30)*1.983471/1000</f>
        <v>22751.068898901001</v>
      </c>
      <c r="K74" s="6">
        <f xml:space="preserve"> ('octsep cfs'!$J74*30 + 'octsep cfs'!$K74*31 + 'octsep cfs'!$L74*31 + 'octsep cfs'!$M74*30)*1.983471/1000</f>
        <v>12969.990257427</v>
      </c>
      <c r="L74" s="6">
        <f xml:space="preserve"> ('octsep cfs'!$K74*31 + 'octsep cfs'!$L74*31 + 'octsep cfs'!$M74*30)*1.983471/1000</f>
        <v>6467.4384351569997</v>
      </c>
      <c r="M74" s="6">
        <f xml:space="preserve"> ('octsep cfs'!$L74*31 + 'octsep cfs'!$M74*30)*1.983471/1000</f>
        <v>3106.4646768959997</v>
      </c>
      <c r="N74" s="6">
        <f xml:space="preserve"> 'octsep cfs'!$M74*30*1.983471/1000</f>
        <v>1391.2065593999998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17951.400318558</v>
      </c>
      <c r="C75" s="6">
        <f xml:space="preserve"> ('octsep cfs'!$B75*31 + 'octsep cfs'!$C75*30 + 'octsep cfs'!$D75*31 + 'octsep cfs'!$E75*31 + 'octsep cfs'!$F75*28+'octsep cfs'!$G75*31)*1.983471/1000</f>
        <v>16560.193759157999</v>
      </c>
      <c r="D75" s="6">
        <f xml:space="preserve"> ('octsep cfs'!$C75*30 + 'octsep cfs'!$D75*31 + 'octsep cfs'!$E75*31 + 'octsep cfs'!$F75*28+'octsep cfs'!$G75*31)*1.983471/1000</f>
        <v>15179.489678703001</v>
      </c>
      <c r="E75" s="6">
        <f>('octsep cfs'!$D75*31 + 'octsep cfs'!$E75*31 + 'octsep cfs'!$F75*28+'octsep cfs'!$G75*31)*1.983471/1000</f>
        <v>13593.764118333002</v>
      </c>
      <c r="F75" s="6">
        <f>('octsep cfs'!$E75*31 + 'octsep cfs'!$F75*28+'octsep cfs'!$G75*31)*1.983471/1000</f>
        <v>11334.709657593001</v>
      </c>
      <c r="G75" s="6">
        <f>('octsep cfs'!$F75*28+'octsep cfs'!$G75*31)*1.983471/1000</f>
        <v>8160.965644377</v>
      </c>
      <c r="H75" s="6">
        <f xml:space="preserve"> 'octsep cfs'!$G75*31*1.983471/1000</f>
        <v>5391.048392877</v>
      </c>
      <c r="I75" s="6">
        <f xml:space="preserve"> ('octsep cfs'!$H75*30 + 'octsep cfs'!$I75*31 + 'octsep cfs'!$J75*30 + 'octsep cfs'!$K75*31 + 'octsep cfs'!$L75*31 + 'octsep cfs'!$M75*30)*1.983471/1000</f>
        <v>30444.712907910001</v>
      </c>
      <c r="J75" s="6">
        <f xml:space="preserve"> ('octsep cfs'!$I75*31 + 'octsep cfs'!$J75*30 + 'octsep cfs'!$K75*31 + 'octsep cfs'!$L75*31 + 'octsep cfs'!$M75*30)*1.983471/1000</f>
        <v>24599.32469736</v>
      </c>
      <c r="K75" s="6">
        <f xml:space="preserve"> ('octsep cfs'!$J75*30 + 'octsep cfs'!$K75*31 + 'octsep cfs'!$L75*31 + 'octsep cfs'!$M75*30)*1.983471/1000</f>
        <v>16211.432119343999</v>
      </c>
      <c r="L75" s="6">
        <f xml:space="preserve"> ('octsep cfs'!$K75*31 + 'octsep cfs'!$L75*31 + 'octsep cfs'!$M75*30)*1.983471/1000</f>
        <v>6562.7779357139998</v>
      </c>
      <c r="M75" s="6">
        <f xml:space="preserve"> ('octsep cfs'!$L75*31 + 'octsep cfs'!$M75*30)*1.983471/1000</f>
        <v>2906.725180254</v>
      </c>
      <c r="N75" s="6">
        <f xml:space="preserve"> 'octsep cfs'!$M75*30*1.983471/1000</f>
        <v>1146.7040892300001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15147.01430802</v>
      </c>
      <c r="C76" s="6">
        <f xml:space="preserve"> ('octsep cfs'!$B76*31 + 'octsep cfs'!$C76*30 + 'octsep cfs'!$D76*31 + 'octsep cfs'!$E76*31 + 'octsep cfs'!$F76*29 + 'octsep cfs'!$G76*31)*1.983471/1000</f>
        <v>14000.31021879</v>
      </c>
      <c r="D76" s="6">
        <f xml:space="preserve"> ('octsep cfs'!$C76*30 + 'octsep cfs'!$D76*31 + 'octsep cfs'!$E76*31 + 'octsep cfs'!$F76*29+'octsep cfs'!$G76*31)*1.983471/1000</f>
        <v>12605.279527302</v>
      </c>
      <c r="E76" s="6">
        <f>('octsep cfs'!$D76*31 + 'octsep cfs'!$E76*31 + 'octsep cfs'!$F76*29+'octsep cfs'!$G76*31)*1.983471/1000</f>
        <v>11022.529173432</v>
      </c>
      <c r="F76" s="6">
        <f>('octsep cfs'!$E76*31 + 'octsep cfs'!$F76*29+'octsep cfs'!$G76*31)*1.983471/1000</f>
        <v>8956.9761930389996</v>
      </c>
      <c r="G76" s="6">
        <f>('octsep cfs'!$F76*29+'octsep cfs'!$G76*31)*1.983471/1000</f>
        <v>6639.5085113490004</v>
      </c>
      <c r="H76" s="6">
        <f xml:space="preserve"> 'octsep cfs'!$G76*31*1.983471/1000</f>
        <v>3636.9301115489998</v>
      </c>
      <c r="I76" s="6">
        <f xml:space="preserve"> ('octsep cfs'!$H76*30 + 'octsep cfs'!$I76*31 + 'octsep cfs'!$J76*30 + 'octsep cfs'!$K76*31 + 'octsep cfs'!$L76*31 + 'octsep cfs'!$M76*30)*1.983471/1000</f>
        <v>21520.275556625998</v>
      </c>
      <c r="J76" s="6">
        <f xml:space="preserve"> ('octsep cfs'!$I76*31 + 'octsep cfs'!$J76*30 + 'octsep cfs'!$K76*31 + 'octsep cfs'!$L76*31 + 'octsep cfs'!$M76*30)*1.983471/1000</f>
        <v>15723.383212025999</v>
      </c>
      <c r="K76" s="6">
        <f xml:space="preserve"> ('octsep cfs'!$J76*30 + 'octsep cfs'!$K76*31 + 'octsep cfs'!$L76*31 + 'octsep cfs'!$M76*30)*1.983471/1000</f>
        <v>9045.7067682239995</v>
      </c>
      <c r="L76" s="6">
        <f xml:space="preserve"> ('octsep cfs'!$K76*31 + 'octsep cfs'!$L76*31 + 'octsep cfs'!$M76*30)*1.983471/1000</f>
        <v>4301.9780204939998</v>
      </c>
      <c r="M76" s="6">
        <f xml:space="preserve"> ('octsep cfs'!$L76*31 + 'octsep cfs'!$M76*30)*1.983471/1000</f>
        <v>2301.6018971610001</v>
      </c>
      <c r="N76" s="6">
        <f xml:space="preserve"> 'octsep cfs'!$M76*30*1.983471/1000</f>
        <v>1191.68921151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10119.149372598</v>
      </c>
      <c r="C77" s="6">
        <f xml:space="preserve"> ('octsep cfs'!$B77*31 + 'octsep cfs'!$C77*30 + 'octsep cfs'!$D77*31 + 'octsep cfs'!$E77*31 + 'octsep cfs'!$F77*28+'octsep cfs'!$G77*31)*1.983471/1000</f>
        <v>8927.4601610879999</v>
      </c>
      <c r="D77" s="6">
        <f xml:space="preserve"> ('octsep cfs'!$C77*30 + 'octsep cfs'!$D77*31 + 'octsep cfs'!$E77*31 + 'octsep cfs'!$F77*28+'octsep cfs'!$G77*31)*1.983471/1000</f>
        <v>7357.927657962</v>
      </c>
      <c r="E77" s="6">
        <f>('octsep cfs'!$D77*31 + 'octsep cfs'!$E77*31 + 'octsep cfs'!$F77*28+'octsep cfs'!$G77*31)*1.983471/1000</f>
        <v>6051.7525003319997</v>
      </c>
      <c r="F77" s="6">
        <f>('octsep cfs'!$E77*31 + 'octsep cfs'!$F77*28+'octsep cfs'!$G77*31)*1.983471/1000</f>
        <v>4781.1112256669994</v>
      </c>
      <c r="G77" s="6">
        <f>('octsep cfs'!$F77*28+'octsep cfs'!$G77*31)*1.983471/1000</f>
        <v>3552.527470086</v>
      </c>
      <c r="H77" s="6">
        <f xml:space="preserve"> 'octsep cfs'!$G77*31*1.983471/1000</f>
        <v>2231.630990694</v>
      </c>
      <c r="I77" s="6">
        <f xml:space="preserve"> ('octsep cfs'!$H77*30 + 'octsep cfs'!$I77*31 + 'octsep cfs'!$J77*30 + 'octsep cfs'!$K77*31 + 'octsep cfs'!$L77*31 + 'octsep cfs'!$M77*30)*1.983471/1000</f>
        <v>13049.475874281001</v>
      </c>
      <c r="J77" s="6">
        <f xml:space="preserve"> ('octsep cfs'!$I77*31 + 'octsep cfs'!$J77*30 + 'octsep cfs'!$K77*31 + 'octsep cfs'!$L77*31 + 'octsep cfs'!$M77*30)*1.983471/1000</f>
        <v>10470.388367690999</v>
      </c>
      <c r="K77" s="6">
        <f xml:space="preserve"> ('octsep cfs'!$J77*30 + 'octsep cfs'!$K77*31 + 'octsep cfs'!$L77*31 + 'octsep cfs'!$M77*30)*1.983471/1000</f>
        <v>5584.8295426350005</v>
      </c>
      <c r="L77" s="6">
        <f xml:space="preserve"> ('octsep cfs'!$K77*31 + 'octsep cfs'!$L77*31 + 'octsep cfs'!$M77*30)*1.983471/1000</f>
        <v>2933.027989185</v>
      </c>
      <c r="M77" s="6">
        <f xml:space="preserve"> ('octsep cfs'!$L77*31 + 'octsep cfs'!$M77*30)*1.983471/1000</f>
        <v>1631.2125008129999</v>
      </c>
      <c r="N77" s="6">
        <f xml:space="preserve"> 'octsep cfs'!$M77*30*1.983471/1000</f>
        <v>780.03964016999998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10215.684906168</v>
      </c>
      <c r="C78" s="6">
        <f xml:space="preserve"> ('octsep cfs'!$B78*31 + 'octsep cfs'!$C78*30 + 'octsep cfs'!$D78*31 + 'octsep cfs'!$E78*31 + 'octsep cfs'!$F78*28+'octsep cfs'!$G78*31)*1.983471/1000</f>
        <v>9435.6452659980005</v>
      </c>
      <c r="D78" s="6">
        <f xml:space="preserve"> ('octsep cfs'!$C78*30 + 'octsep cfs'!$D78*31 + 'octsep cfs'!$E78*31 + 'octsep cfs'!$F78*28+'octsep cfs'!$G78*31)*1.983471/1000</f>
        <v>8369.0198514509993</v>
      </c>
      <c r="E78" s="6">
        <f>('octsep cfs'!$D78*31 + 'octsep cfs'!$E78*31 + 'octsep cfs'!$F78*28+'octsep cfs'!$G78*31)*1.983471/1000</f>
        <v>7079.029817181</v>
      </c>
      <c r="F78" s="6">
        <f>('octsep cfs'!$E78*31 + 'octsep cfs'!$F78*28+'octsep cfs'!$G78*31)*1.983471/1000</f>
        <v>5730.5452396499995</v>
      </c>
      <c r="G78" s="6">
        <f>('octsep cfs'!$F78*28+'octsep cfs'!$G78*31)*1.983471/1000</f>
        <v>3995.426627031</v>
      </c>
      <c r="H78" s="6">
        <f xml:space="preserve"> 'octsep cfs'!$G78*31*1.983471/1000</f>
        <v>2494.3675097670002</v>
      </c>
      <c r="I78" s="6">
        <f xml:space="preserve"> ('octsep cfs'!$H78*30 + 'octsep cfs'!$I78*31 + 'octsep cfs'!$J78*30 + 'octsep cfs'!$K78*31 + 'octsep cfs'!$L78*31 + 'octsep cfs'!$M78*30)*1.983471/1000</f>
        <v>21388.392586365</v>
      </c>
      <c r="J78" s="6">
        <f xml:space="preserve"> ('octsep cfs'!$I78*31 + 'octsep cfs'!$J78*30 + 'octsep cfs'!$K78*31 + 'octsep cfs'!$L78*31 + 'octsep cfs'!$M78*30)*1.983471/1000</f>
        <v>16562.310122715</v>
      </c>
      <c r="K78" s="6">
        <f xml:space="preserve"> ('octsep cfs'!$J78*30 + 'octsep cfs'!$K78*31 + 'octsep cfs'!$L78*31 + 'octsep cfs'!$M78*30)*1.983471/1000</f>
        <v>10548.884232516</v>
      </c>
      <c r="L78" s="6">
        <f xml:space="preserve"> ('octsep cfs'!$K78*31 + 'octsep cfs'!$L78*31 + 'octsep cfs'!$M78*30)*1.983471/1000</f>
        <v>4024.7919151860001</v>
      </c>
      <c r="M78" s="6">
        <f xml:space="preserve"> ('octsep cfs'!$L78*31 + 'octsep cfs'!$M78*30)*1.983471/1000</f>
        <v>1935.9351340139999</v>
      </c>
      <c r="N78" s="6">
        <f xml:space="preserve"> 'octsep cfs'!$M78*30*1.983471/1000</f>
        <v>948.19831154999997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11969.680212293999</v>
      </c>
      <c r="C79" s="6">
        <f xml:space="preserve"> ('octsep cfs'!$B79*31 + 'octsep cfs'!$C79*30 + 'octsep cfs'!$D79*31 + 'octsep cfs'!$E79*31 + 'octsep cfs'!$F79*28+'octsep cfs'!$G79*31)*1.983471/1000</f>
        <v>11021.481900744</v>
      </c>
      <c r="D79" s="6">
        <f xml:space="preserve"> ('octsep cfs'!$C79*30 + 'octsep cfs'!$D79*31 + 'octsep cfs'!$E79*31 + 'octsep cfs'!$F79*28+'octsep cfs'!$G79*31)*1.983471/1000</f>
        <v>10057.048879059001</v>
      </c>
      <c r="E79" s="6">
        <f>('octsep cfs'!$D79*31 + 'octsep cfs'!$E79*31 + 'octsep cfs'!$F79*28+'octsep cfs'!$G79*31)*1.983471/1000</f>
        <v>9027.984454839001</v>
      </c>
      <c r="F79" s="6">
        <f>('octsep cfs'!$E79*31 + 'octsep cfs'!$F79*28+'octsep cfs'!$G79*31)*1.983471/1000</f>
        <v>7831.3127641769997</v>
      </c>
      <c r="G79" s="6">
        <f>('octsep cfs'!$F79*28+'octsep cfs'!$G79*31)*1.983471/1000</f>
        <v>6011.5257249810002</v>
      </c>
      <c r="H79" s="6">
        <f xml:space="preserve"> 'octsep cfs'!$G79*31*1.983471/1000</f>
        <v>3570.2775520649998</v>
      </c>
      <c r="I79" s="6">
        <f xml:space="preserve"> ('octsep cfs'!$H79*30 + 'octsep cfs'!$I79*31 + 'octsep cfs'!$J79*30 + 'octsep cfs'!$K79*31 + 'octsep cfs'!$L79*31 + 'octsep cfs'!$M79*30)*1.983471/1000</f>
        <v>19550.857448660998</v>
      </c>
      <c r="J79" s="6">
        <f xml:space="preserve"> ('octsep cfs'!$I79*31 + 'octsep cfs'!$J79*30 + 'octsep cfs'!$K79*31 + 'octsep cfs'!$L79*31 + 'octsep cfs'!$M79*30)*1.983471/1000</f>
        <v>15441.680743251</v>
      </c>
      <c r="K79" s="6">
        <f xml:space="preserve"> ('octsep cfs'!$J79*30 + 'octsep cfs'!$K79*31 + 'octsep cfs'!$L79*31 + 'octsep cfs'!$M79*30)*1.983471/1000</f>
        <v>9161.1527143079984</v>
      </c>
      <c r="L79" s="6">
        <f xml:space="preserve"> ('octsep cfs'!$K79*31 + 'octsep cfs'!$L79*31 + 'octsep cfs'!$M79*30)*1.983471/1000</f>
        <v>3268.101695628</v>
      </c>
      <c r="M79" s="6">
        <f xml:space="preserve"> ('octsep cfs'!$L79*31 + 'octsep cfs'!$M79*30)*1.983471/1000</f>
        <v>1723.9635717150002</v>
      </c>
      <c r="N79" s="6">
        <f xml:space="preserve"> 'octsep cfs'!$M79*30*1.983471/1000</f>
        <v>836.39005127999997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10458.180103686</v>
      </c>
      <c r="C80" s="6">
        <f xml:space="preserve"> ('octsep cfs'!$B80*31 + 'octsep cfs'!$C80*30 + 'octsep cfs'!$D80*31 + 'octsep cfs'!$E80*31 + 'octsep cfs'!$F80*29 + 'octsep cfs'!$G80*31)*1.983471/1000</f>
        <v>9621.7900524060005</v>
      </c>
      <c r="D80" s="6">
        <f xml:space="preserve"> ('octsep cfs'!$C80*30 + 'octsep cfs'!$D80*31 + 'octsep cfs'!$E80*31 + 'octsep cfs'!$F80*29+'octsep cfs'!$G80*31)*1.983471/1000</f>
        <v>8684.4115751610007</v>
      </c>
      <c r="E80" s="6">
        <f>('octsep cfs'!$D80*31 + 'octsep cfs'!$E80*31 + 'octsep cfs'!$F80*29+'octsep cfs'!$G80*31)*1.983471/1000</f>
        <v>7632.3785567610003</v>
      </c>
      <c r="F80" s="6">
        <f>('octsep cfs'!$E80*31 + 'octsep cfs'!$F80*29+'octsep cfs'!$G80*31)*1.983471/1000</f>
        <v>6282.9101776139996</v>
      </c>
      <c r="G80" s="6">
        <f>('octsep cfs'!$F80*29+'octsep cfs'!$G80*31)*1.983471/1000</f>
        <v>4935.2864264970003</v>
      </c>
      <c r="H80" s="6">
        <f xml:space="preserve"> 'octsep cfs'!$G80*31*1.983471/1000</f>
        <v>3123.3856679969999</v>
      </c>
      <c r="I80" s="6">
        <f xml:space="preserve"> ('octsep cfs'!$H80*30 + 'octsep cfs'!$I80*31 + 'octsep cfs'!$J80*30 + 'octsep cfs'!$K80*31 + 'octsep cfs'!$L80*31 + 'octsep cfs'!$M80*30)*1.983471/1000</f>
        <v>18373.818153957</v>
      </c>
      <c r="J80" s="6">
        <f xml:space="preserve"> ('octsep cfs'!$I80*31 + 'octsep cfs'!$J80*30 + 'octsep cfs'!$K80*31 + 'octsep cfs'!$L80*31 + 'octsep cfs'!$M80*30)*1.983471/1000</f>
        <v>14611.074493406999</v>
      </c>
      <c r="K80" s="6">
        <f xml:space="preserve"> ('octsep cfs'!$J80*30 + 'octsep cfs'!$K80*31 + 'octsep cfs'!$L80*31 + 'octsep cfs'!$M80*30)*1.983471/1000</f>
        <v>8700.8247976860002</v>
      </c>
      <c r="L80" s="6">
        <f xml:space="preserve"> ('octsep cfs'!$K80*31 + 'octsep cfs'!$L80*31 + 'octsep cfs'!$M80*30)*1.983471/1000</f>
        <v>3976.6729087259996</v>
      </c>
      <c r="M80" s="6">
        <f xml:space="preserve"> ('octsep cfs'!$L80*31 + 'octsep cfs'!$M80*30)*1.983471/1000</f>
        <v>2326.7146234920001</v>
      </c>
      <c r="N80" s="6">
        <f xml:space="preserve"> 'octsep cfs'!$M80*30*1.983471/1000</f>
        <v>1259.1668949299999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10959.452812161</v>
      </c>
      <c r="C81" s="6">
        <f xml:space="preserve"> ('octsep cfs'!$B81*31 + 'octsep cfs'!$C81*30 + 'octsep cfs'!$D81*31 + 'octsep cfs'!$E81*31 + 'octsep cfs'!$F81*28+'octsep cfs'!$G81*31)*1.983471/1000</f>
        <v>9700.285917231</v>
      </c>
      <c r="D81" s="6">
        <f xml:space="preserve"> ('octsep cfs'!$C81*30 + 'octsep cfs'!$D81*31 + 'octsep cfs'!$E81*31 + 'octsep cfs'!$F81*28+'octsep cfs'!$G81*31)*1.983471/1000</f>
        <v>8404.3117509540007</v>
      </c>
      <c r="E81" s="6">
        <f>('octsep cfs'!$D81*31 + 'octsep cfs'!$E81*31 + 'octsep cfs'!$F81*28+'octsep cfs'!$G81*31)*1.983471/1000</f>
        <v>6966.7514742839994</v>
      </c>
      <c r="F81" s="6">
        <f>('octsep cfs'!$E81*31 + 'octsep cfs'!$F81*28+'octsep cfs'!$G81*31)*1.983471/1000</f>
        <v>5158.7085668789996</v>
      </c>
      <c r="G81" s="6">
        <f>('octsep cfs'!$F81*28+'octsep cfs'!$G81*31)*1.983471/1000</f>
        <v>3400.5321038850002</v>
      </c>
      <c r="H81" s="6">
        <f xml:space="preserve"> 'octsep cfs'!$G81*31*1.983471/1000</f>
        <v>1967.172818793</v>
      </c>
      <c r="I81" s="6">
        <f xml:space="preserve"> ('octsep cfs'!$H81*30 + 'octsep cfs'!$I81*31 + 'octsep cfs'!$J81*30 + 'octsep cfs'!$K81*31 + 'octsep cfs'!$L81*31 + 'octsep cfs'!$M81*30)*1.983471/1000</f>
        <v>15825.984199913999</v>
      </c>
      <c r="J81" s="6">
        <f xml:space="preserve"> ('octsep cfs'!$I81*31 + 'octsep cfs'!$J81*30 + 'octsep cfs'!$K81*31 + 'octsep cfs'!$L81*31 + 'octsep cfs'!$M81*30)*1.983471/1000</f>
        <v>12913.495052934</v>
      </c>
      <c r="K81" s="6">
        <f xml:space="preserve"> ('octsep cfs'!$J81*30 + 'octsep cfs'!$K81*31 + 'octsep cfs'!$L81*31 + 'octsep cfs'!$M81*30)*1.983471/1000</f>
        <v>6959.158747296</v>
      </c>
      <c r="L81" s="6">
        <f xml:space="preserve"> ('octsep cfs'!$K81*31 + 'octsep cfs'!$L81*31 + 'octsep cfs'!$M81*30)*1.983471/1000</f>
        <v>3368.5010307060002</v>
      </c>
      <c r="M81" s="6">
        <f xml:space="preserve"> ('octsep cfs'!$L81*31 + 'octsep cfs'!$M81*30)*1.983471/1000</f>
        <v>1806.1010892960001</v>
      </c>
      <c r="N81" s="6">
        <f xml:space="preserve"> 'octsep cfs'!$M81*30*1.983471/1000</f>
        <v>893.87104085999999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13143.569755049999</v>
      </c>
      <c r="C82" s="6">
        <f xml:space="preserve"> ('octsep cfs'!$B82*31 + 'octsep cfs'!$C82*30 + 'octsep cfs'!$D82*31 + 'octsep cfs'!$E82*31 + 'octsep cfs'!$F82*28+'octsep cfs'!$G82*31)*1.983471/1000</f>
        <v>12249.698714190001</v>
      </c>
      <c r="D82" s="6">
        <f xml:space="preserve"> ('octsep cfs'!$C82*30 + 'octsep cfs'!$D82*31 + 'octsep cfs'!$E82*31 + 'octsep cfs'!$F82*28+'octsep cfs'!$G82*31)*1.983471/1000</f>
        <v>11127.427020738</v>
      </c>
      <c r="E82" s="6">
        <f>('octsep cfs'!$D82*31 + 'octsep cfs'!$E82*31 + 'octsep cfs'!$F82*28+'octsep cfs'!$G82*31)*1.983471/1000</f>
        <v>9907.2353309579994</v>
      </c>
      <c r="F82" s="6">
        <f>('octsep cfs'!$E82*31 + 'octsep cfs'!$F82*28+'octsep cfs'!$G82*31)*1.983471/1000</f>
        <v>8189.7021722250001</v>
      </c>
      <c r="G82" s="6">
        <f>('octsep cfs'!$F82*28+'octsep cfs'!$G82*31)*1.983471/1000</f>
        <v>5256.2517037170001</v>
      </c>
      <c r="H82" s="6">
        <f xml:space="preserve"> 'octsep cfs'!$G82*31*1.983471/1000</f>
        <v>3294.5671491809999</v>
      </c>
      <c r="I82" s="6">
        <f xml:space="preserve"> ('octsep cfs'!$H82*30 + 'octsep cfs'!$I82*31 + 'octsep cfs'!$J82*30 + 'octsep cfs'!$K82*31 + 'octsep cfs'!$L82*31 + 'octsep cfs'!$M82*30)*1.983471/1000</f>
        <v>27108.732867720002</v>
      </c>
      <c r="J82" s="6">
        <f xml:space="preserve"> ('octsep cfs'!$I82*31 + 'octsep cfs'!$J82*30 + 'octsep cfs'!$K82*31 + 'octsep cfs'!$L82*31 + 'octsep cfs'!$M82*30)*1.983471/1000</f>
        <v>19916.885203529997</v>
      </c>
      <c r="K82" s="6">
        <f xml:space="preserve"> ('octsep cfs'!$J82*30 + 'octsep cfs'!$K82*31 + 'octsep cfs'!$L82*31 + 'octsep cfs'!$M82*30)*1.983471/1000</f>
        <v>10093.810530572999</v>
      </c>
      <c r="L82" s="6">
        <f xml:space="preserve"> ('octsep cfs'!$K82*31 + 'octsep cfs'!$L82*31 + 'octsep cfs'!$M82*30)*1.983471/1000</f>
        <v>4084.0124088329999</v>
      </c>
      <c r="M82" s="6">
        <f xml:space="preserve"> ('octsep cfs'!$L82*31 + 'octsep cfs'!$M82*30)*1.983471/1000</f>
        <v>2168.3661996780002</v>
      </c>
      <c r="N82" s="6">
        <f xml:space="preserve"> 'octsep cfs'!$M82*30*1.983471/1000</f>
        <v>1060.48260486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13302.179997036001</v>
      </c>
      <c r="C83" s="6">
        <f xml:space="preserve"> ('octsep cfs'!$B83*31 + 'octsep cfs'!$C83*30 + 'octsep cfs'!$D83*31 + 'octsep cfs'!$E83*31 + 'octsep cfs'!$F83*28+'octsep cfs'!$G83*31)*1.983471/1000</f>
        <v>12241.697392176</v>
      </c>
      <c r="D83" s="6">
        <f xml:space="preserve"> ('octsep cfs'!$C83*30 + 'octsep cfs'!$D83*31 + 'octsep cfs'!$E83*31 + 'octsep cfs'!$F83*28+'octsep cfs'!$G83*31)*1.983471/1000</f>
        <v>11019.5698347</v>
      </c>
      <c r="E83" s="6">
        <f>('octsep cfs'!$D83*31 + 'octsep cfs'!$E83*31 + 'octsep cfs'!$F83*28+'octsep cfs'!$G83*31)*1.983471/1000</f>
        <v>9007.0211498399985</v>
      </c>
      <c r="F83" s="6">
        <f>('octsep cfs'!$E83*31 + 'octsep cfs'!$F83*28+'octsep cfs'!$G83*31)*1.983471/1000</f>
        <v>7211.644688241</v>
      </c>
      <c r="G83" s="6">
        <f>('octsep cfs'!$F83*28+'octsep cfs'!$G83*31)*1.983471/1000</f>
        <v>5560.8870641940002</v>
      </c>
      <c r="H83" s="6">
        <f xml:space="preserve"> 'octsep cfs'!$G83*31*1.983471/1000</f>
        <v>3511.0649923020001</v>
      </c>
      <c r="I83" s="6">
        <f xml:space="preserve"> ('octsep cfs'!$H83*30 + 'octsep cfs'!$I83*31 + 'octsep cfs'!$J83*30 + 'octsep cfs'!$K83*31 + 'octsep cfs'!$L83*31 + 'octsep cfs'!$M83*30)*1.983471/1000</f>
        <v>14706.638126187001</v>
      </c>
      <c r="J83" s="6">
        <f xml:space="preserve"> ('octsep cfs'!$I83*31 + 'octsep cfs'!$J83*30 + 'octsep cfs'!$K83*31 + 'octsep cfs'!$L83*31 + 'octsep cfs'!$M83*30)*1.983471/1000</f>
        <v>11428.317587967</v>
      </c>
      <c r="K83" s="6">
        <f xml:space="preserve"> ('octsep cfs'!$J83*30 + 'octsep cfs'!$K83*31 + 'octsep cfs'!$L83*31 + 'octsep cfs'!$M83*30)*1.983471/1000</f>
        <v>6057.4986158189995</v>
      </c>
      <c r="L83" s="6">
        <f xml:space="preserve"> ('octsep cfs'!$K83*31 + 'octsep cfs'!$L83*31 + 'octsep cfs'!$M83*30)*1.983471/1000</f>
        <v>3097.5846772289997</v>
      </c>
      <c r="M83" s="6">
        <f xml:space="preserve"> ('octsep cfs'!$L83*31 + 'octsep cfs'!$M83*30)*1.983471/1000</f>
        <v>1774.0640657039999</v>
      </c>
      <c r="N83" s="6">
        <f xml:space="preserve"> 'octsep cfs'!$M83*30*1.983471/1000</f>
        <v>904.99831316999996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10404.184072652999</v>
      </c>
      <c r="C84" s="6">
        <f xml:space="preserve"> ('octsep cfs'!$B84*31 + 'octsep cfs'!$C84*30 + 'octsep cfs'!$D84*31 + 'octsep cfs'!$E84*31 + 'octsep cfs'!$F84*29 + 'octsep cfs'!$G84*31)*1.983471/1000</f>
        <v>9499.1857594829999</v>
      </c>
      <c r="D84" s="6">
        <f xml:space="preserve"> ('octsep cfs'!$C84*30 + 'octsep cfs'!$D84*31 + 'octsep cfs'!$E84*31 + 'octsep cfs'!$F84*29+'octsep cfs'!$G84*31)*1.983471/1000</f>
        <v>8271.8932435229999</v>
      </c>
      <c r="E84" s="6">
        <f>('octsep cfs'!$D84*31 + 'octsep cfs'!$E84*31 + 'octsep cfs'!$F84*29+'octsep cfs'!$G84*31)*1.983471/1000</f>
        <v>6887.648667333</v>
      </c>
      <c r="F84" s="6">
        <f>('octsep cfs'!$E84*31 + 'octsep cfs'!$F84*29+'octsep cfs'!$G84*31)*1.983471/1000</f>
        <v>5344.9862458440002</v>
      </c>
      <c r="G84" s="6">
        <f>('octsep cfs'!$F84*29+'octsep cfs'!$G84*31)*1.983471/1000</f>
        <v>3980.7608424570003</v>
      </c>
      <c r="H84" s="6">
        <f xml:space="preserve"> 'octsep cfs'!$G84*31*1.983471/1000</f>
        <v>2418.6147853350003</v>
      </c>
      <c r="I84" s="6">
        <f xml:space="preserve"> ('octsep cfs'!$H84*30 + 'octsep cfs'!$I84*31 + 'octsep cfs'!$J84*30 + 'octsep cfs'!$K84*31 + 'octsep cfs'!$L84*31 + 'octsep cfs'!$M84*30)*1.983471/1000</f>
        <v>26308.872401847002</v>
      </c>
      <c r="J84" s="6">
        <f xml:space="preserve"> ('octsep cfs'!$I84*31 + 'octsep cfs'!$J84*30 + 'octsep cfs'!$K84*31 + 'octsep cfs'!$L84*31 + 'octsep cfs'!$M84*30)*1.983471/1000</f>
        <v>23469.989863676998</v>
      </c>
      <c r="K84" s="6">
        <f xml:space="preserve"> ('octsep cfs'!$J84*30 + 'octsep cfs'!$K84*31 + 'octsep cfs'!$L84*31 + 'octsep cfs'!$M84*30)*1.983471/1000</f>
        <v>14366.504585223</v>
      </c>
      <c r="L84" s="6">
        <f xml:space="preserve"> ('octsep cfs'!$K84*31 + 'octsep cfs'!$L84*31 + 'octsep cfs'!$M84*30)*1.983471/1000</f>
        <v>5643.8536726530001</v>
      </c>
      <c r="M84" s="6">
        <f xml:space="preserve"> ('octsep cfs'!$L84*31 + 'octsep cfs'!$M84*30)*1.983471/1000</f>
        <v>2457.3817260300002</v>
      </c>
      <c r="N84" s="6">
        <f xml:space="preserve"> 'octsep cfs'!$M84*30*1.983471/1000</f>
        <v>1126.1751643800001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12457.128127899001</v>
      </c>
      <c r="C85" s="6">
        <f xml:space="preserve"> ('octsep cfs'!$B85*31 + 'octsep cfs'!$C85*30 + 'octsep cfs'!$D85*31 + 'octsep cfs'!$E85*31 + 'octsep cfs'!$F85*28+'octsep cfs'!$G85*31)*1.983471/1000</f>
        <v>11330.952963518999</v>
      </c>
      <c r="D85" s="6">
        <f xml:space="preserve"> ('octsep cfs'!$C85*30 + 'octsep cfs'!$D85*31 + 'octsep cfs'!$E85*31 + 'octsep cfs'!$F85*28+'octsep cfs'!$G85*31)*1.983471/1000</f>
        <v>10108.149042431998</v>
      </c>
      <c r="E85" s="6">
        <f>('octsep cfs'!$D85*31 + 'octsep cfs'!$E85*31 + 'octsep cfs'!$F85*28+'octsep cfs'!$G85*31)*1.983471/1000</f>
        <v>8403.8912551019985</v>
      </c>
      <c r="F85" s="6">
        <f>('octsep cfs'!$E85*31 + 'octsep cfs'!$F85*28+'octsep cfs'!$G85*31)*1.983471/1000</f>
        <v>6970.9842013980006</v>
      </c>
      <c r="G85" s="6">
        <f>('octsep cfs'!$F85*28+'octsep cfs'!$G85*31)*1.983471/1000</f>
        <v>4674.1763536440003</v>
      </c>
      <c r="H85" s="6">
        <f xml:space="preserve"> 'octsep cfs'!$G85*31*1.983471/1000</f>
        <v>3092.088479088</v>
      </c>
      <c r="I85" s="6">
        <f xml:space="preserve"> ('octsep cfs'!$H85*30 + 'octsep cfs'!$I85*31 + 'octsep cfs'!$J85*30 + 'octsep cfs'!$K85*31 + 'octsep cfs'!$L85*31 + 'octsep cfs'!$M85*30)*1.983471/1000</f>
        <v>25499.683671860999</v>
      </c>
      <c r="J85" s="6">
        <f xml:space="preserve"> ('octsep cfs'!$I85*31 + 'octsep cfs'!$J85*30 + 'octsep cfs'!$K85*31 + 'octsep cfs'!$L85*31 + 'octsep cfs'!$M85*30)*1.983471/1000</f>
        <v>20234.341720550998</v>
      </c>
      <c r="K85" s="6">
        <f xml:space="preserve"> ('octsep cfs'!$J85*30 + 'octsep cfs'!$K85*31 + 'octsep cfs'!$L85*31 + 'octsep cfs'!$M85*30)*1.983471/1000</f>
        <v>11815.151953626</v>
      </c>
      <c r="L85" s="6">
        <f xml:space="preserve"> ('octsep cfs'!$K85*31 + 'octsep cfs'!$L85*31 + 'octsep cfs'!$M85*30)*1.983471/1000</f>
        <v>4820.441472126</v>
      </c>
      <c r="M85" s="6">
        <f xml:space="preserve"> ('octsep cfs'!$L85*31 + 'octsep cfs'!$M85*30)*1.983471/1000</f>
        <v>2489.2005678119999</v>
      </c>
      <c r="N85" s="6">
        <f xml:space="preserve"> 'octsep cfs'!$M85*30*1.983471/1000</f>
        <v>1044.1189691099999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10131.234661401</v>
      </c>
      <c r="C86" s="6">
        <f xml:space="preserve"> ('octsep cfs'!$B86*31 + 'octsep cfs'!$C86*30 + 'octsep cfs'!$D86*31 + 'octsep cfs'!$E86*31 + 'octsep cfs'!$F86*28+'octsep cfs'!$G86*31)*1.983471/1000</f>
        <v>9087.1156922910013</v>
      </c>
      <c r="D86" s="6">
        <f xml:space="preserve"> ('octsep cfs'!$C86*30 + 'octsep cfs'!$D86*31 + 'octsep cfs'!$E86*31 + 'octsep cfs'!$F86*28+'octsep cfs'!$G86*31)*1.983471/1000</f>
        <v>7832.9530946939994</v>
      </c>
      <c r="E86" s="6">
        <f>('octsep cfs'!$D86*31 + 'octsep cfs'!$E86*31 + 'octsep cfs'!$F86*28+'octsep cfs'!$G86*31)*1.983471/1000</f>
        <v>6582.4142986139996</v>
      </c>
      <c r="F86" s="6">
        <f>('octsep cfs'!$E86*31 + 'octsep cfs'!$F86*28+'octsep cfs'!$G86*31)*1.983471/1000</f>
        <v>5391.6454176480001</v>
      </c>
      <c r="G86" s="6">
        <f>('octsep cfs'!$F86*28+'octsep cfs'!$G86*31)*1.983471/1000</f>
        <v>3635.2520950830003</v>
      </c>
      <c r="H86" s="6">
        <f xml:space="preserve"> 'octsep cfs'!$G86*31*1.983471/1000</f>
        <v>2061.4947987269998</v>
      </c>
      <c r="I86" s="6">
        <f xml:space="preserve"> ('octsep cfs'!$H86*30 + 'octsep cfs'!$I86*31 + 'octsep cfs'!$J86*30 + 'octsep cfs'!$K86*31 + 'octsep cfs'!$L86*31 + 'octsep cfs'!$M86*30)*1.983471/1000</f>
        <v>20869.825994241</v>
      </c>
      <c r="J86" s="6">
        <f xml:space="preserve"> ('octsep cfs'!$I86*31 + 'octsep cfs'!$J86*30 + 'octsep cfs'!$K86*31 + 'octsep cfs'!$L86*31 + 'octsep cfs'!$M86*30)*1.983471/1000</f>
        <v>17700.814542831002</v>
      </c>
      <c r="K86" s="6">
        <f xml:space="preserve"> ('octsep cfs'!$J86*30 + 'octsep cfs'!$K86*31 + 'octsep cfs'!$L86*31 + 'octsep cfs'!$M86*30)*1.983471/1000</f>
        <v>13099.451409597001</v>
      </c>
      <c r="L86" s="6">
        <f xml:space="preserve"> ('octsep cfs'!$K86*31 + 'octsep cfs'!$L86*31 + 'octsep cfs'!$M86*30)*1.983471/1000</f>
        <v>5031.8814641969993</v>
      </c>
      <c r="M86" s="6">
        <f xml:space="preserve"> ('octsep cfs'!$L86*31 + 'octsep cfs'!$M86*30)*1.983471/1000</f>
        <v>2340.1387552200003</v>
      </c>
      <c r="N86" s="6">
        <f xml:space="preserve"> 'octsep cfs'!$M86*30*1.983471/1000</f>
        <v>1144.2049157700001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14823.972336663001</v>
      </c>
      <c r="C87" s="6">
        <f xml:space="preserve"> ('octsep cfs'!$B87*31 + 'octsep cfs'!$C87*30 + 'octsep cfs'!$D87*31 + 'octsep cfs'!$E87*31 + 'octsep cfs'!$F87*28+'octsep cfs'!$G87*31)*1.983471/1000</f>
        <v>13679.767420893</v>
      </c>
      <c r="D87" s="6">
        <f xml:space="preserve"> ('octsep cfs'!$C87*30 + 'octsep cfs'!$D87*31 + 'octsep cfs'!$E87*31 + 'octsep cfs'!$F87*28+'octsep cfs'!$G87*31)*1.983471/1000</f>
        <v>12449.031599276999</v>
      </c>
      <c r="E87" s="6">
        <f>('octsep cfs'!$D87*31 + 'octsep cfs'!$E87*31 + 'octsep cfs'!$F87*28+'octsep cfs'!$G87*31)*1.983471/1000</f>
        <v>11043.960577586999</v>
      </c>
      <c r="F87" s="6">
        <f>('octsep cfs'!$E87*31 + 'octsep cfs'!$F87*28+'octsep cfs'!$G87*31)*1.983471/1000</f>
        <v>9200.6852748089987</v>
      </c>
      <c r="G87" s="6">
        <f>('octsep cfs'!$F87*28+'octsep cfs'!$G87*31)*1.983471/1000</f>
        <v>6176.1716692199998</v>
      </c>
      <c r="H87" s="6">
        <f xml:space="preserve"> 'octsep cfs'!$G87*31*1.983471/1000</f>
        <v>4141.0669521479995</v>
      </c>
      <c r="I87" s="6">
        <f xml:space="preserve"> ('octsep cfs'!$H87*30 + 'octsep cfs'!$I87*31 + 'octsep cfs'!$J87*30 + 'octsep cfs'!$K87*31 + 'octsep cfs'!$L87*31 + 'octsep cfs'!$M87*30)*1.983471/1000</f>
        <v>37568.442227546999</v>
      </c>
      <c r="J87" s="6">
        <f xml:space="preserve"> ('octsep cfs'!$I87*31 + 'octsep cfs'!$J87*30 + 'octsep cfs'!$K87*31 + 'octsep cfs'!$L87*31 + 'octsep cfs'!$M87*30)*1.983471/1000</f>
        <v>31380.964773626998</v>
      </c>
      <c r="K87" s="6">
        <f xml:space="preserve"> ('octsep cfs'!$J87*30 + 'octsep cfs'!$K87*31 + 'octsep cfs'!$L87*31 + 'octsep cfs'!$M87*30)*1.983471/1000</f>
        <v>21355.288455375001</v>
      </c>
      <c r="L87" s="6">
        <f xml:space="preserve"> ('octsep cfs'!$K87*31 + 'octsep cfs'!$L87*31 + 'octsep cfs'!$M87*30)*1.983471/1000</f>
        <v>9138.495525074999</v>
      </c>
      <c r="M87" s="6">
        <f xml:space="preserve"> ('octsep cfs'!$L87*31 + 'octsep cfs'!$M87*30)*1.983471/1000</f>
        <v>3129.1893041429998</v>
      </c>
      <c r="N87" s="6">
        <f xml:space="preserve"> 'octsep cfs'!$M87*30*1.983471/1000</f>
        <v>1227.80821842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14431.633838979</v>
      </c>
      <c r="C88" s="6">
        <f xml:space="preserve"> ('octsep cfs'!$B88*31 + 'octsep cfs'!$C88*30 + 'octsep cfs'!$D88*31 + 'octsep cfs'!$E88*31 + 'octsep cfs'!$F88*29 + 'octsep cfs'!$G88*31)*1.983471/1000</f>
        <v>13203.825620558999</v>
      </c>
      <c r="D88" s="6">
        <f xml:space="preserve"> ('octsep cfs'!$C88*30 + 'octsep cfs'!$D88*31 + 'octsep cfs'!$E88*31 + 'octsep cfs'!$F88*29+'octsep cfs'!$G88*31)*1.983471/1000</f>
        <v>11669.402537604001</v>
      </c>
      <c r="E88" s="6">
        <f>('octsep cfs'!$D88*31 + 'octsep cfs'!$E88*31 + 'octsep cfs'!$F88*29+'octsep cfs'!$G88*31)*1.983471/1000</f>
        <v>10299.855481524</v>
      </c>
      <c r="F88" s="6">
        <f>('octsep cfs'!$E88*31 + 'octsep cfs'!$F88*29+'octsep cfs'!$G88*31)*1.983471/1000</f>
        <v>8671.7252946450008</v>
      </c>
      <c r="G88" s="6">
        <f>('octsep cfs'!$F88*29+'octsep cfs'!$G88*31)*1.983471/1000</f>
        <v>6340.6688531339996</v>
      </c>
      <c r="H88" s="6">
        <f xml:space="preserve"> 'octsep cfs'!$G88*31*1.983471/1000</f>
        <v>4071.7089382199997</v>
      </c>
      <c r="I88" s="6">
        <f xml:space="preserve"> ('octsep cfs'!$H88*30 + 'octsep cfs'!$I88*31 + 'octsep cfs'!$J88*30 + 'octsep cfs'!$K88*31 + 'octsep cfs'!$L88*31 + 'octsep cfs'!$M88*30)*1.983471/1000</f>
        <v>25945.643324558998</v>
      </c>
      <c r="J88" s="6">
        <f xml:space="preserve"> ('octsep cfs'!$I88*31 + 'octsep cfs'!$J88*30 + 'octsep cfs'!$K88*31 + 'octsep cfs'!$L88*31 + 'octsep cfs'!$M88*30)*1.983471/1000</f>
        <v>18395.461789508998</v>
      </c>
      <c r="K88" s="6">
        <f xml:space="preserve"> ('octsep cfs'!$J88*30 + 'octsep cfs'!$K88*31 + 'octsep cfs'!$L88*31 + 'octsep cfs'!$M88*30)*1.983471/1000</f>
        <v>10690.819433805</v>
      </c>
      <c r="L88" s="6">
        <f xml:space="preserve"> ('octsep cfs'!$K88*31 + 'octsep cfs'!$L88*31 + 'octsep cfs'!$M88*30)*1.983471/1000</f>
        <v>4778.4890770049997</v>
      </c>
      <c r="M88" s="6">
        <f xml:space="preserve"> ('octsep cfs'!$L88*31 + 'octsep cfs'!$M88*30)*1.983471/1000</f>
        <v>2135.1985976159999</v>
      </c>
      <c r="N88" s="6">
        <f xml:space="preserve"> 'octsep cfs'!$M88*30*1.983471/1000</f>
        <v>1004.07268962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11968.127154501</v>
      </c>
      <c r="C89" s="6">
        <f xml:space="preserve"> ('octsep cfs'!$B89*31 + 'octsep cfs'!$C89*30 + 'octsep cfs'!$D89*31 + 'octsep cfs'!$E89*31 + 'octsep cfs'!$F89*28+'octsep cfs'!$G89*31)*1.983471/1000</f>
        <v>10964.054464880999</v>
      </c>
      <c r="D89" s="6">
        <f xml:space="preserve"> ('octsep cfs'!$C89*30 + 'octsep cfs'!$D89*31 + 'octsep cfs'!$E89*31 + 'octsep cfs'!$F89*28+'octsep cfs'!$G89*31)*1.983471/1000</f>
        <v>9687.141454913999</v>
      </c>
      <c r="E89" s="6">
        <f>('octsep cfs'!$D89*31 + 'octsep cfs'!$E89*31 + 'octsep cfs'!$F89*28+'octsep cfs'!$G89*31)*1.983471/1000</f>
        <v>8089.2175478939998</v>
      </c>
      <c r="F89" s="6">
        <f>('octsep cfs'!$E89*31 + 'octsep cfs'!$F89*28+'octsep cfs'!$G89*31)*1.983471/1000</f>
        <v>5747.7082142129993</v>
      </c>
      <c r="G89" s="6">
        <f>('octsep cfs'!$F89*28+'octsep cfs'!$G89*31)*1.983471/1000</f>
        <v>4293.7109133660006</v>
      </c>
      <c r="H89" s="6">
        <f xml:space="preserve"> 'octsep cfs'!$G89*31*1.983471/1000</f>
        <v>2552.8422183180001</v>
      </c>
      <c r="I89" s="6">
        <f xml:space="preserve"> ('octsep cfs'!$H89*30 + 'octsep cfs'!$I89*31 + 'octsep cfs'!$J89*30 + 'octsep cfs'!$K89*31 + 'octsep cfs'!$L89*31 + 'octsep cfs'!$M89*30)*1.983471/1000</f>
        <v>16337.808974108999</v>
      </c>
      <c r="J89" s="6">
        <f xml:space="preserve"> ('octsep cfs'!$I89*31 + 'octsep cfs'!$J89*30 + 'octsep cfs'!$K89*31 + 'octsep cfs'!$L89*31 + 'octsep cfs'!$M89*30)*1.983471/1000</f>
        <v>12640.876881339</v>
      </c>
      <c r="K89" s="6">
        <f xml:space="preserve"> ('octsep cfs'!$J89*30 + 'octsep cfs'!$K89*31 + 'octsep cfs'!$L89*31 + 'octsep cfs'!$M89*30)*1.983471/1000</f>
        <v>6735.9151193040007</v>
      </c>
      <c r="L89" s="6">
        <f xml:space="preserve"> ('octsep cfs'!$K89*31 + 'octsep cfs'!$L89*31 + 'octsep cfs'!$M89*30)*1.983471/1000</f>
        <v>3265.5747535740002</v>
      </c>
      <c r="M89" s="6">
        <f xml:space="preserve"> ('octsep cfs'!$L89*31 + 'octsep cfs'!$M89*30)*1.983471/1000</f>
        <v>1790.610180786</v>
      </c>
      <c r="N89" s="6">
        <f xml:space="preserve"> 'octsep cfs'!$M89*30*1.983471/1000</f>
        <v>950.93550153000001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13047.490419810001</v>
      </c>
      <c r="C90" s="6">
        <f xml:space="preserve"> ('octsep cfs'!$B90*31 + 'octsep cfs'!$C90*30 + 'octsep cfs'!$D90*31 + 'octsep cfs'!$E90*31 + 'octsep cfs'!$F90*28+'octsep cfs'!$G90*31)*1.983471/1000</f>
        <v>12096.55491828</v>
      </c>
      <c r="D90" s="6">
        <f xml:space="preserve"> ('octsep cfs'!$C90*30 + 'octsep cfs'!$D90*31 + 'octsep cfs'!$E90*31 + 'octsep cfs'!$F90*28+'octsep cfs'!$G90*31)*1.983471/1000</f>
        <v>10766.762571452999</v>
      </c>
      <c r="E90" s="6">
        <f>('octsep cfs'!$D90*31 + 'octsep cfs'!$E90*31 + 'octsep cfs'!$F90*28+'octsep cfs'!$G90*31)*1.983471/1000</f>
        <v>9460.1708849129991</v>
      </c>
      <c r="F90" s="6">
        <f>('octsep cfs'!$E90*31 + 'octsep cfs'!$F90*28+'octsep cfs'!$G90*31)*1.983471/1000</f>
        <v>7993.8145762650001</v>
      </c>
      <c r="G90" s="6">
        <f>('octsep cfs'!$F90*28+'octsep cfs'!$G90*31)*1.983471/1000</f>
        <v>6554.6357872590006</v>
      </c>
      <c r="H90" s="6">
        <f xml:space="preserve"> 'octsep cfs'!$G90*31*1.983471/1000</f>
        <v>4701.5264352629993</v>
      </c>
      <c r="I90" s="6">
        <f xml:space="preserve"> ('octsep cfs'!$H90*30 + 'octsep cfs'!$I90*31 + 'octsep cfs'!$J90*30 + 'octsep cfs'!$K90*31 + 'octsep cfs'!$L90*31 + 'octsep cfs'!$M90*30)*1.983471/1000</f>
        <v>22887.678480555001</v>
      </c>
      <c r="J90" s="6">
        <f xml:space="preserve"> ('octsep cfs'!$I90*31 + 'octsep cfs'!$J90*30 + 'octsep cfs'!$K90*31 + 'octsep cfs'!$L90*31 + 'octsep cfs'!$M90*30)*1.983471/1000</f>
        <v>18420.286912544998</v>
      </c>
      <c r="K90" s="6">
        <f xml:space="preserve"> ('octsep cfs'!$J90*30 + 'octsep cfs'!$K90*31 + 'octsep cfs'!$L90*31 + 'octsep cfs'!$M90*30)*1.983471/1000</f>
        <v>10349.608868088</v>
      </c>
      <c r="L90" s="6">
        <f xml:space="preserve"> ('octsep cfs'!$K90*31 + 'octsep cfs'!$L90*31 + 'octsep cfs'!$M90*30)*1.983471/1000</f>
        <v>4535.5793340480004</v>
      </c>
      <c r="M90" s="6">
        <f xml:space="preserve"> ('octsep cfs'!$L90*31 + 'octsep cfs'!$M90*30)*1.983471/1000</f>
        <v>2089.2951282630002</v>
      </c>
      <c r="N90" s="6">
        <f xml:space="preserve"> 'octsep cfs'!$M90*30*1.983471/1000</f>
        <v>911.00823029999992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14930.385555813</v>
      </c>
      <c r="C91" s="6">
        <f xml:space="preserve"> ('octsep cfs'!$B91*31 + 'octsep cfs'!$C91*30 + 'octsep cfs'!$D91*31 + 'octsep cfs'!$E91*31 + 'octsep cfs'!$F91*28+'octsep cfs'!$G91*31)*1.983471/1000</f>
        <v>14019.377325513</v>
      </c>
      <c r="D91" s="6">
        <f xml:space="preserve"> ('octsep cfs'!$C91*30 + 'octsep cfs'!$D91*31 + 'octsep cfs'!$E91*31 + 'octsep cfs'!$F91*28+'octsep cfs'!$G91*31)*1.983471/1000</f>
        <v>12805.181668566</v>
      </c>
      <c r="E91" s="6">
        <f>('octsep cfs'!$D91*31 + 'octsep cfs'!$E91*31 + 'octsep cfs'!$F91*28+'octsep cfs'!$G91*31)*1.983471/1000</f>
        <v>11260.156933116001</v>
      </c>
      <c r="F91" s="6">
        <f>('octsep cfs'!$E91*31 + 'octsep cfs'!$F91*28+'octsep cfs'!$G91*31)*1.983471/1000</f>
        <v>9143.138830685999</v>
      </c>
      <c r="G91" s="6">
        <f>('octsep cfs'!$F91*28+'octsep cfs'!$G91*31)*1.983471/1000</f>
        <v>6839.5058592209998</v>
      </c>
      <c r="H91" s="6">
        <f xml:space="preserve"> 'octsep cfs'!$G91*31*1.983471/1000</f>
        <v>3387.5364018929999</v>
      </c>
      <c r="I91" s="6">
        <f xml:space="preserve"> ('octsep cfs'!$H91*30 + 'octsep cfs'!$I91*31 + 'octsep cfs'!$J91*30 + 'octsep cfs'!$K91*31 + 'octsep cfs'!$L91*31 + 'octsep cfs'!$M91*30)*1.983471/1000</f>
        <v>12602.540353851</v>
      </c>
      <c r="J91" s="6">
        <f xml:space="preserve"> ('octsep cfs'!$I91*31 + 'octsep cfs'!$J91*30 + 'octsep cfs'!$K91*31 + 'octsep cfs'!$L91*31 + 'octsep cfs'!$M91*30)*1.983471/1000</f>
        <v>9343.4396496210011</v>
      </c>
      <c r="K91" s="6">
        <f xml:space="preserve"> ('octsep cfs'!$J91*30 + 'octsep cfs'!$K91*31 + 'octsep cfs'!$L91*31 + 'octsep cfs'!$M91*30)*1.983471/1000</f>
        <v>5216.3918705009992</v>
      </c>
      <c r="L91" s="6">
        <f xml:space="preserve"> ('octsep cfs'!$K91*31 + 'octsep cfs'!$L91*31 + 'octsep cfs'!$M91*30)*1.983471/1000</f>
        <v>2874.4283219610002</v>
      </c>
      <c r="M91" s="6">
        <f xml:space="preserve"> ('octsep cfs'!$L91*31 + 'octsep cfs'!$M91*30)*1.983471/1000</f>
        <v>1635.5761370129999</v>
      </c>
      <c r="N91" s="6">
        <f xml:space="preserve"> 'octsep cfs'!$M91*30*1.983471/1000</f>
        <v>861.26277761999995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13081.074550782001</v>
      </c>
      <c r="C92" s="6">
        <f xml:space="preserve"> ('octsep cfs'!$B92*31 + 'octsep cfs'!$C92*30 + 'octsep cfs'!$D92*31 + 'octsep cfs'!$E92*31 + 'octsep cfs'!$F92*29 + 'octsep cfs'!$G92*31)*1.983471/1000</f>
        <v>12219.811773162</v>
      </c>
      <c r="D92" s="6">
        <f xml:space="preserve"> ('octsep cfs'!$C92*30 + 'octsep cfs'!$D92*31 + 'octsep cfs'!$E92*31 + 'octsep cfs'!$F92*29+'octsep cfs'!$G92*31)*1.983471/1000</f>
        <v>11237.547347186999</v>
      </c>
      <c r="E92" s="6">
        <f>('octsep cfs'!$D92*31 + 'octsep cfs'!$E92*31 + 'octsep cfs'!$F92*29+'octsep cfs'!$G92*31)*1.983471/1000</f>
        <v>10001.706071217</v>
      </c>
      <c r="F92" s="6">
        <f>('octsep cfs'!$E92*31 + 'octsep cfs'!$F92*29+'octsep cfs'!$G92*31)*1.983471/1000</f>
        <v>8334.7157205060012</v>
      </c>
      <c r="G92" s="6">
        <f>('octsep cfs'!$F92*29+'octsep cfs'!$G92*31)*1.983471/1000</f>
        <v>6630.7713215940003</v>
      </c>
      <c r="H92" s="6">
        <f xml:space="preserve"> 'octsep cfs'!$G92*31*1.983471/1000</f>
        <v>3998.108279823</v>
      </c>
      <c r="I92" s="6">
        <f xml:space="preserve"> ('octsep cfs'!$H92*30 + 'octsep cfs'!$I92*31 + 'octsep cfs'!$J92*30 + 'octsep cfs'!$K92*31 + 'octsep cfs'!$L92*31 + 'octsep cfs'!$M92*30)*1.983471/1000</f>
        <v>19216.517626487999</v>
      </c>
      <c r="J92" s="6">
        <f xml:space="preserve"> ('octsep cfs'!$I92*31 + 'octsep cfs'!$J92*30 + 'octsep cfs'!$K92*31 + 'octsep cfs'!$L92*31 + 'octsep cfs'!$M92*30)*1.983471/1000</f>
        <v>13438.428586967999</v>
      </c>
      <c r="K92" s="6">
        <f xml:space="preserve"> ('octsep cfs'!$J92*30 + 'octsep cfs'!$K92*31 + 'octsep cfs'!$L92*31 + 'octsep cfs'!$M92*30)*1.983471/1000</f>
        <v>7001.4146134799994</v>
      </c>
      <c r="L92" s="6">
        <f xml:space="preserve"> ('octsep cfs'!$K92*31 + 'octsep cfs'!$L92*31 + 'octsep cfs'!$M92*30)*1.983471/1000</f>
        <v>3651.6891192600001</v>
      </c>
      <c r="M92" s="6">
        <f xml:space="preserve"> ('octsep cfs'!$L92*31 + 'octsep cfs'!$M92*30)*1.983471/1000</f>
        <v>2011.1999245799998</v>
      </c>
      <c r="N92" s="6">
        <f xml:space="preserve"> 'octsep cfs'!$M92*30*1.983471/1000</f>
        <v>972.05946768000001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19957.484871428998</v>
      </c>
      <c r="C93" s="6">
        <f xml:space="preserve"> ('octsep cfs'!$B93*31 + 'octsep cfs'!$C93*30 + 'octsep cfs'!$D93*31 + 'octsep cfs'!$E93*31 + 'octsep cfs'!$F93*28+'octsep cfs'!$G93*31)*1.983471/1000</f>
        <v>18985.425403748999</v>
      </c>
      <c r="D93" s="6">
        <f xml:space="preserve"> ('octsep cfs'!$C93*30 + 'octsep cfs'!$D93*31 + 'octsep cfs'!$E93*31 + 'octsep cfs'!$F93*28+'octsep cfs'!$G93*31)*1.983471/1000</f>
        <v>17508.923640935998</v>
      </c>
      <c r="E93" s="6">
        <f>('octsep cfs'!$D93*31 + 'octsep cfs'!$E93*31 + 'octsep cfs'!$F93*28+'octsep cfs'!$G93*31)*1.983471/1000</f>
        <v>15809.366679876</v>
      </c>
      <c r="F93" s="6">
        <f>('octsep cfs'!$E93*31 + 'octsep cfs'!$F93*28+'octsep cfs'!$G93*31)*1.983471/1000</f>
        <v>14407.080451470001</v>
      </c>
      <c r="G93" s="6">
        <f>('octsep cfs'!$F93*28+'octsep cfs'!$G93*31)*1.983471/1000</f>
        <v>12947.856704538</v>
      </c>
      <c r="H93" s="6">
        <f xml:space="preserve"> 'octsep cfs'!$G93*31*1.983471/1000</f>
        <v>9086.0227997700003</v>
      </c>
      <c r="I93" s="6">
        <f xml:space="preserve"> ('octsep cfs'!$H93*30 + 'octsep cfs'!$I93*31 + 'octsep cfs'!$J93*30 + 'octsep cfs'!$K93*31 + 'octsep cfs'!$L93*31 + 'octsep cfs'!$M93*30)*1.983471/1000</f>
        <v>33118.858262175003</v>
      </c>
      <c r="J93" s="6">
        <f xml:space="preserve"> ('octsep cfs'!$I93*31 + 'octsep cfs'!$J93*30 + 'octsep cfs'!$K93*31 + 'octsep cfs'!$L93*31 + 'octsep cfs'!$M93*30)*1.983471/1000</f>
        <v>24743.116427505003</v>
      </c>
      <c r="K93" s="6">
        <f xml:space="preserve"> ('octsep cfs'!$J93*30 + 'octsep cfs'!$K93*31 + 'octsep cfs'!$L93*31 + 'octsep cfs'!$M93*30)*1.983471/1000</f>
        <v>13843.393861037999</v>
      </c>
      <c r="L93" s="6">
        <f xml:space="preserve"> ('octsep cfs'!$K93*31 + 'octsep cfs'!$L93*31 + 'octsep cfs'!$M93*30)*1.983471/1000</f>
        <v>5313.5958337980001</v>
      </c>
      <c r="M93" s="6">
        <f xml:space="preserve"> ('octsep cfs'!$L93*31 + 'octsep cfs'!$M93*30)*1.983471/1000</f>
        <v>2772.4977472709998</v>
      </c>
      <c r="N93" s="6">
        <f xml:space="preserve"> 'octsep cfs'!$M93*30*1.983471/1000</f>
        <v>1272.1387952699999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16844.480690646</v>
      </c>
      <c r="C94" s="6">
        <f xml:space="preserve"> ('octsep cfs'!$B94*31 + 'octsep cfs'!$C94*30 + 'octsep cfs'!$D94*31 + 'octsep cfs'!$E94*31 + 'octsep cfs'!$F94*28+'octsep cfs'!$G94*31)*1.983471/1000</f>
        <v>15572.341895376001</v>
      </c>
      <c r="D94" s="6">
        <f xml:space="preserve"> ('octsep cfs'!$C94*30 + 'octsep cfs'!$D94*31 + 'octsep cfs'!$E94*31 + 'octsep cfs'!$F94*28+'octsep cfs'!$G94*31)*1.983471/1000</f>
        <v>14089.814347665</v>
      </c>
      <c r="E94" s="6">
        <f>('octsep cfs'!$D94*31 + 'octsep cfs'!$E94*31 + 'octsep cfs'!$F94*28+'octsep cfs'!$G94*31)*1.983471/1000</f>
        <v>12112.611116025</v>
      </c>
      <c r="F94" s="6">
        <f>('octsep cfs'!$E94*31 + 'octsep cfs'!$F94*28+'octsep cfs'!$G94*31)*1.983471/1000</f>
        <v>10242.342756408001</v>
      </c>
      <c r="G94" s="6">
        <f>('octsep cfs'!$F94*28+'octsep cfs'!$G94*31)*1.983471/1000</f>
        <v>7087.4139490980006</v>
      </c>
      <c r="H94" s="6">
        <f xml:space="preserve"> 'octsep cfs'!$G94*31*1.983471/1000</f>
        <v>3781.1185358940002</v>
      </c>
      <c r="I94" s="6">
        <f xml:space="preserve"> ('octsep cfs'!$H94*30 + 'octsep cfs'!$I94*31 + 'octsep cfs'!$J94*30 + 'octsep cfs'!$K94*31 + 'octsep cfs'!$L94*31 + 'octsep cfs'!$M94*30)*1.983471/1000</f>
        <v>27228.508730997</v>
      </c>
      <c r="J94" s="6">
        <f xml:space="preserve"> ('octsep cfs'!$I94*31 + 'octsep cfs'!$J94*30 + 'octsep cfs'!$K94*31 + 'octsep cfs'!$L94*31 + 'octsep cfs'!$M94*30)*1.983471/1000</f>
        <v>20735.953602566999</v>
      </c>
      <c r="K94" s="6">
        <f xml:space="preserve"> ('octsep cfs'!$J94*30 + 'octsep cfs'!$K94*31 + 'octsep cfs'!$L94*31 + 'octsep cfs'!$M94*30)*1.983471/1000</f>
        <v>9787.6558313099995</v>
      </c>
      <c r="L94" s="6">
        <f xml:space="preserve"> ('octsep cfs'!$K94*31 + 'octsep cfs'!$L94*31 + 'octsep cfs'!$M94*30)*1.983471/1000</f>
        <v>4287.3320706300001</v>
      </c>
      <c r="M94" s="6">
        <f xml:space="preserve"> ('octsep cfs'!$L94*31 + 'octsep cfs'!$M94*30)*1.983471/1000</f>
        <v>2297.8392526739999</v>
      </c>
      <c r="N94" s="6">
        <f xml:space="preserve"> 'octsep cfs'!$M94*30*1.983471/1000</f>
        <v>1050.0098779800001</v>
      </c>
      <c r="O94" s="22" t="s">
        <v>146</v>
      </c>
    </row>
    <row r="96" spans="1:15" x14ac:dyDescent="0.2">
      <c r="A96" t="s">
        <v>114</v>
      </c>
      <c r="B96" s="10">
        <f>AVERAGE(B5:B94)</f>
        <v>13307.114233765567</v>
      </c>
      <c r="C96" s="10">
        <f t="shared" ref="C96:N96" si="0">AVERAGE(C5:C94)</f>
        <v>12182.644193288568</v>
      </c>
      <c r="D96" s="10">
        <f t="shared" si="0"/>
        <v>10849.294447145929</v>
      </c>
      <c r="E96" s="10">
        <f t="shared" si="0"/>
        <v>9302.1745051629314</v>
      </c>
      <c r="F96" s="10">
        <f t="shared" si="0"/>
        <v>7477.3495818583333</v>
      </c>
      <c r="G96" s="10">
        <f t="shared" si="0"/>
        <v>5453.7031343290982</v>
      </c>
      <c r="H96" s="10">
        <f t="shared" si="0"/>
        <v>3263.3990842341</v>
      </c>
      <c r="I96" s="10">
        <f t="shared" si="0"/>
        <v>23257.747491470804</v>
      </c>
      <c r="J96" s="10">
        <f t="shared" si="0"/>
        <v>18491.793290028803</v>
      </c>
      <c r="K96" s="10">
        <f t="shared" si="0"/>
        <v>11147.409521366066</v>
      </c>
      <c r="L96" s="10">
        <f t="shared" si="0"/>
        <v>4859.4547158420673</v>
      </c>
      <c r="M96" s="10">
        <f t="shared" si="0"/>
        <v>2379.9009355470994</v>
      </c>
      <c r="N96" s="10">
        <f t="shared" si="0"/>
        <v>1124.2154950319994</v>
      </c>
    </row>
    <row r="97" spans="1:14" x14ac:dyDescent="0.2">
      <c r="A97" t="s">
        <v>115</v>
      </c>
      <c r="B97" s="10">
        <f>MEDIAN(B5:B94)</f>
        <v>12879.861335187001</v>
      </c>
      <c r="C97" s="10">
        <f t="shared" ref="C97:N97" si="1">MEDIAN(C5:C94)</f>
        <v>11687.086173304499</v>
      </c>
      <c r="D97" s="10">
        <f t="shared" si="1"/>
        <v>10304.4402747405</v>
      </c>
      <c r="E97" s="10">
        <f t="shared" si="1"/>
        <v>8615.3371975859991</v>
      </c>
      <c r="F97" s="10">
        <f t="shared" si="1"/>
        <v>6994.7471757134999</v>
      </c>
      <c r="G97" s="10">
        <f t="shared" si="1"/>
        <v>5061.9379919954999</v>
      </c>
      <c r="H97" s="10">
        <f t="shared" si="1"/>
        <v>3065.9869924635</v>
      </c>
      <c r="I97" s="10">
        <f t="shared" si="1"/>
        <v>22944.170709841499</v>
      </c>
      <c r="J97" s="10">
        <f t="shared" si="1"/>
        <v>18433.426416184499</v>
      </c>
      <c r="K97" s="10">
        <f t="shared" si="1"/>
        <v>10695.268359258</v>
      </c>
      <c r="L97" s="10">
        <f t="shared" si="1"/>
        <v>4674.0702379454997</v>
      </c>
      <c r="M97" s="10">
        <f t="shared" si="1"/>
        <v>2333.4266893560002</v>
      </c>
      <c r="N97" s="10">
        <f t="shared" si="1"/>
        <v>1115.4049168500001</v>
      </c>
    </row>
    <row r="98" spans="1:14" x14ac:dyDescent="0.2">
      <c r="A98" t="s">
        <v>116</v>
      </c>
      <c r="B98" s="10">
        <f>STDEV(B5:B94)</f>
        <v>3579.7736212837631</v>
      </c>
      <c r="C98" s="10">
        <f t="shared" ref="C98:N98" si="2">STDEV(C5:C94)</f>
        <v>3472.971526083069</v>
      </c>
      <c r="D98" s="10">
        <f t="shared" si="2"/>
        <v>3336.8290845778429</v>
      </c>
      <c r="E98" s="10">
        <f t="shared" si="2"/>
        <v>3119.9820659283778</v>
      </c>
      <c r="F98" s="10">
        <f t="shared" si="2"/>
        <v>2700.6406259323198</v>
      </c>
      <c r="G98" s="10">
        <f t="shared" si="2"/>
        <v>2128.5092966831166</v>
      </c>
      <c r="H98" s="10">
        <f t="shared" si="2"/>
        <v>1409.890487438076</v>
      </c>
      <c r="I98" s="10">
        <f t="shared" si="2"/>
        <v>7163.7418891768757</v>
      </c>
      <c r="J98" s="10">
        <f t="shared" si="2"/>
        <v>5983.0544740469586</v>
      </c>
      <c r="K98" s="10">
        <f t="shared" si="2"/>
        <v>4154.1328844365707</v>
      </c>
      <c r="L98" s="10">
        <f t="shared" si="2"/>
        <v>1584.8808392230571</v>
      </c>
      <c r="M98" s="10">
        <f t="shared" si="2"/>
        <v>566.23410015653178</v>
      </c>
      <c r="N98" s="10">
        <f t="shared" si="2"/>
        <v>229.06320475458446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1995-96</v>
      </c>
      <c r="C6" s="18">
        <f>LARGE('datemar &amp; datesep kaf'!$B$5:$B$94,'datemar &amp; datesep kaf rank'!$A6)</f>
        <v>24400.539250269001</v>
      </c>
      <c r="D6" s="5" t="str">
        <f>VLOOKUP(E6,'datemar &amp; datesep kaf'!$C$5:$O$94,13,FALSE)</f>
        <v>1995-96</v>
      </c>
      <c r="E6" s="18">
        <f>LARGE('datemar &amp; datesep kaf'!$C$5:$C$94,'datemar &amp; datesep kaf rank'!$A6)</f>
        <v>23195.521113639003</v>
      </c>
      <c r="F6" s="5" t="str">
        <f>VLOOKUP(G6,'datemar &amp; datesep kaf'!$D$5:$O$94,12,FALSE)</f>
        <v>1995-96</v>
      </c>
      <c r="G6" s="18">
        <f>LARGE('datemar &amp; datesep kaf'!$D$5:$D$94,'datemar &amp; datesep kaf rank'!$A6)</f>
        <v>21554.908943757</v>
      </c>
      <c r="H6" s="5" t="str">
        <f>VLOOKUP(I6,'datemar &amp; datesep kaf'!$E$5:$O$94,11,FALSE)</f>
        <v>1995-96</v>
      </c>
      <c r="I6" s="18">
        <f>LARGE('datemar &amp; datesep kaf'!$E$5:$E$94,'datemar &amp; datesep kaf rank'!$A6)</f>
        <v>18782.730535317001</v>
      </c>
      <c r="J6" s="5" t="str">
        <f>VLOOKUP(K6,'datemar &amp; datesep kaf'!$F$5:$O$94,10,FALSE)</f>
        <v>1996-97</v>
      </c>
      <c r="K6" s="18">
        <f>LARGE('datemar &amp; datesep kaf'!$F$5:$F$94,'datemar &amp; datesep kaf rank'!$A6)</f>
        <v>15448.628842164</v>
      </c>
      <c r="L6" s="5" t="str">
        <f>VLOOKUP(M6,'datemar &amp; datesep kaf'!$G$5:$O$94,9,FALSE)</f>
        <v>2016-17</v>
      </c>
      <c r="M6" s="18">
        <f>LARGE('datemar &amp; datesep kaf'!$G$5:$G$94,'datemar &amp; datesep kaf rank'!$A6)</f>
        <v>12947.856704538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9086.0227997700003</v>
      </c>
      <c r="P6" s="5" t="str">
        <f>VLOOKUP(Q6,'datemar &amp; datesep kaf'!$I$5:$O$94,7,FALSE)</f>
        <v>1996-97</v>
      </c>
      <c r="Q6" s="18">
        <f>LARGE('datemar &amp; datesep kaf'!$I$5:$I$94,'datemar &amp; datesep kaf rank'!$A6)</f>
        <v>39907.666602636004</v>
      </c>
      <c r="R6" s="5" t="str">
        <f>VLOOKUP(S6,'datemar &amp; datesep kaf'!$J$5:$O$94,6,FALSE)</f>
        <v>1996-97</v>
      </c>
      <c r="S6" s="18">
        <f>LARGE('datemar &amp; datesep kaf'!$J$5:$J$94,'datemar &amp; datesep kaf rank'!$A6)</f>
        <v>31921.676819466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21413.443825095001</v>
      </c>
      <c r="V6" s="5" t="str">
        <f>VLOOKUP(W6,'datemar &amp; datesep kaf'!$L$5:$O$94,4,FALSE)</f>
        <v>2010-11</v>
      </c>
      <c r="W6" s="18">
        <f>LARGE('datemar &amp; datesep kaf'!$L$5:$L$94,'datemar &amp; datesep kaf rank'!$A6)</f>
        <v>9138.495525074999</v>
      </c>
      <c r="X6" s="5" t="str">
        <f>VLOOKUP(Y6,'datemar &amp; datesep kaf'!$M$5:$O$94,3,FALSE)</f>
        <v>1964-65</v>
      </c>
      <c r="Y6" s="18">
        <f>LARGE('datemar &amp; datesep kaf'!$M$5:$M$94,'datemar &amp; datesep kaf rank'!$A6)</f>
        <v>3890.1638210609999</v>
      </c>
      <c r="Z6" s="5" t="str">
        <f>VLOOKUP(AA6,'datemar &amp; datesep kaf'!$N$5:$O$94,2,FALSE)</f>
        <v>1958-59</v>
      </c>
      <c r="AA6" s="18">
        <f>LARGE('datemar &amp; datesep kaf'!$N$5:$N$94,'datemar &amp; datesep kaf rank'!$A6)</f>
        <v>1650.76357446</v>
      </c>
    </row>
    <row r="7" spans="1:27" x14ac:dyDescent="0.2">
      <c r="A7" s="5">
        <v>2</v>
      </c>
      <c r="B7" s="5" t="str">
        <f>VLOOKUP(C7,'datemar &amp; datesep kaf'!$B$5:$O$94,14,FALSE)</f>
        <v>1996-97</v>
      </c>
      <c r="C7" s="18">
        <f>LARGE('datemar &amp; datesep kaf'!$B$5:$B$94,'datemar &amp; datesep kaf rank'!$A7)</f>
        <v>22262.627264325001</v>
      </c>
      <c r="D7" s="5" t="str">
        <f>VLOOKUP(E7,'datemar &amp; datesep kaf'!$C$5:$O$94,13,FALSE)</f>
        <v>1996-97</v>
      </c>
      <c r="E7" s="18">
        <f>LARGE('datemar &amp; datesep kaf'!$C$5:$C$94,'datemar &amp; datesep kaf rank'!$A7)</f>
        <v>20982.276899115001</v>
      </c>
      <c r="F7" s="5" t="str">
        <f>VLOOKUP(G7,'datemar &amp; datesep kaf'!$D$5:$O$94,12,FALSE)</f>
        <v>1996-97</v>
      </c>
      <c r="G7" s="18">
        <f>LARGE('datemar &amp; datesep kaf'!$D$5:$D$94,'datemar &amp; datesep kaf rank'!$A7)</f>
        <v>19640.310007289998</v>
      </c>
      <c r="H7" s="5" t="str">
        <f>VLOOKUP(I7,'datemar &amp; datesep kaf'!$E$5:$O$94,11,FALSE)</f>
        <v>1996-97</v>
      </c>
      <c r="I7" s="18">
        <f>LARGE('datemar &amp; datesep kaf'!$E$5:$E$94,'datemar &amp; datesep kaf rank'!$A7)</f>
        <v>17965.685276700002</v>
      </c>
      <c r="J7" s="5" t="str">
        <f>VLOOKUP(K7,'datemar &amp; datesep kaf'!$F$5:$O$94,10,FALSE)</f>
        <v>1971-72</v>
      </c>
      <c r="K7" s="18">
        <f>LARGE('datemar &amp; datesep kaf'!$F$5:$F$94,'datemar &amp; datesep kaf rank'!$A7)</f>
        <v>14707.139944350001</v>
      </c>
      <c r="L7" s="5" t="str">
        <f>VLOOKUP(M7,'datemar &amp; datesep kaf'!$G$5:$O$94,9,FALSE)</f>
        <v>1985-86</v>
      </c>
      <c r="M7" s="18">
        <f>LARGE('datemar &amp; datesep kaf'!$G$5:$G$94,'datemar &amp; datesep kaf rank'!$A7)</f>
        <v>12499.304655243001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8430.8724111150004</v>
      </c>
      <c r="P7" s="5" t="str">
        <f>VLOOKUP(Q7,'datemar &amp; datesep kaf'!$I$5:$O$94,7,FALSE)</f>
        <v>1973-74</v>
      </c>
      <c r="Q7" s="18">
        <f>LARGE('datemar &amp; datesep kaf'!$I$5:$I$94,'datemar &amp; datesep kaf rank'!$A7)</f>
        <v>38275.680548133001</v>
      </c>
      <c r="R7" s="5" t="str">
        <f>VLOOKUP(S7,'datemar &amp; datesep kaf'!$J$5:$O$94,6,FALSE)</f>
        <v>2010-11</v>
      </c>
      <c r="S7" s="18">
        <f>LARGE('datemar &amp; datesep kaf'!$J$5:$J$94,'datemar &amp; datesep kaf rank'!$A7)</f>
        <v>31380.964773626998</v>
      </c>
      <c r="T7" s="5" t="str">
        <f>VLOOKUP(U7,'datemar &amp; datesep kaf'!$K$5:$O$94,5,FALSE)</f>
        <v>2010-11</v>
      </c>
      <c r="U7" s="18">
        <f>LARGE('datemar &amp; datesep kaf'!$K$5:$K$94,'datemar &amp; datesep kaf rank'!$A7)</f>
        <v>21355.288455375001</v>
      </c>
      <c r="V7" s="5" t="str">
        <f>VLOOKUP(W7,'datemar &amp; datesep kaf'!$L$5:$O$94,4,FALSE)</f>
        <v>1974-75</v>
      </c>
      <c r="W7" s="18">
        <f>LARGE('datemar &amp; datesep kaf'!$L$5:$L$94,'datemar &amp; datesep kaf rank'!$A7)</f>
        <v>8811.6155373330002</v>
      </c>
      <c r="X7" s="5" t="str">
        <f>VLOOKUP(Y7,'datemar &amp; datesep kaf'!$M$5:$O$94,3,FALSE)</f>
        <v>1996-97</v>
      </c>
      <c r="Y7" s="18">
        <f>LARGE('datemar &amp; datesep kaf'!$M$5:$M$94,'datemar &amp; datesep kaf rank'!$A7)</f>
        <v>3635.6031694499998</v>
      </c>
      <c r="Z7" s="5" t="str">
        <f>VLOOKUP(AA7,'datemar &amp; datesep kaf'!$N$5:$O$94,2,FALSE)</f>
        <v>1964-65</v>
      </c>
      <c r="AA7" s="18">
        <f>LARGE('datemar &amp; datesep kaf'!$N$5:$N$94,'datemar &amp; datesep kaf rank'!$A7)</f>
        <v>1644.57514494</v>
      </c>
    </row>
    <row r="8" spans="1:27" x14ac:dyDescent="0.2">
      <c r="A8" s="5">
        <v>3</v>
      </c>
      <c r="B8" s="5" t="str">
        <f>VLOOKUP(C8,'datemar &amp; datesep kaf'!$B$5:$O$94,14,FALSE)</f>
        <v>1971-72</v>
      </c>
      <c r="C8" s="18">
        <f>LARGE('datemar &amp; datesep kaf'!$B$5:$B$94,'datemar &amp; datesep kaf rank'!$A8)</f>
        <v>20927.412107783999</v>
      </c>
      <c r="D8" s="5" t="str">
        <f>VLOOKUP(E8,'datemar &amp; datesep kaf'!$C$5:$O$94,13,FALSE)</f>
        <v>1971-72</v>
      </c>
      <c r="E8" s="18">
        <f>LARGE('datemar &amp; datesep kaf'!$C$5:$C$94,'datemar &amp; datesep kaf rank'!$A8)</f>
        <v>19635.279924833998</v>
      </c>
      <c r="F8" s="5" t="str">
        <f>VLOOKUP(G8,'datemar &amp; datesep kaf'!$D$5:$O$94,12,FALSE)</f>
        <v>1971-72</v>
      </c>
      <c r="G8" s="18">
        <f>LARGE('datemar &amp; datesep kaf'!$D$5:$D$94,'datemar &amp; datesep kaf rank'!$A8)</f>
        <v>18154.597005153002</v>
      </c>
      <c r="H8" s="5" t="str">
        <f>VLOOKUP(I8,'datemar &amp; datesep kaf'!$E$5:$O$94,11,FALSE)</f>
        <v>1971-72</v>
      </c>
      <c r="I8" s="18">
        <f>LARGE('datemar &amp; datesep kaf'!$E$5:$E$94,'datemar &amp; datesep kaf rank'!$A8)</f>
        <v>16672.468135112998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14484.070861806</v>
      </c>
      <c r="L8" s="5" t="str">
        <f>VLOOKUP(M8,'datemar &amp; datesep kaf'!$G$5:$O$94,9,FALSE)</f>
        <v>1971-72</v>
      </c>
      <c r="M8" s="18">
        <f>LARGE('datemar &amp; datesep kaf'!$G$5:$G$94,'datemar &amp; datesep kaf rank'!$A8)</f>
        <v>11670.205843358999</v>
      </c>
      <c r="N8" s="5" t="str">
        <f>VLOOKUP(O8,'datemar &amp; datesep kaf'!$H$5:$O$94,8,FALSE)</f>
        <v>1985-86</v>
      </c>
      <c r="O8" s="18">
        <f>LARGE('datemar &amp; datesep kaf'!$H$5:$H$94,'datemar &amp; datesep kaf rank'!$A8)</f>
        <v>7626.860540439</v>
      </c>
      <c r="P8" s="5" t="str">
        <f>VLOOKUP(Q8,'datemar &amp; datesep kaf'!$I$5:$O$94,7,FALSE)</f>
        <v>2010-11</v>
      </c>
      <c r="Q8" s="18">
        <f>LARGE('datemar &amp; datesep kaf'!$I$5:$I$94,'datemar &amp; datesep kaf rank'!$A8)</f>
        <v>37568.442227546999</v>
      </c>
      <c r="R8" s="5" t="str">
        <f>VLOOKUP(S8,'datemar &amp; datesep kaf'!$J$5:$O$94,6,FALSE)</f>
        <v>1973-74</v>
      </c>
      <c r="S8" s="18">
        <f>LARGE('datemar &amp; datesep kaf'!$J$5:$J$94,'datemar &amp; datesep kaf rank'!$A8)</f>
        <v>30570.669266823003</v>
      </c>
      <c r="T8" s="5" t="str">
        <f>VLOOKUP(U8,'datemar &amp; datesep kaf'!$K$5:$O$94,5,FALSE)</f>
        <v>1974-75</v>
      </c>
      <c r="U8" s="18">
        <f>LARGE('datemar &amp; datesep kaf'!$K$5:$K$94,'datemar &amp; datesep kaf rank'!$A8)</f>
        <v>19607.568851493001</v>
      </c>
      <c r="V8" s="5" t="str">
        <f>VLOOKUP(W8,'datemar &amp; datesep kaf'!$L$5:$O$94,4,FALSE)</f>
        <v>1981-82</v>
      </c>
      <c r="W8" s="18">
        <f>LARGE('datemar &amp; datesep kaf'!$L$5:$L$94,'datemar &amp; datesep kaf rank'!$A8)</f>
        <v>8446.1947245899992</v>
      </c>
      <c r="X8" s="5" t="str">
        <f>VLOOKUP(Y8,'datemar &amp; datesep kaf'!$M$5:$O$94,3,FALSE)</f>
        <v>1975-76</v>
      </c>
      <c r="Y8" s="18">
        <f>LARGE('datemar &amp; datesep kaf'!$M$5:$M$94,'datemar &amp; datesep kaf rank'!$A8)</f>
        <v>3456.5730935189999</v>
      </c>
      <c r="Z8" s="5" t="str">
        <f>VLOOKUP(AA8,'datemar &amp; datesep kaf'!$N$5:$O$94,2,FALSE)</f>
        <v>1984-85</v>
      </c>
      <c r="AA8" s="18">
        <f>LARGE('datemar &amp; datesep kaf'!$N$5:$N$94,'datemar &amp; datesep kaf rank'!$A8)</f>
        <v>1629.9371289599999</v>
      </c>
    </row>
    <row r="9" spans="1:27" x14ac:dyDescent="0.2">
      <c r="A9" s="5">
        <v>4</v>
      </c>
      <c r="B9" s="5" t="str">
        <f>VLOOKUP(C9,'datemar &amp; datesep kaf'!$B$5:$O$94,14,FALSE)</f>
        <v>1985-86</v>
      </c>
      <c r="C9" s="18">
        <f>LARGE('datemar &amp; datesep kaf'!$B$5:$B$94,'datemar &amp; datesep kaf rank'!$A9)</f>
        <v>20862.114258992999</v>
      </c>
      <c r="D9" s="5" t="str">
        <f>VLOOKUP(E9,'datemar &amp; datesep kaf'!$C$5:$O$94,13,FALSE)</f>
        <v>1985-86</v>
      </c>
      <c r="E9" s="18">
        <f>LARGE('datemar &amp; datesep kaf'!$C$5:$C$94,'datemar &amp; datesep kaf rank'!$A9)</f>
        <v>19232.177130033</v>
      </c>
      <c r="F9" s="5" t="str">
        <f>VLOOKUP(G9,'datemar &amp; datesep kaf'!$D$5:$O$94,12,FALSE)</f>
        <v>1985-86</v>
      </c>
      <c r="G9" s="18">
        <f>LARGE('datemar &amp; datesep kaf'!$D$5:$D$94,'datemar &amp; datesep kaf rank'!$A9)</f>
        <v>17549.753391471</v>
      </c>
      <c r="H9" s="5" t="str">
        <f>VLOOKUP(I9,'datemar &amp; datesep kaf'!$E$5:$O$94,11,FALSE)</f>
        <v>2016-17</v>
      </c>
      <c r="I9" s="18">
        <f>LARGE('datemar &amp; datesep kaf'!$E$5:$E$94,'datemar &amp; datesep kaf rank'!$A9)</f>
        <v>15809.366679876</v>
      </c>
      <c r="J9" s="5" t="str">
        <f>VLOOKUP(K9,'datemar &amp; datesep kaf'!$F$5:$O$94,10,FALSE)</f>
        <v>1985-86</v>
      </c>
      <c r="K9" s="18">
        <f>LARGE('datemar &amp; datesep kaf'!$F$5:$F$94,'datemar &amp; datesep kaf rank'!$A9)</f>
        <v>14429.154500228999</v>
      </c>
      <c r="L9" s="5" t="str">
        <f>VLOOKUP(M9,'datemar &amp; datesep kaf'!$G$5:$O$94,9,FALSE)</f>
        <v>1995-96</v>
      </c>
      <c r="M9" s="18">
        <f>LARGE('datemar &amp; datesep kaf'!$G$5:$G$94,'datemar &amp; datesep kaf rank'!$A9)</f>
        <v>11127.70867362</v>
      </c>
      <c r="N9" s="5" t="str">
        <f>VLOOKUP(O9,'datemar &amp; datesep kaf'!$H$5:$O$94,8,FALSE)</f>
        <v>1982-83</v>
      </c>
      <c r="O9" s="18">
        <f>LARGE('datemar &amp; datesep kaf'!$H$5:$H$94,'datemar &amp; datesep kaf rank'!$A9)</f>
        <v>6359.9700094350001</v>
      </c>
      <c r="P9" s="5" t="str">
        <f>VLOOKUP(Q9,'datemar &amp; datesep kaf'!$I$5:$O$94,7,FALSE)</f>
        <v>1970-71</v>
      </c>
      <c r="Q9" s="18">
        <f>LARGE('datemar &amp; datesep kaf'!$I$5:$I$94,'datemar &amp; datesep kaf rank'!$A9)</f>
        <v>36958.606217357999</v>
      </c>
      <c r="R9" s="5" t="str">
        <f>VLOOKUP(S9,'datemar &amp; datesep kaf'!$J$5:$O$94,6,FALSE)</f>
        <v>1970-71</v>
      </c>
      <c r="S9" s="18">
        <f>LARGE('datemar &amp; datesep kaf'!$J$5:$J$94,'datemar &amp; datesep kaf rank'!$A9)</f>
        <v>30534.540342558001</v>
      </c>
      <c r="T9" s="5" t="str">
        <f>VLOOKUP(U9,'datemar &amp; datesep kaf'!$K$5:$O$94,5,FALSE)</f>
        <v>1981-82</v>
      </c>
      <c r="U9" s="18">
        <f>LARGE('datemar &amp; datesep kaf'!$K$5:$K$94,'datemar &amp; datesep kaf rank'!$A9)</f>
        <v>18850.075326179998</v>
      </c>
      <c r="V9" s="5" t="str">
        <f>VLOOKUP(W9,'datemar &amp; datesep kaf'!$L$5:$O$94,4,FALSE)</f>
        <v>1964-65</v>
      </c>
      <c r="W9" s="18">
        <f>LARGE('datemar &amp; datesep kaf'!$L$5:$L$94,'datemar &amp; datesep kaf rank'!$A9)</f>
        <v>7943.7954045870001</v>
      </c>
      <c r="X9" s="5" t="str">
        <f>VLOOKUP(Y9,'datemar &amp; datesep kaf'!$M$5:$O$94,3,FALSE)</f>
        <v>1983-84</v>
      </c>
      <c r="Y9" s="18">
        <f>LARGE('datemar &amp; datesep kaf'!$M$5:$M$94,'datemar &amp; datesep kaf rank'!$A9)</f>
        <v>3408.1367316989999</v>
      </c>
      <c r="Z9" s="5" t="str">
        <f>VLOOKUP(AA9,'datemar &amp; datesep kaf'!$N$5:$O$94,2,FALSE)</f>
        <v>1975-76</v>
      </c>
      <c r="AA9" s="18">
        <f>LARGE('datemar &amp; datesep kaf'!$N$5:$N$94,'datemar &amp; datesep kaf rank'!$A9)</f>
        <v>1507.4776294199999</v>
      </c>
    </row>
    <row r="10" spans="1:27" x14ac:dyDescent="0.2">
      <c r="A10" s="5">
        <v>5</v>
      </c>
      <c r="B10" s="5" t="str">
        <f>VLOOKUP(C10,'datemar &amp; datesep kaf'!$B$5:$O$94,14,FALSE)</f>
        <v>1982-83</v>
      </c>
      <c r="C10" s="18">
        <f>LARGE('datemar &amp; datesep kaf'!$B$5:$B$94,'datemar &amp; datesep kaf rank'!$A10)</f>
        <v>20193.539738610001</v>
      </c>
      <c r="D10" s="5" t="str">
        <f>VLOOKUP(E10,'datemar &amp; datesep kaf'!$C$5:$O$94,13,FALSE)</f>
        <v>2016-17</v>
      </c>
      <c r="E10" s="18">
        <f>LARGE('datemar &amp; datesep kaf'!$C$5:$C$94,'datemar &amp; datesep kaf rank'!$A10)</f>
        <v>18985.425403748999</v>
      </c>
      <c r="F10" s="5" t="str">
        <f>VLOOKUP(G10,'datemar &amp; datesep kaf'!$D$5:$O$94,12,FALSE)</f>
        <v>1973-74</v>
      </c>
      <c r="G10" s="18">
        <f>LARGE('datemar &amp; datesep kaf'!$D$5:$D$94,'datemar &amp; datesep kaf rank'!$A10)</f>
        <v>17520.273061997999</v>
      </c>
      <c r="H10" s="5" t="str">
        <f>VLOOKUP(I10,'datemar &amp; datesep kaf'!$E$5:$O$94,11,FALSE)</f>
        <v>1985-86</v>
      </c>
      <c r="I10" s="18">
        <f>LARGE('datemar &amp; datesep kaf'!$E$5:$E$94,'datemar &amp; datesep kaf rank'!$A10)</f>
        <v>15741.422880771001</v>
      </c>
      <c r="J10" s="5" t="str">
        <f>VLOOKUP(K10,'datemar &amp; datesep kaf'!$F$5:$O$94,10,FALSE)</f>
        <v>2016-17</v>
      </c>
      <c r="K10" s="18">
        <f>LARGE('datemar &amp; datesep kaf'!$F$5:$F$94,'datemar &amp; datesep kaf rank'!$A10)</f>
        <v>14407.080451470001</v>
      </c>
      <c r="L10" s="5" t="str">
        <f>VLOOKUP(M10,'datemar &amp; datesep kaf'!$G$5:$O$94,9,FALSE)</f>
        <v>1982-83</v>
      </c>
      <c r="M10" s="18">
        <f>LARGE('datemar &amp; datesep kaf'!$G$5:$G$94,'datemar &amp; datesep kaf rank'!$A10)</f>
        <v>9697.9771569870009</v>
      </c>
      <c r="N10" s="5" t="str">
        <f>VLOOKUP(O10,'datemar &amp; datesep kaf'!$H$5:$O$94,8,FALSE)</f>
        <v>1983-84</v>
      </c>
      <c r="O10" s="18">
        <f>LARGE('datemar &amp; datesep kaf'!$H$5:$H$94,'datemar &amp; datesep kaf rank'!$A10)</f>
        <v>5983.7273789159999</v>
      </c>
      <c r="P10" s="5" t="str">
        <f>VLOOKUP(Q10,'datemar &amp; datesep kaf'!$I$5:$O$94,7,FALSE)</f>
        <v>1983-84</v>
      </c>
      <c r="Q10" s="18">
        <f>LARGE('datemar &amp; datesep kaf'!$I$5:$I$94,'datemar &amp; datesep kaf rank'!$A10)</f>
        <v>35556.671063318994</v>
      </c>
      <c r="R10" s="5" t="str">
        <f>VLOOKUP(S10,'datemar &amp; datesep kaf'!$J$5:$O$94,6,FALSE)</f>
        <v>1981-82</v>
      </c>
      <c r="S10" s="18">
        <f>LARGE('datemar &amp; datesep kaf'!$J$5:$J$94,'datemar &amp; datesep kaf rank'!$A10)</f>
        <v>28780.568838084</v>
      </c>
      <c r="T10" s="5" t="str">
        <f>VLOOKUP(U10,'datemar &amp; datesep kaf'!$K$5:$O$94,5,FALSE)</f>
        <v>1996-97</v>
      </c>
      <c r="U10" s="18">
        <f>LARGE('datemar &amp; datesep kaf'!$K$5:$K$94,'datemar &amp; datesep kaf rank'!$A10)</f>
        <v>18572.96459277</v>
      </c>
      <c r="V10" s="5" t="str">
        <f>VLOOKUP(W10,'datemar &amp; datesep kaf'!$L$5:$O$94,4,FALSE)</f>
        <v>1942-43</v>
      </c>
      <c r="W10" s="18">
        <f>LARGE('datemar &amp; datesep kaf'!$L$5:$L$94,'datemar &amp; datesep kaf rank'!$A10)</f>
        <v>7725.3874788929998</v>
      </c>
      <c r="X10" s="5" t="str">
        <f>VLOOKUP(Y10,'datemar &amp; datesep kaf'!$M$5:$O$94,3,FALSE)</f>
        <v>1974-75</v>
      </c>
      <c r="Y10" s="18">
        <f>LARGE('datemar &amp; datesep kaf'!$M$5:$M$94,'datemar &amp; datesep kaf rank'!$A10)</f>
        <v>3337.6203707070003</v>
      </c>
      <c r="Z10" s="5" t="str">
        <f>VLOOKUP(AA10,'datemar &amp; datesep kaf'!$N$5:$O$94,2,FALSE)</f>
        <v>1983-84</v>
      </c>
      <c r="AA10" s="18">
        <f>LARGE('datemar &amp; datesep kaf'!$N$5:$N$94,'datemar &amp; datesep kaf rank'!$A10)</f>
        <v>1505.1569683499999</v>
      </c>
    </row>
    <row r="11" spans="1:27" x14ac:dyDescent="0.2">
      <c r="A11" s="5">
        <v>6</v>
      </c>
      <c r="B11" s="5" t="str">
        <f>VLOOKUP(C11,'datemar &amp; datesep kaf'!$B$5:$O$94,14,FALSE)</f>
        <v>1964-65</v>
      </c>
      <c r="C11" s="18">
        <f>LARGE('datemar &amp; datesep kaf'!$B$5:$B$94,'datemar &amp; datesep kaf rank'!$A11)</f>
        <v>20146.630649459999</v>
      </c>
      <c r="D11" s="5" t="str">
        <f>VLOOKUP(E11,'datemar &amp; datesep kaf'!$C$5:$O$94,13,FALSE)</f>
        <v>1982-83</v>
      </c>
      <c r="E11" s="18">
        <f>LARGE('datemar &amp; datesep kaf'!$C$5:$C$94,'datemar &amp; datesep kaf rank'!$A11)</f>
        <v>18784.600948470001</v>
      </c>
      <c r="F11" s="5" t="str">
        <f>VLOOKUP(G11,'datemar &amp; datesep kaf'!$D$5:$O$94,12,FALSE)</f>
        <v>2016-17</v>
      </c>
      <c r="G11" s="18">
        <f>LARGE('datemar &amp; datesep kaf'!$D$5:$D$94,'datemar &amp; datesep kaf rank'!$A11)</f>
        <v>17508.923640935998</v>
      </c>
      <c r="H11" s="5" t="str">
        <f>VLOOKUP(I11,'datemar &amp; datesep kaf'!$E$5:$O$94,11,FALSE)</f>
        <v>1964-65</v>
      </c>
      <c r="I11" s="18">
        <f>LARGE('datemar &amp; datesep kaf'!$E$5:$E$94,'datemar &amp; datesep kaf rank'!$A11)</f>
        <v>15649.613958594</v>
      </c>
      <c r="J11" s="5" t="str">
        <f>VLOOKUP(K11,'datemar &amp; datesep kaf'!$F$5:$O$94,10,FALSE)</f>
        <v>1982-83</v>
      </c>
      <c r="K11" s="18">
        <f>LARGE('datemar &amp; datesep kaf'!$F$5:$F$94,'datemar &amp; datesep kaf rank'!$A11)</f>
        <v>12751.328447444999</v>
      </c>
      <c r="L11" s="5" t="str">
        <f>VLOOKUP(M11,'datemar &amp; datesep kaf'!$G$5:$O$94,9,FALSE)</f>
        <v>1996-97</v>
      </c>
      <c r="M11" s="18">
        <f>LARGE('datemar &amp; datesep kaf'!$G$5:$G$94,'datemar &amp; datesep kaf rank'!$A11)</f>
        <v>9680.7844303590009</v>
      </c>
      <c r="N11" s="5" t="str">
        <f>VLOOKUP(O11,'datemar &amp; datesep kaf'!$H$5:$O$94,8,FALSE)</f>
        <v>1996-97</v>
      </c>
      <c r="O11" s="18">
        <f>LARGE('datemar &amp; datesep kaf'!$H$5:$H$94,'datemar &amp; datesep kaf rank'!$A11)</f>
        <v>5878.1531679990003</v>
      </c>
      <c r="P11" s="5" t="str">
        <f>VLOOKUP(Q11,'datemar &amp; datesep kaf'!$I$5:$O$94,7,FALSE)</f>
        <v>1964-65</v>
      </c>
      <c r="Q11" s="18">
        <f>LARGE('datemar &amp; datesep kaf'!$I$5:$I$94,'datemar &amp; datesep kaf rank'!$A11)</f>
        <v>35533.825444340997</v>
      </c>
      <c r="R11" s="5" t="str">
        <f>VLOOKUP(S11,'datemar &amp; datesep kaf'!$J$5:$O$94,6,FALSE)</f>
        <v>1983-84</v>
      </c>
      <c r="S11" s="18">
        <f>LARGE('datemar &amp; datesep kaf'!$J$5:$J$94,'datemar &amp; datesep kaf rank'!$A11)</f>
        <v>28161.676299309001</v>
      </c>
      <c r="T11" s="5" t="str">
        <f>VLOOKUP(U11,'datemar &amp; datesep kaf'!$K$5:$O$94,5,FALSE)</f>
        <v>1983-84</v>
      </c>
      <c r="U11" s="18">
        <f>LARGE('datemar &amp; datesep kaf'!$K$5:$K$94,'datemar &amp; datesep kaf rank'!$A11)</f>
        <v>18323.783114510999</v>
      </c>
      <c r="V11" s="5" t="str">
        <f>VLOOKUP(W11,'datemar &amp; datesep kaf'!$L$5:$O$94,4,FALSE)</f>
        <v>1996-97</v>
      </c>
      <c r="W11" s="18">
        <f>LARGE('datemar &amp; datesep kaf'!$L$5:$L$94,'datemar &amp; datesep kaf rank'!$A11)</f>
        <v>7512.3964124999993</v>
      </c>
      <c r="X11" s="5" t="str">
        <f>VLOOKUP(Y11,'datemar &amp; datesep kaf'!$M$5:$O$94,3,FALSE)</f>
        <v>1981-82</v>
      </c>
      <c r="Y11" s="18">
        <f>LARGE('datemar &amp; datesep kaf'!$M$5:$M$94,'datemar &amp; datesep kaf rank'!$A11)</f>
        <v>3319.9734292199996</v>
      </c>
      <c r="Z11" s="5" t="str">
        <f>VLOOKUP(AA11,'datemar &amp; datesep kaf'!$N$5:$O$94,2,FALSE)</f>
        <v>1996-97</v>
      </c>
      <c r="AA11" s="18">
        <f>LARGE('datemar &amp; datesep kaf'!$N$5:$N$94,'datemar &amp; datesep kaf rank'!$A11)</f>
        <v>1502.5982907600001</v>
      </c>
    </row>
    <row r="12" spans="1:27" x14ac:dyDescent="0.2">
      <c r="A12" s="5">
        <v>7</v>
      </c>
      <c r="B12" s="5" t="str">
        <f>VLOOKUP(C12,'datemar &amp; datesep kaf'!$B$5:$O$94,14,FALSE)</f>
        <v>2016-17</v>
      </c>
      <c r="C12" s="18">
        <f>LARGE('datemar &amp; datesep kaf'!$B$5:$B$94,'datemar &amp; datesep kaf rank'!$A12)</f>
        <v>19957.484871428998</v>
      </c>
      <c r="D12" s="5" t="str">
        <f>VLOOKUP(E12,'datemar &amp; datesep kaf'!$C$5:$O$94,13,FALSE)</f>
        <v>1973-74</v>
      </c>
      <c r="E12" s="18">
        <f>LARGE('datemar &amp; datesep kaf'!$C$5:$C$94,'datemar &amp; datesep kaf rank'!$A12)</f>
        <v>18777.694502448001</v>
      </c>
      <c r="F12" s="5" t="str">
        <f>VLOOKUP(G12,'datemar &amp; datesep kaf'!$D$5:$O$94,12,FALSE)</f>
        <v>1964-65</v>
      </c>
      <c r="G12" s="18">
        <f>LARGE('datemar &amp; datesep kaf'!$D$5:$D$94,'datemar &amp; datesep kaf rank'!$A12)</f>
        <v>17213.263486733998</v>
      </c>
      <c r="H12" s="5" t="str">
        <f>VLOOKUP(I12,'datemar &amp; datesep kaf'!$E$5:$O$94,11,FALSE)</f>
        <v>1982-83</v>
      </c>
      <c r="I12" s="18">
        <f>LARGE('datemar &amp; datesep kaf'!$E$5:$E$94,'datemar &amp; datesep kaf rank'!$A12)</f>
        <v>15227.987528123998</v>
      </c>
      <c r="J12" s="5" t="str">
        <f>VLOOKUP(K12,'datemar &amp; datesep kaf'!$F$5:$O$94,10,FALSE)</f>
        <v>1973-74</v>
      </c>
      <c r="K12" s="18">
        <f>LARGE('datemar &amp; datesep kaf'!$F$5:$F$94,'datemar &amp; datesep kaf rank'!$A12)</f>
        <v>12369.881189021999</v>
      </c>
      <c r="L12" s="5" t="str">
        <f>VLOOKUP(M12,'datemar &amp; datesep kaf'!$G$5:$O$94,9,FALSE)</f>
        <v>1981-82</v>
      </c>
      <c r="M12" s="18">
        <f>LARGE('datemar &amp; datesep kaf'!$G$5:$G$94,'datemar &amp; datesep kaf rank'!$A12)</f>
        <v>9605.6188133430005</v>
      </c>
      <c r="N12" s="5" t="str">
        <f>VLOOKUP(O12,'datemar &amp; datesep kaf'!$H$5:$O$94,8,FALSE)</f>
        <v>1998-99</v>
      </c>
      <c r="O12" s="18">
        <f>LARGE('datemar &amp; datesep kaf'!$H$5:$H$94,'datemar &amp; datesep kaf rank'!$A12)</f>
        <v>5391.048392877</v>
      </c>
      <c r="P12" s="5" t="str">
        <f>VLOOKUP(Q12,'datemar &amp; datesep kaf'!$I$5:$O$94,7,FALSE)</f>
        <v>1981-82</v>
      </c>
      <c r="Q12" s="18">
        <f>LARGE('datemar &amp; datesep kaf'!$I$5:$I$94,'datemar &amp; datesep kaf rank'!$A12)</f>
        <v>34766.148778913994</v>
      </c>
      <c r="R12" s="5" t="str">
        <f>VLOOKUP(S12,'datemar &amp; datesep kaf'!$J$5:$O$94,6,FALSE)</f>
        <v>1971-72</v>
      </c>
      <c r="S12" s="18">
        <f>LARGE('datemar &amp; datesep kaf'!$J$5:$J$94,'datemar &amp; datesep kaf rank'!$A12)</f>
        <v>27826.283254034999</v>
      </c>
      <c r="T12" s="5" t="str">
        <f>VLOOKUP(U12,'datemar &amp; datesep kaf'!$K$5:$O$94,5,FALSE)</f>
        <v>1964-65</v>
      </c>
      <c r="U12" s="18">
        <f>LARGE('datemar &amp; datesep kaf'!$K$5:$K$94,'datemar &amp; datesep kaf rank'!$A12)</f>
        <v>17939.894203287</v>
      </c>
      <c r="V12" s="5" t="str">
        <f>VLOOKUP(W12,'datemar &amp; datesep kaf'!$L$5:$O$94,4,FALSE)</f>
        <v>1983-84</v>
      </c>
      <c r="W12" s="18">
        <f>LARGE('datemar &amp; datesep kaf'!$L$5:$L$94,'datemar &amp; datesep kaf rank'!$A12)</f>
        <v>7445.5355885610006</v>
      </c>
      <c r="X12" s="5" t="str">
        <f>VLOOKUP(Y12,'datemar &amp; datesep kaf'!$M$5:$O$94,3,FALSE)</f>
        <v>1963-64</v>
      </c>
      <c r="Y12" s="18">
        <f>LARGE('datemar &amp; datesep kaf'!$M$5:$M$94,'datemar &amp; datesep kaf rank'!$A12)</f>
        <v>3139.9040144850001</v>
      </c>
      <c r="Z12" s="5" t="str">
        <f>VLOOKUP(AA12,'datemar &amp; datesep kaf'!$N$5:$O$94,2,FALSE)</f>
        <v>1967-68</v>
      </c>
      <c r="AA12" s="18">
        <f>LARGE('datemar &amp; datesep kaf'!$N$5:$N$94,'datemar &amp; datesep kaf rank'!$A12)</f>
        <v>1467.7288705800001</v>
      </c>
    </row>
    <row r="13" spans="1:27" x14ac:dyDescent="0.2">
      <c r="A13" s="5">
        <v>8</v>
      </c>
      <c r="B13" s="5" t="str">
        <f>VLOOKUP(C13,'datemar &amp; datesep kaf'!$B$5:$O$94,14,FALSE)</f>
        <v>1973-74</v>
      </c>
      <c r="C13" s="18">
        <f>LARGE('datemar &amp; datesep kaf'!$B$5:$B$94,'datemar &amp; datesep kaf rank'!$A13)</f>
        <v>19862.692808868</v>
      </c>
      <c r="D13" s="5" t="str">
        <f>VLOOKUP(E13,'datemar &amp; datesep kaf'!$C$5:$O$94,13,FALSE)</f>
        <v>1964-65</v>
      </c>
      <c r="E13" s="18">
        <f>LARGE('datemar &amp; datesep kaf'!$C$5:$C$94,'datemar &amp; datesep kaf rank'!$A13)</f>
        <v>18681.341448210002</v>
      </c>
      <c r="F13" s="5" t="str">
        <f>VLOOKUP(G13,'datemar &amp; datesep kaf'!$D$5:$O$94,12,FALSE)</f>
        <v>1982-83</v>
      </c>
      <c r="G13" s="18">
        <f>LARGE('datemar &amp; datesep kaf'!$D$5:$D$94,'datemar &amp; datesep kaf rank'!$A13)</f>
        <v>17023.227130224001</v>
      </c>
      <c r="H13" s="5" t="str">
        <f>VLOOKUP(I13,'datemar &amp; datesep kaf'!$E$5:$O$94,11,FALSE)</f>
        <v>1973-74</v>
      </c>
      <c r="I13" s="18">
        <f>LARGE('datemar &amp; datesep kaf'!$E$5:$E$94,'datemar &amp; datesep kaf rank'!$A13)</f>
        <v>15170.395464167999</v>
      </c>
      <c r="J13" s="5" t="str">
        <f>VLOOKUP(K13,'datemar &amp; datesep kaf'!$F$5:$O$94,10,FALSE)</f>
        <v>1983-84</v>
      </c>
      <c r="K13" s="18">
        <f>LARGE('datemar &amp; datesep kaf'!$F$5:$F$94,'datemar &amp; datesep kaf rank'!$A13)</f>
        <v>12037.72516842</v>
      </c>
      <c r="L13" s="5" t="str">
        <f>VLOOKUP(M13,'datemar &amp; datesep kaf'!$G$5:$O$94,9,FALSE)</f>
        <v>1983-84</v>
      </c>
      <c r="M13" s="18">
        <f>LARGE('datemar &amp; datesep kaf'!$G$5:$G$94,'datemar &amp; datesep kaf rank'!$A13)</f>
        <v>8705.8350454319989</v>
      </c>
      <c r="N13" s="5" t="str">
        <f>VLOOKUP(O13,'datemar &amp; datesep kaf'!$H$5:$O$94,8,FALSE)</f>
        <v>1973-74</v>
      </c>
      <c r="O13" s="18">
        <f>LARGE('datemar &amp; datesep kaf'!$H$5:$H$94,'datemar &amp; datesep kaf rank'!$A13)</f>
        <v>5079.2447682060001</v>
      </c>
      <c r="P13" s="5" t="str">
        <f>VLOOKUP(Q13,'datemar &amp; datesep kaf'!$I$5:$O$94,7,FALSE)</f>
        <v>1955-56</v>
      </c>
      <c r="Q13" s="18">
        <f>LARGE('datemar &amp; datesep kaf'!$I$5:$I$94,'datemar &amp; datesep kaf rank'!$A13)</f>
        <v>33878.097241967997</v>
      </c>
      <c r="R13" s="5" t="str">
        <f>VLOOKUP(S13,'datemar &amp; datesep kaf'!$J$5:$O$94,6,FALSE)</f>
        <v>1964-65</v>
      </c>
      <c r="S13" s="18">
        <f>LARGE('datemar &amp; datesep kaf'!$J$5:$J$94,'datemar &amp; datesep kaf rank'!$A13)</f>
        <v>27784.305073791002</v>
      </c>
      <c r="T13" s="5" t="str">
        <f>VLOOKUP(U13,'datemar &amp; datesep kaf'!$K$5:$O$94,5,FALSE)</f>
        <v>1970-71</v>
      </c>
      <c r="U13" s="18">
        <f>LARGE('datemar &amp; datesep kaf'!$K$5:$K$94,'datemar &amp; datesep kaf rank'!$A13)</f>
        <v>17875.227098274001</v>
      </c>
      <c r="V13" s="5" t="str">
        <f>VLOOKUP(W13,'datemar &amp; datesep kaf'!$L$5:$O$94,4,FALSE)</f>
        <v>1973-74</v>
      </c>
      <c r="W13" s="18">
        <f>LARGE('datemar &amp; datesep kaf'!$L$5:$L$94,'datemar &amp; datesep kaf rank'!$A13)</f>
        <v>7405.2195570149997</v>
      </c>
      <c r="X13" s="5" t="str">
        <f>VLOOKUP(Y13,'datemar &amp; datesep kaf'!$M$5:$O$94,3,FALSE)</f>
        <v>2010-11</v>
      </c>
      <c r="Y13" s="18">
        <f>LARGE('datemar &amp; datesep kaf'!$M$5:$M$94,'datemar &amp; datesep kaf rank'!$A13)</f>
        <v>3129.1893041429998</v>
      </c>
      <c r="Z13" s="5" t="str">
        <f>VLOOKUP(AA13,'datemar &amp; datesep kaf'!$N$5:$O$94,2,FALSE)</f>
        <v>1963-64</v>
      </c>
      <c r="AA13" s="18">
        <f>LARGE('datemar &amp; datesep kaf'!$N$5:$N$94,'datemar &amp; datesep kaf rank'!$A13)</f>
        <v>1465.2892012499999</v>
      </c>
    </row>
    <row r="14" spans="1:27" x14ac:dyDescent="0.2">
      <c r="A14" s="5">
        <v>9</v>
      </c>
      <c r="B14" s="5" t="str">
        <f>VLOOKUP(C14,'datemar &amp; datesep kaf'!$B$5:$O$94,14,FALSE)</f>
        <v>1983-84</v>
      </c>
      <c r="C14" s="18">
        <f>LARGE('datemar &amp; datesep kaf'!$B$5:$B$94,'datemar &amp; datesep kaf rank'!$A14)</f>
        <v>19476.687534086999</v>
      </c>
      <c r="D14" s="5" t="str">
        <f>VLOOKUP(E14,'datemar &amp; datesep kaf'!$C$5:$O$94,13,FALSE)</f>
        <v>1983-84</v>
      </c>
      <c r="E14" s="18">
        <f>LARGE('datemar &amp; datesep kaf'!$C$5:$C$94,'datemar &amp; datesep kaf rank'!$A14)</f>
        <v>18198.657829946998</v>
      </c>
      <c r="F14" s="5" t="str">
        <f>VLOOKUP(G14,'datemar &amp; datesep kaf'!$D$5:$O$94,12,FALSE)</f>
        <v>1983-84</v>
      </c>
      <c r="G14" s="18">
        <f>LARGE('datemar &amp; datesep kaf'!$D$5:$D$94,'datemar &amp; datesep kaf rank'!$A14)</f>
        <v>16663.066482573002</v>
      </c>
      <c r="H14" s="5" t="str">
        <f>VLOOKUP(I14,'datemar &amp; datesep kaf'!$E$5:$O$94,11,FALSE)</f>
        <v>1983-84</v>
      </c>
      <c r="I14" s="18">
        <f>LARGE('datemar &amp; datesep kaf'!$E$5:$E$94,'datemar &amp; datesep kaf rank'!$A14)</f>
        <v>14462.365738653001</v>
      </c>
      <c r="J14" s="5" t="str">
        <f>VLOOKUP(K14,'datemar &amp; datesep kaf'!$F$5:$O$94,10,FALSE)</f>
        <v>1970-71</v>
      </c>
      <c r="K14" s="18">
        <f>LARGE('datemar &amp; datesep kaf'!$F$5:$F$94,'datemar &amp; datesep kaf rank'!$A14)</f>
        <v>12027.720540696</v>
      </c>
      <c r="L14" s="5" t="str">
        <f>VLOOKUP(M14,'datemar &amp; datesep kaf'!$G$5:$O$94,9,FALSE)</f>
        <v>1998-99</v>
      </c>
      <c r="M14" s="18">
        <f>LARGE('datemar &amp; datesep kaf'!$G$5:$G$94,'datemar &amp; datesep kaf rank'!$A14)</f>
        <v>8160.965644377</v>
      </c>
      <c r="N14" s="5" t="str">
        <f>VLOOKUP(O14,'datemar &amp; datesep kaf'!$H$5:$O$94,8,FALSE)</f>
        <v>1995-96</v>
      </c>
      <c r="O14" s="18">
        <f>LARGE('datemar &amp; datesep kaf'!$H$5:$H$94,'datemar &amp; datesep kaf rank'!$A14)</f>
        <v>5024.7667537200005</v>
      </c>
      <c r="P14" s="5" t="str">
        <f>VLOOKUP(Q14,'datemar &amp; datesep kaf'!$I$5:$O$94,7,FALSE)</f>
        <v>1942-43</v>
      </c>
      <c r="Q14" s="18">
        <f>LARGE('datemar &amp; datesep kaf'!$I$5:$I$94,'datemar &amp; datesep kaf rank'!$A14)</f>
        <v>33747.223858445999</v>
      </c>
      <c r="R14" s="5" t="str">
        <f>VLOOKUP(S14,'datemar &amp; datesep kaf'!$J$5:$O$94,6,FALSE)</f>
        <v>1974-75</v>
      </c>
      <c r="S14" s="18">
        <f>LARGE('datemar &amp; datesep kaf'!$J$5:$J$94,'datemar &amp; datesep kaf rank'!$A14)</f>
        <v>27184.071046712997</v>
      </c>
      <c r="T14" s="5" t="str">
        <f>VLOOKUP(U14,'datemar &amp; datesep kaf'!$K$5:$O$94,5,FALSE)</f>
        <v>1971-72</v>
      </c>
      <c r="U14" s="18">
        <f>LARGE('datemar &amp; datesep kaf'!$K$5:$K$94,'datemar &amp; datesep kaf rank'!$A14)</f>
        <v>17647.256858888999</v>
      </c>
      <c r="V14" s="5" t="str">
        <f>VLOOKUP(W14,'datemar &amp; datesep kaf'!$L$5:$O$94,4,FALSE)</f>
        <v>1970-71</v>
      </c>
      <c r="W14" s="18">
        <f>LARGE('datemar &amp; datesep kaf'!$L$5:$L$94,'datemar &amp; datesep kaf rank'!$A14)</f>
        <v>7209.9448535939991</v>
      </c>
      <c r="X14" s="5" t="str">
        <f>VLOOKUP(Y14,'datemar &amp; datesep kaf'!$M$5:$O$94,3,FALSE)</f>
        <v>1982-83</v>
      </c>
      <c r="Y14" s="18">
        <f>LARGE('datemar &amp; datesep kaf'!$M$5:$M$94,'datemar &amp; datesep kaf rank'!$A14)</f>
        <v>3124.4408745689998</v>
      </c>
      <c r="Z14" s="5" t="str">
        <f>VLOOKUP(AA14,'datemar &amp; datesep kaf'!$N$5:$O$94,2,FALSE)</f>
        <v>1977-78</v>
      </c>
      <c r="AA14" s="18">
        <f>LARGE('datemar &amp; datesep kaf'!$N$5:$N$94,'datemar &amp; datesep kaf rank'!$A14)</f>
        <v>1447.7949870299999</v>
      </c>
    </row>
    <row r="15" spans="1:27" x14ac:dyDescent="0.2">
      <c r="A15" s="5">
        <v>10</v>
      </c>
      <c r="B15" s="5" t="str">
        <f>VLOOKUP(C15,'datemar &amp; datesep kaf'!$B$5:$O$94,14,FALSE)</f>
        <v>1970-71</v>
      </c>
      <c r="C15" s="18">
        <f>LARGE('datemar &amp; datesep kaf'!$B$5:$B$94,'datemar &amp; datesep kaf rank'!$A15)</f>
        <v>18746.315991227999</v>
      </c>
      <c r="D15" s="5" t="str">
        <f>VLOOKUP(E15,'datemar &amp; datesep kaf'!$C$5:$O$94,13,FALSE)</f>
        <v>1970-71</v>
      </c>
      <c r="E15" s="18">
        <f>LARGE('datemar &amp; datesep kaf'!$C$5:$C$94,'datemar &amp; datesep kaf rank'!$A15)</f>
        <v>17309.648276508</v>
      </c>
      <c r="F15" s="5" t="str">
        <f>VLOOKUP(G15,'datemar &amp; datesep kaf'!$D$5:$O$94,12,FALSE)</f>
        <v>1970-71</v>
      </c>
      <c r="G15" s="18">
        <f>LARGE('datemar &amp; datesep kaf'!$D$5:$D$94,'datemar &amp; datesep kaf rank'!$A15)</f>
        <v>15804.124366023001</v>
      </c>
      <c r="H15" s="5" t="str">
        <f>VLOOKUP(I15,'datemar &amp; datesep kaf'!$E$5:$O$94,11,FALSE)</f>
        <v>1970-71</v>
      </c>
      <c r="I15" s="18">
        <f>LARGE('datemar &amp; datesep kaf'!$E$5:$E$94,'datemar &amp; datesep kaf rank'!$A15)</f>
        <v>13987.760797773</v>
      </c>
      <c r="J15" s="5" t="str">
        <f>VLOOKUP(K15,'datemar &amp; datesep kaf'!$F$5:$O$94,10,FALSE)</f>
        <v>1964-65</v>
      </c>
      <c r="K15" s="18">
        <f>LARGE('datemar &amp; datesep kaf'!$F$5:$F$94,'datemar &amp; datesep kaf rank'!$A15)</f>
        <v>11487.579734505</v>
      </c>
      <c r="L15" s="5" t="str">
        <f>VLOOKUP(M15,'datemar &amp; datesep kaf'!$G$5:$O$94,9,FALSE)</f>
        <v>1973-74</v>
      </c>
      <c r="M15" s="18">
        <f>LARGE('datemar &amp; datesep kaf'!$G$5:$G$94,'datemar &amp; datesep kaf rank'!$A15)</f>
        <v>7831.1124336059993</v>
      </c>
      <c r="N15" s="5" t="str">
        <f>VLOOKUP(O15,'datemar &amp; datesep kaf'!$H$5:$O$94,8,FALSE)</f>
        <v>1981-82</v>
      </c>
      <c r="O15" s="18">
        <f>LARGE('datemar &amp; datesep kaf'!$H$5:$H$94,'datemar &amp; datesep kaf rank'!$A15)</f>
        <v>4958.5446074430001</v>
      </c>
      <c r="P15" s="5" t="str">
        <f>VLOOKUP(Q15,'datemar &amp; datesep kaf'!$I$5:$O$94,7,FALSE)</f>
        <v>1951-52</v>
      </c>
      <c r="Q15" s="18">
        <f>LARGE('datemar &amp; datesep kaf'!$I$5:$I$94,'datemar &amp; datesep kaf rank'!$A15)</f>
        <v>33581.746839858002</v>
      </c>
      <c r="R15" s="5" t="str">
        <f>VLOOKUP(S15,'datemar &amp; datesep kaf'!$J$5:$O$94,6,FALSE)</f>
        <v>1947-48</v>
      </c>
      <c r="S15" s="18">
        <f>LARGE('datemar &amp; datesep kaf'!$J$5:$J$94,'datemar &amp; datesep kaf rank'!$A15)</f>
        <v>27084.492868629</v>
      </c>
      <c r="T15" s="5" t="str">
        <f>VLOOKUP(U15,'datemar &amp; datesep kaf'!$K$5:$O$94,5,FALSE)</f>
        <v>1963-64</v>
      </c>
      <c r="U15" s="18">
        <f>LARGE('datemar &amp; datesep kaf'!$K$5:$K$94,'datemar &amp; datesep kaf rank'!$A15)</f>
        <v>16931.933910506999</v>
      </c>
      <c r="V15" s="5" t="str">
        <f>VLOOKUP(W15,'datemar &amp; datesep kaf'!$L$5:$O$94,4,FALSE)</f>
        <v>1949-50</v>
      </c>
      <c r="W15" s="18">
        <f>LARGE('datemar &amp; datesep kaf'!$L$5:$L$94,'datemar &amp; datesep kaf rank'!$A15)</f>
        <v>7126.7342782020005</v>
      </c>
      <c r="X15" s="5" t="str">
        <f>VLOOKUP(Y15,'datemar &amp; datesep kaf'!$M$5:$O$94,3,FALSE)</f>
        <v>1977-78</v>
      </c>
      <c r="Y15" s="18">
        <f>LARGE('datemar &amp; datesep kaf'!$M$5:$M$94,'datemar &amp; datesep kaf rank'!$A15)</f>
        <v>3111.0960816810002</v>
      </c>
      <c r="Z15" s="5" t="str">
        <f>VLOOKUP(AA15,'datemar &amp; datesep kaf'!$N$5:$O$94,2,FALSE)</f>
        <v>1969-70</v>
      </c>
      <c r="AA15" s="18">
        <f>LARGE('datemar &amp; datesep kaf'!$N$5:$N$94,'datemar &amp; datesep kaf rank'!$A15)</f>
        <v>1436.66771472</v>
      </c>
    </row>
    <row r="16" spans="1:27" x14ac:dyDescent="0.2">
      <c r="A16" s="5">
        <v>11</v>
      </c>
      <c r="B16" s="5" t="str">
        <f>VLOOKUP(C16,'datemar &amp; datesep kaf'!$B$5:$O$94,14,FALSE)</f>
        <v>1975-76</v>
      </c>
      <c r="C16" s="18">
        <f>LARGE('datemar &amp; datesep kaf'!$B$5:$B$94,'datemar &amp; datesep kaf rank'!$A16)</f>
        <v>18589.391699591997</v>
      </c>
      <c r="D16" s="5" t="str">
        <f>VLOOKUP(E16,'datemar &amp; datesep kaf'!$C$5:$O$94,13,FALSE)</f>
        <v>1975-76</v>
      </c>
      <c r="E16" s="18">
        <f>LARGE('datemar &amp; datesep kaf'!$C$5:$C$94,'datemar &amp; datesep kaf rank'!$A16)</f>
        <v>17219.190098081999</v>
      </c>
      <c r="F16" s="5" t="str">
        <f>VLOOKUP(G16,'datemar &amp; datesep kaf'!$D$5:$O$94,12,FALSE)</f>
        <v>1975-76</v>
      </c>
      <c r="G16" s="18">
        <f>LARGE('datemar &amp; datesep kaf'!$D$5:$D$94,'datemar &amp; datesep kaf rank'!$A16)</f>
        <v>15370.380911213999</v>
      </c>
      <c r="H16" s="5" t="str">
        <f>VLOOKUP(I16,'datemar &amp; datesep kaf'!$E$5:$O$94,11,FALSE)</f>
        <v>1998-99</v>
      </c>
      <c r="I16" s="18">
        <f>LARGE('datemar &amp; datesep kaf'!$E$5:$E$94,'datemar &amp; datesep kaf rank'!$A16)</f>
        <v>13593.764118333002</v>
      </c>
      <c r="J16" s="5" t="str">
        <f>VLOOKUP(K16,'datemar &amp; datesep kaf'!$F$5:$O$94,10,FALSE)</f>
        <v>1981-82</v>
      </c>
      <c r="K16" s="18">
        <f>LARGE('datemar &amp; datesep kaf'!$F$5:$F$94,'datemar &amp; datesep kaf rank'!$A16)</f>
        <v>11440.962215592001</v>
      </c>
      <c r="L16" s="5" t="str">
        <f>VLOOKUP(M16,'datemar &amp; datesep kaf'!$G$5:$O$94,9,FALSE)</f>
        <v>1970-71</v>
      </c>
      <c r="M16" s="18">
        <f>LARGE('datemar &amp; datesep kaf'!$G$5:$G$94,'datemar &amp; datesep kaf rank'!$A16)</f>
        <v>7818.463839039</v>
      </c>
      <c r="N16" s="5" t="str">
        <f>VLOOKUP(O16,'datemar &amp; datesep kaf'!$H$5:$O$94,8,FALSE)</f>
        <v>2013-14</v>
      </c>
      <c r="O16" s="18">
        <f>LARGE('datemar &amp; datesep kaf'!$H$5:$H$94,'datemar &amp; datesep kaf rank'!$A16)</f>
        <v>4701.5264352629993</v>
      </c>
      <c r="P16" s="5" t="str">
        <f>VLOOKUP(Q16,'datemar &amp; datesep kaf'!$I$5:$O$94,7,FALSE)</f>
        <v>1971-72</v>
      </c>
      <c r="Q16" s="18">
        <f>LARGE('datemar &amp; datesep kaf'!$I$5:$I$94,'datemar &amp; datesep kaf rank'!$A16)</f>
        <v>33231.697927364999</v>
      </c>
      <c r="R16" s="5" t="str">
        <f>VLOOKUP(S16,'datemar &amp; datesep kaf'!$J$5:$O$94,6,FALSE)</f>
        <v>1955-56</v>
      </c>
      <c r="S16" s="18">
        <f>LARGE('datemar &amp; datesep kaf'!$J$5:$J$94,'datemar &amp; datesep kaf rank'!$A16)</f>
        <v>26211.109099728001</v>
      </c>
      <c r="T16" s="5" t="str">
        <f>VLOOKUP(U16,'datemar &amp; datesep kaf'!$K$5:$O$94,5,FALSE)</f>
        <v>1949-50</v>
      </c>
      <c r="U16" s="18">
        <f>LARGE('datemar &amp; datesep kaf'!$K$5:$K$94,'datemar &amp; datesep kaf rank'!$A16)</f>
        <v>16570.277725722</v>
      </c>
      <c r="V16" s="5" t="str">
        <f>VLOOKUP(W16,'datemar &amp; datesep kaf'!$L$5:$O$94,4,FALSE)</f>
        <v>1982-83</v>
      </c>
      <c r="W16" s="18">
        <f>LARGE('datemar &amp; datesep kaf'!$L$5:$L$94,'datemar &amp; datesep kaf rank'!$A16)</f>
        <v>6955.1184168689997</v>
      </c>
      <c r="X16" s="5" t="str">
        <f>VLOOKUP(Y16,'datemar &amp; datesep kaf'!$M$5:$O$94,3,FALSE)</f>
        <v>1997-98</v>
      </c>
      <c r="Y16" s="18">
        <f>LARGE('datemar &amp; datesep kaf'!$M$5:$M$94,'datemar &amp; datesep kaf rank'!$A16)</f>
        <v>3106.4646768959997</v>
      </c>
      <c r="Z16" s="5" t="str">
        <f>VLOOKUP(AA16,'datemar &amp; datesep kaf'!$N$5:$O$94,2,FALSE)</f>
        <v>1985-86</v>
      </c>
      <c r="AA16" s="18">
        <f>LARGE('datemar &amp; datesep kaf'!$N$5:$N$94,'datemar &amp; datesep kaf rank'!$A16)</f>
        <v>1412.2115172899998</v>
      </c>
    </row>
    <row r="17" spans="1:27" x14ac:dyDescent="0.2">
      <c r="A17" s="5">
        <v>12</v>
      </c>
      <c r="B17" s="5" t="str">
        <f>VLOOKUP(C17,'datemar &amp; datesep kaf'!$B$5:$O$94,14,FALSE)</f>
        <v>1998-99</v>
      </c>
      <c r="C17" s="18">
        <f>LARGE('datemar &amp; datesep kaf'!$B$5:$B$94,'datemar &amp; datesep kaf rank'!$A17)</f>
        <v>17951.400318558</v>
      </c>
      <c r="D17" s="5" t="str">
        <f>VLOOKUP(E17,'datemar &amp; datesep kaf'!$C$5:$O$94,13,FALSE)</f>
        <v>1998-99</v>
      </c>
      <c r="E17" s="18">
        <f>LARGE('datemar &amp; datesep kaf'!$C$5:$C$94,'datemar &amp; datesep kaf rank'!$A17)</f>
        <v>16560.193759157999</v>
      </c>
      <c r="F17" s="5" t="str">
        <f>VLOOKUP(G17,'datemar &amp; datesep kaf'!$D$5:$O$94,12,FALSE)</f>
        <v>1998-99</v>
      </c>
      <c r="G17" s="18">
        <f>LARGE('datemar &amp; datesep kaf'!$D$5:$D$94,'datemar &amp; datesep kaf rank'!$A17)</f>
        <v>15179.489678703001</v>
      </c>
      <c r="H17" s="5" t="str">
        <f>VLOOKUP(I17,'datemar &amp; datesep kaf'!$E$5:$O$94,11,FALSE)</f>
        <v>1981-82</v>
      </c>
      <c r="I17" s="18">
        <f>LARGE('datemar &amp; datesep kaf'!$E$5:$E$94,'datemar &amp; datesep kaf rank'!$A17)</f>
        <v>13492.250072552999</v>
      </c>
      <c r="J17" s="5" t="str">
        <f>VLOOKUP(K17,'datemar &amp; datesep kaf'!$F$5:$O$94,10,FALSE)</f>
        <v>1998-99</v>
      </c>
      <c r="K17" s="18">
        <f>LARGE('datemar &amp; datesep kaf'!$F$5:$F$94,'datemar &amp; datesep kaf rank'!$A17)</f>
        <v>11334.709657593001</v>
      </c>
      <c r="L17" s="5" t="str">
        <f>VLOOKUP(M17,'datemar &amp; datesep kaf'!$G$5:$O$94,9,FALSE)</f>
        <v>1964-65</v>
      </c>
      <c r="M17" s="18">
        <f>LARGE('datemar &amp; datesep kaf'!$G$5:$G$94,'datemar &amp; datesep kaf rank'!$A17)</f>
        <v>7470.7177363769997</v>
      </c>
      <c r="N17" s="5" t="str">
        <f>VLOOKUP(O17,'datemar &amp; datesep kaf'!$H$5:$O$94,8,FALSE)</f>
        <v>2010-11</v>
      </c>
      <c r="O17" s="18">
        <f>LARGE('datemar &amp; datesep kaf'!$H$5:$H$94,'datemar &amp; datesep kaf rank'!$A17)</f>
        <v>4141.0669521479995</v>
      </c>
      <c r="P17" s="5" t="str">
        <f>VLOOKUP(Q17,'datemar &amp; datesep kaf'!$I$5:$O$94,7,FALSE)</f>
        <v>2016-17</v>
      </c>
      <c r="Q17" s="18">
        <f>LARGE('datemar &amp; datesep kaf'!$I$5:$I$94,'datemar &amp; datesep kaf rank'!$A17)</f>
        <v>33118.858262175003</v>
      </c>
      <c r="R17" s="5" t="str">
        <f>VLOOKUP(S17,'datemar &amp; datesep kaf'!$J$5:$O$94,6,FALSE)</f>
        <v>1975-76</v>
      </c>
      <c r="S17" s="18">
        <f>LARGE('datemar &amp; datesep kaf'!$J$5:$J$94,'datemar &amp; datesep kaf rank'!$A17)</f>
        <v>25307.689629474</v>
      </c>
      <c r="T17" s="5" t="str">
        <f>VLOOKUP(U17,'datemar &amp; datesep kaf'!$K$5:$O$94,5,FALSE)</f>
        <v>1942-43</v>
      </c>
      <c r="U17" s="18">
        <f>LARGE('datemar &amp; datesep kaf'!$K$5:$K$94,'datemar &amp; datesep kaf rank'!$A17)</f>
        <v>16535.687974952998</v>
      </c>
      <c r="V17" s="5" t="str">
        <f>VLOOKUP(W17,'datemar &amp; datesep kaf'!$L$5:$O$94,4,FALSE)</f>
        <v>1963-64</v>
      </c>
      <c r="W17" s="18">
        <f>LARGE('datemar &amp; datesep kaf'!$L$5:$L$94,'datemar &amp; datesep kaf rank'!$A17)</f>
        <v>6642.3607426469998</v>
      </c>
      <c r="X17" s="5" t="str">
        <f>VLOOKUP(Y17,'datemar &amp; datesep kaf'!$M$5:$O$94,3,FALSE)</f>
        <v>1967-68</v>
      </c>
      <c r="Y17" s="18">
        <f>LARGE('datemar &amp; datesep kaf'!$M$5:$M$94,'datemar &amp; datesep kaf rank'!$A17)</f>
        <v>2972.2074918479998</v>
      </c>
      <c r="Z17" s="5" t="str">
        <f>VLOOKUP(AA17,'datemar &amp; datesep kaf'!$N$5:$O$94,2,FALSE)</f>
        <v>1981-82</v>
      </c>
      <c r="AA17" s="18">
        <f>LARGE('datemar &amp; datesep kaf'!$N$5:$N$94,'datemar &amp; datesep kaf rank'!$A17)</f>
        <v>1408.93879014</v>
      </c>
    </row>
    <row r="18" spans="1:27" x14ac:dyDescent="0.2">
      <c r="A18" s="5">
        <v>13</v>
      </c>
      <c r="B18" s="5" t="str">
        <f>VLOOKUP(C18,'datemar &amp; datesep kaf'!$B$5:$O$94,14,FALSE)</f>
        <v>1981-82</v>
      </c>
      <c r="C18" s="18">
        <f>LARGE('datemar &amp; datesep kaf'!$B$5:$B$94,'datemar &amp; datesep kaf rank'!$A18)</f>
        <v>17309.562987254998</v>
      </c>
      <c r="D18" s="5" t="str">
        <f>VLOOKUP(E18,'datemar &amp; datesep kaf'!$C$5:$O$94,13,FALSE)</f>
        <v>1981-82</v>
      </c>
      <c r="E18" s="18">
        <f>LARGE('datemar &amp; datesep kaf'!$C$5:$C$94,'datemar &amp; datesep kaf rank'!$A18)</f>
        <v>16329.529966155</v>
      </c>
      <c r="F18" s="5" t="str">
        <f>VLOOKUP(G18,'datemar &amp; datesep kaf'!$D$5:$O$94,12,FALSE)</f>
        <v>1981-82</v>
      </c>
      <c r="G18" s="18">
        <f>LARGE('datemar &amp; datesep kaf'!$D$5:$D$94,'datemar &amp; datesep kaf rank'!$A18)</f>
        <v>14988.362413142999</v>
      </c>
      <c r="H18" s="5" t="str">
        <f>VLOOKUP(I18,'datemar &amp; datesep kaf'!$E$5:$O$94,11,FALSE)</f>
        <v>1975-76</v>
      </c>
      <c r="I18" s="18">
        <f>LARGE('datemar &amp; datesep kaf'!$E$5:$E$94,'datemar &amp; datesep kaf rank'!$A18)</f>
        <v>13341.349582343999</v>
      </c>
      <c r="J18" s="5" t="str">
        <f>VLOOKUP(K18,'datemar &amp; datesep kaf'!$F$5:$O$94,10,FALSE)</f>
        <v>2017-18</v>
      </c>
      <c r="K18" s="18">
        <f>LARGE('datemar &amp; datesep kaf'!$F$5:$F$94,'datemar &amp; datesep kaf rank'!$A18)</f>
        <v>10242.342756408001</v>
      </c>
      <c r="L18" s="5" t="str">
        <f>VLOOKUP(M18,'datemar &amp; datesep kaf'!$G$5:$O$94,9,FALSE)</f>
        <v>1994-95</v>
      </c>
      <c r="M18" s="18">
        <f>LARGE('datemar &amp; datesep kaf'!$G$5:$G$94,'datemar &amp; datesep kaf rank'!$A18)</f>
        <v>7189.2790692450008</v>
      </c>
      <c r="N18" s="5" t="str">
        <f>VLOOKUP(O18,'datemar &amp; datesep kaf'!$H$5:$O$94,8,FALSE)</f>
        <v>1970-71</v>
      </c>
      <c r="O18" s="18">
        <f>LARGE('datemar &amp; datesep kaf'!$H$5:$H$94,'datemar &amp; datesep kaf rank'!$A18)</f>
        <v>4133.6269524270001</v>
      </c>
      <c r="P18" s="5" t="str">
        <f>VLOOKUP(Q18,'datemar &amp; datesep kaf'!$I$5:$O$94,7,FALSE)</f>
        <v>1975-76</v>
      </c>
      <c r="Q18" s="18">
        <f>LARGE('datemar &amp; datesep kaf'!$I$5:$I$94,'datemar &amp; datesep kaf rank'!$A18)</f>
        <v>32219.272841364</v>
      </c>
      <c r="R18" s="5" t="str">
        <f>VLOOKUP(S18,'datemar &amp; datesep kaf'!$J$5:$O$94,6,FALSE)</f>
        <v>2016-17</v>
      </c>
      <c r="S18" s="18">
        <f>LARGE('datemar &amp; datesep kaf'!$J$5:$J$94,'datemar &amp; datesep kaf rank'!$A18)</f>
        <v>24743.116427505003</v>
      </c>
      <c r="T18" s="5" t="str">
        <f>VLOOKUP(U18,'datemar &amp; datesep kaf'!$K$5:$O$94,5,FALSE)</f>
        <v>1998-99</v>
      </c>
      <c r="U18" s="18">
        <f>LARGE('datemar &amp; datesep kaf'!$K$5:$K$94,'datemar &amp; datesep kaf rank'!$A18)</f>
        <v>16211.432119343999</v>
      </c>
      <c r="V18" s="5" t="str">
        <f>VLOOKUP(W18,'datemar &amp; datesep kaf'!$L$5:$O$94,4,FALSE)</f>
        <v>1952-53</v>
      </c>
      <c r="W18" s="18">
        <f>LARGE('datemar &amp; datesep kaf'!$L$5:$L$94,'datemar &amp; datesep kaf rank'!$A18)</f>
        <v>6637.9990899179993</v>
      </c>
      <c r="X18" s="5" t="str">
        <f>VLOOKUP(Y18,'datemar &amp; datesep kaf'!$M$5:$O$94,3,FALSE)</f>
        <v>1971-72</v>
      </c>
      <c r="Y18" s="18">
        <f>LARGE('datemar &amp; datesep kaf'!$M$5:$M$94,'datemar &amp; datesep kaf rank'!$A18)</f>
        <v>2962.2088145369999</v>
      </c>
      <c r="Z18" s="5" t="str">
        <f>VLOOKUP(AA18,'datemar &amp; datesep kaf'!$N$5:$O$94,2,FALSE)</f>
        <v>1997-98</v>
      </c>
      <c r="AA18" s="18">
        <f>LARGE('datemar &amp; datesep kaf'!$N$5:$N$94,'datemar &amp; datesep kaf rank'!$A18)</f>
        <v>1391.2065593999998</v>
      </c>
    </row>
    <row r="19" spans="1:27" x14ac:dyDescent="0.2">
      <c r="A19" s="5">
        <v>14</v>
      </c>
      <c r="B19" s="5" t="str">
        <f>VLOOKUP(C19,'datemar &amp; datesep kaf'!$B$5:$O$94,14,FALSE)</f>
        <v>1950-51</v>
      </c>
      <c r="C19" s="18">
        <f>LARGE('datemar &amp; datesep kaf'!$B$5:$B$94,'datemar &amp; datesep kaf rank'!$A19)</f>
        <v>16881.801680982</v>
      </c>
      <c r="D19" s="5" t="str">
        <f>VLOOKUP(E19,'datemar &amp; datesep kaf'!$C$5:$O$94,13,FALSE)</f>
        <v>1950-51</v>
      </c>
      <c r="E19" s="18">
        <f>LARGE('datemar &amp; datesep kaf'!$C$5:$C$94,'datemar &amp; datesep kaf rank'!$A19)</f>
        <v>15594.667844952</v>
      </c>
      <c r="F19" s="5" t="str">
        <f>VLOOKUP(G19,'datemar &amp; datesep kaf'!$D$5:$O$94,12,FALSE)</f>
        <v>2017-18</v>
      </c>
      <c r="G19" s="18">
        <f>LARGE('datemar &amp; datesep kaf'!$D$5:$D$94,'datemar &amp; datesep kaf rank'!$A19)</f>
        <v>14089.814347665</v>
      </c>
      <c r="H19" s="5" t="str">
        <f>VLOOKUP(I19,'datemar &amp; datesep kaf'!$E$5:$O$94,11,FALSE)</f>
        <v>1933-34</v>
      </c>
      <c r="I19" s="18">
        <f>LARGE('datemar &amp; datesep kaf'!$E$5:$E$94,'datemar &amp; datesep kaf rank'!$A19)</f>
        <v>12271.899705092999</v>
      </c>
      <c r="J19" s="5" t="str">
        <f>VLOOKUP(K19,'datemar &amp; datesep kaf'!$F$5:$O$94,10,FALSE)</f>
        <v>1975-76</v>
      </c>
      <c r="K19" s="18">
        <f>LARGE('datemar &amp; datesep kaf'!$F$5:$F$94,'datemar &amp; datesep kaf rank'!$A19)</f>
        <v>9446.0485713929993</v>
      </c>
      <c r="L19" s="5" t="str">
        <f>VLOOKUP(M19,'datemar &amp; datesep kaf'!$G$5:$O$94,9,FALSE)</f>
        <v>2017-18</v>
      </c>
      <c r="M19" s="18">
        <f>LARGE('datemar &amp; datesep kaf'!$G$5:$G$94,'datemar &amp; datesep kaf rank'!$A19)</f>
        <v>7087.4139490980006</v>
      </c>
      <c r="N19" s="5" t="str">
        <f>VLOOKUP(O19,'datemar &amp; datesep kaf'!$H$5:$O$94,8,FALSE)</f>
        <v>2011-12</v>
      </c>
      <c r="O19" s="18">
        <f>LARGE('datemar &amp; datesep kaf'!$H$5:$H$94,'datemar &amp; datesep kaf rank'!$A19)</f>
        <v>4071.7089382199997</v>
      </c>
      <c r="P19" s="5" t="str">
        <f>VLOOKUP(Q19,'datemar &amp; datesep kaf'!$I$5:$O$94,7,FALSE)</f>
        <v>1947-48</v>
      </c>
      <c r="Q19" s="18">
        <f>LARGE('datemar &amp; datesep kaf'!$I$5:$I$94,'datemar &amp; datesep kaf rank'!$A19)</f>
        <v>31881.596820969</v>
      </c>
      <c r="R19" s="5" t="str">
        <f>VLOOKUP(S19,'datemar &amp; datesep kaf'!$J$5:$O$94,6,FALSE)</f>
        <v>1956-57</v>
      </c>
      <c r="S19" s="18">
        <f>LARGE('datemar &amp; datesep kaf'!$J$5:$J$94,'datemar &amp; datesep kaf rank'!$A19)</f>
        <v>24728.395105742999</v>
      </c>
      <c r="T19" s="5" t="str">
        <f>VLOOKUP(U19,'datemar &amp; datesep kaf'!$K$5:$O$94,5,FALSE)</f>
        <v>1952-53</v>
      </c>
      <c r="U19" s="18">
        <f>LARGE('datemar &amp; datesep kaf'!$K$5:$K$94,'datemar &amp; datesep kaf rank'!$A19)</f>
        <v>15960.273120497999</v>
      </c>
      <c r="V19" s="5" t="str">
        <f>VLOOKUP(W19,'datemar &amp; datesep kaf'!$L$5:$O$94,4,FALSE)</f>
        <v>1975-76</v>
      </c>
      <c r="W19" s="18">
        <f>LARGE('datemar &amp; datesep kaf'!$L$5:$L$94,'datemar &amp; datesep kaf rank'!$A19)</f>
        <v>6574.4863650269999</v>
      </c>
      <c r="X19" s="5" t="str">
        <f>VLOOKUP(Y19,'datemar &amp; datesep kaf'!$M$5:$O$94,3,FALSE)</f>
        <v>1970-71</v>
      </c>
      <c r="Y19" s="18">
        <f>LARGE('datemar &amp; datesep kaf'!$M$5:$M$94,'datemar &amp; datesep kaf rank'!$A19)</f>
        <v>2950.8831951269999</v>
      </c>
      <c r="Z19" s="5" t="str">
        <f>VLOOKUP(AA19,'datemar &amp; datesep kaf'!$N$5:$O$94,2,FALSE)</f>
        <v>1979-80</v>
      </c>
      <c r="AA19" s="18">
        <f>LARGE('datemar &amp; datesep kaf'!$N$5:$N$94,'datemar &amp; datesep kaf rank'!$A19)</f>
        <v>1379.6627581799999</v>
      </c>
    </row>
    <row r="20" spans="1:27" x14ac:dyDescent="0.2">
      <c r="A20" s="5">
        <v>15</v>
      </c>
      <c r="B20" s="5" t="str">
        <f>VLOOKUP(C20,'datemar &amp; datesep kaf'!$B$5:$O$94,14,FALSE)</f>
        <v>2017-18</v>
      </c>
      <c r="C20" s="18">
        <f>LARGE('datemar &amp; datesep kaf'!$B$5:$B$94,'datemar &amp; datesep kaf rank'!$A20)</f>
        <v>16844.480690646</v>
      </c>
      <c r="D20" s="5" t="str">
        <f>VLOOKUP(E20,'datemar &amp; datesep kaf'!$C$5:$O$94,13,FALSE)</f>
        <v>2017-18</v>
      </c>
      <c r="E20" s="18">
        <f>LARGE('datemar &amp; datesep kaf'!$C$5:$C$94,'datemar &amp; datesep kaf rank'!$A20)</f>
        <v>15572.341895376001</v>
      </c>
      <c r="F20" s="5" t="str">
        <f>VLOOKUP(G20,'datemar &amp; datesep kaf'!$D$5:$O$94,12,FALSE)</f>
        <v>1933-34</v>
      </c>
      <c r="G20" s="18">
        <f>LARGE('datemar &amp; datesep kaf'!$D$5:$D$94,'datemar &amp; datesep kaf rank'!$A20)</f>
        <v>14078.207075373</v>
      </c>
      <c r="H20" s="5" t="str">
        <f>VLOOKUP(I20,'datemar &amp; datesep kaf'!$E$5:$O$94,11,FALSE)</f>
        <v>2017-18</v>
      </c>
      <c r="I20" s="18">
        <f>LARGE('datemar &amp; datesep kaf'!$E$5:$E$94,'datemar &amp; datesep kaf rank'!$A20)</f>
        <v>12112.611116025</v>
      </c>
      <c r="J20" s="5" t="str">
        <f>VLOOKUP(K20,'datemar &amp; datesep kaf'!$F$5:$O$94,10,FALSE)</f>
        <v>2010-11</v>
      </c>
      <c r="K20" s="18">
        <f>LARGE('datemar &amp; datesep kaf'!$F$5:$F$94,'datemar &amp; datesep kaf rank'!$A20)</f>
        <v>9200.6852748089987</v>
      </c>
      <c r="L20" s="5" t="str">
        <f>VLOOKUP(M20,'datemar &amp; datesep kaf'!$G$5:$O$94,9,FALSE)</f>
        <v>2014-15</v>
      </c>
      <c r="M20" s="18">
        <f>LARGE('datemar &amp; datesep kaf'!$G$5:$G$94,'datemar &amp; datesep kaf rank'!$A20)</f>
        <v>6839.5058592209998</v>
      </c>
      <c r="N20" s="5" t="str">
        <f>VLOOKUP(O20,'datemar &amp; datesep kaf'!$H$5:$O$94,8,FALSE)</f>
        <v>1988-89</v>
      </c>
      <c r="O20" s="18">
        <f>LARGE('datemar &amp; datesep kaf'!$H$5:$H$94,'datemar &amp; datesep kaf rank'!$A20)</f>
        <v>4015.9396841130001</v>
      </c>
      <c r="P20" s="5" t="str">
        <f>VLOOKUP(Q20,'datemar &amp; datesep kaf'!$I$5:$O$94,7,FALSE)</f>
        <v>1995-96</v>
      </c>
      <c r="Q20" s="18">
        <f>LARGE('datemar &amp; datesep kaf'!$I$5:$I$94,'datemar &amp; datesep kaf rank'!$A20)</f>
        <v>31665.743605923002</v>
      </c>
      <c r="R20" s="5" t="str">
        <f>VLOOKUP(S20,'datemar &amp; datesep kaf'!$J$5:$O$94,6,FALSE)</f>
        <v>1942-43</v>
      </c>
      <c r="S20" s="18">
        <f>LARGE('datemar &amp; datesep kaf'!$J$5:$J$94,'datemar &amp; datesep kaf rank'!$A20)</f>
        <v>24636.248993495999</v>
      </c>
      <c r="T20" s="5" t="str">
        <f>VLOOKUP(U20,'datemar &amp; datesep kaf'!$K$5:$O$94,5,FALSE)</f>
        <v>1947-48</v>
      </c>
      <c r="U20" s="18">
        <f>LARGE('datemar &amp; datesep kaf'!$K$5:$K$94,'datemar &amp; datesep kaf rank'!$A20)</f>
        <v>15949.149815129998</v>
      </c>
      <c r="V20" s="5" t="str">
        <f>VLOOKUP(W20,'datemar &amp; datesep kaf'!$L$5:$O$94,4,FALSE)</f>
        <v>1998-99</v>
      </c>
      <c r="W20" s="18">
        <f>LARGE('datemar &amp; datesep kaf'!$L$5:$L$94,'datemar &amp; datesep kaf rank'!$A20)</f>
        <v>6562.7779357139998</v>
      </c>
      <c r="X20" s="5" t="str">
        <f>VLOOKUP(Y20,'datemar &amp; datesep kaf'!$M$5:$O$94,3,FALSE)</f>
        <v>1958-59</v>
      </c>
      <c r="Y20" s="18">
        <f>LARGE('datemar &amp; datesep kaf'!$M$5:$M$94,'datemar &amp; datesep kaf rank'!$A20)</f>
        <v>2949.3817075800002</v>
      </c>
      <c r="Z20" s="5" t="str">
        <f>VLOOKUP(AA20,'datemar &amp; datesep kaf'!$N$5:$O$94,2,FALSE)</f>
        <v>1974-75</v>
      </c>
      <c r="AA20" s="18">
        <f>LARGE('datemar &amp; datesep kaf'!$N$5:$N$94,'datemar &amp; datesep kaf rank'!$A20)</f>
        <v>1370.20160151</v>
      </c>
    </row>
    <row r="21" spans="1:27" x14ac:dyDescent="0.2">
      <c r="A21" s="5">
        <v>16</v>
      </c>
      <c r="B21" s="5" t="str">
        <f>VLOOKUP(C21,'datemar &amp; datesep kaf'!$B$5:$O$94,14,FALSE)</f>
        <v>1933-34</v>
      </c>
      <c r="C21" s="18">
        <f>LARGE('datemar &amp; datesep kaf'!$B$5:$B$94,'datemar &amp; datesep kaf rank'!$A21)</f>
        <v>16256.952778794001</v>
      </c>
      <c r="D21" s="5" t="str">
        <f>VLOOKUP(E21,'datemar &amp; datesep kaf'!$C$5:$O$94,13,FALSE)</f>
        <v>1933-34</v>
      </c>
      <c r="E21" s="18">
        <f>LARGE('datemar &amp; datesep kaf'!$C$5:$C$94,'datemar &amp; datesep kaf rank'!$A21)</f>
        <v>15279.121410504</v>
      </c>
      <c r="F21" s="5" t="str">
        <f>VLOOKUP(G21,'datemar &amp; datesep kaf'!$D$5:$O$94,12,FALSE)</f>
        <v>1950-51</v>
      </c>
      <c r="G21" s="18">
        <f>LARGE('datemar &amp; datesep kaf'!$D$5:$D$94,'datemar &amp; datesep kaf rank'!$A21)</f>
        <v>13847.128736930999</v>
      </c>
      <c r="H21" s="5" t="str">
        <f>VLOOKUP(I21,'datemar &amp; datesep kaf'!$E$5:$O$94,11,FALSE)</f>
        <v>1950-51</v>
      </c>
      <c r="I21" s="18">
        <f>LARGE('datemar &amp; datesep kaf'!$E$5:$E$94,'datemar &amp; datesep kaf rank'!$A21)</f>
        <v>11680.345347111001</v>
      </c>
      <c r="J21" s="5" t="str">
        <f>VLOOKUP(K21,'datemar &amp; datesep kaf'!$F$5:$O$94,10,FALSE)</f>
        <v>2014-15</v>
      </c>
      <c r="K21" s="18">
        <f>LARGE('datemar &amp; datesep kaf'!$F$5:$F$94,'datemar &amp; datesep kaf rank'!$A21)</f>
        <v>9143.138830685999</v>
      </c>
      <c r="L21" s="5" t="str">
        <f>VLOOKUP(M21,'datemar &amp; datesep kaf'!$G$5:$O$94,9,FALSE)</f>
        <v>1999-2000</v>
      </c>
      <c r="M21" s="18">
        <f>LARGE('datemar &amp; datesep kaf'!$G$5:$G$94,'datemar &amp; datesep kaf rank'!$A21)</f>
        <v>6639.5085113490004</v>
      </c>
      <c r="N21" s="5" t="str">
        <f>VLOOKUP(O21,'datemar &amp; datesep kaf'!$H$5:$O$94,8,FALSE)</f>
        <v>2015-16</v>
      </c>
      <c r="O21" s="18">
        <f>LARGE('datemar &amp; datesep kaf'!$H$5:$H$94,'datemar &amp; datesep kaf rank'!$A21)</f>
        <v>3998.108279823</v>
      </c>
      <c r="P21" s="5" t="str">
        <f>VLOOKUP(Q21,'datemar &amp; datesep kaf'!$I$5:$O$94,7,FALSE)</f>
        <v>1974-75</v>
      </c>
      <c r="Q21" s="18">
        <f>LARGE('datemar &amp; datesep kaf'!$I$5:$I$94,'datemar &amp; datesep kaf rank'!$A21)</f>
        <v>31061.003132733</v>
      </c>
      <c r="R21" s="5" t="str">
        <f>VLOOKUP(S21,'datemar &amp; datesep kaf'!$J$5:$O$94,6,FALSE)</f>
        <v>1998-99</v>
      </c>
      <c r="S21" s="18">
        <f>LARGE('datemar &amp; datesep kaf'!$J$5:$J$94,'datemar &amp; datesep kaf rank'!$A21)</f>
        <v>24599.32469736</v>
      </c>
      <c r="T21" s="5" t="str">
        <f>VLOOKUP(U21,'datemar &amp; datesep kaf'!$K$5:$O$94,5,FALSE)</f>
        <v>1969-70</v>
      </c>
      <c r="U21" s="18">
        <f>LARGE('datemar &amp; datesep kaf'!$K$5:$K$94,'datemar &amp; datesep kaf rank'!$A21)</f>
        <v>15034.811337021001</v>
      </c>
      <c r="V21" s="5" t="str">
        <f>VLOOKUP(W21,'datemar &amp; datesep kaf'!$L$5:$O$94,4,FALSE)</f>
        <v>1997-98</v>
      </c>
      <c r="W21" s="18">
        <f>LARGE('datemar &amp; datesep kaf'!$L$5:$L$94,'datemar &amp; datesep kaf rank'!$A21)</f>
        <v>6467.4384351569997</v>
      </c>
      <c r="X21" s="5" t="str">
        <f>VLOOKUP(Y21,'datemar &amp; datesep kaf'!$M$5:$O$94,3,FALSE)</f>
        <v>1994-95</v>
      </c>
      <c r="Y21" s="18">
        <f>LARGE('datemar &amp; datesep kaf'!$M$5:$M$94,'datemar &amp; datesep kaf rank'!$A21)</f>
        <v>2913.2666676119998</v>
      </c>
      <c r="Z21" s="5" t="str">
        <f>VLOOKUP(AA21,'datemar &amp; datesep kaf'!$N$5:$O$94,2,FALSE)</f>
        <v>1971-72</v>
      </c>
      <c r="AA21" s="18">
        <f>LARGE('datemar &amp; datesep kaf'!$N$5:$N$94,'datemar &amp; datesep kaf rank'!$A21)</f>
        <v>1345.2693710399999</v>
      </c>
    </row>
    <row r="22" spans="1:27" x14ac:dyDescent="0.2">
      <c r="A22" s="5">
        <v>17</v>
      </c>
      <c r="B22" s="5" t="str">
        <f>VLOOKUP(C22,'datemar &amp; datesep kaf'!$B$5:$O$94,14,FALSE)</f>
        <v>1946-47</v>
      </c>
      <c r="C22" s="18">
        <f>LARGE('datemar &amp; datesep kaf'!$B$5:$B$94,'datemar &amp; datesep kaf rank'!$A22)</f>
        <v>16031.981547560999</v>
      </c>
      <c r="D22" s="5" t="str">
        <f>VLOOKUP(E22,'datemar &amp; datesep kaf'!$C$5:$O$94,13,FALSE)</f>
        <v>1946-47</v>
      </c>
      <c r="E22" s="18">
        <f>LARGE('datemar &amp; datesep kaf'!$C$5:$C$94,'datemar &amp; datesep kaf rank'!$A22)</f>
        <v>14695.459283631</v>
      </c>
      <c r="F22" s="5" t="str">
        <f>VLOOKUP(G22,'datemar &amp; datesep kaf'!$D$5:$O$94,12,FALSE)</f>
        <v>1955-56</v>
      </c>
      <c r="G22" s="18">
        <f>LARGE('datemar &amp; datesep kaf'!$D$5:$D$94,'datemar &amp; datesep kaf rank'!$A22)</f>
        <v>13207.268926215</v>
      </c>
      <c r="H22" s="5" t="str">
        <f>VLOOKUP(I22,'datemar &amp; datesep kaf'!$E$5:$O$94,11,FALSE)</f>
        <v>1955-56</v>
      </c>
      <c r="I22" s="18">
        <f>LARGE('datemar &amp; datesep kaf'!$E$5:$E$94,'datemar &amp; datesep kaf rank'!$A22)</f>
        <v>11460.584694195</v>
      </c>
      <c r="J22" s="5" t="str">
        <f>VLOOKUP(K22,'datemar &amp; datesep kaf'!$F$5:$O$94,10,FALSE)</f>
        <v>1994-95</v>
      </c>
      <c r="K22" s="18">
        <f>LARGE('datemar &amp; datesep kaf'!$F$5:$F$94,'datemar &amp; datesep kaf rank'!$A22)</f>
        <v>9142.9246158179994</v>
      </c>
      <c r="L22" s="5" t="str">
        <f>VLOOKUP(M22,'datemar &amp; datesep kaf'!$G$5:$O$94,9,FALSE)</f>
        <v>2015-16</v>
      </c>
      <c r="M22" s="18">
        <f>LARGE('datemar &amp; datesep kaf'!$G$5:$G$94,'datemar &amp; datesep kaf rank'!$A22)</f>
        <v>6630.7713215940003</v>
      </c>
      <c r="N22" s="5" t="str">
        <f>VLOOKUP(O22,'datemar &amp; datesep kaf'!$H$5:$O$94,8,FALSE)</f>
        <v>1956-57</v>
      </c>
      <c r="O22" s="18">
        <f>LARGE('datemar &amp; datesep kaf'!$H$5:$H$94,'datemar &amp; datesep kaf rank'!$A22)</f>
        <v>3950.2094386439999</v>
      </c>
      <c r="P22" s="5" t="str">
        <f>VLOOKUP(Q22,'datemar &amp; datesep kaf'!$I$5:$O$94,7,FALSE)</f>
        <v>1998-99</v>
      </c>
      <c r="Q22" s="18">
        <f>LARGE('datemar &amp; datesep kaf'!$I$5:$I$94,'datemar &amp; datesep kaf rank'!$A22)</f>
        <v>30444.712907910001</v>
      </c>
      <c r="R22" s="5" t="str">
        <f>VLOOKUP(S22,'datemar &amp; datesep kaf'!$J$5:$O$94,6,FALSE)</f>
        <v>1951-52</v>
      </c>
      <c r="S22" s="18">
        <f>LARGE('datemar &amp; datesep kaf'!$J$5:$J$94,'datemar &amp; datesep kaf rank'!$A22)</f>
        <v>24340.755450858</v>
      </c>
      <c r="T22" s="5" t="str">
        <f>VLOOKUP(U22,'datemar &amp; datesep kaf'!$K$5:$O$94,5,FALSE)</f>
        <v>1982-83</v>
      </c>
      <c r="U22" s="18">
        <f>LARGE('datemar &amp; datesep kaf'!$K$5:$K$94,'datemar &amp; datesep kaf rank'!$A22)</f>
        <v>14923.732994078999</v>
      </c>
      <c r="V22" s="5" t="str">
        <f>VLOOKUP(W22,'datemar &amp; datesep kaf'!$L$5:$O$94,4,FALSE)</f>
        <v>1977-78</v>
      </c>
      <c r="W22" s="18">
        <f>LARGE('datemar &amp; datesep kaf'!$L$5:$L$94,'datemar &amp; datesep kaf rank'!$A22)</f>
        <v>6461.7399229739995</v>
      </c>
      <c r="X22" s="5" t="str">
        <f>VLOOKUP(Y22,'datemar &amp; datesep kaf'!$M$5:$O$94,3,FALSE)</f>
        <v>1998-99</v>
      </c>
      <c r="Y22" s="18">
        <f>LARGE('datemar &amp; datesep kaf'!$M$5:$M$94,'datemar &amp; datesep kaf rank'!$A22)</f>
        <v>2906.725180254</v>
      </c>
      <c r="Z22" s="5" t="str">
        <f>VLOOKUP(AA22,'datemar &amp; datesep kaf'!$N$5:$O$94,2,FALSE)</f>
        <v>1945-46</v>
      </c>
      <c r="AA22" s="18">
        <f>LARGE('datemar &amp; datesep kaf'!$N$5:$N$94,'datemar &amp; datesep kaf rank'!$A22)</f>
        <v>1336.52226393</v>
      </c>
    </row>
    <row r="23" spans="1:27" x14ac:dyDescent="0.2">
      <c r="A23" s="5">
        <v>18</v>
      </c>
      <c r="B23" s="5" t="str">
        <f>VLOOKUP(C23,'datemar &amp; datesep kaf'!$B$5:$O$94,14,FALSE)</f>
        <v>1968-69</v>
      </c>
      <c r="C23" s="18">
        <f>LARGE('datemar &amp; datesep kaf'!$B$5:$B$94,'datemar &amp; datesep kaf rank'!$A23)</f>
        <v>15997.147829858999</v>
      </c>
      <c r="D23" s="5" t="str">
        <f>VLOOKUP(E23,'datemar &amp; datesep kaf'!$C$5:$O$94,13,FALSE)</f>
        <v>1968-69</v>
      </c>
      <c r="E23" s="18">
        <f>LARGE('datemar &amp; datesep kaf'!$C$5:$C$94,'datemar &amp; datesep kaf rank'!$A23)</f>
        <v>14529.418959279001</v>
      </c>
      <c r="F23" s="5" t="str">
        <f>VLOOKUP(G23,'datemar &amp; datesep kaf'!$D$5:$O$94,12,FALSE)</f>
        <v>1946-47</v>
      </c>
      <c r="G23" s="18">
        <f>LARGE('datemar &amp; datesep kaf'!$D$5:$D$94,'datemar &amp; datesep kaf rank'!$A23)</f>
        <v>12951.855382074</v>
      </c>
      <c r="H23" s="5" t="str">
        <f>VLOOKUP(I23,'datemar &amp; datesep kaf'!$E$5:$O$94,11,FALSE)</f>
        <v>1977-78</v>
      </c>
      <c r="I23" s="18">
        <f>LARGE('datemar &amp; datesep kaf'!$E$5:$E$94,'datemar &amp; datesep kaf rank'!$A23)</f>
        <v>11449.747008651</v>
      </c>
      <c r="J23" s="5" t="str">
        <f>VLOOKUP(K23,'datemar &amp; datesep kaf'!$F$5:$O$94,10,FALSE)</f>
        <v>1950-51</v>
      </c>
      <c r="K23" s="18">
        <f>LARGE('datemar &amp; datesep kaf'!$F$5:$F$94,'datemar &amp; datesep kaf rank'!$A23)</f>
        <v>9072.2872630950005</v>
      </c>
      <c r="L23" s="5" t="str">
        <f>VLOOKUP(M23,'datemar &amp; datesep kaf'!$G$5:$O$94,9,FALSE)</f>
        <v>1950-51</v>
      </c>
      <c r="M23" s="18">
        <f>LARGE('datemar &amp; datesep kaf'!$G$5:$G$94,'datemar &amp; datesep kaf rank'!$A23)</f>
        <v>6618.8704955939993</v>
      </c>
      <c r="N23" s="5" t="str">
        <f>VLOOKUP(O23,'datemar &amp; datesep kaf'!$H$5:$O$94,8,FALSE)</f>
        <v>1949-50</v>
      </c>
      <c r="O23" s="18">
        <f>LARGE('datemar &amp; datesep kaf'!$H$5:$H$94,'datemar &amp; datesep kaf rank'!$A23)</f>
        <v>3884.7866311799999</v>
      </c>
      <c r="P23" s="5" t="str">
        <f>VLOOKUP(Q23,'datemar &amp; datesep kaf'!$I$5:$O$94,7,FALSE)</f>
        <v>1956-57</v>
      </c>
      <c r="Q23" s="18">
        <f>LARGE('datemar &amp; datesep kaf'!$I$5:$I$94,'datemar &amp; datesep kaf rank'!$A23)</f>
        <v>29654.325499533003</v>
      </c>
      <c r="R23" s="5" t="str">
        <f>VLOOKUP(S23,'datemar &amp; datesep kaf'!$J$5:$O$94,6,FALSE)</f>
        <v>1995-96</v>
      </c>
      <c r="S23" s="18">
        <f>LARGE('datemar &amp; datesep kaf'!$J$5:$J$94,'datemar &amp; datesep kaf rank'!$A23)</f>
        <v>24220.348843803</v>
      </c>
      <c r="T23" s="5" t="str">
        <f>VLOOKUP(U23,'datemar &amp; datesep kaf'!$K$5:$O$94,5,FALSE)</f>
        <v>1995-96</v>
      </c>
      <c r="U23" s="18">
        <f>LARGE('datemar &amp; datesep kaf'!$K$5:$K$94,'datemar &amp; datesep kaf rank'!$A23)</f>
        <v>14830.208369487</v>
      </c>
      <c r="V23" s="5" t="str">
        <f>VLOOKUP(W23,'datemar &amp; datesep kaf'!$L$5:$O$94,4,FALSE)</f>
        <v>1971-72</v>
      </c>
      <c r="W23" s="18">
        <f>LARGE('datemar &amp; datesep kaf'!$L$5:$L$94,'datemar &amp; datesep kaf rank'!$A23)</f>
        <v>6344.1498447390004</v>
      </c>
      <c r="X23" s="5" t="str">
        <f>VLOOKUP(Y23,'datemar &amp; datesep kaf'!$M$5:$O$94,3,FALSE)</f>
        <v>1955-56</v>
      </c>
      <c r="Y23" s="18">
        <f>LARGE('datemar &amp; datesep kaf'!$M$5:$M$94,'datemar &amp; datesep kaf rank'!$A23)</f>
        <v>2891.571461814</v>
      </c>
      <c r="Z23" s="5" t="str">
        <f>VLOOKUP(AA23,'datemar &amp; datesep kaf'!$N$5:$O$94,2,FALSE)</f>
        <v>1940-41</v>
      </c>
      <c r="AA23" s="18">
        <f>LARGE('datemar &amp; datesep kaf'!$N$5:$N$94,'datemar &amp; datesep kaf rank'!$A23)</f>
        <v>1295.28590184</v>
      </c>
    </row>
    <row r="24" spans="1:27" x14ac:dyDescent="0.2">
      <c r="A24" s="5">
        <v>19</v>
      </c>
      <c r="B24" s="5" t="str">
        <f>VLOOKUP(C24,'datemar &amp; datesep kaf'!$B$5:$O$94,14,FALSE)</f>
        <v>1997-98</v>
      </c>
      <c r="C24" s="18">
        <f>LARGE('datemar &amp; datesep kaf'!$B$5:$B$94,'datemar &amp; datesep kaf rank'!$A24)</f>
        <v>15711.212633970001</v>
      </c>
      <c r="D24" s="5" t="str">
        <f>VLOOKUP(E24,'datemar &amp; datesep kaf'!$C$5:$O$94,13,FALSE)</f>
        <v>1955-56</v>
      </c>
      <c r="E24" s="18">
        <f>LARGE('datemar &amp; datesep kaf'!$C$5:$C$94,'datemar &amp; datesep kaf rank'!$A24)</f>
        <v>14490.330696281999</v>
      </c>
      <c r="F24" s="5" t="str">
        <f>VLOOKUP(G24,'datemar &amp; datesep kaf'!$D$5:$O$94,12,FALSE)</f>
        <v>1977-78</v>
      </c>
      <c r="G24" s="18">
        <f>LARGE('datemar &amp; datesep kaf'!$D$5:$D$94,'datemar &amp; datesep kaf rank'!$A24)</f>
        <v>12936.160176051</v>
      </c>
      <c r="H24" s="5" t="str">
        <f>VLOOKUP(I24,'datemar &amp; datesep kaf'!$E$5:$O$94,11,FALSE)</f>
        <v>2014-15</v>
      </c>
      <c r="I24" s="18">
        <f>LARGE('datemar &amp; datesep kaf'!$E$5:$E$94,'datemar &amp; datesep kaf rank'!$A24)</f>
        <v>11260.156933116001</v>
      </c>
      <c r="J24" s="5" t="str">
        <f>VLOOKUP(K24,'datemar &amp; datesep kaf'!$F$5:$O$94,10,FALSE)</f>
        <v>1933-34</v>
      </c>
      <c r="K24" s="18">
        <f>LARGE('datemar &amp; datesep kaf'!$F$5:$F$94,'datemar &amp; datesep kaf rank'!$A24)</f>
        <v>9024.2475954749989</v>
      </c>
      <c r="L24" s="5" t="str">
        <f>VLOOKUP(M24,'datemar &amp; datesep kaf'!$G$5:$O$94,9,FALSE)</f>
        <v>2013-14</v>
      </c>
      <c r="M24" s="18">
        <f>LARGE('datemar &amp; datesep kaf'!$G$5:$G$94,'datemar &amp; datesep kaf rank'!$A24)</f>
        <v>6554.6357872590006</v>
      </c>
      <c r="N24" s="5" t="str">
        <f>VLOOKUP(O24,'datemar &amp; datesep kaf'!$H$5:$O$94,8,FALSE)</f>
        <v>1948-49</v>
      </c>
      <c r="O24" s="18">
        <f>LARGE('datemar &amp; datesep kaf'!$H$5:$H$94,'datemar &amp; datesep kaf rank'!$A24)</f>
        <v>3867.2626648949999</v>
      </c>
      <c r="P24" s="5" t="str">
        <f>VLOOKUP(Q24,'datemar &amp; datesep kaf'!$I$5:$O$94,7,FALSE)</f>
        <v>1949-50</v>
      </c>
      <c r="Q24" s="18">
        <f>LARGE('datemar &amp; datesep kaf'!$I$5:$I$94,'datemar &amp; datesep kaf rank'!$A24)</f>
        <v>29286.625678610999</v>
      </c>
      <c r="R24" s="5" t="str">
        <f>VLOOKUP(S24,'datemar &amp; datesep kaf'!$J$5:$O$94,6,FALSE)</f>
        <v>1963-64</v>
      </c>
      <c r="S24" s="18">
        <f>LARGE('datemar &amp; datesep kaf'!$J$5:$J$94,'datemar &amp; datesep kaf rank'!$A24)</f>
        <v>23993.170009346999</v>
      </c>
      <c r="T24" s="5" t="str">
        <f>VLOOKUP(U24,'datemar &amp; datesep kaf'!$K$5:$O$94,5,FALSE)</f>
        <v>2007-08</v>
      </c>
      <c r="U24" s="18">
        <f>LARGE('datemar &amp; datesep kaf'!$K$5:$K$94,'datemar &amp; datesep kaf rank'!$A24)</f>
        <v>14366.504585223</v>
      </c>
      <c r="V24" s="5" t="str">
        <f>VLOOKUP(W24,'datemar &amp; datesep kaf'!$L$5:$O$94,4,FALSE)</f>
        <v>1994-95</v>
      </c>
      <c r="W24" s="18">
        <f>LARGE('datemar &amp; datesep kaf'!$L$5:$L$94,'datemar &amp; datesep kaf rank'!$A24)</f>
        <v>6294.8387722079997</v>
      </c>
      <c r="X24" s="5" t="str">
        <f>VLOOKUP(Y24,'datemar &amp; datesep kaf'!$M$5:$O$94,3,FALSE)</f>
        <v>1952-53</v>
      </c>
      <c r="Y24" s="18">
        <f>LARGE('datemar &amp; datesep kaf'!$M$5:$M$94,'datemar &amp; datesep kaf rank'!$A24)</f>
        <v>2875.2038591220003</v>
      </c>
      <c r="Z24" s="5" t="str">
        <f>VLOOKUP(AA24,'datemar &amp; datesep kaf'!$N$5:$O$94,2,FALSE)</f>
        <v>1970-71</v>
      </c>
      <c r="AA24" s="18">
        <f>LARGE('datemar &amp; datesep kaf'!$N$5:$N$94,'datemar &amp; datesep kaf rank'!$A24)</f>
        <v>1292.13218295</v>
      </c>
    </row>
    <row r="25" spans="1:27" x14ac:dyDescent="0.2">
      <c r="A25" s="5">
        <v>20</v>
      </c>
      <c r="B25" s="5" t="str">
        <f>VLOOKUP(C25,'datemar &amp; datesep kaf'!$B$5:$O$94,14,FALSE)</f>
        <v>1955-56</v>
      </c>
      <c r="C25" s="18">
        <f>LARGE('datemar &amp; datesep kaf'!$B$5:$B$94,'datemar &amp; datesep kaf rank'!$A25)</f>
        <v>15559.857928902</v>
      </c>
      <c r="D25" s="5" t="str">
        <f>VLOOKUP(E25,'datemar &amp; datesep kaf'!$C$5:$O$94,13,FALSE)</f>
        <v>1958-59</v>
      </c>
      <c r="E25" s="18">
        <f>LARGE('datemar &amp; datesep kaf'!$C$5:$C$94,'datemar &amp; datesep kaf rank'!$A25)</f>
        <v>14222.994507959998</v>
      </c>
      <c r="F25" s="5" t="str">
        <f>VLOOKUP(G25,'datemar &amp; datesep kaf'!$D$5:$O$94,12,FALSE)</f>
        <v>2014-15</v>
      </c>
      <c r="G25" s="18">
        <f>LARGE('datemar &amp; datesep kaf'!$D$5:$D$94,'datemar &amp; datesep kaf rank'!$A25)</f>
        <v>12805.181668566</v>
      </c>
      <c r="H25" s="5" t="str">
        <f>VLOOKUP(I25,'datemar &amp; datesep kaf'!$E$5:$O$94,11,FALSE)</f>
        <v>2010-11</v>
      </c>
      <c r="I25" s="18">
        <f>LARGE('datemar &amp; datesep kaf'!$E$5:$E$94,'datemar &amp; datesep kaf rank'!$A25)</f>
        <v>11043.960577586999</v>
      </c>
      <c r="J25" s="5" t="str">
        <f>VLOOKUP(K25,'datemar &amp; datesep kaf'!$F$5:$O$94,10,FALSE)</f>
        <v>1999-2000</v>
      </c>
      <c r="K25" s="18">
        <f>LARGE('datemar &amp; datesep kaf'!$F$5:$F$94,'datemar &amp; datesep kaf rank'!$A25)</f>
        <v>8956.9761930389996</v>
      </c>
      <c r="L25" s="5" t="str">
        <f>VLOOKUP(M25,'datemar &amp; datesep kaf'!$G$5:$O$94,9,FALSE)</f>
        <v>2011-12</v>
      </c>
      <c r="M25" s="18">
        <f>LARGE('datemar &amp; datesep kaf'!$G$5:$G$94,'datemar &amp; datesep kaf rank'!$A25)</f>
        <v>6340.6688531339996</v>
      </c>
      <c r="N25" s="5" t="str">
        <f>VLOOKUP(O25,'datemar &amp; datesep kaf'!$H$5:$O$94,8,FALSE)</f>
        <v>1931-32</v>
      </c>
      <c r="O25" s="18">
        <f>LARGE('datemar &amp; datesep kaf'!$H$5:$H$94,'datemar &amp; datesep kaf rank'!$A25)</f>
        <v>3803.9304358649997</v>
      </c>
      <c r="P25" s="5" t="str">
        <f>VLOOKUP(Q25,'datemar &amp; datesep kaf'!$I$5:$O$94,7,FALSE)</f>
        <v>1982-83</v>
      </c>
      <c r="Q25" s="18">
        <f>LARGE('datemar &amp; datesep kaf'!$I$5:$I$94,'datemar &amp; datesep kaf rank'!$A25)</f>
        <v>28746.413467464001</v>
      </c>
      <c r="R25" s="5" t="str">
        <f>VLOOKUP(S25,'datemar &amp; datesep kaf'!$J$5:$O$94,6,FALSE)</f>
        <v>1949-50</v>
      </c>
      <c r="S25" s="18">
        <f>LARGE('datemar &amp; datesep kaf'!$J$5:$J$94,'datemar &amp; datesep kaf rank'!$A25)</f>
        <v>23840.510180360998</v>
      </c>
      <c r="T25" s="5" t="str">
        <f>VLOOKUP(U25,'datemar &amp; datesep kaf'!$K$5:$O$94,5,FALSE)</f>
        <v>1966-67</v>
      </c>
      <c r="U25" s="18">
        <f>LARGE('datemar &amp; datesep kaf'!$K$5:$K$94,'datemar &amp; datesep kaf rank'!$A25)</f>
        <v>14316.763099485001</v>
      </c>
      <c r="V25" s="5" t="str">
        <f>VLOOKUP(W25,'datemar &amp; datesep kaf'!$L$5:$O$94,4,FALSE)</f>
        <v>1953-54</v>
      </c>
      <c r="W25" s="18">
        <f>LARGE('datemar &amp; datesep kaf'!$L$5:$L$94,'datemar &amp; datesep kaf rank'!$A25)</f>
        <v>6171.0860495760007</v>
      </c>
      <c r="X25" s="5" t="str">
        <f>VLOOKUP(Y25,'datemar &amp; datesep kaf'!$M$5:$O$94,3,FALSE)</f>
        <v>1949-50</v>
      </c>
      <c r="Y25" s="18">
        <f>LARGE('datemar &amp; datesep kaf'!$M$5:$M$94,'datemar &amp; datesep kaf rank'!$A25)</f>
        <v>2871.177412992</v>
      </c>
      <c r="Z25" s="5" t="str">
        <f>VLOOKUP(AA25,'datemar &amp; datesep kaf'!$N$5:$O$94,2,FALSE)</f>
        <v>1949-50</v>
      </c>
      <c r="AA25" s="18">
        <f>LARGE('datemar &amp; datesep kaf'!$N$5:$N$94,'datemar &amp; datesep kaf rank'!$A25)</f>
        <v>1287.1338360299999</v>
      </c>
    </row>
    <row r="26" spans="1:27" x14ac:dyDescent="0.2">
      <c r="A26" s="5">
        <v>21</v>
      </c>
      <c r="B26" s="5" t="str">
        <f>VLOOKUP(C26,'datemar &amp; datesep kaf'!$B$5:$O$94,14,FALSE)</f>
        <v>1958-59</v>
      </c>
      <c r="C26" s="18">
        <f>LARGE('datemar &amp; datesep kaf'!$B$5:$B$94,'datemar &amp; datesep kaf rank'!$A26)</f>
        <v>15447.29198271</v>
      </c>
      <c r="D26" s="5" t="str">
        <f>VLOOKUP(E26,'datemar &amp; datesep kaf'!$C$5:$O$94,13,FALSE)</f>
        <v>1997-98</v>
      </c>
      <c r="E26" s="18">
        <f>LARGE('datemar &amp; datesep kaf'!$C$5:$C$94,'datemar &amp; datesep kaf rank'!$A26)</f>
        <v>14208.61434321</v>
      </c>
      <c r="F26" s="5" t="str">
        <f>VLOOKUP(G26,'datemar &amp; datesep kaf'!$D$5:$O$94,12,FALSE)</f>
        <v>1958-59</v>
      </c>
      <c r="G26" s="18">
        <f>LARGE('datemar &amp; datesep kaf'!$D$5:$D$94,'datemar &amp; datesep kaf rank'!$A26)</f>
        <v>12801.524148041999</v>
      </c>
      <c r="H26" s="5" t="str">
        <f>VLOOKUP(I26,'datemar &amp; datesep kaf'!$E$5:$O$94,11,FALSE)</f>
        <v>1999-2000</v>
      </c>
      <c r="I26" s="18">
        <f>LARGE('datemar &amp; datesep kaf'!$E$5:$E$94,'datemar &amp; datesep kaf rank'!$A26)</f>
        <v>11022.529173432</v>
      </c>
      <c r="J26" s="5" t="str">
        <f>VLOOKUP(K26,'datemar &amp; datesep kaf'!$F$5:$O$94,10,FALSE)</f>
        <v>2011-12</v>
      </c>
      <c r="K26" s="18">
        <f>LARGE('datemar &amp; datesep kaf'!$F$5:$F$94,'datemar &amp; datesep kaf rank'!$A26)</f>
        <v>8671.7252946450008</v>
      </c>
      <c r="L26" s="5" t="str">
        <f>VLOOKUP(M26,'datemar &amp; datesep kaf'!$G$5:$O$94,9,FALSE)</f>
        <v>1967-68</v>
      </c>
      <c r="M26" s="18">
        <f>LARGE('datemar &amp; datesep kaf'!$G$5:$G$94,'datemar &amp; datesep kaf rank'!$A26)</f>
        <v>6323.6248868309995</v>
      </c>
      <c r="N26" s="5" t="str">
        <f>VLOOKUP(O26,'datemar &amp; datesep kaf'!$H$5:$O$94,8,FALSE)</f>
        <v>2017-18</v>
      </c>
      <c r="O26" s="18">
        <f>LARGE('datemar &amp; datesep kaf'!$H$5:$H$94,'datemar &amp; datesep kaf rank'!$A26)</f>
        <v>3781.1185358940002</v>
      </c>
      <c r="P26" s="5" t="str">
        <f>VLOOKUP(Q26,'datemar &amp; datesep kaf'!$I$5:$O$94,7,FALSE)</f>
        <v>1963-64</v>
      </c>
      <c r="Q26" s="18">
        <f>LARGE('datemar &amp; datesep kaf'!$I$5:$I$94,'datemar &amp; datesep kaf rank'!$A26)</f>
        <v>27911.933498757</v>
      </c>
      <c r="R26" s="5" t="str">
        <f>VLOOKUP(S26,'datemar &amp; datesep kaf'!$J$5:$O$94,6,FALSE)</f>
        <v>2007-08</v>
      </c>
      <c r="S26" s="18">
        <f>LARGE('datemar &amp; datesep kaf'!$J$5:$J$94,'datemar &amp; datesep kaf rank'!$A26)</f>
        <v>23469.989863676998</v>
      </c>
      <c r="T26" s="5" t="str">
        <f>VLOOKUP(U26,'datemar &amp; datesep kaf'!$K$5:$O$94,5,FALSE)</f>
        <v>1955-56</v>
      </c>
      <c r="U26" s="18">
        <f>LARGE('datemar &amp; datesep kaf'!$K$5:$K$94,'datemar &amp; datesep kaf rank'!$A26)</f>
        <v>14291.122769868</v>
      </c>
      <c r="V26" s="5" t="str">
        <f>VLOOKUP(W26,'datemar &amp; datesep kaf'!$L$5:$O$94,4,FALSE)</f>
        <v>1995-96</v>
      </c>
      <c r="W26" s="18">
        <f>LARGE('datemar &amp; datesep kaf'!$L$5:$L$94,'datemar &amp; datesep kaf rank'!$A26)</f>
        <v>6103.8682008569995</v>
      </c>
      <c r="X26" s="5" t="str">
        <f>VLOOKUP(Y26,'datemar &amp; datesep kaf'!$M$5:$O$94,3,FALSE)</f>
        <v>1973-74</v>
      </c>
      <c r="Y26" s="18">
        <f>LARGE('datemar &amp; datesep kaf'!$M$5:$M$94,'datemar &amp; datesep kaf rank'!$A26)</f>
        <v>2831.7103070339999</v>
      </c>
      <c r="Z26" s="5" t="str">
        <f>VLOOKUP(AA26,'datemar &amp; datesep kaf'!$N$5:$O$94,2,FALSE)</f>
        <v>1995-96</v>
      </c>
      <c r="AA26" s="18">
        <f>LARGE('datemar &amp; datesep kaf'!$N$5:$N$94,'datemar &amp; datesep kaf rank'!$A26)</f>
        <v>1280.3503652100001</v>
      </c>
    </row>
    <row r="27" spans="1:27" x14ac:dyDescent="0.2">
      <c r="A27" s="5">
        <v>22</v>
      </c>
      <c r="B27" s="5" t="str">
        <f>VLOOKUP(C27,'datemar &amp; datesep kaf'!$B$5:$O$94,14,FALSE)</f>
        <v>1959-60</v>
      </c>
      <c r="C27" s="18">
        <f>LARGE('datemar &amp; datesep kaf'!$B$5:$B$94,'datemar &amp; datesep kaf rank'!$A27)</f>
        <v>15416.066198757</v>
      </c>
      <c r="D27" s="5" t="str">
        <f>VLOOKUP(E27,'datemar &amp; datesep kaf'!$C$5:$O$94,13,FALSE)</f>
        <v>1977-78</v>
      </c>
      <c r="E27" s="18">
        <f>LARGE('datemar &amp; datesep kaf'!$C$5:$C$94,'datemar &amp; datesep kaf rank'!$A27)</f>
        <v>14169.355501707001</v>
      </c>
      <c r="F27" s="5" t="str">
        <f>VLOOKUP(G27,'datemar &amp; datesep kaf'!$D$5:$O$94,12,FALSE)</f>
        <v>1968-69</v>
      </c>
      <c r="G27" s="18">
        <f>LARGE('datemar &amp; datesep kaf'!$D$5:$D$94,'datemar &amp; datesep kaf rank'!$A27)</f>
        <v>12717.502333011</v>
      </c>
      <c r="H27" s="5" t="str">
        <f>VLOOKUP(I27,'datemar &amp; datesep kaf'!$E$5:$O$94,11,FALSE)</f>
        <v>1946-47</v>
      </c>
      <c r="I27" s="18">
        <f>LARGE('datemar &amp; datesep kaf'!$E$5:$E$94,'datemar &amp; datesep kaf rank'!$A27)</f>
        <v>10952.516614073998</v>
      </c>
      <c r="J27" s="5" t="str">
        <f>VLOOKUP(K27,'datemar &amp; datesep kaf'!$F$5:$O$94,10,FALSE)</f>
        <v>1997-98</v>
      </c>
      <c r="K27" s="18">
        <f>LARGE('datemar &amp; datesep kaf'!$F$5:$F$94,'datemar &amp; datesep kaf rank'!$A27)</f>
        <v>8647.3920724170002</v>
      </c>
      <c r="L27" s="5" t="str">
        <f>VLOOKUP(M27,'datemar &amp; datesep kaf'!$G$5:$O$94,9,FALSE)</f>
        <v>1975-76</v>
      </c>
      <c r="M27" s="18">
        <f>LARGE('datemar &amp; datesep kaf'!$G$5:$G$94,'datemar &amp; datesep kaf rank'!$A27)</f>
        <v>6176.1994378139998</v>
      </c>
      <c r="N27" s="5" t="str">
        <f>VLOOKUP(O27,'datemar &amp; datesep kaf'!$H$5:$O$94,8,FALSE)</f>
        <v>1994-95</v>
      </c>
      <c r="O27" s="18">
        <f>LARGE('datemar &amp; datesep kaf'!$H$5:$H$94,'datemar &amp; datesep kaf rank'!$A27)</f>
        <v>3743.9185372890001</v>
      </c>
      <c r="P27" s="5" t="str">
        <f>VLOOKUP(Q27,'datemar &amp; datesep kaf'!$I$5:$O$94,7,FALSE)</f>
        <v>1950-51</v>
      </c>
      <c r="Q27" s="18">
        <f>LARGE('datemar &amp; datesep kaf'!$I$5:$I$94,'datemar &amp; datesep kaf rank'!$A27)</f>
        <v>27673.732515953998</v>
      </c>
      <c r="R27" s="5" t="str">
        <f>VLOOKUP(S27,'datemar &amp; datesep kaf'!$J$5:$O$94,6,FALSE)</f>
        <v>1982-83</v>
      </c>
      <c r="S27" s="18">
        <f>LARGE('datemar &amp; datesep kaf'!$J$5:$J$94,'datemar &amp; datesep kaf rank'!$A27)</f>
        <v>23264.833507734002</v>
      </c>
      <c r="T27" s="5" t="str">
        <f>VLOOKUP(U27,'datemar &amp; datesep kaf'!$K$5:$O$94,5,FALSE)</f>
        <v>1932-33</v>
      </c>
      <c r="U27" s="18">
        <f>LARGE('datemar &amp; datesep kaf'!$K$5:$K$94,'datemar &amp; datesep kaf rank'!$A27)</f>
        <v>13985.872533381</v>
      </c>
      <c r="V27" s="5" t="str">
        <f>VLOOKUP(W27,'datemar &amp; datesep kaf'!$L$5:$O$94,4,FALSE)</f>
        <v>1969-70</v>
      </c>
      <c r="W27" s="18">
        <f>LARGE('datemar &amp; datesep kaf'!$L$5:$L$94,'datemar &amp; datesep kaf rank'!$A27)</f>
        <v>5952.9934957710002</v>
      </c>
      <c r="X27" s="5" t="str">
        <f>VLOOKUP(Y27,'datemar &amp; datesep kaf'!$M$5:$O$94,3,FALSE)</f>
        <v>1969-70</v>
      </c>
      <c r="Y27" s="18">
        <f>LARGE('datemar &amp; datesep kaf'!$M$5:$M$94,'datemar &amp; datesep kaf rank'!$A27)</f>
        <v>2811.899398686</v>
      </c>
      <c r="Z27" s="5" t="str">
        <f>VLOOKUP(AA27,'datemar &amp; datesep kaf'!$N$5:$O$94,2,FALSE)</f>
        <v>1982-83</v>
      </c>
      <c r="AA27" s="18">
        <f>LARGE('datemar &amp; datesep kaf'!$N$5:$N$94,'datemar &amp; datesep kaf rank'!$A27)</f>
        <v>1278.0297041400001</v>
      </c>
    </row>
    <row r="28" spans="1:27" x14ac:dyDescent="0.2">
      <c r="A28" s="5">
        <v>23</v>
      </c>
      <c r="B28" s="5" t="str">
        <f>VLOOKUP(C28,'datemar &amp; datesep kaf'!$B$5:$O$94,14,FALSE)</f>
        <v>1999-2000</v>
      </c>
      <c r="C28" s="18">
        <f>LARGE('datemar &amp; datesep kaf'!$B$5:$B$94,'datemar &amp; datesep kaf rank'!$A28)</f>
        <v>15147.01430802</v>
      </c>
      <c r="D28" s="5" t="str">
        <f>VLOOKUP(E28,'datemar &amp; datesep kaf'!$C$5:$O$94,13,FALSE)</f>
        <v>2014-15</v>
      </c>
      <c r="E28" s="18">
        <f>LARGE('datemar &amp; datesep kaf'!$C$5:$C$94,'datemar &amp; datesep kaf rank'!$A28)</f>
        <v>14019.377325513</v>
      </c>
      <c r="F28" s="5" t="str">
        <f>VLOOKUP(G28,'datemar &amp; datesep kaf'!$D$5:$O$94,12,FALSE)</f>
        <v>1999-2000</v>
      </c>
      <c r="G28" s="18">
        <f>LARGE('datemar &amp; datesep kaf'!$D$5:$D$94,'datemar &amp; datesep kaf rank'!$A28)</f>
        <v>12605.279527302</v>
      </c>
      <c r="H28" s="5" t="str">
        <f>VLOOKUP(I28,'datemar &amp; datesep kaf'!$E$5:$O$94,11,FALSE)</f>
        <v>1997-98</v>
      </c>
      <c r="I28" s="18">
        <f>LARGE('datemar &amp; datesep kaf'!$E$5:$E$94,'datemar &amp; datesep kaf rank'!$A28)</f>
        <v>10605.280263459001</v>
      </c>
      <c r="J28" s="5" t="str">
        <f>VLOOKUP(K28,'datemar &amp; datesep kaf'!$F$5:$O$94,10,FALSE)</f>
        <v>1968-69</v>
      </c>
      <c r="K28" s="18">
        <f>LARGE('datemar &amp; datesep kaf'!$F$5:$F$94,'datemar &amp; datesep kaf rank'!$A28)</f>
        <v>8557.2452989379999</v>
      </c>
      <c r="L28" s="5" t="str">
        <f>VLOOKUP(M28,'datemar &amp; datesep kaf'!$G$5:$O$94,9,FALSE)</f>
        <v>2010-11</v>
      </c>
      <c r="M28" s="18">
        <f>LARGE('datemar &amp; datesep kaf'!$G$5:$G$94,'datemar &amp; datesep kaf rank'!$A28)</f>
        <v>6176.1716692199998</v>
      </c>
      <c r="N28" s="5" t="str">
        <f>VLOOKUP(O28,'datemar &amp; datesep kaf'!$H$5:$O$94,8,FALSE)</f>
        <v>1955-56</v>
      </c>
      <c r="O28" s="18">
        <f>LARGE('datemar &amp; datesep kaf'!$H$5:$H$94,'datemar &amp; datesep kaf rank'!$A28)</f>
        <v>3713.0517615869999</v>
      </c>
      <c r="P28" s="5" t="str">
        <f>VLOOKUP(Q28,'datemar &amp; datesep kaf'!$I$5:$O$94,7,FALSE)</f>
        <v>1997-98</v>
      </c>
      <c r="Q28" s="18">
        <f>LARGE('datemar &amp; datesep kaf'!$I$5:$I$94,'datemar &amp; datesep kaf rank'!$A28)</f>
        <v>27378.526576611002</v>
      </c>
      <c r="R28" s="5" t="str">
        <f>VLOOKUP(S28,'datemar &amp; datesep kaf'!$J$5:$O$94,6,FALSE)</f>
        <v>1997-98</v>
      </c>
      <c r="S28" s="18">
        <f>LARGE('datemar &amp; datesep kaf'!$J$5:$J$94,'datemar &amp; datesep kaf rank'!$A28)</f>
        <v>22751.068898901001</v>
      </c>
      <c r="T28" s="5" t="str">
        <f>VLOOKUP(U28,'datemar &amp; datesep kaf'!$K$5:$O$94,5,FALSE)</f>
        <v>1975-76</v>
      </c>
      <c r="U28" s="18">
        <f>LARGE('datemar &amp; datesep kaf'!$K$5:$K$94,'datemar &amp; datesep kaf rank'!$A28)</f>
        <v>13946.810055507001</v>
      </c>
      <c r="V28" s="5" t="str">
        <f>VLOOKUP(W28,'datemar &amp; datesep kaf'!$L$5:$O$94,4,FALSE)</f>
        <v>1951-52</v>
      </c>
      <c r="W28" s="18">
        <f>LARGE('datemar &amp; datesep kaf'!$L$5:$L$94,'datemar &amp; datesep kaf rank'!$A28)</f>
        <v>5813.3611043130004</v>
      </c>
      <c r="X28" s="5" t="str">
        <f>VLOOKUP(Y28,'datemar &amp; datesep kaf'!$M$5:$O$94,3,FALSE)</f>
        <v>1942-43</v>
      </c>
      <c r="Y28" s="18">
        <f>LARGE('datemar &amp; datesep kaf'!$M$5:$M$94,'datemar &amp; datesep kaf rank'!$A28)</f>
        <v>2806.8098120999998</v>
      </c>
      <c r="Z28" s="5" t="str">
        <f>VLOOKUP(AA28,'datemar &amp; datesep kaf'!$N$5:$O$94,2,FALSE)</f>
        <v>1955-56</v>
      </c>
      <c r="AA28" s="18">
        <f>LARGE('datemar &amp; datesep kaf'!$N$5:$N$94,'datemar &amp; datesep kaf rank'!$A28)</f>
        <v>1276.6611091499999</v>
      </c>
    </row>
    <row r="29" spans="1:27" x14ac:dyDescent="0.2">
      <c r="A29" s="5">
        <v>24</v>
      </c>
      <c r="B29" s="5" t="str">
        <f>VLOOKUP(C29,'datemar &amp; datesep kaf'!$B$5:$O$94,14,FALSE)</f>
        <v>1977-78</v>
      </c>
      <c r="C29" s="18">
        <f>LARGE('datemar &amp; datesep kaf'!$B$5:$B$94,'datemar &amp; datesep kaf rank'!$A29)</f>
        <v>15095.953814067001</v>
      </c>
      <c r="D29" s="5" t="str">
        <f>VLOOKUP(E29,'datemar &amp; datesep kaf'!$C$5:$O$94,13,FALSE)</f>
        <v>1999-2000</v>
      </c>
      <c r="E29" s="18">
        <f>LARGE('datemar &amp; datesep kaf'!$C$5:$C$94,'datemar &amp; datesep kaf rank'!$A29)</f>
        <v>14000.31021879</v>
      </c>
      <c r="F29" s="5" t="str">
        <f>VLOOKUP(G29,'datemar &amp; datesep kaf'!$D$5:$O$94,12,FALSE)</f>
        <v>1997-98</v>
      </c>
      <c r="G29" s="18">
        <f>LARGE('datemar &amp; datesep kaf'!$D$5:$D$94,'datemar &amp; datesep kaf rank'!$A29)</f>
        <v>12585.280189208999</v>
      </c>
      <c r="H29" s="5" t="str">
        <f>VLOOKUP(I29,'datemar &amp; datesep kaf'!$E$5:$O$94,11,FALSE)</f>
        <v>1958-59</v>
      </c>
      <c r="I29" s="18">
        <f>LARGE('datemar &amp; datesep kaf'!$E$5:$E$94,'datemar &amp; datesep kaf rank'!$A29)</f>
        <v>10589.279602902001</v>
      </c>
      <c r="J29" s="5" t="str">
        <f>VLOOKUP(K29,'datemar &amp; datesep kaf'!$F$5:$O$94,10,FALSE)</f>
        <v>2015-16</v>
      </c>
      <c r="K29" s="18">
        <f>LARGE('datemar &amp; datesep kaf'!$F$5:$F$94,'datemar &amp; datesep kaf rank'!$A29)</f>
        <v>8334.7157205060012</v>
      </c>
      <c r="L29" s="5" t="str">
        <f>VLOOKUP(M29,'datemar &amp; datesep kaf'!$G$5:$O$94,9,FALSE)</f>
        <v>1997-98</v>
      </c>
      <c r="M29" s="18">
        <f>LARGE('datemar &amp; datesep kaf'!$G$5:$G$94,'datemar &amp; datesep kaf rank'!$A29)</f>
        <v>6095.7181185179998</v>
      </c>
      <c r="N29" s="5" t="str">
        <f>VLOOKUP(O29,'datemar &amp; datesep kaf'!$H$5:$O$94,8,FALSE)</f>
        <v>1964-65</v>
      </c>
      <c r="O29" s="18">
        <f>LARGE('datemar &amp; datesep kaf'!$H$5:$H$94,'datemar &amp; datesep kaf rank'!$A29)</f>
        <v>3705.7962246689999</v>
      </c>
      <c r="P29" s="5" t="str">
        <f>VLOOKUP(Q29,'datemar &amp; datesep kaf'!$I$5:$O$94,7,FALSE)</f>
        <v>2017-18</v>
      </c>
      <c r="Q29" s="18">
        <f>LARGE('datemar &amp; datesep kaf'!$I$5:$I$94,'datemar &amp; datesep kaf rank'!$A29)</f>
        <v>27228.508730997</v>
      </c>
      <c r="R29" s="5" t="str">
        <f>VLOOKUP(S29,'datemar &amp; datesep kaf'!$J$5:$O$94,6,FALSE)</f>
        <v>1969-70</v>
      </c>
      <c r="S29" s="18">
        <f>LARGE('datemar &amp; datesep kaf'!$J$5:$J$94,'datemar &amp; datesep kaf rank'!$A29)</f>
        <v>22502.726428874998</v>
      </c>
      <c r="T29" s="5" t="str">
        <f>VLOOKUP(U29,'datemar &amp; datesep kaf'!$K$5:$O$94,5,FALSE)</f>
        <v>2016-17</v>
      </c>
      <c r="U29" s="18">
        <f>LARGE('datemar &amp; datesep kaf'!$K$5:$K$94,'datemar &amp; datesep kaf rank'!$A29)</f>
        <v>13843.393861037999</v>
      </c>
      <c r="V29" s="5" t="str">
        <f>VLOOKUP(W29,'datemar &amp; datesep kaf'!$L$5:$O$94,4,FALSE)</f>
        <v>1955-56</v>
      </c>
      <c r="W29" s="18">
        <f>LARGE('datemar &amp; datesep kaf'!$L$5:$L$94,'datemar &amp; datesep kaf rank'!$A29)</f>
        <v>5748.5313546780008</v>
      </c>
      <c r="X29" s="5" t="str">
        <f>VLOOKUP(Y29,'datemar &amp; datesep kaf'!$M$5:$O$94,3,FALSE)</f>
        <v>1992-93</v>
      </c>
      <c r="Y29" s="18">
        <f>LARGE('datemar &amp; datesep kaf'!$M$5:$M$94,'datemar &amp; datesep kaf rank'!$A29)</f>
        <v>2791.1681597940001</v>
      </c>
      <c r="Z29" s="5" t="str">
        <f>VLOOKUP(AA29,'datemar &amp; datesep kaf'!$N$5:$O$94,2,FALSE)</f>
        <v>2016-17</v>
      </c>
      <c r="AA29" s="18">
        <f>LARGE('datemar &amp; datesep kaf'!$N$5:$N$94,'datemar &amp; datesep kaf rank'!$A29)</f>
        <v>1272.1387952699999</v>
      </c>
    </row>
    <row r="30" spans="1:27" x14ac:dyDescent="0.2">
      <c r="A30" s="5">
        <v>25</v>
      </c>
      <c r="B30" s="5" t="str">
        <f>VLOOKUP(C30,'datemar &amp; datesep kaf'!$B$5:$O$94,14,FALSE)</f>
        <v>2014-15</v>
      </c>
      <c r="C30" s="18">
        <f>LARGE('datemar &amp; datesep kaf'!$B$5:$B$94,'datemar &amp; datesep kaf rank'!$A30)</f>
        <v>14930.385555813</v>
      </c>
      <c r="D30" s="5" t="str">
        <f>VLOOKUP(E30,'datemar &amp; datesep kaf'!$C$5:$O$94,13,FALSE)</f>
        <v>1959-60</v>
      </c>
      <c r="E30" s="18">
        <f>LARGE('datemar &amp; datesep kaf'!$C$5:$C$94,'datemar &amp; datesep kaf rank'!$A30)</f>
        <v>13765.302624297001</v>
      </c>
      <c r="F30" s="5" t="str">
        <f>VLOOKUP(G30,'datemar &amp; datesep kaf'!$D$5:$O$94,12,FALSE)</f>
        <v>2010-11</v>
      </c>
      <c r="G30" s="18">
        <f>LARGE('datemar &amp; datesep kaf'!$D$5:$D$94,'datemar &amp; datesep kaf rank'!$A30)</f>
        <v>12449.031599276999</v>
      </c>
      <c r="H30" s="5" t="str">
        <f>VLOOKUP(I30,'datemar &amp; datesep kaf'!$E$5:$O$94,11,FALSE)</f>
        <v>1994-95</v>
      </c>
      <c r="I30" s="18">
        <f>LARGE('datemar &amp; datesep kaf'!$E$5:$E$94,'datemar &amp; datesep kaf rank'!$A30)</f>
        <v>10579.951338789</v>
      </c>
      <c r="J30" s="5" t="str">
        <f>VLOOKUP(K30,'datemar &amp; datesep kaf'!$F$5:$O$94,10,FALSE)</f>
        <v>2005-06</v>
      </c>
      <c r="K30" s="18">
        <f>LARGE('datemar &amp; datesep kaf'!$F$5:$F$94,'datemar &amp; datesep kaf rank'!$A30)</f>
        <v>8189.7021722250001</v>
      </c>
      <c r="L30" s="5" t="str">
        <f>VLOOKUP(M30,'datemar &amp; datesep kaf'!$G$5:$O$94,9,FALSE)</f>
        <v>1949-50</v>
      </c>
      <c r="M30" s="18">
        <f>LARGE('datemar &amp; datesep kaf'!$G$5:$G$94,'datemar &amp; datesep kaf rank'!$A30)</f>
        <v>6073.1739871319996</v>
      </c>
      <c r="N30" s="5" t="str">
        <f>VLOOKUP(O30,'datemar &amp; datesep kaf'!$H$5:$O$94,8,FALSE)</f>
        <v>1997-98</v>
      </c>
      <c r="O30" s="18">
        <f>LARGE('datemar &amp; datesep kaf'!$H$5:$H$94,'datemar &amp; datesep kaf rank'!$A30)</f>
        <v>3653.470276218</v>
      </c>
      <c r="P30" s="5" t="str">
        <f>VLOOKUP(Q30,'datemar &amp; datesep kaf'!$I$5:$O$94,7,FALSE)</f>
        <v>2005-06</v>
      </c>
      <c r="Q30" s="18">
        <f>LARGE('datemar &amp; datesep kaf'!$I$5:$I$94,'datemar &amp; datesep kaf rank'!$A30)</f>
        <v>27108.732867720002</v>
      </c>
      <c r="R30" s="5" t="str">
        <f>VLOOKUP(S30,'datemar &amp; datesep kaf'!$J$5:$O$94,6,FALSE)</f>
        <v>1952-53</v>
      </c>
      <c r="S30" s="18">
        <f>LARGE('datemar &amp; datesep kaf'!$J$5:$J$94,'datemar &amp; datesep kaf rank'!$A30)</f>
        <v>22266.318503856</v>
      </c>
      <c r="T30" s="5" t="str">
        <f>VLOOKUP(U30,'datemar &amp; datesep kaf'!$K$5:$O$94,5,FALSE)</f>
        <v>1954-55</v>
      </c>
      <c r="U30" s="18">
        <f>LARGE('datemar &amp; datesep kaf'!$K$5:$K$94,'datemar &amp; datesep kaf rank'!$A30)</f>
        <v>13351.128094373998</v>
      </c>
      <c r="V30" s="5" t="str">
        <f>VLOOKUP(W30,'datemar &amp; datesep kaf'!$L$5:$O$94,4,FALSE)</f>
        <v>1954-55</v>
      </c>
      <c r="W30" s="18">
        <f>LARGE('datemar &amp; datesep kaf'!$L$5:$L$94,'datemar &amp; datesep kaf rank'!$A30)</f>
        <v>5732.9928428640005</v>
      </c>
      <c r="X30" s="5" t="str">
        <f>VLOOKUP(Y30,'datemar &amp; datesep kaf'!$M$5:$O$94,3,FALSE)</f>
        <v>1995-96</v>
      </c>
      <c r="Y30" s="18">
        <f>LARGE('datemar &amp; datesep kaf'!$M$5:$M$94,'datemar &amp; datesep kaf rank'!$A30)</f>
        <v>2787.780391326</v>
      </c>
      <c r="Z30" s="5" t="str">
        <f>VLOOKUP(AA30,'datemar &amp; datesep kaf'!$N$5:$O$94,2,FALSE)</f>
        <v>1946-47</v>
      </c>
      <c r="AA30" s="18">
        <f>LARGE('datemar &amp; datesep kaf'!$N$5:$N$94,'datemar &amp; datesep kaf rank'!$A30)</f>
        <v>1259.82144036</v>
      </c>
    </row>
    <row r="31" spans="1:27" x14ac:dyDescent="0.2">
      <c r="A31" s="5">
        <v>26</v>
      </c>
      <c r="B31" s="5" t="str">
        <f>VLOOKUP(C31,'datemar &amp; datesep kaf'!$B$5:$O$94,14,FALSE)</f>
        <v>2010-11</v>
      </c>
      <c r="C31" s="18">
        <f>LARGE('datemar &amp; datesep kaf'!$B$5:$B$94,'datemar &amp; datesep kaf rank'!$A31)</f>
        <v>14823.972336663001</v>
      </c>
      <c r="D31" s="5" t="str">
        <f>VLOOKUP(E31,'datemar &amp; datesep kaf'!$C$5:$O$94,13,FALSE)</f>
        <v>2010-11</v>
      </c>
      <c r="E31" s="18">
        <f>LARGE('datemar &amp; datesep kaf'!$C$5:$C$94,'datemar &amp; datesep kaf rank'!$A31)</f>
        <v>13679.767420893</v>
      </c>
      <c r="F31" s="5" t="str">
        <f>VLOOKUP(G31,'datemar &amp; datesep kaf'!$D$5:$O$94,12,FALSE)</f>
        <v>1980-81</v>
      </c>
      <c r="G31" s="18">
        <f>LARGE('datemar &amp; datesep kaf'!$D$5:$D$94,'datemar &amp; datesep kaf rank'!$A31)</f>
        <v>11738.278568079</v>
      </c>
      <c r="H31" s="5" t="str">
        <f>VLOOKUP(I31,'datemar &amp; datesep kaf'!$E$5:$O$94,11,FALSE)</f>
        <v>1968-69</v>
      </c>
      <c r="I31" s="18">
        <f>LARGE('datemar &amp; datesep kaf'!$E$5:$E$94,'datemar &amp; datesep kaf rank'!$A31)</f>
        <v>10509.661093490999</v>
      </c>
      <c r="J31" s="5" t="str">
        <f>VLOOKUP(K31,'datemar &amp; datesep kaf'!$F$5:$O$94,10,FALSE)</f>
        <v>1969-70</v>
      </c>
      <c r="K31" s="18">
        <f>LARGE('datemar &amp; datesep kaf'!$F$5:$F$94,'datemar &amp; datesep kaf rank'!$A31)</f>
        <v>8153.8608512549999</v>
      </c>
      <c r="L31" s="5" t="str">
        <f>VLOOKUP(M31,'datemar &amp; datesep kaf'!$G$5:$O$94,9,FALSE)</f>
        <v>1956-57</v>
      </c>
      <c r="M31" s="18">
        <f>LARGE('datemar &amp; datesep kaf'!$G$5:$G$94,'datemar &amp; datesep kaf rank'!$A31)</f>
        <v>6023.8014270000003</v>
      </c>
      <c r="N31" s="5" t="str">
        <f>VLOOKUP(O31,'datemar &amp; datesep kaf'!$H$5:$O$94,8,FALSE)</f>
        <v>1975-76</v>
      </c>
      <c r="O31" s="18">
        <f>LARGE('datemar &amp; datesep kaf'!$H$5:$H$94,'datemar &amp; datesep kaf rank'!$A31)</f>
        <v>3651.5026729859997</v>
      </c>
      <c r="P31" s="5" t="str">
        <f>VLOOKUP(Q31,'datemar &amp; datesep kaf'!$I$5:$O$94,7,FALSE)</f>
        <v>1968-69</v>
      </c>
      <c r="Q31" s="18">
        <f>LARGE('datemar &amp; datesep kaf'!$I$5:$I$94,'datemar &amp; datesep kaf rank'!$A31)</f>
        <v>26982.014855942998</v>
      </c>
      <c r="R31" s="5" t="str">
        <f>VLOOKUP(S31,'datemar &amp; datesep kaf'!$J$5:$O$94,6,FALSE)</f>
        <v>1957-58</v>
      </c>
      <c r="S31" s="18">
        <f>LARGE('datemar &amp; datesep kaf'!$J$5:$J$94,'datemar &amp; datesep kaf rank'!$A31)</f>
        <v>21696.491087208</v>
      </c>
      <c r="T31" s="5" t="str">
        <f>VLOOKUP(U31,'datemar &amp; datesep kaf'!$K$5:$O$94,5,FALSE)</f>
        <v>1977-78</v>
      </c>
      <c r="U31" s="18">
        <f>LARGE('datemar &amp; datesep kaf'!$K$5:$K$94,'datemar &amp; datesep kaf rank'!$A31)</f>
        <v>13286.090080283999</v>
      </c>
      <c r="V31" s="5" t="str">
        <f>VLOOKUP(W31,'datemar &amp; datesep kaf'!$L$5:$O$94,4,FALSE)</f>
        <v>1950-51</v>
      </c>
      <c r="W31" s="18">
        <f>LARGE('datemar &amp; datesep kaf'!$L$5:$L$94,'datemar &amp; datesep kaf rank'!$A31)</f>
        <v>5694.313174893</v>
      </c>
      <c r="X31" s="5" t="str">
        <f>VLOOKUP(Y31,'datemar &amp; datesep kaf'!$M$5:$O$94,3,FALSE)</f>
        <v>2016-17</v>
      </c>
      <c r="Y31" s="18">
        <f>LARGE('datemar &amp; datesep kaf'!$M$5:$M$94,'datemar &amp; datesep kaf rank'!$A31)</f>
        <v>2772.4977472709998</v>
      </c>
      <c r="Z31" s="5" t="str">
        <f>VLOOKUP(AA31,'datemar &amp; datesep kaf'!$N$5:$O$94,2,FALSE)</f>
        <v>2003-04</v>
      </c>
      <c r="AA31" s="18">
        <f>LARGE('datemar &amp; datesep kaf'!$N$5:$N$94,'datemar &amp; datesep kaf rank'!$A31)</f>
        <v>1259.1668949299999</v>
      </c>
    </row>
    <row r="32" spans="1:27" x14ac:dyDescent="0.2">
      <c r="A32" s="5">
        <v>27</v>
      </c>
      <c r="B32" s="5" t="str">
        <f>VLOOKUP(C32,'datemar &amp; datesep kaf'!$B$5:$O$94,14,FALSE)</f>
        <v>1962-63</v>
      </c>
      <c r="C32" s="18">
        <f>LARGE('datemar &amp; datesep kaf'!$B$5:$B$94,'datemar &amp; datesep kaf rank'!$A32)</f>
        <v>14577.841436802</v>
      </c>
      <c r="D32" s="5" t="str">
        <f>VLOOKUP(E32,'datemar &amp; datesep kaf'!$C$5:$O$94,13,FALSE)</f>
        <v>1962-63</v>
      </c>
      <c r="E32" s="18">
        <f>LARGE('datemar &amp; datesep kaf'!$C$5:$C$94,'datemar &amp; datesep kaf rank'!$A32)</f>
        <v>13600.248085031999</v>
      </c>
      <c r="F32" s="5" t="str">
        <f>VLOOKUP(G32,'datemar &amp; datesep kaf'!$D$5:$O$94,12,FALSE)</f>
        <v>1994-95</v>
      </c>
      <c r="G32" s="18">
        <f>LARGE('datemar &amp; datesep kaf'!$D$5:$D$94,'datemar &amp; datesep kaf rank'!$A32)</f>
        <v>11725.227328899</v>
      </c>
      <c r="H32" s="5" t="str">
        <f>VLOOKUP(I32,'datemar &amp; datesep kaf'!$E$5:$O$94,11,FALSE)</f>
        <v>2011-12</v>
      </c>
      <c r="I32" s="18">
        <f>LARGE('datemar &amp; datesep kaf'!$E$5:$E$94,'datemar &amp; datesep kaf rank'!$A32)</f>
        <v>10299.855481524</v>
      </c>
      <c r="J32" s="5" t="str">
        <f>VLOOKUP(K32,'datemar &amp; datesep kaf'!$F$5:$O$94,10,FALSE)</f>
        <v>1955-56</v>
      </c>
      <c r="K32" s="18">
        <f>LARGE('datemar &amp; datesep kaf'!$F$5:$F$94,'datemar &amp; datesep kaf rank'!$A32)</f>
        <v>8143.9434962550004</v>
      </c>
      <c r="L32" s="5" t="str">
        <f>VLOOKUP(M32,'datemar &amp; datesep kaf'!$G$5:$O$94,9,FALSE)</f>
        <v>2002-03</v>
      </c>
      <c r="M32" s="18">
        <f>LARGE('datemar &amp; datesep kaf'!$G$5:$G$94,'datemar &amp; datesep kaf rank'!$A32)</f>
        <v>6011.5257249810002</v>
      </c>
      <c r="N32" s="5" t="str">
        <f>VLOOKUP(O32,'datemar &amp; datesep kaf'!$H$5:$O$94,8,FALSE)</f>
        <v>1999-2000</v>
      </c>
      <c r="O32" s="18">
        <f>LARGE('datemar &amp; datesep kaf'!$H$5:$H$94,'datemar &amp; datesep kaf rank'!$A32)</f>
        <v>3636.9301115489998</v>
      </c>
      <c r="P32" s="5" t="str">
        <f>VLOOKUP(Q32,'datemar &amp; datesep kaf'!$I$5:$O$94,7,FALSE)</f>
        <v>1957-58</v>
      </c>
      <c r="Q32" s="18">
        <f>LARGE('datemar &amp; datesep kaf'!$I$5:$I$94,'datemar &amp; datesep kaf rank'!$A32)</f>
        <v>26544.292558308003</v>
      </c>
      <c r="R32" s="5" t="str">
        <f>VLOOKUP(S32,'datemar &amp; datesep kaf'!$J$5:$O$94,6,FALSE)</f>
        <v>1966-67</v>
      </c>
      <c r="S32" s="18">
        <f>LARGE('datemar &amp; datesep kaf'!$J$5:$J$94,'datemar &amp; datesep kaf rank'!$A32)</f>
        <v>21268.797218949003</v>
      </c>
      <c r="T32" s="5" t="str">
        <f>VLOOKUP(U32,'datemar &amp; datesep kaf'!$K$5:$O$94,5,FALSE)</f>
        <v>1994-95</v>
      </c>
      <c r="U32" s="18">
        <f>LARGE('datemar &amp; datesep kaf'!$K$5:$K$94,'datemar &amp; datesep kaf rank'!$A32)</f>
        <v>13200.947604138</v>
      </c>
      <c r="V32" s="5" t="str">
        <f>VLOOKUP(W32,'datemar &amp; datesep kaf'!$L$5:$O$94,4,FALSE)</f>
        <v>1947-48</v>
      </c>
      <c r="W32" s="18">
        <f>LARGE('datemar &amp; datesep kaf'!$L$5:$L$94,'datemar &amp; datesep kaf rank'!$A32)</f>
        <v>5667.2526800400001</v>
      </c>
      <c r="X32" s="5" t="str">
        <f>VLOOKUP(Y32,'datemar &amp; datesep kaf'!$M$5:$O$94,3,FALSE)</f>
        <v>1947-48</v>
      </c>
      <c r="Y32" s="18">
        <f>LARGE('datemar &amp; datesep kaf'!$M$5:$M$94,'datemar &amp; datesep kaf rank'!$A32)</f>
        <v>2761.5331195829999</v>
      </c>
      <c r="Z32" s="5" t="str">
        <f>VLOOKUP(AA32,'datemar &amp; datesep kaf'!$N$5:$O$94,2,FALSE)</f>
        <v>1951-52</v>
      </c>
      <c r="AA32" s="18">
        <f>LARGE('datemar &amp; datesep kaf'!$N$5:$N$94,'datemar &amp; datesep kaf rank'!$A32)</f>
        <v>1250.1817712999998</v>
      </c>
    </row>
    <row r="33" spans="1:27" x14ac:dyDescent="0.2">
      <c r="A33" s="5">
        <v>28</v>
      </c>
      <c r="B33" s="5" t="str">
        <f>VLOOKUP(C33,'datemar &amp; datesep kaf'!$B$5:$O$94,14,FALSE)</f>
        <v>2011-12</v>
      </c>
      <c r="C33" s="18">
        <f>LARGE('datemar &amp; datesep kaf'!$B$5:$B$94,'datemar &amp; datesep kaf rank'!$A33)</f>
        <v>14431.633838979</v>
      </c>
      <c r="D33" s="5" t="str">
        <f>VLOOKUP(E33,'datemar &amp; datesep kaf'!$C$5:$O$94,13,FALSE)</f>
        <v>2011-12</v>
      </c>
      <c r="E33" s="18">
        <f>LARGE('datemar &amp; datesep kaf'!$C$5:$C$94,'datemar &amp; datesep kaf rank'!$A33)</f>
        <v>13203.825620558999</v>
      </c>
      <c r="F33" s="5" t="str">
        <f>VLOOKUP(G33,'datemar &amp; datesep kaf'!$D$5:$O$94,12,FALSE)</f>
        <v>2011-12</v>
      </c>
      <c r="G33" s="18">
        <f>LARGE('datemar &amp; datesep kaf'!$D$5:$D$94,'datemar &amp; datesep kaf rank'!$A33)</f>
        <v>11669.402537604001</v>
      </c>
      <c r="H33" s="5" t="str">
        <f>VLOOKUP(I33,'datemar &amp; datesep kaf'!$E$5:$O$94,11,FALSE)</f>
        <v>1980-81</v>
      </c>
      <c r="I33" s="18">
        <f>LARGE('datemar &amp; datesep kaf'!$E$5:$E$94,'datemar &amp; datesep kaf rank'!$A33)</f>
        <v>10204.976146239</v>
      </c>
      <c r="J33" s="5" t="str">
        <f>VLOOKUP(K33,'datemar &amp; datesep kaf'!$F$5:$O$94,10,FALSE)</f>
        <v>1967-68</v>
      </c>
      <c r="K33" s="18">
        <f>LARGE('datemar &amp; datesep kaf'!$F$5:$F$94,'datemar &amp; datesep kaf rank'!$A33)</f>
        <v>8119.8621748439991</v>
      </c>
      <c r="L33" s="5" t="str">
        <f>VLOOKUP(M33,'datemar &amp; datesep kaf'!$G$5:$O$94,9,FALSE)</f>
        <v>1977-78</v>
      </c>
      <c r="M33" s="18">
        <f>LARGE('datemar &amp; datesep kaf'!$G$5:$G$94,'datemar &amp; datesep kaf rank'!$A33)</f>
        <v>5854.8057308580001</v>
      </c>
      <c r="N33" s="5" t="str">
        <f>VLOOKUP(O33,'datemar &amp; datesep kaf'!$H$5:$O$94,8,FALSE)</f>
        <v>1992-93</v>
      </c>
      <c r="O33" s="18">
        <f>LARGE('datemar &amp; datesep kaf'!$H$5:$H$94,'datemar &amp; datesep kaf rank'!$A33)</f>
        <v>3629.3056490250001</v>
      </c>
      <c r="P33" s="5" t="str">
        <f>VLOOKUP(Q33,'datemar &amp; datesep kaf'!$I$5:$O$94,7,FALSE)</f>
        <v>2007-08</v>
      </c>
      <c r="Q33" s="18">
        <f>LARGE('datemar &amp; datesep kaf'!$I$5:$I$94,'datemar &amp; datesep kaf rank'!$A33)</f>
        <v>26308.872401847002</v>
      </c>
      <c r="R33" s="5" t="str">
        <f>VLOOKUP(S33,'datemar &amp; datesep kaf'!$J$5:$O$94,6,FALSE)</f>
        <v>1950-51</v>
      </c>
      <c r="S33" s="18">
        <f>LARGE('datemar &amp; datesep kaf'!$J$5:$J$94,'datemar &amp; datesep kaf rank'!$A33)</f>
        <v>20766.076576643998</v>
      </c>
      <c r="T33" s="5" t="str">
        <f>VLOOKUP(U33,'datemar &amp; datesep kaf'!$K$5:$O$94,5,FALSE)</f>
        <v>2009-10</v>
      </c>
      <c r="U33" s="18">
        <f>LARGE('datemar &amp; datesep kaf'!$K$5:$K$94,'datemar &amp; datesep kaf rank'!$A33)</f>
        <v>13099.451409597001</v>
      </c>
      <c r="V33" s="5" t="str">
        <f>VLOOKUP(W33,'datemar &amp; datesep kaf'!$L$5:$O$94,4,FALSE)</f>
        <v>2007-08</v>
      </c>
      <c r="W33" s="18">
        <f>LARGE('datemar &amp; datesep kaf'!$L$5:$L$94,'datemar &amp; datesep kaf rank'!$A33)</f>
        <v>5643.8536726530001</v>
      </c>
      <c r="X33" s="5" t="str">
        <f>VLOOKUP(Y33,'datemar &amp; datesep kaf'!$M$5:$O$94,3,FALSE)</f>
        <v>1950-51</v>
      </c>
      <c r="Y33" s="18">
        <f>LARGE('datemar &amp; datesep kaf'!$M$5:$M$94,'datemar &amp; datesep kaf rank'!$A33)</f>
        <v>2755.882210704</v>
      </c>
      <c r="Z33" s="5" t="str">
        <f>VLOOKUP(AA33,'datemar &amp; datesep kaf'!$N$5:$O$94,2,FALSE)</f>
        <v>1953-54</v>
      </c>
      <c r="AA33" s="18">
        <f>LARGE('datemar &amp; datesep kaf'!$N$5:$N$94,'datemar &amp; datesep kaf rank'!$A33)</f>
        <v>1248.6346639199999</v>
      </c>
    </row>
    <row r="34" spans="1:27" x14ac:dyDescent="0.2">
      <c r="A34" s="5">
        <v>29</v>
      </c>
      <c r="B34" s="5" t="str">
        <f>VLOOKUP(C34,'datemar &amp; datesep kaf'!$B$5:$O$94,14,FALSE)</f>
        <v>1980-81</v>
      </c>
      <c r="C34" s="18">
        <f>LARGE('datemar &amp; datesep kaf'!$B$5:$B$94,'datemar &amp; datesep kaf rank'!$A34)</f>
        <v>14403.155162360999</v>
      </c>
      <c r="D34" s="5" t="str">
        <f>VLOOKUP(E34,'datemar &amp; datesep kaf'!$C$5:$O$94,13,FALSE)</f>
        <v>1967-68</v>
      </c>
      <c r="E34" s="18">
        <f>LARGE('datemar &amp; datesep kaf'!$C$5:$C$94,'datemar &amp; datesep kaf rank'!$A34)</f>
        <v>13135.185623133</v>
      </c>
      <c r="F34" s="5" t="str">
        <f>VLOOKUP(G34,'datemar &amp; datesep kaf'!$D$5:$O$94,12,FALSE)</f>
        <v>1962-63</v>
      </c>
      <c r="G34" s="18">
        <f>LARGE('datemar &amp; datesep kaf'!$D$5:$D$94,'datemar &amp; datesep kaf rank'!$A34)</f>
        <v>11649.246505302001</v>
      </c>
      <c r="H34" s="5" t="str">
        <f>VLOOKUP(I34,'datemar &amp; datesep kaf'!$E$5:$O$94,11,FALSE)</f>
        <v>2015-16</v>
      </c>
      <c r="I34" s="18">
        <f>LARGE('datemar &amp; datesep kaf'!$E$5:$E$94,'datemar &amp; datesep kaf rank'!$A34)</f>
        <v>10001.706071217</v>
      </c>
      <c r="J34" s="5" t="str">
        <f>VLOOKUP(K34,'datemar &amp; datesep kaf'!$F$5:$O$94,10,FALSE)</f>
        <v>1977-78</v>
      </c>
      <c r="K34" s="18">
        <f>LARGE('datemar &amp; datesep kaf'!$F$5:$F$94,'datemar &amp; datesep kaf rank'!$A34)</f>
        <v>8079.919035846</v>
      </c>
      <c r="L34" s="5" t="str">
        <f>VLOOKUP(M34,'datemar &amp; datesep kaf'!$G$5:$O$94,9,FALSE)</f>
        <v>1942-43</v>
      </c>
      <c r="M34" s="18">
        <f>LARGE('datemar &amp; datesep kaf'!$G$5:$G$94,'datemar &amp; datesep kaf rank'!$A34)</f>
        <v>5760.047387304</v>
      </c>
      <c r="N34" s="5" t="str">
        <f>VLOOKUP(O34,'datemar &amp; datesep kaf'!$H$5:$O$94,8,FALSE)</f>
        <v>1977-78</v>
      </c>
      <c r="O34" s="18">
        <f>LARGE('datemar &amp; datesep kaf'!$H$5:$H$94,'datemar &amp; datesep kaf rank'!$A34)</f>
        <v>3623.7102773339998</v>
      </c>
      <c r="P34" s="5" t="str">
        <f>VLOOKUP(Q34,'datemar &amp; datesep kaf'!$I$5:$O$94,7,FALSE)</f>
        <v>1985-86</v>
      </c>
      <c r="Q34" s="18">
        <f>LARGE('datemar &amp; datesep kaf'!$I$5:$I$94,'datemar &amp; datesep kaf rank'!$A34)</f>
        <v>26074.761336246</v>
      </c>
      <c r="R34" s="5" t="str">
        <f>VLOOKUP(S34,'datemar &amp; datesep kaf'!$J$5:$O$94,6,FALSE)</f>
        <v>2017-18</v>
      </c>
      <c r="S34" s="18">
        <f>LARGE('datemar &amp; datesep kaf'!$J$5:$J$94,'datemar &amp; datesep kaf rank'!$A34)</f>
        <v>20735.953602566999</v>
      </c>
      <c r="T34" s="5" t="str">
        <f>VLOOKUP(U34,'datemar &amp; datesep kaf'!$K$5:$O$94,5,FALSE)</f>
        <v>1997-98</v>
      </c>
      <c r="U34" s="18">
        <f>LARGE('datemar &amp; datesep kaf'!$K$5:$K$94,'datemar &amp; datesep kaf rank'!$A34)</f>
        <v>12969.990257427</v>
      </c>
      <c r="V34" s="5" t="str">
        <f>VLOOKUP(W34,'datemar &amp; datesep kaf'!$L$5:$O$94,4,FALSE)</f>
        <v>1958-59</v>
      </c>
      <c r="W34" s="18">
        <f>LARGE('datemar &amp; datesep kaf'!$L$5:$L$94,'datemar &amp; datesep kaf rank'!$A34)</f>
        <v>5522.2073962230006</v>
      </c>
      <c r="X34" s="5" t="str">
        <f>VLOOKUP(Y34,'datemar &amp; datesep kaf'!$M$5:$O$94,3,FALSE)</f>
        <v>1984-85</v>
      </c>
      <c r="Y34" s="18">
        <f>LARGE('datemar &amp; datesep kaf'!$M$5:$M$94,'datemar &amp; datesep kaf rank'!$A34)</f>
        <v>2740.0342774139999</v>
      </c>
      <c r="Z34" s="5" t="str">
        <f>VLOOKUP(AA34,'datemar &amp; datesep kaf'!$N$5:$O$94,2,FALSE)</f>
        <v>1947-48</v>
      </c>
      <c r="AA34" s="18">
        <f>LARGE('datemar &amp; datesep kaf'!$N$5:$N$94,'datemar &amp; datesep kaf rank'!$A34)</f>
        <v>1246.90904415</v>
      </c>
    </row>
    <row r="35" spans="1:27" x14ac:dyDescent="0.2">
      <c r="A35" s="5">
        <v>30</v>
      </c>
      <c r="B35" s="5" t="str">
        <f>VLOOKUP(C35,'datemar &amp; datesep kaf'!$B$5:$O$94,14,FALSE)</f>
        <v>1967-68</v>
      </c>
      <c r="C35" s="18">
        <f>LARGE('datemar &amp; datesep kaf'!$B$5:$B$94,'datemar &amp; datesep kaf rank'!$A35)</f>
        <v>14229.764094483</v>
      </c>
      <c r="D35" s="5" t="str">
        <f>VLOOKUP(E35,'datemar &amp; datesep kaf'!$C$5:$O$94,13,FALSE)</f>
        <v>1980-81</v>
      </c>
      <c r="E35" s="18">
        <f>LARGE('datemar &amp; datesep kaf'!$C$5:$C$94,'datemar &amp; datesep kaf rank'!$A35)</f>
        <v>13023.492404180999</v>
      </c>
      <c r="F35" s="5" t="str">
        <f>VLOOKUP(G35,'datemar &amp; datesep kaf'!$D$5:$O$94,12,FALSE)</f>
        <v>1967-68</v>
      </c>
      <c r="G35" s="18">
        <f>LARGE('datemar &amp; datesep kaf'!$D$5:$D$94,'datemar &amp; datesep kaf rank'!$A35)</f>
        <v>11567.313285234</v>
      </c>
      <c r="H35" s="5" t="str">
        <f>VLOOKUP(I35,'datemar &amp; datesep kaf'!$E$5:$O$94,11,FALSE)</f>
        <v>2005-06</v>
      </c>
      <c r="I35" s="18">
        <f>LARGE('datemar &amp; datesep kaf'!$E$5:$E$94,'datemar &amp; datesep kaf rank'!$A35)</f>
        <v>9907.2353309579994</v>
      </c>
      <c r="J35" s="5" t="str">
        <f>VLOOKUP(K35,'datemar &amp; datesep kaf'!$F$5:$O$94,10,FALSE)</f>
        <v>2013-14</v>
      </c>
      <c r="K35" s="18">
        <f>LARGE('datemar &amp; datesep kaf'!$F$5:$F$94,'datemar &amp; datesep kaf rank'!$A35)</f>
        <v>7993.8145762650001</v>
      </c>
      <c r="L35" s="5" t="str">
        <f>VLOOKUP(M35,'datemar &amp; datesep kaf'!$G$5:$O$94,9,FALSE)</f>
        <v>1960-61</v>
      </c>
      <c r="M35" s="18">
        <f>LARGE('datemar &amp; datesep kaf'!$G$5:$G$94,'datemar &amp; datesep kaf rank'!$A35)</f>
        <v>5736.5055700049998</v>
      </c>
      <c r="N35" s="5" t="str">
        <f>VLOOKUP(O35,'datemar &amp; datesep kaf'!$H$5:$O$94,8,FALSE)</f>
        <v>2002-03</v>
      </c>
      <c r="O35" s="18">
        <f>LARGE('datemar &amp; datesep kaf'!$H$5:$H$94,'datemar &amp; datesep kaf rank'!$A35)</f>
        <v>3570.2775520649998</v>
      </c>
      <c r="P35" s="5" t="str">
        <f>VLOOKUP(Q35,'datemar &amp; datesep kaf'!$I$5:$O$94,7,FALSE)</f>
        <v>2011-12</v>
      </c>
      <c r="Q35" s="18">
        <f>LARGE('datemar &amp; datesep kaf'!$I$5:$I$94,'datemar &amp; datesep kaf rank'!$A35)</f>
        <v>25945.643324558998</v>
      </c>
      <c r="R35" s="5" t="str">
        <f>VLOOKUP(S35,'datemar &amp; datesep kaf'!$J$5:$O$94,6,FALSE)</f>
        <v>1953-54</v>
      </c>
      <c r="S35" s="18">
        <f>LARGE('datemar &amp; datesep kaf'!$J$5:$J$94,'datemar &amp; datesep kaf rank'!$A35)</f>
        <v>20505.238239317998</v>
      </c>
      <c r="T35" s="5" t="str">
        <f>VLOOKUP(U35,'datemar &amp; datesep kaf'!$K$5:$O$94,5,FALSE)</f>
        <v>1958-59</v>
      </c>
      <c r="U35" s="18">
        <f>LARGE('datemar &amp; datesep kaf'!$K$5:$K$94,'datemar &amp; datesep kaf rank'!$A35)</f>
        <v>12918.689763482998</v>
      </c>
      <c r="V35" s="5" t="str">
        <f>VLOOKUP(W35,'datemar &amp; datesep kaf'!$L$5:$O$94,4,FALSE)</f>
        <v>1966-67</v>
      </c>
      <c r="W35" s="18">
        <f>LARGE('datemar &amp; datesep kaf'!$L$5:$L$94,'datemar &amp; datesep kaf rank'!$A35)</f>
        <v>5494.3237609050002</v>
      </c>
      <c r="X35" s="5" t="str">
        <f>VLOOKUP(Y35,'datemar &amp; datesep kaf'!$M$5:$O$94,3,FALSE)</f>
        <v>1953-54</v>
      </c>
      <c r="Y35" s="18">
        <f>LARGE('datemar &amp; datesep kaf'!$M$5:$M$94,'datemar &amp; datesep kaf rank'!$A35)</f>
        <v>2731.6541124390001</v>
      </c>
      <c r="Z35" s="5" t="str">
        <f>VLOOKUP(AA35,'datemar &amp; datesep kaf'!$N$5:$O$94,2,FALSE)</f>
        <v>1962-63</v>
      </c>
      <c r="AA35" s="18">
        <f>LARGE('datemar &amp; datesep kaf'!$N$5:$N$94,'datemar &amp; datesep kaf rank'!$A35)</f>
        <v>1232.09251578</v>
      </c>
    </row>
    <row r="36" spans="1:27" x14ac:dyDescent="0.2">
      <c r="A36" s="5">
        <v>31</v>
      </c>
      <c r="B36" s="5" t="str">
        <f>VLOOKUP(C36,'datemar &amp; datesep kaf'!$B$5:$O$94,14,FALSE)</f>
        <v>1984-85</v>
      </c>
      <c r="C36" s="18">
        <f>LARGE('datemar &amp; datesep kaf'!$B$5:$B$94,'datemar &amp; datesep kaf rank'!$A36)</f>
        <v>14033.959804305001</v>
      </c>
      <c r="D36" s="5" t="str">
        <f>VLOOKUP(E36,'datemar &amp; datesep kaf'!$C$5:$O$94,13,FALSE)</f>
        <v>1994-95</v>
      </c>
      <c r="E36" s="18">
        <f>LARGE('datemar &amp; datesep kaf'!$C$5:$C$94,'datemar &amp; datesep kaf rank'!$A36)</f>
        <v>12739.034894187</v>
      </c>
      <c r="F36" s="5" t="str">
        <f>VLOOKUP(G36,'datemar &amp; datesep kaf'!$D$5:$O$94,12,FALSE)</f>
        <v>1942-43</v>
      </c>
      <c r="G36" s="18">
        <f>LARGE('datemar &amp; datesep kaf'!$D$5:$D$94,'datemar &amp; datesep kaf rank'!$A36)</f>
        <v>11457.809818266001</v>
      </c>
      <c r="H36" s="5" t="str">
        <f>VLOOKUP(I36,'datemar &amp; datesep kaf'!$E$5:$O$94,11,FALSE)</f>
        <v>1942-43</v>
      </c>
      <c r="I36" s="18">
        <f>LARGE('datemar &amp; datesep kaf'!$E$5:$E$94,'datemar &amp; datesep kaf rank'!$A36)</f>
        <v>9844.176820925999</v>
      </c>
      <c r="J36" s="5" t="str">
        <f>VLOOKUP(K36,'datemar &amp; datesep kaf'!$F$5:$O$94,10,FALSE)</f>
        <v>1942-43</v>
      </c>
      <c r="K36" s="18">
        <f>LARGE('datemar &amp; datesep kaf'!$F$5:$F$94,'datemar &amp; datesep kaf rank'!$A36)</f>
        <v>7920.0453228329998</v>
      </c>
      <c r="L36" s="5" t="str">
        <f>VLOOKUP(M36,'datemar &amp; datesep kaf'!$G$5:$O$94,9,FALSE)</f>
        <v>1948-49</v>
      </c>
      <c r="M36" s="18">
        <f>LARGE('datemar &amp; datesep kaf'!$G$5:$G$94,'datemar &amp; datesep kaf rank'!$A36)</f>
        <v>5727.7029257070008</v>
      </c>
      <c r="N36" s="5" t="str">
        <f>VLOOKUP(O36,'datemar &amp; datesep kaf'!$H$5:$O$94,8,FALSE)</f>
        <v>1945-46</v>
      </c>
      <c r="O36" s="18">
        <f>LARGE('datemar &amp; datesep kaf'!$H$5:$H$94,'datemar &amp; datesep kaf rank'!$A36)</f>
        <v>3535.4755698989998</v>
      </c>
      <c r="P36" s="5" t="str">
        <f>VLOOKUP(Q36,'datemar &amp; datesep kaf'!$I$5:$O$94,7,FALSE)</f>
        <v>1952-53</v>
      </c>
      <c r="Q36" s="18">
        <f>LARGE('datemar &amp; datesep kaf'!$I$5:$I$94,'datemar &amp; datesep kaf rank'!$A36)</f>
        <v>25869.948120786001</v>
      </c>
      <c r="R36" s="5" t="str">
        <f>VLOOKUP(S36,'datemar &amp; datesep kaf'!$J$5:$O$94,6,FALSE)</f>
        <v>1994-95</v>
      </c>
      <c r="S36" s="18">
        <f>LARGE('datemar &amp; datesep kaf'!$J$5:$J$94,'datemar &amp; datesep kaf rank'!$A36)</f>
        <v>20389.401549447</v>
      </c>
      <c r="T36" s="5" t="str">
        <f>VLOOKUP(U36,'datemar &amp; datesep kaf'!$K$5:$O$94,5,FALSE)</f>
        <v>1956-57</v>
      </c>
      <c r="U36" s="18">
        <f>LARGE('datemar &amp; datesep kaf'!$K$5:$K$94,'datemar &amp; datesep kaf rank'!$A36)</f>
        <v>12621.609444045</v>
      </c>
      <c r="V36" s="5" t="str">
        <f>VLOOKUP(W36,'datemar &amp; datesep kaf'!$L$5:$O$94,4,FALSE)</f>
        <v>1992-93</v>
      </c>
      <c r="W36" s="18">
        <f>LARGE('datemar &amp; datesep kaf'!$L$5:$L$94,'datemar &amp; datesep kaf rank'!$A36)</f>
        <v>5375.7379802280002</v>
      </c>
      <c r="X36" s="5" t="str">
        <f>VLOOKUP(Y36,'datemar &amp; datesep kaf'!$M$5:$O$94,3,FALSE)</f>
        <v>1951-52</v>
      </c>
      <c r="Y36" s="18">
        <f>LARGE('datemar &amp; datesep kaf'!$M$5:$M$94,'datemar &amp; datesep kaf rank'!$A36)</f>
        <v>2724.1625424719996</v>
      </c>
      <c r="Z36" s="5" t="str">
        <f>VLOOKUP(AA36,'datemar &amp; datesep kaf'!$N$5:$O$94,2,FALSE)</f>
        <v>2010-11</v>
      </c>
      <c r="AA36" s="18">
        <f>LARGE('datemar &amp; datesep kaf'!$N$5:$N$94,'datemar &amp; datesep kaf rank'!$A36)</f>
        <v>1227.80821842</v>
      </c>
    </row>
    <row r="37" spans="1:27" x14ac:dyDescent="0.2">
      <c r="A37" s="5">
        <v>32</v>
      </c>
      <c r="B37" s="5" t="str">
        <f>VLOOKUP(C37,'datemar &amp; datesep kaf'!$B$5:$O$94,14,FALSE)</f>
        <v>1947-48</v>
      </c>
      <c r="C37" s="18">
        <f>LARGE('datemar &amp; datesep kaf'!$B$5:$B$94,'datemar &amp; datesep kaf rank'!$A37)</f>
        <v>13849.570389732</v>
      </c>
      <c r="D37" s="5" t="str">
        <f>VLOOKUP(E37,'datemar &amp; datesep kaf'!$C$5:$O$94,13,FALSE)</f>
        <v>1947-48</v>
      </c>
      <c r="E37" s="18">
        <f>LARGE('datemar &amp; datesep kaf'!$C$5:$C$94,'datemar &amp; datesep kaf rank'!$A37)</f>
        <v>12589.748949371999</v>
      </c>
      <c r="F37" s="5" t="str">
        <f>VLOOKUP(G37,'datemar &amp; datesep kaf'!$D$5:$O$94,12,FALSE)</f>
        <v>2015-16</v>
      </c>
      <c r="G37" s="18">
        <f>LARGE('datemar &amp; datesep kaf'!$D$5:$D$94,'datemar &amp; datesep kaf rank'!$A37)</f>
        <v>11237.547347186999</v>
      </c>
      <c r="H37" s="5" t="str">
        <f>VLOOKUP(I37,'datemar &amp; datesep kaf'!$E$5:$O$94,11,FALSE)</f>
        <v>1967-68</v>
      </c>
      <c r="I37" s="18">
        <f>LARGE('datemar &amp; datesep kaf'!$E$5:$E$94,'datemar &amp; datesep kaf rank'!$A37)</f>
        <v>9797.2439301239992</v>
      </c>
      <c r="J37" s="5" t="str">
        <f>VLOOKUP(K37,'datemar &amp; datesep kaf'!$F$5:$O$94,10,FALSE)</f>
        <v>2002-03</v>
      </c>
      <c r="K37" s="18">
        <f>LARGE('datemar &amp; datesep kaf'!$F$5:$F$94,'datemar &amp; datesep kaf rank'!$A37)</f>
        <v>7831.3127641769997</v>
      </c>
      <c r="L37" s="5" t="str">
        <f>VLOOKUP(M37,'datemar &amp; datesep kaf'!$G$5:$O$94,9,FALSE)</f>
        <v>1939-40</v>
      </c>
      <c r="M37" s="18">
        <f>LARGE('datemar &amp; datesep kaf'!$G$5:$G$94,'datemar &amp; datesep kaf rank'!$A37)</f>
        <v>5674.6887128190001</v>
      </c>
      <c r="N37" s="5" t="str">
        <f>VLOOKUP(O37,'datemar &amp; datesep kaf'!$H$5:$O$94,8,FALSE)</f>
        <v>1942-43</v>
      </c>
      <c r="O37" s="18">
        <f>LARGE('datemar &amp; datesep kaf'!$H$5:$H$94,'datemar &amp; datesep kaf rank'!$A37)</f>
        <v>3528.8963965920002</v>
      </c>
      <c r="P37" s="5" t="str">
        <f>VLOOKUP(Q37,'datemar &amp; datesep kaf'!$I$5:$O$94,7,FALSE)</f>
        <v>2008-09</v>
      </c>
      <c r="Q37" s="18">
        <f>LARGE('datemar &amp; datesep kaf'!$I$5:$I$94,'datemar &amp; datesep kaf rank'!$A37)</f>
        <v>25499.683671860999</v>
      </c>
      <c r="R37" s="5" t="str">
        <f>VLOOKUP(S37,'datemar &amp; datesep kaf'!$J$5:$O$94,6,FALSE)</f>
        <v>2008-09</v>
      </c>
      <c r="S37" s="18">
        <f>LARGE('datemar &amp; datesep kaf'!$J$5:$J$94,'datemar &amp; datesep kaf rank'!$A37)</f>
        <v>20234.341720550998</v>
      </c>
      <c r="T37" s="5" t="str">
        <f>VLOOKUP(U37,'datemar &amp; datesep kaf'!$K$5:$O$94,5,FALSE)</f>
        <v>1951-52</v>
      </c>
      <c r="U37" s="18">
        <f>LARGE('datemar &amp; datesep kaf'!$K$5:$K$94,'datemar &amp; datesep kaf rank'!$A37)</f>
        <v>12579.099693573</v>
      </c>
      <c r="V37" s="5" t="str">
        <f>VLOOKUP(W37,'datemar &amp; datesep kaf'!$L$5:$O$94,4,FALSE)</f>
        <v>2016-17</v>
      </c>
      <c r="W37" s="18">
        <f>LARGE('datemar &amp; datesep kaf'!$L$5:$L$94,'datemar &amp; datesep kaf rank'!$A37)</f>
        <v>5313.5958337980001</v>
      </c>
      <c r="X37" s="5" t="str">
        <f>VLOOKUP(Y37,'datemar &amp; datesep kaf'!$M$5:$O$94,3,FALSE)</f>
        <v>1985-86</v>
      </c>
      <c r="Y37" s="18">
        <f>LARGE('datemar &amp; datesep kaf'!$M$5:$M$94,'datemar &amp; datesep kaf rank'!$A37)</f>
        <v>2719.3764269489998</v>
      </c>
      <c r="Z37" s="5" t="str">
        <f>VLOOKUP(AA37,'datemar &amp; datesep kaf'!$N$5:$O$94,2,FALSE)</f>
        <v>1957-58</v>
      </c>
      <c r="AA37" s="18">
        <f>LARGE('datemar &amp; datesep kaf'!$N$5:$N$94,'datemar &amp; datesep kaf rank'!$A37)</f>
        <v>1224.29747475</v>
      </c>
    </row>
    <row r="38" spans="1:27" x14ac:dyDescent="0.2">
      <c r="A38" s="5">
        <v>33</v>
      </c>
      <c r="B38" s="5" t="str">
        <f>VLOOKUP(C38,'datemar &amp; datesep kaf'!$B$5:$O$94,14,FALSE)</f>
        <v>1942-43</v>
      </c>
      <c r="C38" s="18">
        <f>LARGE('datemar &amp; datesep kaf'!$B$5:$B$94,'datemar &amp; datesep kaf rank'!$A38)</f>
        <v>13607.890398795</v>
      </c>
      <c r="D38" s="5" t="str">
        <f>VLOOKUP(E38,'datemar &amp; datesep kaf'!$C$5:$O$94,13,FALSE)</f>
        <v>1942-43</v>
      </c>
      <c r="E38" s="18">
        <f>LARGE('datemar &amp; datesep kaf'!$C$5:$C$94,'datemar &amp; datesep kaf rank'!$A38)</f>
        <v>12550.383000435</v>
      </c>
      <c r="F38" s="5" t="str">
        <f>VLOOKUP(G38,'datemar &amp; datesep kaf'!$D$5:$O$94,12,FALSE)</f>
        <v>2005-06</v>
      </c>
      <c r="G38" s="18">
        <f>LARGE('datemar &amp; datesep kaf'!$D$5:$D$94,'datemar &amp; datesep kaf rank'!$A38)</f>
        <v>11127.427020738</v>
      </c>
      <c r="H38" s="5" t="str">
        <f>VLOOKUP(I38,'datemar &amp; datesep kaf'!$E$5:$O$94,11,FALSE)</f>
        <v>1962-63</v>
      </c>
      <c r="I38" s="18">
        <f>LARGE('datemar &amp; datesep kaf'!$E$5:$E$94,'datemar &amp; datesep kaf rank'!$A38)</f>
        <v>9585.0482356020002</v>
      </c>
      <c r="J38" s="5" t="str">
        <f>VLOOKUP(K38,'datemar &amp; datesep kaf'!$F$5:$O$94,10,FALSE)</f>
        <v>1958-59</v>
      </c>
      <c r="K38" s="18">
        <f>LARGE('datemar &amp; datesep kaf'!$F$5:$F$94,'datemar &amp; datesep kaf rank'!$A38)</f>
        <v>7735.1481396839999</v>
      </c>
      <c r="L38" s="5" t="str">
        <f>VLOOKUP(M38,'datemar &amp; datesep kaf'!$G$5:$O$94,9,FALSE)</f>
        <v>1978-79</v>
      </c>
      <c r="M38" s="18">
        <f>LARGE('datemar &amp; datesep kaf'!$G$5:$G$94,'datemar &amp; datesep kaf rank'!$A38)</f>
        <v>5670.2358204239999</v>
      </c>
      <c r="N38" s="5" t="str">
        <f>VLOOKUP(O38,'datemar &amp; datesep kaf'!$H$5:$O$94,8,FALSE)</f>
        <v>2006-07</v>
      </c>
      <c r="O38" s="18">
        <f>LARGE('datemar &amp; datesep kaf'!$H$5:$H$94,'datemar &amp; datesep kaf rank'!$A38)</f>
        <v>3511.0649923020001</v>
      </c>
      <c r="P38" s="5" t="str">
        <f>VLOOKUP(Q38,'datemar &amp; datesep kaf'!$I$5:$O$94,7,FALSE)</f>
        <v>1937-38</v>
      </c>
      <c r="Q38" s="18">
        <f>LARGE('datemar &amp; datesep kaf'!$I$5:$I$94,'datemar &amp; datesep kaf rank'!$A38)</f>
        <v>25451.905822413002</v>
      </c>
      <c r="R38" s="5" t="str">
        <f>VLOOKUP(S38,'datemar &amp; datesep kaf'!$J$5:$O$94,6,FALSE)</f>
        <v>1937-38</v>
      </c>
      <c r="S38" s="18">
        <f>LARGE('datemar &amp; datesep kaf'!$J$5:$J$94,'datemar &amp; datesep kaf rank'!$A38)</f>
        <v>20161.810153023001</v>
      </c>
      <c r="T38" s="5" t="str">
        <f>VLOOKUP(U38,'datemar &amp; datesep kaf'!$K$5:$O$94,5,FALSE)</f>
        <v>1953-54</v>
      </c>
      <c r="U38" s="18">
        <f>LARGE('datemar &amp; datesep kaf'!$K$5:$K$94,'datemar &amp; datesep kaf rank'!$A38)</f>
        <v>12273.770118246</v>
      </c>
      <c r="V38" s="5" t="str">
        <f>VLOOKUP(W38,'datemar &amp; datesep kaf'!$L$5:$O$94,4,FALSE)</f>
        <v>1962-63</v>
      </c>
      <c r="W38" s="18">
        <f>LARGE('datemar &amp; datesep kaf'!$L$5:$L$94,'datemar &amp; datesep kaf rank'!$A38)</f>
        <v>5102.614023528</v>
      </c>
      <c r="X38" s="5" t="str">
        <f>VLOOKUP(Y38,'datemar &amp; datesep kaf'!$M$5:$O$94,3,FALSE)</f>
        <v>1956-57</v>
      </c>
      <c r="Y38" s="18">
        <f>LARGE('datemar &amp; datesep kaf'!$M$5:$M$94,'datemar &amp; datesep kaf rank'!$A38)</f>
        <v>2622.9480008129999</v>
      </c>
      <c r="Z38" s="5" t="str">
        <f>VLOOKUP(AA38,'datemar &amp; datesep kaf'!$N$5:$O$94,2,FALSE)</f>
        <v>1942-43</v>
      </c>
      <c r="AA38" s="18">
        <f>LARGE('datemar &amp; datesep kaf'!$N$5:$N$94,'datemar &amp; datesep kaf rank'!$A38)</f>
        <v>1224.1189623600001</v>
      </c>
    </row>
    <row r="39" spans="1:27" x14ac:dyDescent="0.2">
      <c r="A39" s="5">
        <v>34</v>
      </c>
      <c r="B39" s="5" t="str">
        <f>VLOOKUP(C39,'datemar &amp; datesep kaf'!$B$5:$O$94,14,FALSE)</f>
        <v>1956-57</v>
      </c>
      <c r="C39" s="18">
        <f>LARGE('datemar &amp; datesep kaf'!$B$5:$B$94,'datemar &amp; datesep kaf rank'!$A39)</f>
        <v>13583.527424502001</v>
      </c>
      <c r="D39" s="5" t="str">
        <f>VLOOKUP(E39,'datemar &amp; datesep kaf'!$C$5:$O$94,13,FALSE)</f>
        <v>1984-85</v>
      </c>
      <c r="E39" s="18">
        <f>LARGE('datemar &amp; datesep kaf'!$C$5:$C$94,'datemar &amp; datesep kaf rank'!$A39)</f>
        <v>12528.802835954999</v>
      </c>
      <c r="F39" s="5" t="str">
        <f>VLOOKUP(G39,'datemar &amp; datesep kaf'!$D$5:$O$94,12,FALSE)</f>
        <v>1959-60</v>
      </c>
      <c r="G39" s="18">
        <f>LARGE('datemar &amp; datesep kaf'!$D$5:$D$94,'datemar &amp; datesep kaf rank'!$A39)</f>
        <v>11087.025699939</v>
      </c>
      <c r="H39" s="5" t="str">
        <f>VLOOKUP(I39,'datemar &amp; datesep kaf'!$E$5:$O$94,11,FALSE)</f>
        <v>2013-14</v>
      </c>
      <c r="I39" s="18">
        <f>LARGE('datemar &amp; datesep kaf'!$E$5:$E$94,'datemar &amp; datesep kaf rank'!$A39)</f>
        <v>9460.1708849129991</v>
      </c>
      <c r="J39" s="5" t="str">
        <f>VLOOKUP(K39,'datemar &amp; datesep kaf'!$F$5:$O$94,10,FALSE)</f>
        <v>1980-81</v>
      </c>
      <c r="K39" s="18">
        <f>LARGE('datemar &amp; datesep kaf'!$F$5:$F$94,'datemar &amp; datesep kaf rank'!$A39)</f>
        <v>7732.0678092209992</v>
      </c>
      <c r="L39" s="5" t="str">
        <f>VLOOKUP(M39,'datemar &amp; datesep kaf'!$G$5:$O$94,9,FALSE)</f>
        <v>1962-63</v>
      </c>
      <c r="M39" s="18">
        <f>LARGE('datemar &amp; datesep kaf'!$G$5:$G$94,'datemar &amp; datesep kaf rank'!$A39)</f>
        <v>5605.2017732760005</v>
      </c>
      <c r="N39" s="5" t="str">
        <f>VLOOKUP(O39,'datemar &amp; datesep kaf'!$H$5:$O$94,8,FALSE)</f>
        <v>1939-40</v>
      </c>
      <c r="O39" s="18">
        <f>LARGE('datemar &amp; datesep kaf'!$H$5:$H$94,'datemar &amp; datesep kaf rank'!$A39)</f>
        <v>3492.9876376080001</v>
      </c>
      <c r="P39" s="5" t="str">
        <f>VLOOKUP(Q39,'datemar &amp; datesep kaf'!$I$5:$O$94,7,FALSE)</f>
        <v>1948-49</v>
      </c>
      <c r="Q39" s="18">
        <f>LARGE('datemar &amp; datesep kaf'!$I$5:$I$94,'datemar &amp; datesep kaf rank'!$A39)</f>
        <v>25359.525660587999</v>
      </c>
      <c r="R39" s="5" t="str">
        <f>VLOOKUP(S39,'datemar &amp; datesep kaf'!$J$5:$O$94,6,FALSE)</f>
        <v>1992-93</v>
      </c>
      <c r="S39" s="18">
        <f>LARGE('datemar &amp; datesep kaf'!$J$5:$J$94,'datemar &amp; datesep kaf rank'!$A39)</f>
        <v>20062.886520369</v>
      </c>
      <c r="T39" s="5" t="str">
        <f>VLOOKUP(U39,'datemar &amp; datesep kaf'!$K$5:$O$94,5,FALSE)</f>
        <v>2008-09</v>
      </c>
      <c r="U39" s="18">
        <f>LARGE('datemar &amp; datesep kaf'!$K$5:$K$94,'datemar &amp; datesep kaf rank'!$A39)</f>
        <v>11815.151953626</v>
      </c>
      <c r="V39" s="5" t="str">
        <f>VLOOKUP(W39,'datemar &amp; datesep kaf'!$L$5:$O$94,4,FALSE)</f>
        <v>1979-80</v>
      </c>
      <c r="W39" s="18">
        <f>LARGE('datemar &amp; datesep kaf'!$L$5:$L$94,'datemar &amp; datesep kaf rank'!$A39)</f>
        <v>5086.0738588590002</v>
      </c>
      <c r="X39" s="5" t="str">
        <f>VLOOKUP(Y39,'datemar &amp; datesep kaf'!$M$5:$O$94,3,FALSE)</f>
        <v>1957-58</v>
      </c>
      <c r="Y39" s="18">
        <f>LARGE('datemar &amp; datesep kaf'!$M$5:$M$94,'datemar &amp; datesep kaf rank'!$A39)</f>
        <v>2576.102382735</v>
      </c>
      <c r="Z39" s="5" t="str">
        <f>VLOOKUP(AA39,'datemar &amp; datesep kaf'!$N$5:$O$94,2,FALSE)</f>
        <v>1952-53</v>
      </c>
      <c r="AA39" s="18">
        <f>LARGE('datemar &amp; datesep kaf'!$N$5:$N$94,'datemar &amp; datesep kaf rank'!$A39)</f>
        <v>1219.8346650000001</v>
      </c>
    </row>
    <row r="40" spans="1:27" x14ac:dyDescent="0.2">
      <c r="A40" s="5">
        <v>35</v>
      </c>
      <c r="B40" s="5" t="str">
        <f>VLOOKUP(C40,'datemar &amp; datesep kaf'!$B$5:$O$94,14,FALSE)</f>
        <v>1994-95</v>
      </c>
      <c r="C40" s="18">
        <f>LARGE('datemar &amp; datesep kaf'!$B$5:$B$94,'datemar &amp; datesep kaf rank'!$A40)</f>
        <v>13480.694370507001</v>
      </c>
      <c r="D40" s="5" t="str">
        <f>VLOOKUP(E40,'datemar &amp; datesep kaf'!$C$5:$O$94,13,FALSE)</f>
        <v>1956-57</v>
      </c>
      <c r="E40" s="18">
        <f>LARGE('datemar &amp; datesep kaf'!$C$5:$C$94,'datemar &amp; datesep kaf rank'!$A40)</f>
        <v>12306.866315352001</v>
      </c>
      <c r="F40" s="5" t="str">
        <f>VLOOKUP(G40,'datemar &amp; datesep kaf'!$D$5:$O$94,12,FALSE)</f>
        <v>2006-07</v>
      </c>
      <c r="G40" s="18">
        <f>LARGE('datemar &amp; datesep kaf'!$D$5:$D$94,'datemar &amp; datesep kaf rank'!$A40)</f>
        <v>11019.5698347</v>
      </c>
      <c r="H40" s="5" t="str">
        <f>VLOOKUP(I40,'datemar &amp; datesep kaf'!$E$5:$O$94,11,FALSE)</f>
        <v>1969-70</v>
      </c>
      <c r="I40" s="18">
        <f>LARGE('datemar &amp; datesep kaf'!$E$5:$E$94,'datemar &amp; datesep kaf rank'!$A40)</f>
        <v>9448.5437779109998</v>
      </c>
      <c r="J40" s="5" t="str">
        <f>VLOOKUP(K40,'datemar &amp; datesep kaf'!$F$5:$O$94,10,FALSE)</f>
        <v>1949-50</v>
      </c>
      <c r="K40" s="18">
        <f>LARGE('datemar &amp; datesep kaf'!$F$5:$F$94,'datemar &amp; datesep kaf rank'!$A40)</f>
        <v>7606.9821940769998</v>
      </c>
      <c r="L40" s="5" t="str">
        <f>VLOOKUP(M40,'datemar &amp; datesep kaf'!$G$5:$O$94,9,FALSE)</f>
        <v>2006-07</v>
      </c>
      <c r="M40" s="18">
        <f>LARGE('datemar &amp; datesep kaf'!$G$5:$G$94,'datemar &amp; datesep kaf rank'!$A40)</f>
        <v>5560.8870641940002</v>
      </c>
      <c r="N40" s="5" t="str">
        <f>VLOOKUP(O40,'datemar &amp; datesep kaf'!$H$5:$O$94,8,FALSE)</f>
        <v>1978-79</v>
      </c>
      <c r="O40" s="18">
        <f>LARGE('datemar &amp; datesep kaf'!$H$5:$H$94,'datemar &amp; datesep kaf rank'!$A40)</f>
        <v>3486.3469767000001</v>
      </c>
      <c r="P40" s="5" t="str">
        <f>VLOOKUP(Q40,'datemar &amp; datesep kaf'!$I$5:$O$94,7,FALSE)</f>
        <v>1969-70</v>
      </c>
      <c r="Q40" s="18">
        <f>LARGE('datemar &amp; datesep kaf'!$I$5:$I$94,'datemar &amp; datesep kaf rank'!$A40)</f>
        <v>25201.655253284996</v>
      </c>
      <c r="R40" s="5" t="str">
        <f>VLOOKUP(S40,'datemar &amp; datesep kaf'!$J$5:$O$94,6,FALSE)</f>
        <v>1977-78</v>
      </c>
      <c r="S40" s="18">
        <f>LARGE('datemar &amp; datesep kaf'!$J$5:$J$94,'datemar &amp; datesep kaf rank'!$A40)</f>
        <v>20047.512636648</v>
      </c>
      <c r="T40" s="5" t="str">
        <f>VLOOKUP(U40,'datemar &amp; datesep kaf'!$K$5:$O$94,5,FALSE)</f>
        <v>1937-38</v>
      </c>
      <c r="U40" s="18">
        <f>LARGE('datemar &amp; datesep kaf'!$K$5:$K$94,'datemar &amp; datesep kaf rank'!$A40)</f>
        <v>11781.111624323999</v>
      </c>
      <c r="V40" s="5" t="str">
        <f>VLOOKUP(W40,'datemar &amp; datesep kaf'!$L$5:$O$94,4,FALSE)</f>
        <v>1967-68</v>
      </c>
      <c r="W40" s="18">
        <f>LARGE('datemar &amp; datesep kaf'!$L$5:$L$94,'datemar &amp; datesep kaf rank'!$A40)</f>
        <v>5052.9479096879995</v>
      </c>
      <c r="X40" s="5" t="str">
        <f>VLOOKUP(Y40,'datemar &amp; datesep kaf'!$M$5:$O$94,3,FALSE)</f>
        <v>1945-46</v>
      </c>
      <c r="Y40" s="18">
        <f>LARGE('datemar &amp; datesep kaf'!$M$5:$M$94,'datemar &amp; datesep kaf rank'!$A40)</f>
        <v>2549.6111440590003</v>
      </c>
      <c r="Z40" s="5" t="str">
        <f>VLOOKUP(AA40,'datemar &amp; datesep kaf'!$N$5:$O$94,2,FALSE)</f>
        <v>1994-95</v>
      </c>
      <c r="AA40" s="18">
        <f>LARGE('datemar &amp; datesep kaf'!$N$5:$N$94,'datemar &amp; datesep kaf rank'!$A40)</f>
        <v>1205.0181366300001</v>
      </c>
    </row>
    <row r="41" spans="1:27" x14ac:dyDescent="0.2">
      <c r="A41" s="5">
        <v>36</v>
      </c>
      <c r="B41" s="5" t="str">
        <f>VLOOKUP(C41,'datemar &amp; datesep kaf'!$B$5:$O$94,14,FALSE)</f>
        <v>1986-87</v>
      </c>
      <c r="C41" s="18">
        <f>LARGE('datemar &amp; datesep kaf'!$B$5:$B$94,'datemar &amp; datesep kaf rank'!$A41)</f>
        <v>13345.302640047001</v>
      </c>
      <c r="D41" s="5" t="str">
        <f>VLOOKUP(E41,'datemar &amp; datesep kaf'!$C$5:$O$94,13,FALSE)</f>
        <v>2005-06</v>
      </c>
      <c r="E41" s="18">
        <f>LARGE('datemar &amp; datesep kaf'!$C$5:$C$94,'datemar &amp; datesep kaf rank'!$A41)</f>
        <v>12249.698714190001</v>
      </c>
      <c r="F41" s="5" t="str">
        <f>VLOOKUP(G41,'datemar &amp; datesep kaf'!$D$5:$O$94,12,FALSE)</f>
        <v>1984-85</v>
      </c>
      <c r="G41" s="18">
        <f>LARGE('datemar &amp; datesep kaf'!$D$5:$D$94,'datemar &amp; datesep kaf rank'!$A41)</f>
        <v>10917.458764149</v>
      </c>
      <c r="H41" s="5" t="str">
        <f>VLOOKUP(I41,'datemar &amp; datesep kaf'!$E$5:$O$94,11,FALSE)</f>
        <v>1956-57</v>
      </c>
      <c r="I41" s="18">
        <f>LARGE('datemar &amp; datesep kaf'!$E$5:$E$94,'datemar &amp; datesep kaf rank'!$A41)</f>
        <v>9200.6813078670002</v>
      </c>
      <c r="J41" s="5" t="str">
        <f>VLOOKUP(K41,'datemar &amp; datesep kaf'!$F$5:$O$94,10,FALSE)</f>
        <v>1956-57</v>
      </c>
      <c r="K41" s="18">
        <f>LARGE('datemar &amp; datesep kaf'!$F$5:$F$94,'datemar &amp; datesep kaf rank'!$A41)</f>
        <v>7372.1015417280005</v>
      </c>
      <c r="L41" s="5" t="str">
        <f>VLOOKUP(M41,'datemar &amp; datesep kaf'!$G$5:$O$94,9,FALSE)</f>
        <v>1933-34</v>
      </c>
      <c r="M41" s="18">
        <f>LARGE('datemar &amp; datesep kaf'!$G$5:$G$94,'datemar &amp; datesep kaf rank'!$A41)</f>
        <v>5544.9102052889994</v>
      </c>
      <c r="N41" s="5" t="str">
        <f>VLOOKUP(O41,'datemar &amp; datesep kaf'!$H$5:$O$94,8,FALSE)</f>
        <v>1933-34</v>
      </c>
      <c r="O41" s="18">
        <f>LARGE('datemar &amp; datesep kaf'!$H$5:$H$94,'datemar &amp; datesep kaf rank'!$A41)</f>
        <v>3452.7132589530001</v>
      </c>
      <c r="P41" s="5" t="str">
        <f>VLOOKUP(Q41,'datemar &amp; datesep kaf'!$I$5:$O$94,7,FALSE)</f>
        <v>1977-78</v>
      </c>
      <c r="Q41" s="18">
        <f>LARGE('datemar &amp; datesep kaf'!$I$5:$I$94,'datemar &amp; datesep kaf rank'!$A41)</f>
        <v>25098.639719957999</v>
      </c>
      <c r="R41" s="5" t="str">
        <f>VLOOKUP(S41,'datemar &amp; datesep kaf'!$J$5:$O$94,6,FALSE)</f>
        <v>2005-06</v>
      </c>
      <c r="S41" s="18">
        <f>LARGE('datemar &amp; datesep kaf'!$J$5:$J$94,'datemar &amp; datesep kaf rank'!$A41)</f>
        <v>19916.885203529997</v>
      </c>
      <c r="T41" s="5" t="str">
        <f>VLOOKUP(U41,'datemar &amp; datesep kaf'!$K$5:$O$94,5,FALSE)</f>
        <v>1985-86</v>
      </c>
      <c r="U41" s="18">
        <f>LARGE('datemar &amp; datesep kaf'!$K$5:$K$94,'datemar &amp; datesep kaf rank'!$A41)</f>
        <v>11690.768487215999</v>
      </c>
      <c r="V41" s="5" t="str">
        <f>VLOOKUP(W41,'datemar &amp; datesep kaf'!$L$5:$O$94,4,FALSE)</f>
        <v>1956-57</v>
      </c>
      <c r="W41" s="18">
        <f>LARGE('datemar &amp; datesep kaf'!$L$5:$L$94,'datemar &amp; datesep kaf rank'!$A41)</f>
        <v>5048.7568354650002</v>
      </c>
      <c r="X41" s="5" t="str">
        <f>VLOOKUP(Y41,'datemar &amp; datesep kaf'!$M$5:$O$94,3,FALSE)</f>
        <v>1979-80</v>
      </c>
      <c r="Y41" s="18">
        <f>LARGE('datemar &amp; datesep kaf'!$M$5:$M$94,'datemar &amp; datesep kaf rank'!$A41)</f>
        <v>2538.273623823</v>
      </c>
      <c r="Z41" s="5" t="str">
        <f>VLOOKUP(AA41,'datemar &amp; datesep kaf'!$N$5:$O$94,2,FALSE)</f>
        <v>1956-57</v>
      </c>
      <c r="AA41" s="18">
        <f>LARGE('datemar &amp; datesep kaf'!$N$5:$N$94,'datemar &amp; datesep kaf rank'!$A41)</f>
        <v>1200.5553268800002</v>
      </c>
    </row>
    <row r="42" spans="1:27" x14ac:dyDescent="0.2">
      <c r="A42" s="5">
        <v>37</v>
      </c>
      <c r="B42" s="5" t="str">
        <f>VLOOKUP(C42,'datemar &amp; datesep kaf'!$B$5:$O$94,14,FALSE)</f>
        <v>1951-52</v>
      </c>
      <c r="C42" s="18">
        <f>LARGE('datemar &amp; datesep kaf'!$B$5:$B$94,'datemar &amp; datesep kaf rank'!$A42)</f>
        <v>13320.154211238001</v>
      </c>
      <c r="D42" s="5" t="str">
        <f>VLOOKUP(E42,'datemar &amp; datesep kaf'!$C$5:$O$94,13,FALSE)</f>
        <v>2006-07</v>
      </c>
      <c r="E42" s="18">
        <f>LARGE('datemar &amp; datesep kaf'!$C$5:$C$94,'datemar &amp; datesep kaf rank'!$A42)</f>
        <v>12241.697392176</v>
      </c>
      <c r="F42" s="5" t="str">
        <f>VLOOKUP(G42,'datemar &amp; datesep kaf'!$D$5:$O$94,12,FALSE)</f>
        <v>1947-48</v>
      </c>
      <c r="G42" s="18">
        <f>LARGE('datemar &amp; datesep kaf'!$D$5:$D$94,'datemar &amp; datesep kaf rank'!$A42)</f>
        <v>10871.109013821</v>
      </c>
      <c r="H42" s="5" t="str">
        <f>VLOOKUP(I42,'datemar &amp; datesep kaf'!$E$5:$O$94,11,FALSE)</f>
        <v>1949-50</v>
      </c>
      <c r="I42" s="18">
        <f>LARGE('datemar &amp; datesep kaf'!$E$5:$E$94,'datemar &amp; datesep kaf rank'!$A42)</f>
        <v>9147.7384999349997</v>
      </c>
      <c r="J42" s="5" t="str">
        <f>VLOOKUP(K42,'datemar &amp; datesep kaf'!$F$5:$O$94,10,FALSE)</f>
        <v>1946-47</v>
      </c>
      <c r="K42" s="18">
        <f>LARGE('datemar &amp; datesep kaf'!$F$5:$F$94,'datemar &amp; datesep kaf rank'!$A42)</f>
        <v>7341.9031957529996</v>
      </c>
      <c r="L42" s="5" t="str">
        <f>VLOOKUP(M42,'datemar &amp; datesep kaf'!$G$5:$O$94,9,FALSE)</f>
        <v>1955-56</v>
      </c>
      <c r="M42" s="18">
        <f>LARGE('datemar &amp; datesep kaf'!$G$5:$G$94,'datemar &amp; datesep kaf rank'!$A42)</f>
        <v>5459.1488861910002</v>
      </c>
      <c r="N42" s="5" t="str">
        <f>VLOOKUP(O42,'datemar &amp; datesep kaf'!$H$5:$O$94,8,FALSE)</f>
        <v>2014-15</v>
      </c>
      <c r="O42" s="18">
        <f>LARGE('datemar &amp; datesep kaf'!$H$5:$H$94,'datemar &amp; datesep kaf rank'!$A42)</f>
        <v>3387.5364018929999</v>
      </c>
      <c r="P42" s="5" t="str">
        <f>VLOOKUP(Q42,'datemar &amp; datesep kaf'!$I$5:$O$94,7,FALSE)</f>
        <v>1931-32</v>
      </c>
      <c r="Q42" s="18">
        <f>LARGE('datemar &amp; datesep kaf'!$I$5:$I$94,'datemar &amp; datesep kaf rank'!$A42)</f>
        <v>24854.405018373</v>
      </c>
      <c r="R42" s="5" t="str">
        <f>VLOOKUP(S42,'datemar &amp; datesep kaf'!$J$5:$O$94,6,FALSE)</f>
        <v>1946-47</v>
      </c>
      <c r="S42" s="18">
        <f>LARGE('datemar &amp; datesep kaf'!$J$5:$J$94,'datemar &amp; datesep kaf rank'!$A42)</f>
        <v>19786.948018320003</v>
      </c>
      <c r="T42" s="5" t="str">
        <f>VLOOKUP(U42,'datemar &amp; datesep kaf'!$K$5:$O$94,5,FALSE)</f>
        <v>1950-51</v>
      </c>
      <c r="U42" s="18">
        <f>LARGE('datemar &amp; datesep kaf'!$K$5:$K$94,'datemar &amp; datesep kaf rank'!$A42)</f>
        <v>11621.579068322999</v>
      </c>
      <c r="V42" s="5" t="str">
        <f>VLOOKUP(W42,'datemar &amp; datesep kaf'!$L$5:$O$94,4,FALSE)</f>
        <v>2009-10</v>
      </c>
      <c r="W42" s="18">
        <f>LARGE('datemar &amp; datesep kaf'!$L$5:$L$94,'datemar &amp; datesep kaf rank'!$A42)</f>
        <v>5031.8814641969993</v>
      </c>
      <c r="X42" s="5" t="str">
        <f>VLOOKUP(Y42,'datemar &amp; datesep kaf'!$M$5:$O$94,3,FALSE)</f>
        <v>1962-63</v>
      </c>
      <c r="Y42" s="18">
        <f>LARGE('datemar &amp; datesep kaf'!$M$5:$M$94,'datemar &amp; datesep kaf rank'!$A42)</f>
        <v>2520.9956079419999</v>
      </c>
      <c r="Z42" s="5" t="str">
        <f>VLOOKUP(AA42,'datemar &amp; datesep kaf'!$N$5:$O$94,2,FALSE)</f>
        <v>1950-51</v>
      </c>
      <c r="AA42" s="18">
        <f>LARGE('datemar &amp; datesep kaf'!$N$5:$N$94,'datemar &amp; datesep kaf rank'!$A42)</f>
        <v>1193.2363188899999</v>
      </c>
    </row>
    <row r="43" spans="1:27" x14ac:dyDescent="0.2">
      <c r="A43" s="5">
        <v>38</v>
      </c>
      <c r="B43" s="5" t="str">
        <f>VLOOKUP(C43,'datemar &amp; datesep kaf'!$B$5:$O$94,14,FALSE)</f>
        <v>2006-07</v>
      </c>
      <c r="C43" s="18">
        <f>LARGE('datemar &amp; datesep kaf'!$B$5:$B$94,'datemar &amp; datesep kaf rank'!$A43)</f>
        <v>13302.179997036001</v>
      </c>
      <c r="D43" s="5" t="str">
        <f>VLOOKUP(E43,'datemar &amp; datesep kaf'!$C$5:$O$94,13,FALSE)</f>
        <v>2015-16</v>
      </c>
      <c r="E43" s="18">
        <f>LARGE('datemar &amp; datesep kaf'!$C$5:$C$94,'datemar &amp; datesep kaf rank'!$A43)</f>
        <v>12219.811773162</v>
      </c>
      <c r="F43" s="5" t="str">
        <f>VLOOKUP(G43,'datemar &amp; datesep kaf'!$D$5:$O$94,12,FALSE)</f>
        <v>1956-57</v>
      </c>
      <c r="G43" s="18">
        <f>LARGE('datemar &amp; datesep kaf'!$D$5:$D$94,'datemar &amp; datesep kaf rank'!$A43)</f>
        <v>10793.963892747001</v>
      </c>
      <c r="H43" s="5" t="str">
        <f>VLOOKUP(I43,'datemar &amp; datesep kaf'!$E$5:$O$94,11,FALSE)</f>
        <v>2002-03</v>
      </c>
      <c r="I43" s="18">
        <f>LARGE('datemar &amp; datesep kaf'!$E$5:$E$94,'datemar &amp; datesep kaf rank'!$A43)</f>
        <v>9027.984454839001</v>
      </c>
      <c r="J43" s="5" t="str">
        <f>VLOOKUP(K43,'datemar &amp; datesep kaf'!$F$5:$O$94,10,FALSE)</f>
        <v>2006-07</v>
      </c>
      <c r="K43" s="18">
        <f>LARGE('datemar &amp; datesep kaf'!$F$5:$F$94,'datemar &amp; datesep kaf rank'!$A43)</f>
        <v>7211.644688241</v>
      </c>
      <c r="L43" s="5" t="str">
        <f>VLOOKUP(M43,'datemar &amp; datesep kaf'!$G$5:$O$94,9,FALSE)</f>
        <v>1946-47</v>
      </c>
      <c r="M43" s="18">
        <f>LARGE('datemar &amp; datesep kaf'!$G$5:$G$94,'datemar &amp; datesep kaf rank'!$A43)</f>
        <v>5437.4477299800001</v>
      </c>
      <c r="N43" s="5" t="str">
        <f>VLOOKUP(O43,'datemar &amp; datesep kaf'!$H$5:$O$94,8,FALSE)</f>
        <v>1959-60</v>
      </c>
      <c r="O43" s="18">
        <f>LARGE('datemar &amp; datesep kaf'!$H$5:$H$94,'datemar &amp; datesep kaf rank'!$A43)</f>
        <v>3334.2266518259999</v>
      </c>
      <c r="P43" s="5" t="str">
        <f>VLOOKUP(Q43,'datemar &amp; datesep kaf'!$I$5:$O$94,7,FALSE)</f>
        <v>1953-54</v>
      </c>
      <c r="Q43" s="18">
        <f>LARGE('datemar &amp; datesep kaf'!$I$5:$I$94,'datemar &amp; datesep kaf rank'!$A43)</f>
        <v>24647.201720358</v>
      </c>
      <c r="R43" s="5" t="str">
        <f>VLOOKUP(S43,'datemar &amp; datesep kaf'!$J$5:$O$94,6,FALSE)</f>
        <v>1948-49</v>
      </c>
      <c r="S43" s="18">
        <f>LARGE('datemar &amp; datesep kaf'!$J$5:$J$94,'datemar &amp; datesep kaf rank'!$A43)</f>
        <v>19773.694465098</v>
      </c>
      <c r="T43" s="5" t="str">
        <f>VLOOKUP(U43,'datemar &amp; datesep kaf'!$K$5:$O$94,5,FALSE)</f>
        <v>1992-93</v>
      </c>
      <c r="U43" s="18">
        <f>LARGE('datemar &amp; datesep kaf'!$K$5:$K$94,'datemar &amp; datesep kaf rank'!$A43)</f>
        <v>11284.855114008</v>
      </c>
      <c r="V43" s="5" t="str">
        <f>VLOOKUP(W43,'datemar &amp; datesep kaf'!$L$5:$O$94,4,FALSE)</f>
        <v>1957-58</v>
      </c>
      <c r="W43" s="18">
        <f>LARGE('datemar &amp; datesep kaf'!$L$5:$L$94,'datemar &amp; datesep kaf rank'!$A43)</f>
        <v>4944.7277484569995</v>
      </c>
      <c r="X43" s="5" t="str">
        <f>VLOOKUP(Y43,'datemar &amp; datesep kaf'!$M$5:$O$94,3,FALSE)</f>
        <v>1946-47</v>
      </c>
      <c r="Y43" s="18">
        <f>LARGE('datemar &amp; datesep kaf'!$M$5:$M$94,'datemar &amp; datesep kaf rank'!$A43)</f>
        <v>2511.2785835129998</v>
      </c>
      <c r="Z43" s="5" t="str">
        <f>VLOOKUP(AA43,'datemar &amp; datesep kaf'!$N$5:$O$94,2,FALSE)</f>
        <v>1999-2000</v>
      </c>
      <c r="AA43" s="18">
        <f>LARGE('datemar &amp; datesep kaf'!$N$5:$N$94,'datemar &amp; datesep kaf rank'!$A43)</f>
        <v>1191.68921151</v>
      </c>
    </row>
    <row r="44" spans="1:27" x14ac:dyDescent="0.2">
      <c r="A44" s="5">
        <v>39</v>
      </c>
      <c r="B44" s="5" t="str">
        <f>VLOOKUP(C44,'datemar &amp; datesep kaf'!$B$5:$O$94,14,FALSE)</f>
        <v>1969-70</v>
      </c>
      <c r="C44" s="18">
        <f>LARGE('datemar &amp; datesep kaf'!$B$5:$B$94,'datemar &amp; datesep kaf rank'!$A44)</f>
        <v>13249.715205615001</v>
      </c>
      <c r="D44" s="5" t="str">
        <f>VLOOKUP(E44,'datemar &amp; datesep kaf'!$C$5:$O$94,13,FALSE)</f>
        <v>1969-70</v>
      </c>
      <c r="E44" s="18">
        <f>LARGE('datemar &amp; datesep kaf'!$C$5:$C$94,'datemar &amp; datesep kaf rank'!$A44)</f>
        <v>12144.604503255001</v>
      </c>
      <c r="F44" s="5" t="str">
        <f>VLOOKUP(G44,'datemar &amp; datesep kaf'!$D$5:$O$94,12,FALSE)</f>
        <v>2013-14</v>
      </c>
      <c r="G44" s="18">
        <f>LARGE('datemar &amp; datesep kaf'!$D$5:$D$94,'datemar &amp; datesep kaf rank'!$A44)</f>
        <v>10766.762571452999</v>
      </c>
      <c r="H44" s="5" t="str">
        <f>VLOOKUP(I44,'datemar &amp; datesep kaf'!$E$5:$O$94,11,FALSE)</f>
        <v>2006-07</v>
      </c>
      <c r="I44" s="18">
        <f>LARGE('datemar &amp; datesep kaf'!$E$5:$E$94,'datemar &amp; datesep kaf rank'!$A44)</f>
        <v>9007.0211498399985</v>
      </c>
      <c r="J44" s="5" t="str">
        <f>VLOOKUP(K44,'datemar &amp; datesep kaf'!$F$5:$O$94,10,FALSE)</f>
        <v>1952-53</v>
      </c>
      <c r="K44" s="18">
        <f>LARGE('datemar &amp; datesep kaf'!$F$5:$F$94,'datemar &amp; datesep kaf rank'!$A44)</f>
        <v>7188.7494824879996</v>
      </c>
      <c r="L44" s="5" t="str">
        <f>VLOOKUP(M44,'datemar &amp; datesep kaf'!$G$5:$O$94,9,FALSE)</f>
        <v>1980-81</v>
      </c>
      <c r="M44" s="18">
        <f>LARGE('datemar &amp; datesep kaf'!$G$5:$G$94,'datemar &amp; datesep kaf rank'!$A44)</f>
        <v>5373.5878976640006</v>
      </c>
      <c r="N44" s="5" t="str">
        <f>VLOOKUP(O44,'datemar &amp; datesep kaf'!$H$5:$O$94,8,FALSE)</f>
        <v>2005-06</v>
      </c>
      <c r="O44" s="18">
        <f>LARGE('datemar &amp; datesep kaf'!$H$5:$H$94,'datemar &amp; datesep kaf rank'!$A44)</f>
        <v>3294.5671491809999</v>
      </c>
      <c r="P44" s="5" t="str">
        <f>VLOOKUP(Q44,'datemar &amp; datesep kaf'!$I$5:$O$94,7,FALSE)</f>
        <v>1992-93</v>
      </c>
      <c r="Q44" s="18">
        <f>LARGE('datemar &amp; datesep kaf'!$I$5:$I$94,'datemar &amp; datesep kaf rank'!$A44)</f>
        <v>24452.922719378999</v>
      </c>
      <c r="R44" s="5" t="str">
        <f>VLOOKUP(S44,'datemar &amp; datesep kaf'!$J$5:$O$94,6,FALSE)</f>
        <v>1931-32</v>
      </c>
      <c r="S44" s="18">
        <f>LARGE('datemar &amp; datesep kaf'!$J$5:$J$94,'datemar &amp; datesep kaf rank'!$A44)</f>
        <v>19680.104385963001</v>
      </c>
      <c r="T44" s="5" t="str">
        <f>VLOOKUP(U44,'datemar &amp; datesep kaf'!$K$5:$O$94,5,FALSE)</f>
        <v>1957-58</v>
      </c>
      <c r="U44" s="18">
        <f>LARGE('datemar &amp; datesep kaf'!$K$5:$K$94,'datemar &amp; datesep kaf rank'!$A44)</f>
        <v>11167.907680376999</v>
      </c>
      <c r="V44" s="5" t="str">
        <f>VLOOKUP(W44,'datemar &amp; datesep kaf'!$L$5:$O$94,4,FALSE)</f>
        <v>1937-38</v>
      </c>
      <c r="W44" s="18">
        <f>LARGE('datemar &amp; datesep kaf'!$L$5:$L$94,'datemar &amp; datesep kaf rank'!$A44)</f>
        <v>4879.4656021440005</v>
      </c>
      <c r="X44" s="5" t="str">
        <f>VLOOKUP(Y44,'datemar &amp; datesep kaf'!$M$5:$O$94,3,FALSE)</f>
        <v>2008-09</v>
      </c>
      <c r="Y44" s="18">
        <f>LARGE('datemar &amp; datesep kaf'!$M$5:$M$94,'datemar &amp; datesep kaf rank'!$A44)</f>
        <v>2489.2005678119999</v>
      </c>
      <c r="Z44" s="5" t="str">
        <f>VLOOKUP(AA44,'datemar &amp; datesep kaf'!$N$5:$O$94,2,FALSE)</f>
        <v>1992-93</v>
      </c>
      <c r="AA44" s="18">
        <f>LARGE('datemar &amp; datesep kaf'!$N$5:$N$94,'datemar &amp; datesep kaf rank'!$A44)</f>
        <v>1191.6297073800001</v>
      </c>
    </row>
    <row r="45" spans="1:27" x14ac:dyDescent="0.2">
      <c r="A45" s="5">
        <v>40</v>
      </c>
      <c r="B45" s="5" t="str">
        <f>VLOOKUP(C45,'datemar &amp; datesep kaf'!$B$5:$O$94,14,FALSE)</f>
        <v>1949-50</v>
      </c>
      <c r="C45" s="18">
        <f>LARGE('datemar &amp; datesep kaf'!$B$5:$B$94,'datemar &amp; datesep kaf rank'!$A45)</f>
        <v>13162.000167582</v>
      </c>
      <c r="D45" s="5" t="str">
        <f>VLOOKUP(E45,'datemar &amp; datesep kaf'!$C$5:$O$94,13,FALSE)</f>
        <v>1951-52</v>
      </c>
      <c r="E45" s="18">
        <f>LARGE('datemar &amp; datesep kaf'!$C$5:$C$94,'datemar &amp; datesep kaf rank'!$A45)</f>
        <v>12126.917892348001</v>
      </c>
      <c r="F45" s="5" t="str">
        <f>VLOOKUP(G45,'datemar &amp; datesep kaf'!$D$5:$O$94,12,FALSE)</f>
        <v>1969-70</v>
      </c>
      <c r="G45" s="18">
        <f>LARGE('datemar &amp; datesep kaf'!$D$5:$D$94,'datemar &amp; datesep kaf rank'!$A45)</f>
        <v>10739.366870001</v>
      </c>
      <c r="H45" s="5" t="str">
        <f>VLOOKUP(I45,'datemar &amp; datesep kaf'!$E$5:$O$94,11,FALSE)</f>
        <v>1947-48</v>
      </c>
      <c r="I45" s="18">
        <f>LARGE('datemar &amp; datesep kaf'!$E$5:$E$94,'datemar &amp; datesep kaf rank'!$A45)</f>
        <v>8934.4875988410004</v>
      </c>
      <c r="J45" s="5" t="str">
        <f>VLOOKUP(K45,'datemar &amp; datesep kaf'!$F$5:$O$94,10,FALSE)</f>
        <v>1974-75</v>
      </c>
      <c r="K45" s="18">
        <f>LARGE('datemar &amp; datesep kaf'!$F$5:$F$94,'datemar &amp; datesep kaf rank'!$A45)</f>
        <v>7147.0053518220002</v>
      </c>
      <c r="L45" s="5" t="str">
        <f>VLOOKUP(M45,'datemar &amp; datesep kaf'!$G$5:$O$94,9,FALSE)</f>
        <v>1957-58</v>
      </c>
      <c r="M45" s="18">
        <f>LARGE('datemar &amp; datesep kaf'!$G$5:$G$94,'datemar &amp; datesep kaf rank'!$A45)</f>
        <v>5346.1921962120005</v>
      </c>
      <c r="N45" s="5" t="str">
        <f>VLOOKUP(O45,'datemar &amp; datesep kaf'!$H$5:$O$94,8,FALSE)</f>
        <v>1950-51</v>
      </c>
      <c r="O45" s="18">
        <f>LARGE('datemar &amp; datesep kaf'!$H$5:$H$94,'datemar &amp; datesep kaf rank'!$A45)</f>
        <v>3251.0954152739996</v>
      </c>
      <c r="P45" s="5" t="str">
        <f>VLOOKUP(Q45,'datemar &amp; datesep kaf'!$I$5:$O$94,7,FALSE)</f>
        <v>1946-47</v>
      </c>
      <c r="Q45" s="18">
        <f>LARGE('datemar &amp; datesep kaf'!$I$5:$I$94,'datemar &amp; datesep kaf rank'!$A45)</f>
        <v>24145.447028430001</v>
      </c>
      <c r="R45" s="5" t="str">
        <f>VLOOKUP(S45,'datemar &amp; datesep kaf'!$J$5:$O$94,6,FALSE)</f>
        <v>1968-69</v>
      </c>
      <c r="S45" s="18">
        <f>LARGE('datemar &amp; datesep kaf'!$J$5:$J$94,'datemar &amp; datesep kaf rank'!$A45)</f>
        <v>19499.251500183</v>
      </c>
      <c r="T45" s="5" t="str">
        <f>VLOOKUP(U45,'datemar &amp; datesep kaf'!$K$5:$O$94,5,FALSE)</f>
        <v>1962-63</v>
      </c>
      <c r="U45" s="18">
        <f>LARGE('datemar &amp; datesep kaf'!$K$5:$K$94,'datemar &amp; datesep kaf rank'!$A45)</f>
        <v>11061.000576947999</v>
      </c>
      <c r="V45" s="5" t="str">
        <f>VLOOKUP(W45,'datemar &amp; datesep kaf'!$L$5:$O$94,4,FALSE)</f>
        <v>2008-09</v>
      </c>
      <c r="W45" s="18">
        <f>LARGE('datemar &amp; datesep kaf'!$L$5:$L$94,'datemar &amp; datesep kaf rank'!$A45)</f>
        <v>4820.441472126</v>
      </c>
      <c r="X45" s="5" t="str">
        <f>VLOOKUP(Y45,'datemar &amp; datesep kaf'!$M$5:$O$94,3,FALSE)</f>
        <v>1940-41</v>
      </c>
      <c r="Y45" s="18">
        <f>LARGE('datemar &amp; datesep kaf'!$M$5:$M$94,'datemar &amp; datesep kaf rank'!$A45)</f>
        <v>2466.8091636930003</v>
      </c>
      <c r="Z45" s="5" t="str">
        <f>VLOOKUP(AA45,'datemar &amp; datesep kaf'!$N$5:$O$94,2,FALSE)</f>
        <v>1973-74</v>
      </c>
      <c r="AA45" s="18">
        <f>LARGE('datemar &amp; datesep kaf'!$N$5:$N$94,'datemar &amp; datesep kaf rank'!$A45)</f>
        <v>1179.90739377</v>
      </c>
    </row>
    <row r="46" spans="1:27" x14ac:dyDescent="0.2">
      <c r="A46" s="5">
        <v>41</v>
      </c>
      <c r="B46" s="5" t="str">
        <f>VLOOKUP(C46,'datemar &amp; datesep kaf'!$B$5:$O$94,14,FALSE)</f>
        <v>1941-42</v>
      </c>
      <c r="C46" s="18">
        <f>LARGE('datemar &amp; datesep kaf'!$B$5:$B$94,'datemar &amp; datesep kaf rank'!$A46)</f>
        <v>13146.638184686999</v>
      </c>
      <c r="D46" s="5" t="str">
        <f>VLOOKUP(E46,'datemar &amp; datesep kaf'!$C$5:$O$94,13,FALSE)</f>
        <v>2013-14</v>
      </c>
      <c r="E46" s="18">
        <f>LARGE('datemar &amp; datesep kaf'!$C$5:$C$94,'datemar &amp; datesep kaf rank'!$A46)</f>
        <v>12096.55491828</v>
      </c>
      <c r="F46" s="5" t="str">
        <f>VLOOKUP(G46,'datemar &amp; datesep kaf'!$D$5:$O$94,12,FALSE)</f>
        <v>1949-50</v>
      </c>
      <c r="G46" s="18">
        <f>LARGE('datemar &amp; datesep kaf'!$D$5:$D$94,'datemar &amp; datesep kaf rank'!$A46)</f>
        <v>10707.401251365</v>
      </c>
      <c r="H46" s="5" t="str">
        <f>VLOOKUP(I46,'datemar &amp; datesep kaf'!$E$5:$O$94,11,FALSE)</f>
        <v>1972-73</v>
      </c>
      <c r="I46" s="18">
        <f>LARGE('datemar &amp; datesep kaf'!$E$5:$E$94,'datemar &amp; datesep kaf rank'!$A46)</f>
        <v>8855.396692716</v>
      </c>
      <c r="J46" s="5" t="str">
        <f>VLOOKUP(K46,'datemar &amp; datesep kaf'!$F$5:$O$94,10,FALSE)</f>
        <v>1962-63</v>
      </c>
      <c r="K46" s="18">
        <f>LARGE('datemar &amp; datesep kaf'!$F$5:$F$94,'datemar &amp; datesep kaf rank'!$A46)</f>
        <v>7145.5891535280007</v>
      </c>
      <c r="L46" s="5" t="str">
        <f>VLOOKUP(M46,'datemar &amp; datesep kaf'!$G$5:$O$94,9,FALSE)</f>
        <v>1959-60</v>
      </c>
      <c r="M46" s="18">
        <f>LARGE('datemar &amp; datesep kaf'!$G$5:$G$94,'datemar &amp; datesep kaf rank'!$A46)</f>
        <v>5272.7303807849994</v>
      </c>
      <c r="N46" s="5" t="str">
        <f>VLOOKUP(O46,'datemar &amp; datesep kaf'!$H$5:$O$94,8,FALSE)</f>
        <v>1974-75</v>
      </c>
      <c r="O46" s="18">
        <f>LARGE('datemar &amp; datesep kaf'!$H$5:$H$94,'datemar &amp; datesep kaf rank'!$A46)</f>
        <v>3224.9016972480003</v>
      </c>
      <c r="P46" s="5" t="str">
        <f>VLOOKUP(Q46,'datemar &amp; datesep kaf'!$I$5:$O$94,7,FALSE)</f>
        <v>1994-95</v>
      </c>
      <c r="Q46" s="18">
        <f>LARGE('datemar &amp; datesep kaf'!$I$5:$I$94,'datemar &amp; datesep kaf rank'!$A46)</f>
        <v>23973.216291087003</v>
      </c>
      <c r="R46" s="5" t="str">
        <f>VLOOKUP(S46,'datemar &amp; datesep kaf'!$J$5:$O$94,6,FALSE)</f>
        <v>1985-86</v>
      </c>
      <c r="S46" s="18">
        <f>LARGE('datemar &amp; datesep kaf'!$J$5:$J$94,'datemar &amp; datesep kaf rank'!$A46)</f>
        <v>19482.477285936002</v>
      </c>
      <c r="T46" s="5" t="str">
        <f>VLOOKUP(U46,'datemar &amp; datesep kaf'!$K$5:$O$94,5,FALSE)</f>
        <v>1979-80</v>
      </c>
      <c r="U46" s="18">
        <f>LARGE('datemar &amp; datesep kaf'!$K$5:$K$94,'datemar &amp; datesep kaf rank'!$A46)</f>
        <v>11033.928181268999</v>
      </c>
      <c r="V46" s="5" t="str">
        <f>VLOOKUP(W46,'datemar &amp; datesep kaf'!$L$5:$O$94,4,FALSE)</f>
        <v>2011-12</v>
      </c>
      <c r="W46" s="18">
        <f>LARGE('datemar &amp; datesep kaf'!$L$5:$L$94,'datemar &amp; datesep kaf rank'!$A46)</f>
        <v>4778.4890770049997</v>
      </c>
      <c r="X46" s="5" t="str">
        <f>VLOOKUP(Y46,'datemar &amp; datesep kaf'!$M$5:$O$94,3,FALSE)</f>
        <v>2007-08</v>
      </c>
      <c r="Y46" s="18">
        <f>LARGE('datemar &amp; datesep kaf'!$M$5:$M$94,'datemar &amp; datesep kaf rank'!$A46)</f>
        <v>2457.3817260300002</v>
      </c>
      <c r="Z46" s="5" t="str">
        <f>VLOOKUP(AA46,'datemar &amp; datesep kaf'!$N$5:$O$94,2,FALSE)</f>
        <v>1998-99</v>
      </c>
      <c r="AA46" s="18">
        <f>LARGE('datemar &amp; datesep kaf'!$N$5:$N$94,'datemar &amp; datesep kaf rank'!$A46)</f>
        <v>1146.7040892300001</v>
      </c>
    </row>
    <row r="47" spans="1:27" x14ac:dyDescent="0.2">
      <c r="A47" s="5">
        <v>42</v>
      </c>
      <c r="B47" s="5" t="str">
        <f>VLOOKUP(C47,'datemar &amp; datesep kaf'!$B$5:$O$94,14,FALSE)</f>
        <v>1972-73</v>
      </c>
      <c r="C47" s="18">
        <f>LARGE('datemar &amp; datesep kaf'!$B$5:$B$94,'datemar &amp; datesep kaf rank'!$A47)</f>
        <v>13146.535044195</v>
      </c>
      <c r="D47" s="5" t="str">
        <f>VLOOKUP(E47,'datemar &amp; datesep kaf'!$C$5:$O$94,13,FALSE)</f>
        <v>1949-50</v>
      </c>
      <c r="E47" s="18">
        <f>LARGE('datemar &amp; datesep kaf'!$C$5:$C$94,'datemar &amp; datesep kaf rank'!$A47)</f>
        <v>12070.396902732</v>
      </c>
      <c r="F47" s="5" t="str">
        <f>VLOOKUP(G47,'datemar &amp; datesep kaf'!$D$5:$O$94,12,FALSE)</f>
        <v>1945-46</v>
      </c>
      <c r="G47" s="18">
        <f>LARGE('datemar &amp; datesep kaf'!$D$5:$D$94,'datemar &amp; datesep kaf rank'!$A47)</f>
        <v>10363.998950192999</v>
      </c>
      <c r="H47" s="5" t="str">
        <f>VLOOKUP(I47,'datemar &amp; datesep kaf'!$E$5:$O$94,11,FALSE)</f>
        <v>1945-46</v>
      </c>
      <c r="I47" s="18">
        <f>LARGE('datemar &amp; datesep kaf'!$E$5:$E$94,'datemar &amp; datesep kaf rank'!$A47)</f>
        <v>8783.3907450030001</v>
      </c>
      <c r="J47" s="5" t="str">
        <f>VLOOKUP(K47,'datemar &amp; datesep kaf'!$F$5:$O$94,10,FALSE)</f>
        <v>1960-61</v>
      </c>
      <c r="K47" s="18">
        <f>LARGE('datemar &amp; datesep kaf'!$F$5:$F$94,'datemar &amp; datesep kaf rank'!$A47)</f>
        <v>7129.4456830589997</v>
      </c>
      <c r="L47" s="5" t="str">
        <f>VLOOKUP(M47,'datemar &amp; datesep kaf'!$G$5:$O$94,9,FALSE)</f>
        <v>2005-06</v>
      </c>
      <c r="M47" s="18">
        <f>LARGE('datemar &amp; datesep kaf'!$G$5:$G$94,'datemar &amp; datesep kaf rank'!$A47)</f>
        <v>5256.2517037170001</v>
      </c>
      <c r="N47" s="5" t="str">
        <f>VLOOKUP(O47,'datemar &amp; datesep kaf'!$H$5:$O$94,8,FALSE)</f>
        <v>1968-69</v>
      </c>
      <c r="O47" s="18">
        <f>LARGE('datemar &amp; datesep kaf'!$H$5:$H$94,'datemar &amp; datesep kaf rank'!$A47)</f>
        <v>3180.5076493259999</v>
      </c>
      <c r="P47" s="5" t="str">
        <f>VLOOKUP(Q47,'datemar &amp; datesep kaf'!$I$5:$O$94,7,FALSE)</f>
        <v>1945-46</v>
      </c>
      <c r="Q47" s="18">
        <f>LARGE('datemar &amp; datesep kaf'!$I$5:$I$94,'datemar &amp; datesep kaf rank'!$A47)</f>
        <v>23870.272162716003</v>
      </c>
      <c r="R47" s="5" t="str">
        <f>VLOOKUP(S47,'datemar &amp; datesep kaf'!$J$5:$O$94,6,FALSE)</f>
        <v>1954-55</v>
      </c>
      <c r="S47" s="18">
        <f>LARGE('datemar &amp; datesep kaf'!$J$5:$J$94,'datemar &amp; datesep kaf rank'!$A47)</f>
        <v>19424.196957543001</v>
      </c>
      <c r="T47" s="5" t="str">
        <f>VLOOKUP(U47,'datemar &amp; datesep kaf'!$K$5:$O$94,5,FALSE)</f>
        <v>1980-81</v>
      </c>
      <c r="U47" s="18">
        <f>LARGE('datemar &amp; datesep kaf'!$K$5:$K$94,'datemar &amp; datesep kaf rank'!$A47)</f>
        <v>11006.034628596</v>
      </c>
      <c r="V47" s="5" t="str">
        <f>VLOOKUP(W47,'datemar &amp; datesep kaf'!$L$5:$O$94,4,FALSE)</f>
        <v>1945-46</v>
      </c>
      <c r="W47" s="18">
        <f>LARGE('datemar &amp; datesep kaf'!$L$5:$L$94,'datemar &amp; datesep kaf rank'!$A47)</f>
        <v>4762.9803172559996</v>
      </c>
      <c r="X47" s="5" t="str">
        <f>VLOOKUP(Y47,'datemar &amp; datesep kaf'!$M$5:$O$94,3,FALSE)</f>
        <v>1959-60</v>
      </c>
      <c r="Y47" s="18">
        <f>LARGE('datemar &amp; datesep kaf'!$M$5:$M$94,'datemar &amp; datesep kaf rank'!$A47)</f>
        <v>2376.5413984829997</v>
      </c>
      <c r="Z47" s="5" t="str">
        <f>VLOOKUP(AA47,'datemar &amp; datesep kaf'!$N$5:$O$94,2,FALSE)</f>
        <v>2009-10</v>
      </c>
      <c r="AA47" s="18">
        <f>LARGE('datemar &amp; datesep kaf'!$N$5:$N$94,'datemar &amp; datesep kaf rank'!$A47)</f>
        <v>1144.2049157700001</v>
      </c>
    </row>
    <row r="48" spans="1:27" x14ac:dyDescent="0.2">
      <c r="A48" s="5">
        <v>43</v>
      </c>
      <c r="B48" s="5" t="str">
        <f>VLOOKUP(C48,'datemar &amp; datesep kaf'!$B$5:$O$94,14,FALSE)</f>
        <v>2005-06</v>
      </c>
      <c r="C48" s="18">
        <f>LARGE('datemar &amp; datesep kaf'!$B$5:$B$94,'datemar &amp; datesep kaf rank'!$A48)</f>
        <v>13143.569755049999</v>
      </c>
      <c r="D48" s="5" t="str">
        <f>VLOOKUP(E48,'datemar &amp; datesep kaf'!$C$5:$O$94,13,FALSE)</f>
        <v>1986-87</v>
      </c>
      <c r="E48" s="18">
        <f>LARGE('datemar &amp; datesep kaf'!$C$5:$C$94,'datemar &amp; datesep kaf rank'!$A48)</f>
        <v>11933.091122757</v>
      </c>
      <c r="F48" s="5" t="str">
        <f>VLOOKUP(G48,'datemar &amp; datesep kaf'!$D$5:$O$94,12,FALSE)</f>
        <v>1941-42</v>
      </c>
      <c r="G48" s="18">
        <f>LARGE('datemar &amp; datesep kaf'!$D$5:$D$94,'datemar &amp; datesep kaf rank'!$A48)</f>
        <v>10339.679612262</v>
      </c>
      <c r="H48" s="5" t="str">
        <f>VLOOKUP(I48,'datemar &amp; datesep kaf'!$E$5:$O$94,11,FALSE)</f>
        <v>1984-85</v>
      </c>
      <c r="I48" s="18">
        <f>LARGE('datemar &amp; datesep kaf'!$E$5:$E$94,'datemar &amp; datesep kaf rank'!$A48)</f>
        <v>8704.9166983590003</v>
      </c>
      <c r="J48" s="5" t="str">
        <f>VLOOKUP(K48,'datemar &amp; datesep kaf'!$F$5:$O$94,10,FALSE)</f>
        <v>1939-40</v>
      </c>
      <c r="K48" s="18">
        <f>LARGE('datemar &amp; datesep kaf'!$F$5:$F$94,'datemar &amp; datesep kaf rank'!$A48)</f>
        <v>7095.3597339239996</v>
      </c>
      <c r="L48" s="5" t="str">
        <f>VLOOKUP(M48,'datemar &amp; datesep kaf'!$G$5:$O$94,9,FALSE)</f>
        <v>1988-89</v>
      </c>
      <c r="M48" s="18">
        <f>LARGE('datemar &amp; datesep kaf'!$G$5:$G$94,'datemar &amp; datesep kaf rank'!$A48)</f>
        <v>5219.0973249449999</v>
      </c>
      <c r="N48" s="5" t="str">
        <f>VLOOKUP(O48,'datemar &amp; datesep kaf'!$H$5:$O$94,8,FALSE)</f>
        <v>1937-38</v>
      </c>
      <c r="O48" s="18">
        <f>LARGE('datemar &amp; datesep kaf'!$H$5:$H$94,'datemar &amp; datesep kaf rank'!$A48)</f>
        <v>3146.2590555689999</v>
      </c>
      <c r="P48" s="5" t="str">
        <f>VLOOKUP(Q48,'datemar &amp; datesep kaf'!$I$5:$O$94,7,FALSE)</f>
        <v>1966-67</v>
      </c>
      <c r="Q48" s="18">
        <f>LARGE('datemar &amp; datesep kaf'!$I$5:$I$94,'datemar &amp; datesep kaf rank'!$A48)</f>
        <v>23797.841752208999</v>
      </c>
      <c r="R48" s="5" t="str">
        <f>VLOOKUP(S48,'datemar &amp; datesep kaf'!$J$5:$O$94,6,FALSE)</f>
        <v>1932-33</v>
      </c>
      <c r="S48" s="18">
        <f>LARGE('datemar &amp; datesep kaf'!$J$5:$J$94,'datemar &amp; datesep kaf rank'!$A48)</f>
        <v>19338.183737627998</v>
      </c>
      <c r="T48" s="5" t="str">
        <f>VLOOKUP(U48,'datemar &amp; datesep kaf'!$K$5:$O$94,5,FALSE)</f>
        <v>1961-62</v>
      </c>
      <c r="U48" s="18">
        <f>LARGE('datemar &amp; datesep kaf'!$K$5:$K$94,'datemar &amp; datesep kaf rank'!$A48)</f>
        <v>10770.307034129999</v>
      </c>
      <c r="V48" s="5" t="str">
        <f>VLOOKUP(W48,'datemar &amp; datesep kaf'!$L$5:$O$94,4,FALSE)</f>
        <v>1985-86</v>
      </c>
      <c r="W48" s="18">
        <f>LARGE('datemar &amp; datesep kaf'!$L$5:$L$94,'datemar &amp; datesep kaf rank'!$A48)</f>
        <v>4745.2084170959997</v>
      </c>
      <c r="X48" s="5" t="str">
        <f>VLOOKUP(Y48,'datemar &amp; datesep kaf'!$M$5:$O$94,3,FALSE)</f>
        <v>1966-67</v>
      </c>
      <c r="Y48" s="18">
        <f>LARGE('datemar &amp; datesep kaf'!$M$5:$M$94,'datemar &amp; datesep kaf rank'!$A48)</f>
        <v>2363.5595807879999</v>
      </c>
      <c r="Z48" s="5" t="str">
        <f>VLOOKUP(AA48,'datemar &amp; datesep kaf'!$N$5:$O$94,2,FALSE)</f>
        <v>1944-45</v>
      </c>
      <c r="AA48" s="18">
        <f>LARGE('datemar &amp; datesep kaf'!$N$5:$N$94,'datemar &amp; datesep kaf rank'!$A48)</f>
        <v>1139.32557711</v>
      </c>
    </row>
    <row r="49" spans="1:27" x14ac:dyDescent="0.2">
      <c r="A49" s="5">
        <v>44</v>
      </c>
      <c r="B49" s="5" t="str">
        <f>VLOOKUP(C49,'datemar &amp; datesep kaf'!$B$5:$O$94,14,FALSE)</f>
        <v>2015-16</v>
      </c>
      <c r="C49" s="18">
        <f>LARGE('datemar &amp; datesep kaf'!$B$5:$B$94,'datemar &amp; datesep kaf rank'!$A49)</f>
        <v>13081.074550782001</v>
      </c>
      <c r="D49" s="5" t="str">
        <f>VLOOKUP(E49,'datemar &amp; datesep kaf'!$C$5:$O$94,13,FALSE)</f>
        <v>1941-42</v>
      </c>
      <c r="E49" s="18">
        <f>LARGE('datemar &amp; datesep kaf'!$C$5:$C$94,'datemar &amp; datesep kaf rank'!$A49)</f>
        <v>11851.352282847</v>
      </c>
      <c r="F49" s="5" t="str">
        <f>VLOOKUP(G49,'datemar &amp; datesep kaf'!$D$5:$O$94,12,FALSE)</f>
        <v>1951-52</v>
      </c>
      <c r="G49" s="18">
        <f>LARGE('datemar &amp; datesep kaf'!$D$5:$D$94,'datemar &amp; datesep kaf rank'!$A49)</f>
        <v>10338.673992465001</v>
      </c>
      <c r="H49" s="5" t="str">
        <f>VLOOKUP(I49,'datemar &amp; datesep kaf'!$E$5:$O$94,11,FALSE)</f>
        <v>1951-52</v>
      </c>
      <c r="I49" s="18">
        <f>LARGE('datemar &amp; datesep kaf'!$E$5:$E$94,'datemar &amp; datesep kaf rank'!$A49)</f>
        <v>8685.1137238949996</v>
      </c>
      <c r="J49" s="5" t="str">
        <f>VLOOKUP(K49,'datemar &amp; datesep kaf'!$F$5:$O$94,10,FALSE)</f>
        <v>1978-79</v>
      </c>
      <c r="K49" s="18">
        <f>LARGE('datemar &amp; datesep kaf'!$F$5:$F$94,'datemar &amp; datesep kaf rank'!$A49)</f>
        <v>7070.9233712039995</v>
      </c>
      <c r="L49" s="5" t="str">
        <f>VLOOKUP(M49,'datemar &amp; datesep kaf'!$G$5:$O$94,9,FALSE)</f>
        <v>1968-69</v>
      </c>
      <c r="M49" s="18">
        <f>LARGE('datemar &amp; datesep kaf'!$G$5:$G$94,'datemar &amp; datesep kaf rank'!$A49)</f>
        <v>5194.1194746420006</v>
      </c>
      <c r="N49" s="5" t="str">
        <f>VLOOKUP(O49,'datemar &amp; datesep kaf'!$H$5:$O$94,8,FALSE)</f>
        <v>2003-04</v>
      </c>
      <c r="O49" s="18">
        <f>LARGE('datemar &amp; datesep kaf'!$H$5:$H$94,'datemar &amp; datesep kaf rank'!$A49)</f>
        <v>3123.3856679969999</v>
      </c>
      <c r="P49" s="5" t="str">
        <f>VLOOKUP(Q49,'datemar &amp; datesep kaf'!$I$5:$O$94,7,FALSE)</f>
        <v>1958-59</v>
      </c>
      <c r="Q49" s="18">
        <f>LARGE('datemar &amp; datesep kaf'!$I$5:$I$94,'datemar &amp; datesep kaf rank'!$A49)</f>
        <v>23520.867878297999</v>
      </c>
      <c r="R49" s="5" t="str">
        <f>VLOOKUP(S49,'datemar &amp; datesep kaf'!$J$5:$O$94,6,FALSE)</f>
        <v>1958-59</v>
      </c>
      <c r="S49" s="18">
        <f>LARGE('datemar &amp; datesep kaf'!$J$5:$J$94,'datemar &amp; datesep kaf rank'!$A49)</f>
        <v>19213.482915858</v>
      </c>
      <c r="T49" s="5" t="str">
        <f>VLOOKUP(U49,'datemar &amp; datesep kaf'!$K$5:$O$94,5,FALSE)</f>
        <v>1944-45</v>
      </c>
      <c r="U49" s="18">
        <f>LARGE('datemar &amp; datesep kaf'!$K$5:$K$94,'datemar &amp; datesep kaf rank'!$A49)</f>
        <v>10755.381414854999</v>
      </c>
      <c r="V49" s="5" t="str">
        <f>VLOOKUP(W49,'datemar &amp; datesep kaf'!$L$5:$O$94,4,FALSE)</f>
        <v>1946-47</v>
      </c>
      <c r="W49" s="18">
        <f>LARGE('datemar &amp; datesep kaf'!$L$5:$L$94,'datemar &amp; datesep kaf rank'!$A49)</f>
        <v>4715.178666156</v>
      </c>
      <c r="X49" s="5" t="str">
        <f>VLOOKUP(Y49,'datemar &amp; datesep kaf'!$M$5:$O$94,3,FALSE)</f>
        <v>1954-55</v>
      </c>
      <c r="Y49" s="18">
        <f>LARGE('datemar &amp; datesep kaf'!$M$5:$M$94,'datemar &amp; datesep kaf rank'!$A49)</f>
        <v>2342.6894989260004</v>
      </c>
      <c r="Z49" s="5" t="str">
        <f>VLOOKUP(AA49,'datemar &amp; datesep kaf'!$N$5:$O$94,2,FALSE)</f>
        <v>2007-08</v>
      </c>
      <c r="AA49" s="18">
        <f>LARGE('datemar &amp; datesep kaf'!$N$5:$N$94,'datemar &amp; datesep kaf rank'!$A49)</f>
        <v>1126.1751643800001</v>
      </c>
    </row>
    <row r="50" spans="1:27" x14ac:dyDescent="0.2">
      <c r="A50" s="5">
        <v>45</v>
      </c>
      <c r="B50" s="5" t="str">
        <f>VLOOKUP(C50,'datemar &amp; datesep kaf'!$B$5:$O$94,14,FALSE)</f>
        <v>2013-14</v>
      </c>
      <c r="C50" s="18">
        <f>LARGE('datemar &amp; datesep kaf'!$B$5:$B$94,'datemar &amp; datesep kaf rank'!$A50)</f>
        <v>13047.490419810001</v>
      </c>
      <c r="D50" s="5" t="str">
        <f>VLOOKUP(E50,'datemar &amp; datesep kaf'!$C$5:$O$94,13,FALSE)</f>
        <v>1972-73</v>
      </c>
      <c r="E50" s="18">
        <f>LARGE('datemar &amp; datesep kaf'!$C$5:$C$94,'datemar &amp; datesep kaf rank'!$A50)</f>
        <v>11801.265673155</v>
      </c>
      <c r="F50" s="5" t="str">
        <f>VLOOKUP(G50,'datemar &amp; datesep kaf'!$D$5:$O$94,12,FALSE)</f>
        <v>1972-73</v>
      </c>
      <c r="G50" s="18">
        <f>LARGE('datemar &amp; datesep kaf'!$D$5:$D$94,'datemar &amp; datesep kaf rank'!$A50)</f>
        <v>10312.712340546001</v>
      </c>
      <c r="H50" s="5" t="str">
        <f>VLOOKUP(I50,'datemar &amp; datesep kaf'!$E$5:$O$94,11,FALSE)</f>
        <v>1959-60</v>
      </c>
      <c r="I50" s="18">
        <f>LARGE('datemar &amp; datesep kaf'!$E$5:$E$94,'datemar &amp; datesep kaf rank'!$A50)</f>
        <v>8676.9299225489995</v>
      </c>
      <c r="J50" s="5" t="str">
        <f>VLOOKUP(K50,'datemar &amp; datesep kaf'!$F$5:$O$94,10,FALSE)</f>
        <v>1948-49</v>
      </c>
      <c r="K50" s="18">
        <f>LARGE('datemar &amp; datesep kaf'!$F$5:$F$94,'datemar &amp; datesep kaf rank'!$A50)</f>
        <v>7017.0979186770001</v>
      </c>
      <c r="L50" s="5" t="str">
        <f>VLOOKUP(M50,'datemar &amp; datesep kaf'!$G$5:$O$94,9,FALSE)</f>
        <v>1974-75</v>
      </c>
      <c r="M50" s="18">
        <f>LARGE('datemar &amp; datesep kaf'!$G$5:$G$94,'datemar &amp; datesep kaf rank'!$A50)</f>
        <v>5115.3320395799992</v>
      </c>
      <c r="N50" s="5" t="str">
        <f>VLOOKUP(O50,'datemar &amp; datesep kaf'!$H$5:$O$94,8,FALSE)</f>
        <v>2008-09</v>
      </c>
      <c r="O50" s="18">
        <f>LARGE('datemar &amp; datesep kaf'!$H$5:$H$94,'datemar &amp; datesep kaf rank'!$A50)</f>
        <v>3092.088479088</v>
      </c>
      <c r="P50" s="5" t="str">
        <f>VLOOKUP(Q50,'datemar &amp; datesep kaf'!$I$5:$O$94,7,FALSE)</f>
        <v>1932-33</v>
      </c>
      <c r="Q50" s="18">
        <f>LARGE('datemar &amp; datesep kaf'!$I$5:$I$94,'datemar &amp; datesep kaf rank'!$A50)</f>
        <v>23000.662939128</v>
      </c>
      <c r="R50" s="5" t="str">
        <f>VLOOKUP(S50,'datemar &amp; datesep kaf'!$J$5:$O$94,6,FALSE)</f>
        <v>1979-80</v>
      </c>
      <c r="S50" s="18">
        <f>LARGE('datemar &amp; datesep kaf'!$J$5:$J$94,'datemar &amp; datesep kaf rank'!$A50)</f>
        <v>18446.565919823999</v>
      </c>
      <c r="T50" s="5" t="str">
        <f>VLOOKUP(U50,'datemar &amp; datesep kaf'!$K$5:$O$94,5,FALSE)</f>
        <v>1931-32</v>
      </c>
      <c r="U50" s="18">
        <f>LARGE('datemar &amp; datesep kaf'!$K$5:$K$94,'datemar &amp; datesep kaf rank'!$A50)</f>
        <v>10699.717284711</v>
      </c>
      <c r="V50" s="5" t="str">
        <f>VLOOKUP(W50,'datemar &amp; datesep kaf'!$L$5:$O$94,4,FALSE)</f>
        <v>1961-62</v>
      </c>
      <c r="W50" s="18">
        <f>LARGE('datemar &amp; datesep kaf'!$L$5:$L$94,'datemar &amp; datesep kaf rank'!$A50)</f>
        <v>4690.8295761599993</v>
      </c>
      <c r="X50" s="5" t="str">
        <f>VLOOKUP(Y50,'datemar &amp; datesep kaf'!$M$5:$O$94,3,FALSE)</f>
        <v>2009-10</v>
      </c>
      <c r="Y50" s="18">
        <f>LARGE('datemar &amp; datesep kaf'!$M$5:$M$94,'datemar &amp; datesep kaf rank'!$A50)</f>
        <v>2340.1387552200003</v>
      </c>
      <c r="Z50" s="5" t="str">
        <f>VLOOKUP(AA50,'datemar &amp; datesep kaf'!$N$5:$O$94,2,FALSE)</f>
        <v>1959-60</v>
      </c>
      <c r="AA50" s="18">
        <f>LARGE('datemar &amp; datesep kaf'!$N$5:$N$94,'datemar &amp; datesep kaf rank'!$A50)</f>
        <v>1125.6991313400001</v>
      </c>
    </row>
    <row r="51" spans="1:27" x14ac:dyDescent="0.2">
      <c r="A51" s="5">
        <v>46</v>
      </c>
      <c r="B51" s="5" t="str">
        <f>VLOOKUP(C51,'datemar &amp; datesep kaf'!$B$5:$O$94,14,FALSE)</f>
        <v>1945-46</v>
      </c>
      <c r="C51" s="18">
        <f>LARGE('datemar &amp; datesep kaf'!$B$5:$B$94,'datemar &amp; datesep kaf rank'!$A51)</f>
        <v>12712.232250564</v>
      </c>
      <c r="D51" s="5" t="str">
        <f>VLOOKUP(E51,'datemar &amp; datesep kaf'!$C$5:$O$94,13,FALSE)</f>
        <v>1945-46</v>
      </c>
      <c r="E51" s="18">
        <f>LARGE('datemar &amp; datesep kaf'!$C$5:$C$94,'datemar &amp; datesep kaf rank'!$A51)</f>
        <v>11572.906673453999</v>
      </c>
      <c r="F51" s="5" t="str">
        <f>VLOOKUP(G51,'datemar &amp; datesep kaf'!$D$5:$O$94,12,FALSE)</f>
        <v>1986-87</v>
      </c>
      <c r="G51" s="18">
        <f>LARGE('datemar &amp; datesep kaf'!$D$5:$D$94,'datemar &amp; datesep kaf rank'!$A51)</f>
        <v>10296.168208935</v>
      </c>
      <c r="H51" s="5" t="str">
        <f>VLOOKUP(I51,'datemar &amp; datesep kaf'!$E$5:$O$94,11,FALSE)</f>
        <v>1960-61</v>
      </c>
      <c r="I51" s="18">
        <f>LARGE('datemar &amp; datesep kaf'!$E$5:$E$94,'datemar &amp; datesep kaf rank'!$A51)</f>
        <v>8553.7444726230005</v>
      </c>
      <c r="J51" s="5" t="str">
        <f>VLOOKUP(K51,'datemar &amp; datesep kaf'!$F$5:$O$94,10,FALSE)</f>
        <v>1945-46</v>
      </c>
      <c r="K51" s="18">
        <f>LARGE('datemar &amp; datesep kaf'!$F$5:$F$94,'datemar &amp; datesep kaf rank'!$A51)</f>
        <v>6972.3964327499998</v>
      </c>
      <c r="L51" s="5" t="str">
        <f>VLOOKUP(M51,'datemar &amp; datesep kaf'!$G$5:$O$94,9,FALSE)</f>
        <v>1945-46</v>
      </c>
      <c r="M51" s="18">
        <f>LARGE('datemar &amp; datesep kaf'!$G$5:$G$94,'datemar &amp; datesep kaf rank'!$A51)</f>
        <v>5008.5439444110007</v>
      </c>
      <c r="N51" s="5" t="str">
        <f>VLOOKUP(O51,'datemar &amp; datesep kaf'!$H$5:$O$94,8,FALSE)</f>
        <v>1967-68</v>
      </c>
      <c r="O51" s="18">
        <f>LARGE('datemar &amp; datesep kaf'!$H$5:$H$94,'datemar &amp; datesep kaf rank'!$A51)</f>
        <v>3039.885505839</v>
      </c>
      <c r="P51" s="5" t="str">
        <f>VLOOKUP(Q51,'datemar &amp; datesep kaf'!$I$5:$O$94,7,FALSE)</f>
        <v>2013-14</v>
      </c>
      <c r="Q51" s="18">
        <f>LARGE('datemar &amp; datesep kaf'!$I$5:$I$94,'datemar &amp; datesep kaf rank'!$A51)</f>
        <v>22887.678480555001</v>
      </c>
      <c r="R51" s="5" t="str">
        <f>VLOOKUP(S51,'datemar &amp; datesep kaf'!$J$5:$O$94,6,FALSE)</f>
        <v>2013-14</v>
      </c>
      <c r="S51" s="18">
        <f>LARGE('datemar &amp; datesep kaf'!$J$5:$J$94,'datemar &amp; datesep kaf rank'!$A51)</f>
        <v>18420.286912544998</v>
      </c>
      <c r="T51" s="5" t="str">
        <f>VLOOKUP(U51,'datemar &amp; datesep kaf'!$K$5:$O$94,5,FALSE)</f>
        <v>2011-12</v>
      </c>
      <c r="U51" s="18">
        <f>LARGE('datemar &amp; datesep kaf'!$K$5:$K$94,'datemar &amp; datesep kaf rank'!$A51)</f>
        <v>10690.819433805</v>
      </c>
      <c r="V51" s="5" t="str">
        <f>VLOOKUP(W51,'datemar &amp; datesep kaf'!$L$5:$O$94,4,FALSE)</f>
        <v>1968-69</v>
      </c>
      <c r="W51" s="18">
        <f>LARGE('datemar &amp; datesep kaf'!$L$5:$L$94,'datemar &amp; datesep kaf rank'!$A51)</f>
        <v>4657.3108997310001</v>
      </c>
      <c r="X51" s="5" t="str">
        <f>VLOOKUP(Y51,'datemar &amp; datesep kaf'!$M$5:$O$94,3,FALSE)</f>
        <v>2003-04</v>
      </c>
      <c r="Y51" s="18">
        <f>LARGE('datemar &amp; datesep kaf'!$M$5:$M$94,'datemar &amp; datesep kaf rank'!$A51)</f>
        <v>2326.7146234920001</v>
      </c>
      <c r="Z51" s="5" t="str">
        <f>VLOOKUP(AA51,'datemar &amp; datesep kaf'!$N$5:$O$94,2,FALSE)</f>
        <v>1968-69</v>
      </c>
      <c r="AA51" s="18">
        <f>LARGE('datemar &amp; datesep kaf'!$N$5:$N$94,'datemar &amp; datesep kaf rank'!$A51)</f>
        <v>1105.11070236</v>
      </c>
    </row>
    <row r="52" spans="1:27" x14ac:dyDescent="0.2">
      <c r="A52" s="5">
        <v>47</v>
      </c>
      <c r="B52" s="5" t="str">
        <f>VLOOKUP(C52,'datemar &amp; datesep kaf'!$B$5:$O$94,14,FALSE)</f>
        <v>1948-49</v>
      </c>
      <c r="C52" s="18">
        <f>LARGE('datemar &amp; datesep kaf'!$B$5:$B$94,'datemar &amp; datesep kaf rank'!$A52)</f>
        <v>12605.745642987</v>
      </c>
      <c r="D52" s="5" t="str">
        <f>VLOOKUP(E52,'datemar &amp; datesep kaf'!$C$5:$O$94,13,FALSE)</f>
        <v>1948-49</v>
      </c>
      <c r="E52" s="18">
        <f>LARGE('datemar &amp; datesep kaf'!$C$5:$C$94,'datemar &amp; datesep kaf rank'!$A52)</f>
        <v>11358.836598836999</v>
      </c>
      <c r="F52" s="5" t="str">
        <f>VLOOKUP(G52,'datemar &amp; datesep kaf'!$D$5:$O$94,12,FALSE)</f>
        <v>1960-61</v>
      </c>
      <c r="G52" s="18">
        <f>LARGE('datemar &amp; datesep kaf'!$D$5:$D$94,'datemar &amp; datesep kaf rank'!$A52)</f>
        <v>10122.511355942999</v>
      </c>
      <c r="H52" s="5" t="str">
        <f>VLOOKUP(I52,'datemar &amp; datesep kaf'!$E$5:$O$94,11,FALSE)</f>
        <v>1974-75</v>
      </c>
      <c r="I52" s="18">
        <f>LARGE('datemar &amp; datesep kaf'!$E$5:$E$94,'datemar &amp; datesep kaf rank'!$A52)</f>
        <v>8525.0039778329992</v>
      </c>
      <c r="J52" s="5" t="str">
        <f>VLOOKUP(K52,'datemar &amp; datesep kaf'!$F$5:$O$94,10,FALSE)</f>
        <v>2008-09</v>
      </c>
      <c r="K52" s="18">
        <f>LARGE('datemar &amp; datesep kaf'!$F$5:$F$94,'datemar &amp; datesep kaf rank'!$A52)</f>
        <v>6970.9842013980006</v>
      </c>
      <c r="L52" s="5" t="str">
        <f>VLOOKUP(M52,'datemar &amp; datesep kaf'!$G$5:$O$94,9,FALSE)</f>
        <v>1969-70</v>
      </c>
      <c r="M52" s="18">
        <f>LARGE('datemar &amp; datesep kaf'!$G$5:$G$94,'datemar &amp; datesep kaf rank'!$A52)</f>
        <v>4935.7227901169999</v>
      </c>
      <c r="N52" s="5" t="str">
        <f>VLOOKUP(O52,'datemar &amp; datesep kaf'!$H$5:$O$94,8,FALSE)</f>
        <v>1938-39</v>
      </c>
      <c r="O52" s="18">
        <f>LARGE('datemar &amp; datesep kaf'!$H$5:$H$94,'datemar &amp; datesep kaf rank'!$A52)</f>
        <v>3008.2808789249998</v>
      </c>
      <c r="P52" s="5" t="str">
        <f>VLOOKUP(Q52,'datemar &amp; datesep kaf'!$I$5:$O$94,7,FALSE)</f>
        <v>1979-80</v>
      </c>
      <c r="Q52" s="18">
        <f>LARGE('datemar &amp; datesep kaf'!$I$5:$I$94,'datemar &amp; datesep kaf rank'!$A52)</f>
        <v>22655.352538854</v>
      </c>
      <c r="R52" s="5" t="str">
        <f>VLOOKUP(S52,'datemar &amp; datesep kaf'!$J$5:$O$94,6,FALSE)</f>
        <v>2011-12</v>
      </c>
      <c r="S52" s="18">
        <f>LARGE('datemar &amp; datesep kaf'!$J$5:$J$94,'datemar &amp; datesep kaf rank'!$A52)</f>
        <v>18395.461789508998</v>
      </c>
      <c r="T52" s="5" t="str">
        <f>VLOOKUP(U52,'datemar &amp; datesep kaf'!$K$5:$O$94,5,FALSE)</f>
        <v>1967-68</v>
      </c>
      <c r="U52" s="18">
        <f>LARGE('datemar &amp; datesep kaf'!$K$5:$K$94,'datemar &amp; datesep kaf rank'!$A52)</f>
        <v>10673.410508838</v>
      </c>
      <c r="V52" s="5" t="str">
        <f>VLOOKUP(W52,'datemar &amp; datesep kaf'!$L$5:$O$94,4,FALSE)</f>
        <v>1941-42</v>
      </c>
      <c r="W52" s="18">
        <f>LARGE('datemar &amp; datesep kaf'!$L$5:$L$94,'datemar &amp; datesep kaf rank'!$A52)</f>
        <v>4619.4841242899993</v>
      </c>
      <c r="X52" s="5" t="str">
        <f>VLOOKUP(Y52,'datemar &amp; datesep kaf'!$M$5:$O$94,3,FALSE)</f>
        <v>1999-2000</v>
      </c>
      <c r="Y52" s="18">
        <f>LARGE('datemar &amp; datesep kaf'!$M$5:$M$94,'datemar &amp; datesep kaf rank'!$A52)</f>
        <v>2301.6018971610001</v>
      </c>
      <c r="Z52" s="5" t="str">
        <f>VLOOKUP(AA52,'datemar &amp; datesep kaf'!$N$5:$O$94,2,FALSE)</f>
        <v>1966-67</v>
      </c>
      <c r="AA52" s="18">
        <f>LARGE('datemar &amp; datesep kaf'!$N$5:$N$94,'datemar &amp; datesep kaf rank'!$A52)</f>
        <v>1094.57847135</v>
      </c>
    </row>
    <row r="53" spans="1:27" x14ac:dyDescent="0.2">
      <c r="A53" s="5">
        <v>48</v>
      </c>
      <c r="B53" s="5" t="str">
        <f>VLOOKUP(C53,'datemar &amp; datesep kaf'!$B$5:$O$94,14,FALSE)</f>
        <v>1965-66</v>
      </c>
      <c r="C53" s="18">
        <f>LARGE('datemar &amp; datesep kaf'!$B$5:$B$94,'datemar &amp; datesep kaf rank'!$A53)</f>
        <v>12578.861677053001</v>
      </c>
      <c r="D53" s="5" t="str">
        <f>VLOOKUP(E53,'datemar &amp; datesep kaf'!$C$5:$O$94,13,FALSE)</f>
        <v>1960-61</v>
      </c>
      <c r="E53" s="18">
        <f>LARGE('datemar &amp; datesep kaf'!$C$5:$C$94,'datemar &amp; datesep kaf rank'!$A53)</f>
        <v>11344.085525009999</v>
      </c>
      <c r="F53" s="5" t="str">
        <f>VLOOKUP(G53,'datemar &amp; datesep kaf'!$D$5:$O$94,12,FALSE)</f>
        <v>2008-09</v>
      </c>
      <c r="G53" s="18">
        <f>LARGE('datemar &amp; datesep kaf'!$D$5:$D$94,'datemar &amp; datesep kaf rank'!$A53)</f>
        <v>10108.149042431998</v>
      </c>
      <c r="H53" s="5" t="str">
        <f>VLOOKUP(I53,'datemar &amp; datesep kaf'!$E$5:$O$94,11,FALSE)</f>
        <v>1957-58</v>
      </c>
      <c r="I53" s="18">
        <f>LARGE('datemar &amp; datesep kaf'!$E$5:$E$94,'datemar &amp; datesep kaf rank'!$A53)</f>
        <v>8499.7682762999993</v>
      </c>
      <c r="J53" s="5" t="str">
        <f>VLOOKUP(K53,'datemar &amp; datesep kaf'!$F$5:$O$94,10,FALSE)</f>
        <v>1957-58</v>
      </c>
      <c r="K53" s="18">
        <f>LARGE('datemar &amp; datesep kaf'!$F$5:$F$94,'datemar &amp; datesep kaf rank'!$A53)</f>
        <v>6921.2585834279998</v>
      </c>
      <c r="L53" s="5" t="str">
        <f>VLOOKUP(M53,'datemar &amp; datesep kaf'!$G$5:$O$94,9,FALSE)</f>
        <v>2003-04</v>
      </c>
      <c r="M53" s="18">
        <f>LARGE('datemar &amp; datesep kaf'!$G$5:$G$94,'datemar &amp; datesep kaf rank'!$A53)</f>
        <v>4935.2864264970003</v>
      </c>
      <c r="N53" s="5" t="str">
        <f>VLOOKUP(O53,'datemar &amp; datesep kaf'!$H$5:$O$94,8,FALSE)</f>
        <v>1946-47</v>
      </c>
      <c r="O53" s="18">
        <f>LARGE('datemar &amp; datesep kaf'!$H$5:$H$94,'datemar &amp; datesep kaf rank'!$A53)</f>
        <v>3002.8084824359998</v>
      </c>
      <c r="P53" s="5" t="str">
        <f>VLOOKUP(Q53,'datemar &amp; datesep kaf'!$I$5:$O$94,7,FALSE)</f>
        <v>1961-62</v>
      </c>
      <c r="Q53" s="18">
        <f>LARGE('datemar &amp; datesep kaf'!$I$5:$I$94,'datemar &amp; datesep kaf rank'!$A53)</f>
        <v>22373.632218840001</v>
      </c>
      <c r="R53" s="5" t="str">
        <f>VLOOKUP(S53,'datemar &amp; datesep kaf'!$J$5:$O$94,6,FALSE)</f>
        <v>1945-46</v>
      </c>
      <c r="S53" s="18">
        <f>LARGE('datemar &amp; datesep kaf'!$J$5:$J$94,'datemar &amp; datesep kaf rank'!$A53)</f>
        <v>17862.854206176002</v>
      </c>
      <c r="T53" s="5" t="str">
        <f>VLOOKUP(U53,'datemar &amp; datesep kaf'!$K$5:$O$94,5,FALSE)</f>
        <v>2001-02</v>
      </c>
      <c r="U53" s="18">
        <f>LARGE('datemar &amp; datesep kaf'!$K$5:$K$94,'datemar &amp; datesep kaf rank'!$A53)</f>
        <v>10548.884232516</v>
      </c>
      <c r="V53" s="5" t="str">
        <f>VLOOKUP(W53,'datemar &amp; datesep kaf'!$L$5:$O$94,4,FALSE)</f>
        <v>1944-45</v>
      </c>
      <c r="W53" s="18">
        <f>LARGE('datemar &amp; datesep kaf'!$L$5:$L$94,'datemar &amp; datesep kaf rank'!$A53)</f>
        <v>4568.7965228850007</v>
      </c>
      <c r="X53" s="5" t="str">
        <f>VLOOKUP(Y53,'datemar &amp; datesep kaf'!$M$5:$O$94,3,FALSE)</f>
        <v>2017-18</v>
      </c>
      <c r="Y53" s="18">
        <f>LARGE('datemar &amp; datesep kaf'!$M$5:$M$94,'datemar &amp; datesep kaf rank'!$A53)</f>
        <v>2297.8392526739999</v>
      </c>
      <c r="Z53" s="5" t="str">
        <f>VLOOKUP(AA53,'datemar &amp; datesep kaf'!$N$5:$O$94,2,FALSE)</f>
        <v>1948-49</v>
      </c>
      <c r="AA53" s="18">
        <f>LARGE('datemar &amp; datesep kaf'!$N$5:$N$94,'datemar &amp; datesep kaf rank'!$A53)</f>
        <v>1091.60326485</v>
      </c>
    </row>
    <row r="54" spans="1:27" x14ac:dyDescent="0.2">
      <c r="A54" s="5">
        <v>49</v>
      </c>
      <c r="B54" s="5" t="str">
        <f>VLOOKUP(C54,'datemar &amp; datesep kaf'!$B$5:$O$94,14,FALSE)</f>
        <v>1960-61</v>
      </c>
      <c r="C54" s="18">
        <f>LARGE('datemar &amp; datesep kaf'!$B$5:$B$94,'datemar &amp; datesep kaf rank'!$A54)</f>
        <v>12469.784656350001</v>
      </c>
      <c r="D54" s="5" t="str">
        <f>VLOOKUP(E54,'datemar &amp; datesep kaf'!$C$5:$O$94,13,FALSE)</f>
        <v>2008-09</v>
      </c>
      <c r="E54" s="18">
        <f>LARGE('datemar &amp; datesep kaf'!$C$5:$C$94,'datemar &amp; datesep kaf rank'!$A54)</f>
        <v>11330.952963518999</v>
      </c>
      <c r="F54" s="5" t="str">
        <f>VLOOKUP(G54,'datemar &amp; datesep kaf'!$D$5:$O$94,12,FALSE)</f>
        <v>2002-03</v>
      </c>
      <c r="G54" s="18">
        <f>LARGE('datemar &amp; datesep kaf'!$D$5:$D$94,'datemar &amp; datesep kaf rank'!$A54)</f>
        <v>10057.048879059001</v>
      </c>
      <c r="H54" s="5" t="str">
        <f>VLOOKUP(I54,'datemar &amp; datesep kaf'!$E$5:$O$94,11,FALSE)</f>
        <v>1948-49</v>
      </c>
      <c r="I54" s="18">
        <f>LARGE('datemar &amp; datesep kaf'!$E$5:$E$94,'datemar &amp; datesep kaf rank'!$A54)</f>
        <v>8448.4677823559996</v>
      </c>
      <c r="J54" s="5" t="str">
        <f>VLOOKUP(K54,'datemar &amp; datesep kaf'!$F$5:$O$94,10,FALSE)</f>
        <v>1947-48</v>
      </c>
      <c r="K54" s="18">
        <f>LARGE('datemar &amp; datesep kaf'!$F$5:$F$94,'datemar &amp; datesep kaf rank'!$A54)</f>
        <v>6839.605032771</v>
      </c>
      <c r="L54" s="5" t="str">
        <f>VLOOKUP(M54,'datemar &amp; datesep kaf'!$G$5:$O$94,9,FALSE)</f>
        <v>1951-52</v>
      </c>
      <c r="M54" s="18">
        <f>LARGE('datemar &amp; datesep kaf'!$G$5:$G$94,'datemar &amp; datesep kaf rank'!$A54)</f>
        <v>4915.7393197920001</v>
      </c>
      <c r="N54" s="5" t="str">
        <f>VLOOKUP(O54,'datemar &amp; datesep kaf'!$H$5:$O$94,8,FALSE)</f>
        <v>1986-87</v>
      </c>
      <c r="O54" s="18">
        <f>LARGE('datemar &amp; datesep kaf'!$H$5:$H$94,'datemar &amp; datesep kaf rank'!$A54)</f>
        <v>2892.684189045</v>
      </c>
      <c r="P54" s="5" t="str">
        <f>VLOOKUP(Q54,'datemar &amp; datesep kaf'!$I$5:$O$94,7,FALSE)</f>
        <v>1935-36</v>
      </c>
      <c r="Q54" s="18">
        <f>LARGE('datemar &amp; datesep kaf'!$I$5:$I$94,'datemar &amp; datesep kaf rank'!$A54)</f>
        <v>22369.570070231999</v>
      </c>
      <c r="R54" s="5" t="str">
        <f>VLOOKUP(S54,'datemar &amp; datesep kaf'!$J$5:$O$94,6,FALSE)</f>
        <v>2009-10</v>
      </c>
      <c r="S54" s="18">
        <f>LARGE('datemar &amp; datesep kaf'!$J$5:$J$94,'datemar &amp; datesep kaf rank'!$A54)</f>
        <v>17700.814542831002</v>
      </c>
      <c r="T54" s="5" t="str">
        <f>VLOOKUP(U54,'datemar &amp; datesep kaf'!$K$5:$O$94,5,FALSE)</f>
        <v>1959-60</v>
      </c>
      <c r="U54" s="18">
        <f>LARGE('datemar &amp; datesep kaf'!$K$5:$K$94,'datemar &amp; datesep kaf rank'!$A54)</f>
        <v>10422.130518261001</v>
      </c>
      <c r="V54" s="5" t="str">
        <f>VLOOKUP(W54,'datemar &amp; datesep kaf'!$L$5:$O$94,4,FALSE)</f>
        <v>2013-14</v>
      </c>
      <c r="W54" s="18">
        <f>LARGE('datemar &amp; datesep kaf'!$L$5:$L$94,'datemar &amp; datesep kaf rank'!$A54)</f>
        <v>4535.5793340480004</v>
      </c>
      <c r="X54" s="5" t="str">
        <f>VLOOKUP(Y54,'datemar &amp; datesep kaf'!$M$5:$O$94,3,FALSE)</f>
        <v>1944-45</v>
      </c>
      <c r="Y54" s="18">
        <f>LARGE('datemar &amp; datesep kaf'!$M$5:$M$94,'datemar &amp; datesep kaf rank'!$A54)</f>
        <v>2289.6356166179999</v>
      </c>
      <c r="Z54" s="5" t="str">
        <f>VLOOKUP(AA54,'datemar &amp; datesep kaf'!$N$5:$O$94,2,FALSE)</f>
        <v>1972-73</v>
      </c>
      <c r="AA54" s="18">
        <f>LARGE('datemar &amp; datesep kaf'!$N$5:$N$94,'datemar &amp; datesep kaf rank'!$A54)</f>
        <v>1084.9983064200001</v>
      </c>
    </row>
    <row r="55" spans="1:27" x14ac:dyDescent="0.2">
      <c r="A55" s="5">
        <v>50</v>
      </c>
      <c r="B55" s="5" t="str">
        <f>VLOOKUP(C55,'datemar &amp; datesep kaf'!$B$5:$O$94,14,FALSE)</f>
        <v>2008-09</v>
      </c>
      <c r="C55" s="18">
        <f>LARGE('datemar &amp; datesep kaf'!$B$5:$B$94,'datemar &amp; datesep kaf rank'!$A55)</f>
        <v>12457.128127899001</v>
      </c>
      <c r="D55" s="5" t="str">
        <f>VLOOKUP(E55,'datemar &amp; datesep kaf'!$C$5:$O$94,13,FALSE)</f>
        <v>1974-75</v>
      </c>
      <c r="E55" s="18">
        <f>LARGE('datemar &amp; datesep kaf'!$C$5:$C$94,'datemar &amp; datesep kaf rank'!$A55)</f>
        <v>11258.943048863999</v>
      </c>
      <c r="F55" s="5" t="str">
        <f>VLOOKUP(G55,'datemar &amp; datesep kaf'!$D$5:$O$94,12,FALSE)</f>
        <v>1948-49</v>
      </c>
      <c r="G55" s="18">
        <f>LARGE('datemar &amp; datesep kaf'!$D$5:$D$94,'datemar &amp; datesep kaf rank'!$A55)</f>
        <v>9952.5536763660002</v>
      </c>
      <c r="H55" s="5" t="str">
        <f>VLOOKUP(I55,'datemar &amp; datesep kaf'!$E$5:$O$94,11,FALSE)</f>
        <v>1939-40</v>
      </c>
      <c r="I55" s="18">
        <f>LARGE('datemar &amp; datesep kaf'!$E$5:$E$94,'datemar &amp; datesep kaf rank'!$A55)</f>
        <v>8430.6244772400005</v>
      </c>
      <c r="J55" s="5" t="str">
        <f>VLOOKUP(K55,'datemar &amp; datesep kaf'!$F$5:$O$94,10,FALSE)</f>
        <v>1972-73</v>
      </c>
      <c r="K55" s="18">
        <f>LARGE('datemar &amp; datesep kaf'!$F$5:$F$94,'datemar &amp; datesep kaf rank'!$A55)</f>
        <v>6758.5465234140001</v>
      </c>
      <c r="L55" s="5" t="str">
        <f>VLOOKUP(M55,'datemar &amp; datesep kaf'!$G$5:$O$94,9,FALSE)</f>
        <v>1931-32</v>
      </c>
      <c r="M55" s="18">
        <f>LARGE('datemar &amp; datesep kaf'!$G$5:$G$94,'datemar &amp; datesep kaf rank'!$A55)</f>
        <v>4848.8507272589995</v>
      </c>
      <c r="N55" s="5" t="str">
        <f>VLOOKUP(O55,'datemar &amp; datesep kaf'!$H$5:$O$94,8,FALSE)</f>
        <v>1960-61</v>
      </c>
      <c r="O55" s="18">
        <f>LARGE('datemar &amp; datesep kaf'!$H$5:$H$94,'datemar &amp; datesep kaf rank'!$A55)</f>
        <v>2847.1833643049999</v>
      </c>
      <c r="P55" s="5" t="str">
        <f>VLOOKUP(Q55,'datemar &amp; datesep kaf'!$I$5:$O$94,7,FALSE)</f>
        <v>1954-55</v>
      </c>
      <c r="Q55" s="18">
        <f>LARGE('datemar &amp; datesep kaf'!$I$5:$I$94,'datemar &amp; datesep kaf rank'!$A55)</f>
        <v>22292.712552452998</v>
      </c>
      <c r="R55" s="5" t="str">
        <f>VLOOKUP(S55,'datemar &amp; datesep kaf'!$J$5:$O$94,6,FALSE)</f>
        <v>1944-45</v>
      </c>
      <c r="S55" s="18">
        <f>LARGE('datemar &amp; datesep kaf'!$J$5:$J$94,'datemar &amp; datesep kaf rank'!$A55)</f>
        <v>17647.711073748</v>
      </c>
      <c r="T55" s="5" t="str">
        <f>VLOOKUP(U55,'datemar &amp; datesep kaf'!$K$5:$O$94,5,FALSE)</f>
        <v>1946-47</v>
      </c>
      <c r="U55" s="18">
        <f>LARGE('datemar &amp; datesep kaf'!$K$5:$K$94,'datemar &amp; datesep kaf rank'!$A55)</f>
        <v>10389.552007086</v>
      </c>
      <c r="V55" s="5" t="str">
        <f>VLOOKUP(W55,'datemar &amp; datesep kaf'!$L$5:$O$94,4,FALSE)</f>
        <v>1959-60</v>
      </c>
      <c r="W55" s="18">
        <f>LARGE('datemar &amp; datesep kaf'!$L$5:$L$94,'datemar &amp; datesep kaf rank'!$A55)</f>
        <v>4360.6233075509999</v>
      </c>
      <c r="X55" s="5" t="str">
        <f>VLOOKUP(Y55,'datemar &amp; datesep kaf'!$M$5:$O$94,3,FALSE)</f>
        <v>1961-62</v>
      </c>
      <c r="Y55" s="18">
        <f>LARGE('datemar &amp; datesep kaf'!$M$5:$M$94,'datemar &amp; datesep kaf rank'!$A55)</f>
        <v>2279.962228551</v>
      </c>
      <c r="Z55" s="5" t="str">
        <f>VLOOKUP(AA55,'datemar &amp; datesep kaf'!$N$5:$O$94,2,FALSE)</f>
        <v>1954-55</v>
      </c>
      <c r="AA55" s="18">
        <f>LARGE('datemar &amp; datesep kaf'!$N$5:$N$94,'datemar &amp; datesep kaf rank'!$A55)</f>
        <v>1069.5272326199999</v>
      </c>
    </row>
    <row r="56" spans="1:27" x14ac:dyDescent="0.2">
      <c r="A56" s="5">
        <v>51</v>
      </c>
      <c r="B56" s="5" t="str">
        <f>VLOOKUP(C56,'datemar &amp; datesep kaf'!$B$5:$O$94,14,FALSE)</f>
        <v>1974-75</v>
      </c>
      <c r="C56" s="18">
        <f>LARGE('datemar &amp; datesep kaf'!$B$5:$B$94,'datemar &amp; datesep kaf rank'!$A56)</f>
        <v>12438.850442633999</v>
      </c>
      <c r="D56" s="5" t="str">
        <f>VLOOKUP(E56,'datemar &amp; datesep kaf'!$C$5:$O$94,13,FALSE)</f>
        <v>1957-58</v>
      </c>
      <c r="E56" s="18">
        <f>LARGE('datemar &amp; datesep kaf'!$C$5:$C$94,'datemar &amp; datesep kaf rank'!$A56)</f>
        <v>11234.028669632999</v>
      </c>
      <c r="F56" s="5" t="str">
        <f>VLOOKUP(G56,'datemar &amp; datesep kaf'!$D$5:$O$94,12,FALSE)</f>
        <v>1974-75</v>
      </c>
      <c r="G56" s="18">
        <f>LARGE('datemar &amp; datesep kaf'!$D$5:$D$94,'datemar &amp; datesep kaf rank'!$A56)</f>
        <v>9919.0667354729994</v>
      </c>
      <c r="H56" s="5" t="str">
        <f>VLOOKUP(I56,'datemar &amp; datesep kaf'!$E$5:$O$94,11,FALSE)</f>
        <v>1952-53</v>
      </c>
      <c r="I56" s="18">
        <f>LARGE('datemar &amp; datesep kaf'!$E$5:$E$94,'datemar &amp; datesep kaf rank'!$A56)</f>
        <v>8423.2975353660004</v>
      </c>
      <c r="J56" s="5" t="str">
        <f>VLOOKUP(K56,'datemar &amp; datesep kaf'!$F$5:$O$94,10,FALSE)</f>
        <v>1959-60</v>
      </c>
      <c r="K56" s="18">
        <f>LARGE('datemar &amp; datesep kaf'!$F$5:$F$94,'datemar &amp; datesep kaf rank'!$A56)</f>
        <v>6747.2645403659999</v>
      </c>
      <c r="L56" s="5" t="str">
        <f>VLOOKUP(M56,'datemar &amp; datesep kaf'!$G$5:$O$94,9,FALSE)</f>
        <v>1992-93</v>
      </c>
      <c r="M56" s="18">
        <f>LARGE('datemar &amp; datesep kaf'!$G$5:$G$94,'datemar &amp; datesep kaf rank'!$A56)</f>
        <v>4763.2639536090001</v>
      </c>
      <c r="N56" s="5" t="str">
        <f>VLOOKUP(O56,'datemar &amp; datesep kaf'!$H$5:$O$94,8,FALSE)</f>
        <v>1951-52</v>
      </c>
      <c r="O56" s="18">
        <f>LARGE('datemar &amp; datesep kaf'!$H$5:$H$94,'datemar &amp; datesep kaf rank'!$A56)</f>
        <v>2840.9116290030001</v>
      </c>
      <c r="P56" s="5" t="str">
        <f>VLOOKUP(Q56,'datemar &amp; datesep kaf'!$I$5:$O$94,7,FALSE)</f>
        <v>1999-2000</v>
      </c>
      <c r="Q56" s="18">
        <f>LARGE('datemar &amp; datesep kaf'!$I$5:$I$94,'datemar &amp; datesep kaf rank'!$A56)</f>
        <v>21520.275556625998</v>
      </c>
      <c r="R56" s="5" t="str">
        <f>VLOOKUP(S56,'datemar &amp; datesep kaf'!$J$5:$O$94,6,FALSE)</f>
        <v>1962-63</v>
      </c>
      <c r="S56" s="18">
        <f>LARGE('datemar &amp; datesep kaf'!$J$5:$J$94,'datemar &amp; datesep kaf rank'!$A56)</f>
        <v>17497.153724022002</v>
      </c>
      <c r="T56" s="5" t="str">
        <f>VLOOKUP(U56,'datemar &amp; datesep kaf'!$K$5:$O$94,5,FALSE)</f>
        <v>2013-14</v>
      </c>
      <c r="U56" s="18">
        <f>LARGE('datemar &amp; datesep kaf'!$K$5:$K$94,'datemar &amp; datesep kaf rank'!$A56)</f>
        <v>10349.608868088</v>
      </c>
      <c r="V56" s="5" t="str">
        <f>VLOOKUP(W56,'datemar &amp; datesep kaf'!$L$5:$O$94,4,FALSE)</f>
        <v>1932-33</v>
      </c>
      <c r="W56" s="18">
        <f>LARGE('datemar &amp; datesep kaf'!$L$5:$L$94,'datemar &amp; datesep kaf rank'!$A56)</f>
        <v>4308.0613260509999</v>
      </c>
      <c r="X56" s="5" t="str">
        <f>VLOOKUP(Y56,'datemar &amp; datesep kaf'!$M$5:$O$94,3,FALSE)</f>
        <v>1968-69</v>
      </c>
      <c r="Y56" s="18">
        <f>LARGE('datemar &amp; datesep kaf'!$M$5:$M$94,'datemar &amp; datesep kaf rank'!$A56)</f>
        <v>2269.9933033050002</v>
      </c>
      <c r="Z56" s="5" t="str">
        <f>VLOOKUP(AA56,'datemar &amp; datesep kaf'!$N$5:$O$94,2,FALSE)</f>
        <v>2005-06</v>
      </c>
      <c r="AA56" s="18">
        <f>LARGE('datemar &amp; datesep kaf'!$N$5:$N$94,'datemar &amp; datesep kaf rank'!$A56)</f>
        <v>1060.48260486</v>
      </c>
    </row>
    <row r="57" spans="1:27" x14ac:dyDescent="0.2">
      <c r="A57" s="5">
        <v>52</v>
      </c>
      <c r="B57" s="5" t="str">
        <f>VLOOKUP(C57,'datemar &amp; datesep kaf'!$B$5:$O$94,14,FALSE)</f>
        <v>1957-58</v>
      </c>
      <c r="C57" s="18">
        <f>LARGE('datemar &amp; datesep kaf'!$B$5:$B$94,'datemar &amp; datesep kaf rank'!$A57)</f>
        <v>12434.583996513</v>
      </c>
      <c r="D57" s="5" t="str">
        <f>VLOOKUP(E57,'datemar &amp; datesep kaf'!$C$5:$O$94,13,FALSE)</f>
        <v>2002-03</v>
      </c>
      <c r="E57" s="18">
        <f>LARGE('datemar &amp; datesep kaf'!$C$5:$C$94,'datemar &amp; datesep kaf rank'!$A57)</f>
        <v>11021.481900744</v>
      </c>
      <c r="F57" s="5" t="str">
        <f>VLOOKUP(G57,'datemar &amp; datesep kaf'!$D$5:$O$94,12,FALSE)</f>
        <v>1957-58</v>
      </c>
      <c r="G57" s="18">
        <f>LARGE('datemar &amp; datesep kaf'!$D$5:$D$94,'datemar &amp; datesep kaf rank'!$A57)</f>
        <v>9834.3864080700005</v>
      </c>
      <c r="H57" s="5" t="str">
        <f>VLOOKUP(I57,'datemar &amp; datesep kaf'!$E$5:$O$94,11,FALSE)</f>
        <v>2008-09</v>
      </c>
      <c r="I57" s="18">
        <f>LARGE('datemar &amp; datesep kaf'!$E$5:$E$94,'datemar &amp; datesep kaf rank'!$A57)</f>
        <v>8403.8912551019985</v>
      </c>
      <c r="J57" s="5" t="str">
        <f>VLOOKUP(K57,'datemar &amp; datesep kaf'!$F$5:$O$94,10,FALSE)</f>
        <v>1951-52</v>
      </c>
      <c r="K57" s="18">
        <f>LARGE('datemar &amp; datesep kaf'!$F$5:$F$94,'datemar &amp; datesep kaf rank'!$A57)</f>
        <v>6686.7052037939993</v>
      </c>
      <c r="L57" s="5" t="str">
        <f>VLOOKUP(M57,'datemar &amp; datesep kaf'!$G$5:$O$94,9,FALSE)</f>
        <v>1958-59</v>
      </c>
      <c r="M57" s="18">
        <f>LARGE('datemar &amp; datesep kaf'!$G$5:$G$94,'datemar &amp; datesep kaf rank'!$A57)</f>
        <v>4716.7832941950001</v>
      </c>
      <c r="N57" s="5" t="str">
        <f>VLOOKUP(O57,'datemar &amp; datesep kaf'!$H$5:$O$94,8,FALSE)</f>
        <v>1984-85</v>
      </c>
      <c r="O57" s="18">
        <f>LARGE('datemar &amp; datesep kaf'!$H$5:$H$94,'datemar &amp; datesep kaf rank'!$A57)</f>
        <v>2775.1813835339999</v>
      </c>
      <c r="P57" s="5" t="str">
        <f>VLOOKUP(Q57,'datemar &amp; datesep kaf'!$I$5:$O$94,7,FALSE)</f>
        <v>1984-85</v>
      </c>
      <c r="Q57" s="18">
        <f>LARGE('datemar &amp; datesep kaf'!$I$5:$I$94,'datemar &amp; datesep kaf rank'!$A57)</f>
        <v>21507.287788517999</v>
      </c>
      <c r="R57" s="5" t="str">
        <f>VLOOKUP(S57,'datemar &amp; datesep kaf'!$J$5:$O$94,6,FALSE)</f>
        <v>1961-62</v>
      </c>
      <c r="S57" s="18">
        <f>LARGE('datemar &amp; datesep kaf'!$J$5:$J$94,'datemar &amp; datesep kaf rank'!$A57)</f>
        <v>17179.159686360003</v>
      </c>
      <c r="T57" s="5" t="str">
        <f>VLOOKUP(U57,'datemar &amp; datesep kaf'!$K$5:$O$94,5,FALSE)</f>
        <v>1941-42</v>
      </c>
      <c r="U57" s="18">
        <f>LARGE('datemar &amp; datesep kaf'!$K$5:$K$94,'datemar &amp; datesep kaf rank'!$A57)</f>
        <v>10104.21780291</v>
      </c>
      <c r="V57" s="5" t="str">
        <f>VLOOKUP(W57,'datemar &amp; datesep kaf'!$L$5:$O$94,4,FALSE)</f>
        <v>1999-2000</v>
      </c>
      <c r="W57" s="18">
        <f>LARGE('datemar &amp; datesep kaf'!$L$5:$L$94,'datemar &amp; datesep kaf rank'!$A57)</f>
        <v>4301.9780204939998</v>
      </c>
      <c r="X57" s="5" t="str">
        <f>VLOOKUP(Y57,'datemar &amp; datesep kaf'!$M$5:$O$94,3,FALSE)</f>
        <v>1948-49</v>
      </c>
      <c r="Y57" s="18">
        <f>LARGE('datemar &amp; datesep kaf'!$M$5:$M$94,'datemar &amp; datesep kaf rank'!$A57)</f>
        <v>2195.7976036079999</v>
      </c>
      <c r="Z57" s="5" t="str">
        <f>VLOOKUP(AA57,'datemar &amp; datesep kaf'!$N$5:$O$94,2,FALSE)</f>
        <v>1941-42</v>
      </c>
      <c r="AA57" s="18">
        <f>LARGE('datemar &amp; datesep kaf'!$N$5:$N$94,'datemar &amp; datesep kaf rank'!$A57)</f>
        <v>1057.50739836</v>
      </c>
    </row>
    <row r="58" spans="1:27" x14ac:dyDescent="0.2">
      <c r="A58" s="5">
        <v>53</v>
      </c>
      <c r="B58" s="5" t="str">
        <f>VLOOKUP(C58,'datemar &amp; datesep kaf'!$B$5:$O$94,14,FALSE)</f>
        <v>1952-53</v>
      </c>
      <c r="C58" s="18">
        <f>LARGE('datemar &amp; datesep kaf'!$B$5:$B$94,'datemar &amp; datesep kaf rank'!$A58)</f>
        <v>12162.049130699999</v>
      </c>
      <c r="D58" s="5" t="str">
        <f>VLOOKUP(E58,'datemar &amp; datesep kaf'!$C$5:$O$94,13,FALSE)</f>
        <v>2012-13</v>
      </c>
      <c r="E58" s="18">
        <f>LARGE('datemar &amp; datesep kaf'!$C$5:$C$94,'datemar &amp; datesep kaf rank'!$A58)</f>
        <v>10964.054464880999</v>
      </c>
      <c r="F58" s="5" t="str">
        <f>VLOOKUP(G58,'datemar &amp; datesep kaf'!$D$5:$O$94,12,FALSE)</f>
        <v>2012-13</v>
      </c>
      <c r="G58" s="18">
        <f>LARGE('datemar &amp; datesep kaf'!$D$5:$D$94,'datemar &amp; datesep kaf rank'!$A58)</f>
        <v>9687.141454913999</v>
      </c>
      <c r="H58" s="5" t="str">
        <f>VLOOKUP(I58,'datemar &amp; datesep kaf'!$E$5:$O$94,11,FALSE)</f>
        <v>1941-42</v>
      </c>
      <c r="I58" s="18">
        <f>LARGE('datemar &amp; datesep kaf'!$E$5:$E$94,'datemar &amp; datesep kaf rank'!$A58)</f>
        <v>8355.9309263220002</v>
      </c>
      <c r="J58" s="5" t="str">
        <f>VLOOKUP(K58,'datemar &amp; datesep kaf'!$F$5:$O$94,10,FALSE)</f>
        <v>1984-85</v>
      </c>
      <c r="K58" s="18">
        <f>LARGE('datemar &amp; datesep kaf'!$F$5:$F$94,'datemar &amp; datesep kaf rank'!$A58)</f>
        <v>6642.0691724099997</v>
      </c>
      <c r="L58" s="5" t="str">
        <f>VLOOKUP(M58,'datemar &amp; datesep kaf'!$G$5:$O$94,9,FALSE)</f>
        <v>1986-87</v>
      </c>
      <c r="M58" s="18">
        <f>LARGE('datemar &amp; datesep kaf'!$G$5:$G$94,'datemar &amp; datesep kaf rank'!$A58)</f>
        <v>4711.7492447969998</v>
      </c>
      <c r="N58" s="5" t="str">
        <f>VLOOKUP(O58,'datemar &amp; datesep kaf'!$H$5:$O$94,8,FALSE)</f>
        <v>1965-66</v>
      </c>
      <c r="O58" s="18">
        <f>LARGE('datemar &amp; datesep kaf'!$H$5:$H$94,'datemar &amp; datesep kaf rank'!$A58)</f>
        <v>2626.196926311</v>
      </c>
      <c r="P58" s="5" t="str">
        <f>VLOOKUP(Q58,'datemar &amp; datesep kaf'!$I$5:$O$94,7,FALSE)</f>
        <v>2001-02</v>
      </c>
      <c r="Q58" s="18">
        <f>LARGE('datemar &amp; datesep kaf'!$I$5:$I$94,'datemar &amp; datesep kaf rank'!$A58)</f>
        <v>21388.392586365</v>
      </c>
      <c r="R58" s="5" t="str">
        <f>VLOOKUP(S58,'datemar &amp; datesep kaf'!$J$5:$O$94,6,FALSE)</f>
        <v>1980-81</v>
      </c>
      <c r="S58" s="18">
        <f>LARGE('datemar &amp; datesep kaf'!$J$5:$J$94,'datemar &amp; datesep kaf rank'!$A58)</f>
        <v>16647.583507946998</v>
      </c>
      <c r="T58" s="5" t="str">
        <f>VLOOKUP(U58,'datemar &amp; datesep kaf'!$K$5:$O$94,5,FALSE)</f>
        <v>2005-06</v>
      </c>
      <c r="U58" s="18">
        <f>LARGE('datemar &amp; datesep kaf'!$K$5:$K$94,'datemar &amp; datesep kaf rank'!$A58)</f>
        <v>10093.810530572999</v>
      </c>
      <c r="V58" s="5" t="str">
        <f>VLOOKUP(W58,'datemar &amp; datesep kaf'!$L$5:$O$94,4,FALSE)</f>
        <v>1984-85</v>
      </c>
      <c r="W58" s="18">
        <f>LARGE('datemar &amp; datesep kaf'!$L$5:$L$94,'datemar &amp; datesep kaf rank'!$A58)</f>
        <v>4294.9942191030004</v>
      </c>
      <c r="X58" s="5" t="str">
        <f>VLOOKUP(Y58,'datemar &amp; datesep kaf'!$M$5:$O$94,3,FALSE)</f>
        <v>1941-42</v>
      </c>
      <c r="Y58" s="18">
        <f>LARGE('datemar &amp; datesep kaf'!$M$5:$M$94,'datemar &amp; datesep kaf rank'!$A58)</f>
        <v>2183.0379346650002</v>
      </c>
      <c r="Z58" s="5" t="str">
        <f>VLOOKUP(AA58,'datemar &amp; datesep kaf'!$N$5:$O$94,2,FALSE)</f>
        <v>2017-18</v>
      </c>
      <c r="AA58" s="18">
        <f>LARGE('datemar &amp; datesep kaf'!$N$5:$N$94,'datemar &amp; datesep kaf rank'!$A58)</f>
        <v>1050.0098779800001</v>
      </c>
    </row>
    <row r="59" spans="1:27" x14ac:dyDescent="0.2">
      <c r="A59" s="5">
        <v>54</v>
      </c>
      <c r="B59" s="5" t="str">
        <f>VLOOKUP(C59,'datemar &amp; datesep kaf'!$B$5:$O$94,14,FALSE)</f>
        <v>1978-79</v>
      </c>
      <c r="C59" s="18">
        <f>LARGE('datemar &amp; datesep kaf'!$B$5:$B$94,'datemar &amp; datesep kaf rank'!$A59)</f>
        <v>12129.595578198001</v>
      </c>
      <c r="D59" s="5" t="str">
        <f>VLOOKUP(E59,'datemar &amp; datesep kaf'!$C$5:$O$94,13,FALSE)</f>
        <v>1965-66</v>
      </c>
      <c r="E59" s="18">
        <f>LARGE('datemar &amp; datesep kaf'!$C$5:$C$94,'datemar &amp; datesep kaf rank'!$A59)</f>
        <v>10934.286532113001</v>
      </c>
      <c r="F59" s="5" t="str">
        <f>VLOOKUP(G59,'datemar &amp; datesep kaf'!$D$5:$O$94,12,FALSE)</f>
        <v>1952-53</v>
      </c>
      <c r="G59" s="18">
        <f>LARGE('datemar &amp; datesep kaf'!$D$5:$D$94,'datemar &amp; datesep kaf rank'!$A59)</f>
        <v>9665.2677367259985</v>
      </c>
      <c r="H59" s="5" t="str">
        <f>VLOOKUP(I59,'datemar &amp; datesep kaf'!$E$5:$O$94,11,FALSE)</f>
        <v>1986-87</v>
      </c>
      <c r="I59" s="18">
        <f>LARGE('datemar &amp; datesep kaf'!$E$5:$E$94,'datemar &amp; datesep kaf rank'!$A59)</f>
        <v>8318.4889442549993</v>
      </c>
      <c r="J59" s="5" t="str">
        <f>VLOOKUP(K59,'datemar &amp; datesep kaf'!$F$5:$O$94,10,FALSE)</f>
        <v>1986-87</v>
      </c>
      <c r="K59" s="18">
        <f>LARGE('datemar &amp; datesep kaf'!$F$5:$F$94,'datemar &amp; datesep kaf rank'!$A59)</f>
        <v>6463.1005840800008</v>
      </c>
      <c r="L59" s="5" t="str">
        <f>VLOOKUP(M59,'datemar &amp; datesep kaf'!$G$5:$O$94,9,FALSE)</f>
        <v>2008-09</v>
      </c>
      <c r="M59" s="18">
        <f>LARGE('datemar &amp; datesep kaf'!$G$5:$G$94,'datemar &amp; datesep kaf rank'!$A59)</f>
        <v>4674.1763536440003</v>
      </c>
      <c r="N59" s="5" t="str">
        <f>VLOOKUP(O59,'datemar &amp; datesep kaf'!$H$5:$O$94,8,FALSE)</f>
        <v>2012-13</v>
      </c>
      <c r="O59" s="18">
        <f>LARGE('datemar &amp; datesep kaf'!$H$5:$H$94,'datemar &amp; datesep kaf rank'!$A59)</f>
        <v>2552.8422183180001</v>
      </c>
      <c r="P59" s="5" t="str">
        <f>VLOOKUP(Q59,'datemar &amp; datesep kaf'!$I$5:$O$94,7,FALSE)</f>
        <v>1941-42</v>
      </c>
      <c r="Q59" s="18">
        <f>LARGE('datemar &amp; datesep kaf'!$I$5:$I$94,'datemar &amp; datesep kaf rank'!$A59)</f>
        <v>20977.274585252999</v>
      </c>
      <c r="R59" s="5" t="str">
        <f>VLOOKUP(S59,'datemar &amp; datesep kaf'!$J$5:$O$94,6,FALSE)</f>
        <v>2001-02</v>
      </c>
      <c r="S59" s="18">
        <f>LARGE('datemar &amp; datesep kaf'!$J$5:$J$94,'datemar &amp; datesep kaf rank'!$A59)</f>
        <v>16562.310122715</v>
      </c>
      <c r="T59" s="5" t="str">
        <f>VLOOKUP(U59,'datemar &amp; datesep kaf'!$K$5:$O$94,5,FALSE)</f>
        <v>1968-69</v>
      </c>
      <c r="U59" s="18">
        <f>LARGE('datemar &amp; datesep kaf'!$K$5:$K$94,'datemar &amp; datesep kaf rank'!$A59)</f>
        <v>10014.051194721</v>
      </c>
      <c r="V59" s="5" t="str">
        <f>VLOOKUP(W59,'datemar &amp; datesep kaf'!$L$5:$O$94,4,FALSE)</f>
        <v>2017-18</v>
      </c>
      <c r="W59" s="18">
        <f>LARGE('datemar &amp; datesep kaf'!$L$5:$L$94,'datemar &amp; datesep kaf rank'!$A59)</f>
        <v>4287.3320706300001</v>
      </c>
      <c r="X59" s="5" t="str">
        <f>VLOOKUP(Y59,'datemar &amp; datesep kaf'!$M$5:$O$94,3,FALSE)</f>
        <v>2005-06</v>
      </c>
      <c r="Y59" s="18">
        <f>LARGE('datemar &amp; datesep kaf'!$M$5:$M$94,'datemar &amp; datesep kaf rank'!$A59)</f>
        <v>2168.3661996780002</v>
      </c>
      <c r="Z59" s="5" t="str">
        <f>VLOOKUP(AA59,'datemar &amp; datesep kaf'!$N$5:$O$94,2,FALSE)</f>
        <v>1988-89</v>
      </c>
      <c r="AA59" s="18">
        <f>LARGE('datemar &amp; datesep kaf'!$N$5:$N$94,'datemar &amp; datesep kaf rank'!$A59)</f>
        <v>1048.2247540799999</v>
      </c>
    </row>
    <row r="60" spans="1:27" x14ac:dyDescent="0.2">
      <c r="A60" s="5">
        <v>55</v>
      </c>
      <c r="B60" s="5" t="str">
        <f>VLOOKUP(C60,'datemar &amp; datesep kaf'!$B$5:$O$94,14,FALSE)</f>
        <v>2002-03</v>
      </c>
      <c r="C60" s="18">
        <f>LARGE('datemar &amp; datesep kaf'!$B$5:$B$94,'datemar &amp; datesep kaf rank'!$A60)</f>
        <v>11969.680212293999</v>
      </c>
      <c r="D60" s="5" t="str">
        <f>VLOOKUP(E60,'datemar &amp; datesep kaf'!$C$5:$O$94,13,FALSE)</f>
        <v>1952-53</v>
      </c>
      <c r="E60" s="18">
        <f>LARGE('datemar &amp; datesep kaf'!$C$5:$C$94,'datemar &amp; datesep kaf rank'!$A60)</f>
        <v>10911.867359400001</v>
      </c>
      <c r="F60" s="5" t="str">
        <f>VLOOKUP(G60,'datemar &amp; datesep kaf'!$D$5:$O$94,12,FALSE)</f>
        <v>1939-40</v>
      </c>
      <c r="G60" s="18">
        <f>LARGE('datemar &amp; datesep kaf'!$D$5:$D$94,'datemar &amp; datesep kaf rank'!$A60)</f>
        <v>9530.3798079000007</v>
      </c>
      <c r="H60" s="5" t="str">
        <f>VLOOKUP(I60,'datemar &amp; datesep kaf'!$E$5:$O$94,11,FALSE)</f>
        <v>1978-79</v>
      </c>
      <c r="I60" s="18">
        <f>LARGE('datemar &amp; datesep kaf'!$E$5:$E$94,'datemar &amp; datesep kaf rank'!$A60)</f>
        <v>8257.757045706001</v>
      </c>
      <c r="J60" s="5" t="str">
        <f>VLOOKUP(K60,'datemar &amp; datesep kaf'!$F$5:$O$94,10,FALSE)</f>
        <v>1988-89</v>
      </c>
      <c r="K60" s="18">
        <f>LARGE('datemar &amp; datesep kaf'!$F$5:$F$94,'datemar &amp; datesep kaf rank'!$A60)</f>
        <v>6443.8073616629999</v>
      </c>
      <c r="L60" s="5" t="str">
        <f>VLOOKUP(M60,'datemar &amp; datesep kaf'!$G$5:$O$94,9,FALSE)</f>
        <v>1952-53</v>
      </c>
      <c r="M60" s="18">
        <f>LARGE('datemar &amp; datesep kaf'!$G$5:$G$94,'datemar &amp; datesep kaf rank'!$A60)</f>
        <v>4668.4956926999994</v>
      </c>
      <c r="N60" s="5" t="str">
        <f>VLOOKUP(O60,'datemar &amp; datesep kaf'!$H$5:$O$94,8,FALSE)</f>
        <v>1958-59</v>
      </c>
      <c r="O60" s="18">
        <f>LARGE('datemar &amp; datesep kaf'!$H$5:$H$94,'datemar &amp; datesep kaf rank'!$A60)</f>
        <v>2526.3410622870001</v>
      </c>
      <c r="P60" s="5" t="str">
        <f>VLOOKUP(Q60,'datemar &amp; datesep kaf'!$I$5:$O$94,7,FALSE)</f>
        <v>1959-60</v>
      </c>
      <c r="Q60" s="18">
        <f>LARGE('datemar &amp; datesep kaf'!$I$5:$I$94,'datemar &amp; datesep kaf rank'!$A60)</f>
        <v>20963.937726248998</v>
      </c>
      <c r="R60" s="5" t="str">
        <f>VLOOKUP(S60,'datemar &amp; datesep kaf'!$J$5:$O$94,6,FALSE)</f>
        <v>1959-60</v>
      </c>
      <c r="S60" s="18">
        <f>LARGE('datemar &amp; datesep kaf'!$J$5:$J$94,'datemar &amp; datesep kaf rank'!$A60)</f>
        <v>16206.761045138999</v>
      </c>
      <c r="T60" s="5" t="str">
        <f>VLOOKUP(U60,'datemar &amp; datesep kaf'!$K$5:$O$94,5,FALSE)</f>
        <v>1945-46</v>
      </c>
      <c r="U60" s="18">
        <f>LARGE('datemar &amp; datesep kaf'!$K$5:$K$94,'datemar &amp; datesep kaf rank'!$A60)</f>
        <v>9861.4726880459984</v>
      </c>
      <c r="V60" s="5" t="str">
        <f>VLOOKUP(W60,'datemar &amp; datesep kaf'!$L$5:$O$94,4,FALSE)</f>
        <v>1931-32</v>
      </c>
      <c r="W60" s="18">
        <f>LARGE('datemar &amp; datesep kaf'!$L$5:$L$94,'datemar &amp; datesep kaf rank'!$A60)</f>
        <v>4281.8398394309997</v>
      </c>
      <c r="X60" s="5" t="str">
        <f>VLOOKUP(Y60,'datemar &amp; datesep kaf'!$M$5:$O$94,3,FALSE)</f>
        <v>1943-44</v>
      </c>
      <c r="Y60" s="18">
        <f>LARGE('datemar &amp; datesep kaf'!$M$5:$M$94,'datemar &amp; datesep kaf rank'!$A60)</f>
        <v>2163.9212411670001</v>
      </c>
      <c r="Z60" s="5" t="str">
        <f>VLOOKUP(AA60,'datemar &amp; datesep kaf'!$N$5:$O$94,2,FALSE)</f>
        <v>1960-61</v>
      </c>
      <c r="AA60" s="18">
        <f>LARGE('datemar &amp; datesep kaf'!$N$5:$N$94,'datemar &amp; datesep kaf rank'!$A60)</f>
        <v>1046.3206219199999</v>
      </c>
    </row>
    <row r="61" spans="1:27" x14ac:dyDescent="0.2">
      <c r="A61" s="5">
        <v>56</v>
      </c>
      <c r="B61" s="5" t="str">
        <f>VLOOKUP(C61,'datemar &amp; datesep kaf'!$B$5:$O$94,14,FALSE)</f>
        <v>2012-13</v>
      </c>
      <c r="C61" s="18">
        <f>LARGE('datemar &amp; datesep kaf'!$B$5:$B$94,'datemar &amp; datesep kaf rank'!$A61)</f>
        <v>11968.127154501</v>
      </c>
      <c r="D61" s="5" t="str">
        <f>VLOOKUP(E61,'datemar &amp; datesep kaf'!$C$5:$O$94,13,FALSE)</f>
        <v>1978-79</v>
      </c>
      <c r="E61" s="18">
        <f>LARGE('datemar &amp; datesep kaf'!$C$5:$C$94,'datemar &amp; datesep kaf rank'!$A61)</f>
        <v>10681.800591167999</v>
      </c>
      <c r="F61" s="5" t="str">
        <f>VLOOKUP(G61,'datemar &amp; datesep kaf'!$D$5:$O$94,12,FALSE)</f>
        <v>1978-79</v>
      </c>
      <c r="G61" s="18">
        <f>LARGE('datemar &amp; datesep kaf'!$D$5:$D$94,'datemar &amp; datesep kaf rank'!$A61)</f>
        <v>9472.8313803059991</v>
      </c>
      <c r="H61" s="5" t="str">
        <f>VLOOKUP(I61,'datemar &amp; datesep kaf'!$E$5:$O$94,11,FALSE)</f>
        <v>2012-13</v>
      </c>
      <c r="I61" s="18">
        <f>LARGE('datemar &amp; datesep kaf'!$E$5:$E$94,'datemar &amp; datesep kaf rank'!$A61)</f>
        <v>8089.2175478939998</v>
      </c>
      <c r="J61" s="5" t="str">
        <f>VLOOKUP(K61,'datemar &amp; datesep kaf'!$F$5:$O$94,10,FALSE)</f>
        <v>1979-80</v>
      </c>
      <c r="K61" s="18">
        <f>LARGE('datemar &amp; datesep kaf'!$F$5:$F$94,'datemar &amp; datesep kaf rank'!$A61)</f>
        <v>6330.543233679</v>
      </c>
      <c r="L61" s="5" t="str">
        <f>VLOOKUP(M61,'datemar &amp; datesep kaf'!$G$5:$O$94,9,FALSE)</f>
        <v>1937-38</v>
      </c>
      <c r="M61" s="18">
        <f>LARGE('datemar &amp; datesep kaf'!$G$5:$G$94,'datemar &amp; datesep kaf rank'!$A61)</f>
        <v>4662.424287969</v>
      </c>
      <c r="N61" s="5" t="str">
        <f>VLOOKUP(O61,'datemar &amp; datesep kaf'!$H$5:$O$94,8,FALSE)</f>
        <v>1989-90</v>
      </c>
      <c r="O61" s="18">
        <f>LARGE('datemar &amp; datesep kaf'!$H$5:$H$94,'datemar &amp; datesep kaf rank'!$A61)</f>
        <v>2513.6131288800002</v>
      </c>
      <c r="P61" s="5" t="str">
        <f>VLOOKUP(Q61,'datemar &amp; datesep kaf'!$I$5:$O$94,7,FALSE)</f>
        <v>2009-10</v>
      </c>
      <c r="Q61" s="18">
        <f>LARGE('datemar &amp; datesep kaf'!$I$5:$I$94,'datemar &amp; datesep kaf rank'!$A61)</f>
        <v>20869.825994241</v>
      </c>
      <c r="R61" s="5" t="str">
        <f>VLOOKUP(S61,'datemar &amp; datesep kaf'!$J$5:$O$94,6,FALSE)</f>
        <v>1935-36</v>
      </c>
      <c r="S61" s="18">
        <f>LARGE('datemar &amp; datesep kaf'!$J$5:$J$94,'datemar &amp; datesep kaf rank'!$A61)</f>
        <v>15995.487664632001</v>
      </c>
      <c r="T61" s="5" t="str">
        <f>VLOOKUP(U61,'datemar &amp; datesep kaf'!$K$5:$O$94,5,FALSE)</f>
        <v>2017-18</v>
      </c>
      <c r="U61" s="18">
        <f>LARGE('datemar &amp; datesep kaf'!$K$5:$K$94,'datemar &amp; datesep kaf rank'!$A61)</f>
        <v>9787.6558313099995</v>
      </c>
      <c r="V61" s="5" t="str">
        <f>VLOOKUP(W61,'datemar &amp; datesep kaf'!$L$5:$O$94,4,FALSE)</f>
        <v>1980-81</v>
      </c>
      <c r="W61" s="18">
        <f>LARGE('datemar &amp; datesep kaf'!$L$5:$L$94,'datemar &amp; datesep kaf rank'!$A61)</f>
        <v>4279.2117403560005</v>
      </c>
      <c r="X61" s="5" t="str">
        <f>VLOOKUP(Y61,'datemar &amp; datesep kaf'!$M$5:$O$94,3,FALSE)</f>
        <v>1937-38</v>
      </c>
      <c r="Y61" s="18">
        <f>LARGE('datemar &amp; datesep kaf'!$M$5:$M$94,'datemar &amp; datesep kaf rank'!$A61)</f>
        <v>2155.8108282479998</v>
      </c>
      <c r="Z61" s="5" t="str">
        <f>VLOOKUP(AA61,'datemar &amp; datesep kaf'!$N$5:$O$94,2,FALSE)</f>
        <v>2008-09</v>
      </c>
      <c r="AA61" s="18">
        <f>LARGE('datemar &amp; datesep kaf'!$N$5:$N$94,'datemar &amp; datesep kaf rank'!$A61)</f>
        <v>1044.1189691099999</v>
      </c>
    </row>
    <row r="62" spans="1:27" x14ac:dyDescent="0.2">
      <c r="A62" s="5">
        <v>57</v>
      </c>
      <c r="B62" s="5" t="str">
        <f>VLOOKUP(C62,'datemar &amp; datesep kaf'!$B$5:$O$94,14,FALSE)</f>
        <v>1939-40</v>
      </c>
      <c r="C62" s="18">
        <f>LARGE('datemar &amp; datesep kaf'!$B$5:$B$94,'datemar &amp; datesep kaf rank'!$A62)</f>
        <v>11483.120891697001</v>
      </c>
      <c r="D62" s="5" t="str">
        <f>VLOOKUP(E62,'datemar &amp; datesep kaf'!$C$5:$O$94,13,FALSE)</f>
        <v>1939-40</v>
      </c>
      <c r="E62" s="18">
        <f>LARGE('datemar &amp; datesep kaf'!$C$5:$C$94,'datemar &amp; datesep kaf rank'!$A62)</f>
        <v>10572.410182047</v>
      </c>
      <c r="F62" s="5" t="str">
        <f>VLOOKUP(G62,'datemar &amp; datesep kaf'!$D$5:$O$94,12,FALSE)</f>
        <v>1965-66</v>
      </c>
      <c r="G62" s="18">
        <f>LARGE('datemar &amp; datesep kaf'!$D$5:$D$94,'datemar &amp; datesep kaf rank'!$A62)</f>
        <v>9378.5887392120003</v>
      </c>
      <c r="H62" s="5" t="str">
        <f>VLOOKUP(I62,'datemar &amp; datesep kaf'!$E$5:$O$94,11,FALSE)</f>
        <v>1937-38</v>
      </c>
      <c r="I62" s="18">
        <f>LARGE('datemar &amp; datesep kaf'!$E$5:$E$94,'datemar &amp; datesep kaf rank'!$A62)</f>
        <v>7920.2218517519996</v>
      </c>
      <c r="J62" s="5" t="str">
        <f>VLOOKUP(K62,'datemar &amp; datesep kaf'!$F$5:$O$94,10,FALSE)</f>
        <v>2003-04</v>
      </c>
      <c r="K62" s="18">
        <f>LARGE('datemar &amp; datesep kaf'!$F$5:$F$94,'datemar &amp; datesep kaf rank'!$A62)</f>
        <v>6282.9101776139996</v>
      </c>
      <c r="L62" s="5" t="str">
        <f>VLOOKUP(M62,'datemar &amp; datesep kaf'!$G$5:$O$94,9,FALSE)</f>
        <v>1984-85</v>
      </c>
      <c r="M62" s="18">
        <f>LARGE('datemar &amp; datesep kaf'!$G$5:$G$94,'datemar &amp; datesep kaf rank'!$A62)</f>
        <v>4627.7353636499993</v>
      </c>
      <c r="N62" s="5" t="str">
        <f>VLOOKUP(O62,'datemar &amp; datesep kaf'!$H$5:$O$94,8,FALSE)</f>
        <v>2001-02</v>
      </c>
      <c r="O62" s="18">
        <f>LARGE('datemar &amp; datesep kaf'!$H$5:$H$94,'datemar &amp; datesep kaf rank'!$A62)</f>
        <v>2494.3675097670002</v>
      </c>
      <c r="P62" s="5" t="str">
        <f>VLOOKUP(Q62,'datemar &amp; datesep kaf'!$I$5:$O$94,7,FALSE)</f>
        <v>1962-63</v>
      </c>
      <c r="Q62" s="18">
        <f>LARGE('datemar &amp; datesep kaf'!$I$5:$I$94,'datemar &amp; datesep kaf rank'!$A62)</f>
        <v>20720.432941992</v>
      </c>
      <c r="R62" s="5" t="str">
        <f>VLOOKUP(S62,'datemar &amp; datesep kaf'!$J$5:$O$94,6,FALSE)</f>
        <v>1941-42</v>
      </c>
      <c r="S62" s="18">
        <f>LARGE('datemar &amp; datesep kaf'!$J$5:$J$94,'datemar &amp; datesep kaf rank'!$A62)</f>
        <v>15849.803703152998</v>
      </c>
      <c r="T62" s="5" t="str">
        <f>VLOOKUP(U62,'datemar &amp; datesep kaf'!$K$5:$O$94,5,FALSE)</f>
        <v>1960-61</v>
      </c>
      <c r="U62" s="18">
        <f>LARGE('datemar &amp; datesep kaf'!$K$5:$K$94,'datemar &amp; datesep kaf rank'!$A62)</f>
        <v>9328.9999807410004</v>
      </c>
      <c r="V62" s="5" t="str">
        <f>VLOOKUP(W62,'datemar &amp; datesep kaf'!$L$5:$O$94,4,FALSE)</f>
        <v>1940-41</v>
      </c>
      <c r="W62" s="18">
        <f>LARGE('datemar &amp; datesep kaf'!$L$5:$L$94,'datemar &amp; datesep kaf rank'!$A62)</f>
        <v>4227.8755439339993</v>
      </c>
      <c r="X62" s="5" t="str">
        <f>VLOOKUP(Y62,'datemar &amp; datesep kaf'!$M$5:$O$94,3,FALSE)</f>
        <v>2011-12</v>
      </c>
      <c r="Y62" s="18">
        <f>LARGE('datemar &amp; datesep kaf'!$M$5:$M$94,'datemar &amp; datesep kaf rank'!$A62)</f>
        <v>2135.1985976159999</v>
      </c>
      <c r="Z62" s="5" t="str">
        <f>VLOOKUP(AA62,'datemar &amp; datesep kaf'!$N$5:$O$94,2,FALSE)</f>
        <v>1943-44</v>
      </c>
      <c r="AA62" s="18">
        <f>LARGE('datemar &amp; datesep kaf'!$N$5:$N$94,'datemar &amp; datesep kaf rank'!$A62)</f>
        <v>1037.03797764</v>
      </c>
    </row>
    <row r="63" spans="1:27" x14ac:dyDescent="0.2">
      <c r="A63" s="5">
        <v>58</v>
      </c>
      <c r="B63" s="5" t="str">
        <f>VLOOKUP(C63,'datemar &amp; datesep kaf'!$B$5:$O$94,14,FALSE)</f>
        <v>1953-54</v>
      </c>
      <c r="C63" s="18">
        <f>LARGE('datemar &amp; datesep kaf'!$B$5:$B$94,'datemar &amp; datesep kaf rank'!$A63)</f>
        <v>11385.109655703001</v>
      </c>
      <c r="D63" s="5" t="str">
        <f>VLOOKUP(E63,'datemar &amp; datesep kaf'!$C$5:$O$94,13,FALSE)</f>
        <v>1966-67</v>
      </c>
      <c r="E63" s="18">
        <f>LARGE('datemar &amp; datesep kaf'!$C$5:$C$94,'datemar &amp; datesep kaf rank'!$A63)</f>
        <v>10281.786060714001</v>
      </c>
      <c r="F63" s="5" t="str">
        <f>VLOOKUP(G63,'datemar &amp; datesep kaf'!$D$5:$O$94,12,FALSE)</f>
        <v>1937-38</v>
      </c>
      <c r="G63" s="18">
        <f>LARGE('datemar &amp; datesep kaf'!$D$5:$D$94,'datemar &amp; datesep kaf rank'!$A63)</f>
        <v>9139.2234589319996</v>
      </c>
      <c r="H63" s="5" t="str">
        <f>VLOOKUP(I63,'datemar &amp; datesep kaf'!$E$5:$O$94,11,FALSE)</f>
        <v>1965-66</v>
      </c>
      <c r="I63" s="18">
        <f>LARGE('datemar &amp; datesep kaf'!$E$5:$E$94,'datemar &amp; datesep kaf rank'!$A63)</f>
        <v>7735.1441727419997</v>
      </c>
      <c r="J63" s="5" t="str">
        <f>VLOOKUP(K63,'datemar &amp; datesep kaf'!$F$5:$O$94,10,FALSE)</f>
        <v>1965-66</v>
      </c>
      <c r="K63" s="18">
        <f>LARGE('datemar &amp; datesep kaf'!$F$5:$F$94,'datemar &amp; datesep kaf rank'!$A63)</f>
        <v>6247.4516665470001</v>
      </c>
      <c r="L63" s="5" t="str">
        <f>VLOOKUP(M63,'datemar &amp; datesep kaf'!$G$5:$O$94,9,FALSE)</f>
        <v>1979-80</v>
      </c>
      <c r="M63" s="18">
        <f>LARGE('datemar &amp; datesep kaf'!$G$5:$G$94,'datemar &amp; datesep kaf rank'!$A63)</f>
        <v>4526.865945945</v>
      </c>
      <c r="N63" s="5" t="str">
        <f>VLOOKUP(O63,'datemar &amp; datesep kaf'!$H$5:$O$94,8,FALSE)</f>
        <v>1980-81</v>
      </c>
      <c r="O63" s="18">
        <f>LARGE('datemar &amp; datesep kaf'!$H$5:$H$94,'datemar &amp; datesep kaf rank'!$A63)</f>
        <v>2473.7691634320004</v>
      </c>
      <c r="P63" s="5" t="str">
        <f>VLOOKUP(Q63,'datemar &amp; datesep kaf'!$I$5:$O$94,7,FALSE)</f>
        <v>1944-45</v>
      </c>
      <c r="Q63" s="18">
        <f>LARGE('datemar &amp; datesep kaf'!$I$5:$I$94,'datemar &amp; datesep kaf rank'!$A63)</f>
        <v>20500.993611377999</v>
      </c>
      <c r="R63" s="5" t="str">
        <f>VLOOKUP(S63,'datemar &amp; datesep kaf'!$J$5:$O$94,6,FALSE)</f>
        <v>1984-85</v>
      </c>
      <c r="S63" s="18">
        <f>LARGE('datemar &amp; datesep kaf'!$J$5:$J$94,'datemar &amp; datesep kaf rank'!$A63)</f>
        <v>15738.897922188</v>
      </c>
      <c r="T63" s="5" t="str">
        <f>VLOOKUP(U63,'datemar &amp; datesep kaf'!$K$5:$O$94,5,FALSE)</f>
        <v>1948-49</v>
      </c>
      <c r="U63" s="18">
        <f>LARGE('datemar &amp; datesep kaf'!$K$5:$K$94,'datemar &amp; datesep kaf rank'!$A63)</f>
        <v>9291.5341970219997</v>
      </c>
      <c r="V63" s="5" t="str">
        <f>VLOOKUP(W63,'datemar &amp; datesep kaf'!$L$5:$O$94,4,FALSE)</f>
        <v>1990-91</v>
      </c>
      <c r="W63" s="18">
        <f>LARGE('datemar &amp; datesep kaf'!$L$5:$L$94,'datemar &amp; datesep kaf rank'!$A63)</f>
        <v>4186.3277768970001</v>
      </c>
      <c r="X63" s="5" t="str">
        <f>VLOOKUP(Y63,'datemar &amp; datesep kaf'!$M$5:$O$94,3,FALSE)</f>
        <v>2013-14</v>
      </c>
      <c r="Y63" s="18">
        <f>LARGE('datemar &amp; datesep kaf'!$M$5:$M$94,'datemar &amp; datesep kaf rank'!$A63)</f>
        <v>2089.2951282630002</v>
      </c>
      <c r="Z63" s="5" t="str">
        <f>VLOOKUP(AA63,'datemar &amp; datesep kaf'!$N$5:$O$94,2,FALSE)</f>
        <v>1937-38</v>
      </c>
      <c r="AA63" s="18">
        <f>LARGE('datemar &amp; datesep kaf'!$N$5:$N$94,'datemar &amp; datesep kaf rank'!$A63)</f>
        <v>1020.25781298</v>
      </c>
    </row>
    <row r="64" spans="1:27" x14ac:dyDescent="0.2">
      <c r="A64" s="5">
        <v>59</v>
      </c>
      <c r="B64" s="5" t="str">
        <f>VLOOKUP(C64,'datemar &amp; datesep kaf'!$B$5:$O$94,14,FALSE)</f>
        <v>1966-67</v>
      </c>
      <c r="C64" s="18">
        <f>LARGE('datemar &amp; datesep kaf'!$B$5:$B$94,'datemar &amp; datesep kaf rank'!$A64)</f>
        <v>11293.475278974</v>
      </c>
      <c r="D64" s="5" t="str">
        <f>VLOOKUP(E64,'datemar &amp; datesep kaf'!$C$5:$O$94,13,FALSE)</f>
        <v>1953-54</v>
      </c>
      <c r="E64" s="18">
        <f>LARGE('datemar &amp; datesep kaf'!$C$5:$C$94,'datemar &amp; datesep kaf rank'!$A64)</f>
        <v>10165.274990702999</v>
      </c>
      <c r="F64" s="5" t="str">
        <f>VLOOKUP(G64,'datemar &amp; datesep kaf'!$D$5:$O$94,12,FALSE)</f>
        <v>1966-67</v>
      </c>
      <c r="G64" s="18">
        <f>LARGE('datemar &amp; datesep kaf'!$D$5:$D$94,'datemar &amp; datesep kaf rank'!$A64)</f>
        <v>9061.0727180609993</v>
      </c>
      <c r="H64" s="5" t="str">
        <f>VLOOKUP(I64,'datemar &amp; datesep kaf'!$E$5:$O$94,11,FALSE)</f>
        <v>1979-80</v>
      </c>
      <c r="I64" s="18">
        <f>LARGE('datemar &amp; datesep kaf'!$E$5:$E$94,'datemar &amp; datesep kaf rank'!$A64)</f>
        <v>7696.6747526970003</v>
      </c>
      <c r="J64" s="5" t="str">
        <f>VLOOKUP(K64,'datemar &amp; datesep kaf'!$F$5:$O$94,10,FALSE)</f>
        <v>1937-38</v>
      </c>
      <c r="K64" s="18">
        <f>LARGE('datemar &amp; datesep kaf'!$F$5:$F$94,'datemar &amp; datesep kaf rank'!$A64)</f>
        <v>6233.3710059180003</v>
      </c>
      <c r="L64" s="5" t="str">
        <f>VLOOKUP(M64,'datemar &amp; datesep kaf'!$G$5:$O$94,9,FALSE)</f>
        <v>1947-48</v>
      </c>
      <c r="M64" s="18">
        <f>LARGE('datemar &amp; datesep kaf'!$G$5:$G$94,'datemar &amp; datesep kaf rank'!$A64)</f>
        <v>4364.6061173190001</v>
      </c>
      <c r="N64" s="5" t="str">
        <f>VLOOKUP(O64,'datemar &amp; datesep kaf'!$H$5:$O$94,8,FALSE)</f>
        <v>1957-58</v>
      </c>
      <c r="O64" s="18">
        <f>LARGE('datemar &amp; datesep kaf'!$H$5:$H$94,'datemar &amp; datesep kaf rank'!$A64)</f>
        <v>2469.5880065640004</v>
      </c>
      <c r="P64" s="5" t="str">
        <f>VLOOKUP(Q64,'datemar &amp; datesep kaf'!$I$5:$O$94,7,FALSE)</f>
        <v>1980-81</v>
      </c>
      <c r="Q64" s="18">
        <f>LARGE('datemar &amp; datesep kaf'!$I$5:$I$94,'datemar &amp; datesep kaf rank'!$A64)</f>
        <v>20056.515611516999</v>
      </c>
      <c r="R64" s="5" t="str">
        <f>VLOOKUP(S64,'datemar &amp; datesep kaf'!$J$5:$O$94,6,FALSE)</f>
        <v>1999-2000</v>
      </c>
      <c r="S64" s="18">
        <f>LARGE('datemar &amp; datesep kaf'!$J$5:$J$94,'datemar &amp; datesep kaf rank'!$A64)</f>
        <v>15723.383212025999</v>
      </c>
      <c r="T64" s="5" t="str">
        <f>VLOOKUP(U64,'datemar &amp; datesep kaf'!$K$5:$O$94,5,FALSE)</f>
        <v>1990-91</v>
      </c>
      <c r="U64" s="18">
        <f>LARGE('datemar &amp; datesep kaf'!$K$5:$K$94,'datemar &amp; datesep kaf rank'!$A64)</f>
        <v>9244.4168434170006</v>
      </c>
      <c r="V64" s="5" t="str">
        <f>VLOOKUP(W64,'datemar &amp; datesep kaf'!$L$5:$O$94,4,FALSE)</f>
        <v>2005-06</v>
      </c>
      <c r="W64" s="18">
        <f>LARGE('datemar &amp; datesep kaf'!$L$5:$L$94,'datemar &amp; datesep kaf rank'!$A64)</f>
        <v>4084.0124088329999</v>
      </c>
      <c r="X64" s="5" t="str">
        <f>VLOOKUP(Y64,'datemar &amp; datesep kaf'!$M$5:$O$94,3,FALSE)</f>
        <v>1965-66</v>
      </c>
      <c r="Y64" s="18">
        <f>LARGE('datemar &amp; datesep kaf'!$M$5:$M$94,'datemar &amp; datesep kaf rank'!$A64)</f>
        <v>2052.67430319</v>
      </c>
      <c r="Z64" s="5" t="str">
        <f>VLOOKUP(AA64,'datemar &amp; datesep kaf'!$N$5:$O$94,2,FALSE)</f>
        <v>1965-66</v>
      </c>
      <c r="AA64" s="18">
        <f>LARGE('datemar &amp; datesep kaf'!$N$5:$N$94,'datemar &amp; datesep kaf rank'!$A64)</f>
        <v>1011.68921826</v>
      </c>
    </row>
    <row r="65" spans="1:27" x14ac:dyDescent="0.2">
      <c r="A65" s="5">
        <v>60</v>
      </c>
      <c r="B65" s="5" t="str">
        <f>VLOOKUP(C65,'datemar &amp; datesep kaf'!$B$5:$O$94,14,FALSE)</f>
        <v>1979-80</v>
      </c>
      <c r="C65" s="18">
        <f>LARGE('datemar &amp; datesep kaf'!$B$5:$B$94,'datemar &amp; datesep kaf rank'!$A65)</f>
        <v>10994.927190996001</v>
      </c>
      <c r="D65" s="5" t="str">
        <f>VLOOKUP(E65,'datemar &amp; datesep kaf'!$C$5:$O$94,13,FALSE)</f>
        <v>1937-38</v>
      </c>
      <c r="E65" s="18">
        <f>LARGE('datemar &amp; datesep kaf'!$C$5:$C$94,'datemar &amp; datesep kaf rank'!$A65)</f>
        <v>10080.537142641</v>
      </c>
      <c r="F65" s="5" t="str">
        <f>VLOOKUP(G65,'datemar &amp; datesep kaf'!$D$5:$O$94,12,FALSE)</f>
        <v>1988-89</v>
      </c>
      <c r="G65" s="18">
        <f>LARGE('datemar &amp; datesep kaf'!$D$5:$D$94,'datemar &amp; datesep kaf rank'!$A65)</f>
        <v>8946.9933834959993</v>
      </c>
      <c r="H65" s="5" t="str">
        <f>VLOOKUP(I65,'datemar &amp; datesep kaf'!$E$5:$O$94,11,FALSE)</f>
        <v>1988-89</v>
      </c>
      <c r="I65" s="18">
        <f>LARGE('datemar &amp; datesep kaf'!$E$5:$E$94,'datemar &amp; datesep kaf rank'!$A65)</f>
        <v>7660.2165722460004</v>
      </c>
      <c r="J65" s="5" t="str">
        <f>VLOOKUP(K65,'datemar &amp; datesep kaf'!$F$5:$O$94,10,FALSE)</f>
        <v>1966-67</v>
      </c>
      <c r="K65" s="18">
        <f>LARGE('datemar &amp; datesep kaf'!$F$5:$F$94,'datemar &amp; datesep kaf rank'!$A65)</f>
        <v>5975.1568007249998</v>
      </c>
      <c r="L65" s="5" t="str">
        <f>VLOOKUP(M65,'datemar &amp; datesep kaf'!$G$5:$O$94,9,FALSE)</f>
        <v>1953-54</v>
      </c>
      <c r="M65" s="18">
        <f>LARGE('datemar &amp; datesep kaf'!$G$5:$G$94,'datemar &amp; datesep kaf rank'!$A65)</f>
        <v>4340.2034736059995</v>
      </c>
      <c r="N65" s="5" t="str">
        <f>VLOOKUP(O65,'datemar &amp; datesep kaf'!$H$5:$O$94,8,FALSE)</f>
        <v>1979-80</v>
      </c>
      <c r="O65" s="18">
        <f>LARGE('datemar &amp; datesep kaf'!$H$5:$H$94,'datemar &amp; datesep kaf rank'!$A65)</f>
        <v>2463.2547836610001</v>
      </c>
      <c r="P65" s="5" t="str">
        <f>VLOOKUP(Q65,'datemar &amp; datesep kaf'!$I$5:$O$94,7,FALSE)</f>
        <v>1988-89</v>
      </c>
      <c r="Q65" s="18">
        <f>LARGE('datemar &amp; datesep kaf'!$I$5:$I$94,'datemar &amp; datesep kaf rank'!$A65)</f>
        <v>20048.391314301</v>
      </c>
      <c r="R65" s="5" t="str">
        <f>VLOOKUP(S65,'datemar &amp; datesep kaf'!$J$5:$O$94,6,FALSE)</f>
        <v>1967-68</v>
      </c>
      <c r="S65" s="18">
        <f>LARGE('datemar &amp; datesep kaf'!$J$5:$J$94,'datemar &amp; datesep kaf rank'!$A65)</f>
        <v>15598.751811741</v>
      </c>
      <c r="T65" s="5" t="str">
        <f>VLOOKUP(U65,'datemar &amp; datesep kaf'!$K$5:$O$94,5,FALSE)</f>
        <v>2002-03</v>
      </c>
      <c r="U65" s="18">
        <f>LARGE('datemar &amp; datesep kaf'!$K$5:$K$94,'datemar &amp; datesep kaf rank'!$A65)</f>
        <v>9161.1527143079984</v>
      </c>
      <c r="V65" s="5" t="str">
        <f>VLOOKUP(W65,'datemar &amp; datesep kaf'!$L$5:$O$94,4,FALSE)</f>
        <v>1943-44</v>
      </c>
      <c r="W65" s="18">
        <f>LARGE('datemar &amp; datesep kaf'!$L$5:$L$94,'datemar &amp; datesep kaf rank'!$A65)</f>
        <v>4028.7172042950001</v>
      </c>
      <c r="X65" s="5" t="str">
        <f>VLOOKUP(Y65,'datemar &amp; datesep kaf'!$M$5:$O$94,3,FALSE)</f>
        <v>1988-89</v>
      </c>
      <c r="Y65" s="18">
        <f>LARGE('datemar &amp; datesep kaf'!$M$5:$M$94,'datemar &amp; datesep kaf rank'!$A65)</f>
        <v>2045.5536422999999</v>
      </c>
      <c r="Z65" s="5" t="str">
        <f>VLOOKUP(AA65,'datemar &amp; datesep kaf'!$N$5:$O$94,2,FALSE)</f>
        <v>1939-40</v>
      </c>
      <c r="AA65" s="18">
        <f>LARGE('datemar &amp; datesep kaf'!$N$5:$N$94,'datemar &amp; datesep kaf rank'!$A65)</f>
        <v>1007.88095394</v>
      </c>
    </row>
    <row r="66" spans="1:27" x14ac:dyDescent="0.2">
      <c r="A66" s="5">
        <v>61</v>
      </c>
      <c r="B66" s="5" t="str">
        <f>VLOOKUP(C66,'datemar &amp; datesep kaf'!$B$5:$O$94,14,FALSE)</f>
        <v>2004-05</v>
      </c>
      <c r="C66" s="18">
        <f>LARGE('datemar &amp; datesep kaf'!$B$5:$B$94,'datemar &amp; datesep kaf rank'!$A66)</f>
        <v>10959.452812161</v>
      </c>
      <c r="D66" s="5" t="str">
        <f>VLOOKUP(E66,'datemar &amp; datesep kaf'!$C$5:$O$94,13,FALSE)</f>
        <v>1979-80</v>
      </c>
      <c r="E66" s="18">
        <f>LARGE('datemar &amp; datesep kaf'!$C$5:$C$94,'datemar &amp; datesep kaf rank'!$A66)</f>
        <v>10029.651194135999</v>
      </c>
      <c r="F66" s="5" t="str">
        <f>VLOOKUP(G66,'datemar &amp; datesep kaf'!$D$5:$O$94,12,FALSE)</f>
        <v>1979-80</v>
      </c>
      <c r="G66" s="18">
        <f>LARGE('datemar &amp; datesep kaf'!$D$5:$D$94,'datemar &amp; datesep kaf rank'!$A66)</f>
        <v>8871.2862788969996</v>
      </c>
      <c r="H66" s="5" t="str">
        <f>VLOOKUP(I66,'datemar &amp; datesep kaf'!$E$5:$O$94,11,FALSE)</f>
        <v>1966-67</v>
      </c>
      <c r="I66" s="18">
        <f>LARGE('datemar &amp; datesep kaf'!$E$5:$E$94,'datemar &amp; datesep kaf rank'!$A66)</f>
        <v>7643.6843414610003</v>
      </c>
      <c r="J66" s="5" t="str">
        <f>VLOOKUP(K66,'datemar &amp; datesep kaf'!$F$5:$O$94,10,FALSE)</f>
        <v>1992-93</v>
      </c>
      <c r="K66" s="18">
        <f>LARGE('datemar &amp; datesep kaf'!$F$5:$F$94,'datemar &amp; datesep kaf rank'!$A66)</f>
        <v>5920.3991168279999</v>
      </c>
      <c r="L66" s="5" t="str">
        <f>VLOOKUP(M66,'datemar &amp; datesep kaf'!$G$5:$O$94,9,FALSE)</f>
        <v>2012-13</v>
      </c>
      <c r="M66" s="18">
        <f>LARGE('datemar &amp; datesep kaf'!$G$5:$G$94,'datemar &amp; datesep kaf rank'!$A66)</f>
        <v>4293.7109133660006</v>
      </c>
      <c r="N66" s="5" t="str">
        <f>VLOOKUP(O66,'datemar &amp; datesep kaf'!$H$5:$O$94,8,FALSE)</f>
        <v>1969-70</v>
      </c>
      <c r="O66" s="18">
        <f>LARGE('datemar &amp; datesep kaf'!$H$5:$H$94,'datemar &amp; datesep kaf rank'!$A66)</f>
        <v>2454.1546187129998</v>
      </c>
      <c r="P66" s="5" t="str">
        <f>VLOOKUP(Q66,'datemar &amp; datesep kaf'!$I$5:$O$94,7,FALSE)</f>
        <v>2002-03</v>
      </c>
      <c r="Q66" s="18">
        <f>LARGE('datemar &amp; datesep kaf'!$I$5:$I$94,'datemar &amp; datesep kaf rank'!$A66)</f>
        <v>19550.857448660998</v>
      </c>
      <c r="R66" s="5" t="str">
        <f>VLOOKUP(S66,'datemar &amp; datesep kaf'!$J$5:$O$94,6,FALSE)</f>
        <v>1960-61</v>
      </c>
      <c r="S66" s="18">
        <f>LARGE('datemar &amp; datesep kaf'!$J$5:$J$94,'datemar &amp; datesep kaf rank'!$A66)</f>
        <v>15572.389498679999</v>
      </c>
      <c r="T66" s="5" t="str">
        <f>VLOOKUP(U66,'datemar &amp; datesep kaf'!$K$5:$O$94,5,FALSE)</f>
        <v>1999-2000</v>
      </c>
      <c r="U66" s="18">
        <f>LARGE('datemar &amp; datesep kaf'!$K$5:$K$94,'datemar &amp; datesep kaf rank'!$A66)</f>
        <v>9045.7067682239995</v>
      </c>
      <c r="V66" s="5" t="str">
        <f>VLOOKUP(W66,'datemar &amp; datesep kaf'!$L$5:$O$94,4,FALSE)</f>
        <v>2001-02</v>
      </c>
      <c r="W66" s="18">
        <f>LARGE('datemar &amp; datesep kaf'!$L$5:$L$94,'datemar &amp; datesep kaf rank'!$A66)</f>
        <v>4024.7919151860001</v>
      </c>
      <c r="X66" s="5" t="str">
        <f>VLOOKUP(Y66,'datemar &amp; datesep kaf'!$M$5:$O$94,3,FALSE)</f>
        <v>1932-33</v>
      </c>
      <c r="Y66" s="18">
        <f>LARGE('datemar &amp; datesep kaf'!$M$5:$M$94,'datemar &amp; datesep kaf rank'!$A66)</f>
        <v>2038.3080227369999</v>
      </c>
      <c r="Z66" s="5" t="str">
        <f>VLOOKUP(AA66,'datemar &amp; datesep kaf'!$N$5:$O$94,2,FALSE)</f>
        <v>2011-12</v>
      </c>
      <c r="AA66" s="18">
        <f>LARGE('datemar &amp; datesep kaf'!$N$5:$N$94,'datemar &amp; datesep kaf rank'!$A66)</f>
        <v>1004.07268962</v>
      </c>
    </row>
    <row r="67" spans="1:27" x14ac:dyDescent="0.2">
      <c r="A67" s="11">
        <v>62</v>
      </c>
      <c r="B67" s="5" t="str">
        <f>VLOOKUP(C67,'datemar &amp; datesep kaf'!$B$5:$O$94,14,FALSE)</f>
        <v>1937-38</v>
      </c>
      <c r="C67" s="18">
        <f>LARGE('datemar &amp; datesep kaf'!$B$5:$B$94,'datemar &amp; datesep kaf rank'!$A67)</f>
        <v>10864.504055391</v>
      </c>
      <c r="D67" s="5" t="str">
        <f>VLOOKUP(E67,'datemar &amp; datesep kaf'!$C$5:$O$94,13,FALSE)</f>
        <v>1988-89</v>
      </c>
      <c r="E67" s="18">
        <f>LARGE('datemar &amp; datesep kaf'!$C$5:$C$94,'datemar &amp; datesep kaf rank'!$A67)</f>
        <v>9905.4621078839991</v>
      </c>
      <c r="F67" s="5" t="str">
        <f>VLOOKUP(G67,'datemar &amp; datesep kaf'!$D$5:$O$94,12,FALSE)</f>
        <v>1953-54</v>
      </c>
      <c r="G67" s="18">
        <f>LARGE('datemar &amp; datesep kaf'!$D$5:$D$94,'datemar &amp; datesep kaf rank'!$A67)</f>
        <v>8869.6697500320006</v>
      </c>
      <c r="H67" s="5" t="str">
        <f>VLOOKUP(I67,'datemar &amp; datesep kaf'!$E$5:$O$94,11,FALSE)</f>
        <v>2003-04</v>
      </c>
      <c r="I67" s="18">
        <f>LARGE('datemar &amp; datesep kaf'!$E$5:$E$94,'datemar &amp; datesep kaf rank'!$A67)</f>
        <v>7632.3785567610003</v>
      </c>
      <c r="J67" s="5" t="str">
        <f>VLOOKUP(K67,'datemar &amp; datesep kaf'!$F$5:$O$94,10,FALSE)</f>
        <v>1953-54</v>
      </c>
      <c r="K67" s="18">
        <f>LARGE('datemar &amp; datesep kaf'!$F$5:$F$94,'datemar &amp; datesep kaf rank'!$A67)</f>
        <v>5889.1376303970001</v>
      </c>
      <c r="L67" s="5" t="str">
        <f>VLOOKUP(M67,'datemar &amp; datesep kaf'!$G$5:$O$94,9,FALSE)</f>
        <v>1965-66</v>
      </c>
      <c r="M67" s="18">
        <f>LARGE('datemar &amp; datesep kaf'!$G$5:$G$94,'datemar &amp; datesep kaf rank'!$A67)</f>
        <v>4292.1459547469995</v>
      </c>
      <c r="N67" s="5" t="str">
        <f>VLOOKUP(O67,'datemar &amp; datesep kaf'!$H$5:$O$94,8,FALSE)</f>
        <v>2007-08</v>
      </c>
      <c r="O67" s="18">
        <f>LARGE('datemar &amp; datesep kaf'!$H$5:$H$94,'datemar &amp; datesep kaf rank'!$A67)</f>
        <v>2418.6147853350003</v>
      </c>
      <c r="P67" s="5" t="str">
        <f>VLOOKUP(Q67,'datemar &amp; datesep kaf'!$I$5:$O$94,7,FALSE)</f>
        <v>2015-16</v>
      </c>
      <c r="Q67" s="18">
        <f>LARGE('datemar &amp; datesep kaf'!$I$5:$I$94,'datemar &amp; datesep kaf rank'!$A67)</f>
        <v>19216.517626487999</v>
      </c>
      <c r="R67" s="5" t="str">
        <f>VLOOKUP(S67,'datemar &amp; datesep kaf'!$J$5:$O$94,6,FALSE)</f>
        <v>2002-03</v>
      </c>
      <c r="S67" s="18">
        <f>LARGE('datemar &amp; datesep kaf'!$J$5:$J$94,'datemar &amp; datesep kaf rank'!$A67)</f>
        <v>15441.680743251</v>
      </c>
      <c r="T67" s="5" t="str">
        <f>VLOOKUP(U67,'datemar &amp; datesep kaf'!$K$5:$O$94,5,FALSE)</f>
        <v>1928-29</v>
      </c>
      <c r="U67" s="18">
        <f>LARGE('datemar &amp; datesep kaf'!$K$5:$K$94,'datemar &amp; datesep kaf rank'!$A67)</f>
        <v>8897.1011539619994</v>
      </c>
      <c r="V67" s="5" t="str">
        <f>VLOOKUP(W67,'datemar &amp; datesep kaf'!$L$5:$O$94,4,FALSE)</f>
        <v>1948-49</v>
      </c>
      <c r="W67" s="18">
        <f>LARGE('datemar &amp; datesep kaf'!$L$5:$L$94,'datemar &amp; datesep kaf rank'!$A67)</f>
        <v>4014.2319155819996</v>
      </c>
      <c r="X67" s="5" t="str">
        <f>VLOOKUP(Y67,'datemar &amp; datesep kaf'!$M$5:$O$94,3,FALSE)</f>
        <v>1980-81</v>
      </c>
      <c r="Y67" s="18">
        <f>LARGE('datemar &amp; datesep kaf'!$M$5:$M$94,'datemar &amp; datesep kaf rank'!$A67)</f>
        <v>2027.0438909279999</v>
      </c>
      <c r="Z67" s="5" t="str">
        <f>VLOOKUP(AA67,'datemar &amp; datesep kaf'!$N$5:$O$94,2,FALSE)</f>
        <v>1980-81</v>
      </c>
      <c r="AA67" s="18">
        <f>LARGE('datemar &amp; datesep kaf'!$N$5:$N$94,'datemar &amp; datesep kaf rank'!$A67)</f>
        <v>980.03302110000004</v>
      </c>
    </row>
    <row r="68" spans="1:27" x14ac:dyDescent="0.2">
      <c r="A68" s="11">
        <v>63</v>
      </c>
      <c r="B68" s="5" t="str">
        <f>VLOOKUP(C68,'datemar &amp; datesep kaf'!$B$5:$O$94,14,FALSE)</f>
        <v>1989-90</v>
      </c>
      <c r="C68" s="18">
        <f>LARGE('datemar &amp; datesep kaf'!$B$5:$B$94,'datemar &amp; datesep kaf rank'!$A68)</f>
        <v>10796.401578606001</v>
      </c>
      <c r="D68" s="5" t="str">
        <f>VLOOKUP(E68,'datemar &amp; datesep kaf'!$C$5:$O$94,13,FALSE)</f>
        <v>1989-90</v>
      </c>
      <c r="E68" s="18">
        <f>LARGE('datemar &amp; datesep kaf'!$C$5:$C$94,'datemar &amp; datesep kaf rank'!$A68)</f>
        <v>9748.1768245260009</v>
      </c>
      <c r="F68" s="5" t="str">
        <f>VLOOKUP(G68,'datemar &amp; datesep kaf'!$D$5:$O$94,12,FALSE)</f>
        <v>2003-04</v>
      </c>
      <c r="G68" s="18">
        <f>LARGE('datemar &amp; datesep kaf'!$D$5:$D$94,'datemar &amp; datesep kaf rank'!$A68)</f>
        <v>8684.4115751610007</v>
      </c>
      <c r="H68" s="5" t="str">
        <f>VLOOKUP(I68,'datemar &amp; datesep kaf'!$E$5:$O$94,11,FALSE)</f>
        <v>1953-54</v>
      </c>
      <c r="I68" s="18">
        <f>LARGE('datemar &amp; datesep kaf'!$E$5:$E$94,'datemar &amp; datesep kaf rank'!$A68)</f>
        <v>7459.8383979420005</v>
      </c>
      <c r="J68" s="5" t="str">
        <f>VLOOKUP(K68,'datemar &amp; datesep kaf'!$F$5:$O$94,10,FALSE)</f>
        <v>1931-32</v>
      </c>
      <c r="K68" s="18">
        <f>LARGE('datemar &amp; datesep kaf'!$F$5:$F$94,'datemar &amp; datesep kaf rank'!$A68)</f>
        <v>5875.6936639590003</v>
      </c>
      <c r="L68" s="5" t="str">
        <f>VLOOKUP(M68,'datemar &amp; datesep kaf'!$G$5:$O$94,9,FALSE)</f>
        <v>1961-62</v>
      </c>
      <c r="M68" s="18">
        <f>LARGE('datemar &amp; datesep kaf'!$G$5:$G$94,'datemar &amp; datesep kaf rank'!$A68)</f>
        <v>4230.3826512780006</v>
      </c>
      <c r="N68" s="5" t="str">
        <f>VLOOKUP(O68,'datemar &amp; datesep kaf'!$H$5:$O$94,8,FALSE)</f>
        <v>1935-36</v>
      </c>
      <c r="O68" s="18">
        <f>LARGE('datemar &amp; datesep kaf'!$H$5:$H$94,'datemar &amp; datesep kaf rank'!$A68)</f>
        <v>2405.6409015239997</v>
      </c>
      <c r="P68" s="5" t="str">
        <f>VLOOKUP(Q68,'datemar &amp; datesep kaf'!$I$5:$O$94,7,FALSE)</f>
        <v>1978-79</v>
      </c>
      <c r="Q68" s="18">
        <f>LARGE('datemar &amp; datesep kaf'!$I$5:$I$94,'datemar &amp; datesep kaf rank'!$A68)</f>
        <v>18926.891191068</v>
      </c>
      <c r="R68" s="5" t="str">
        <f>VLOOKUP(S68,'datemar &amp; datesep kaf'!$J$5:$O$94,6,FALSE)</f>
        <v>1978-79</v>
      </c>
      <c r="S68" s="18">
        <f>LARGE('datemar &amp; datesep kaf'!$J$5:$J$94,'datemar &amp; datesep kaf rank'!$A68)</f>
        <v>15347.003722007999</v>
      </c>
      <c r="T68" s="5" t="str">
        <f>VLOOKUP(U68,'datemar &amp; datesep kaf'!$K$5:$O$94,5,FALSE)</f>
        <v>1984-85</v>
      </c>
      <c r="U68" s="18">
        <f>LARGE('datemar &amp; datesep kaf'!$K$5:$K$94,'datemar &amp; datesep kaf rank'!$A68)</f>
        <v>8826.7692557730006</v>
      </c>
      <c r="V68" s="5" t="str">
        <f>VLOOKUP(W68,'datemar &amp; datesep kaf'!$L$5:$O$94,4,FALSE)</f>
        <v>2003-04</v>
      </c>
      <c r="W68" s="18">
        <f>LARGE('datemar &amp; datesep kaf'!$L$5:$L$94,'datemar &amp; datesep kaf rank'!$A68)</f>
        <v>3976.6729087259996</v>
      </c>
      <c r="X68" s="5" t="str">
        <f>VLOOKUP(Y68,'datemar &amp; datesep kaf'!$M$5:$O$94,3,FALSE)</f>
        <v>2015-16</v>
      </c>
      <c r="Y68" s="18">
        <f>LARGE('datemar &amp; datesep kaf'!$M$5:$M$94,'datemar &amp; datesep kaf rank'!$A68)</f>
        <v>2011.1999245799998</v>
      </c>
      <c r="Z68" s="5" t="str">
        <f>VLOOKUP(AA68,'datemar &amp; datesep kaf'!$N$5:$O$94,2,FALSE)</f>
        <v>1932-33</v>
      </c>
      <c r="AA68" s="18">
        <f>LARGE('datemar &amp; datesep kaf'!$N$5:$N$94,'datemar &amp; datesep kaf rank'!$A68)</f>
        <v>977.83136829</v>
      </c>
    </row>
    <row r="69" spans="1:27" x14ac:dyDescent="0.2">
      <c r="A69" s="11">
        <v>64</v>
      </c>
      <c r="B69" s="5" t="str">
        <f>VLOOKUP(C69,'datemar &amp; datesep kaf'!$B$5:$O$94,14,FALSE)</f>
        <v>1988-89</v>
      </c>
      <c r="C69" s="18">
        <f>LARGE('datemar &amp; datesep kaf'!$B$5:$B$94,'datemar &amp; datesep kaf rank'!$A69)</f>
        <v>10692.225714744</v>
      </c>
      <c r="D69" s="5" t="str">
        <f>VLOOKUP(E69,'datemar &amp; datesep kaf'!$C$5:$O$94,13,FALSE)</f>
        <v>1990-91</v>
      </c>
      <c r="E69" s="18">
        <f>LARGE('datemar &amp; datesep kaf'!$C$5:$C$94,'datemar &amp; datesep kaf rank'!$A69)</f>
        <v>9723.3596353739995</v>
      </c>
      <c r="F69" s="5" t="str">
        <f>VLOOKUP(G69,'datemar &amp; datesep kaf'!$D$5:$O$94,12,FALSE)</f>
        <v>1989-90</v>
      </c>
      <c r="G69" s="18">
        <f>LARGE('datemar &amp; datesep kaf'!$D$5:$D$94,'datemar &amp; datesep kaf rank'!$A69)</f>
        <v>8519.0396805359997</v>
      </c>
      <c r="H69" s="5" t="str">
        <f>VLOOKUP(I69,'datemar &amp; datesep kaf'!$E$5:$O$94,11,FALSE)</f>
        <v>2001-02</v>
      </c>
      <c r="I69" s="18">
        <f>LARGE('datemar &amp; datesep kaf'!$E$5:$E$94,'datemar &amp; datesep kaf rank'!$A69)</f>
        <v>7079.029817181</v>
      </c>
      <c r="J69" s="5" t="str">
        <f>VLOOKUP(K69,'datemar &amp; datesep kaf'!$F$5:$O$94,10,FALSE)</f>
        <v>2012-13</v>
      </c>
      <c r="K69" s="18">
        <f>LARGE('datemar &amp; datesep kaf'!$F$5:$F$94,'datemar &amp; datesep kaf rank'!$A69)</f>
        <v>5747.7082142129993</v>
      </c>
      <c r="L69" s="5" t="str">
        <f>VLOOKUP(M69,'datemar &amp; datesep kaf'!$G$5:$O$94,9,FALSE)</f>
        <v>1938-39</v>
      </c>
      <c r="M69" s="18">
        <f>LARGE('datemar &amp; datesep kaf'!$G$5:$G$94,'datemar &amp; datesep kaf rank'!$A69)</f>
        <v>4165.842488409</v>
      </c>
      <c r="N69" s="5" t="str">
        <f>VLOOKUP(O69,'datemar &amp; datesep kaf'!$H$5:$O$94,8,FALSE)</f>
        <v>1972-73</v>
      </c>
      <c r="O69" s="18">
        <f>LARGE('datemar &amp; datesep kaf'!$H$5:$H$94,'datemar &amp; datesep kaf rank'!$A69)</f>
        <v>2379.6316463009998</v>
      </c>
      <c r="P69" s="5" t="str">
        <f>VLOOKUP(Q69,'datemar &amp; datesep kaf'!$I$5:$O$94,7,FALSE)</f>
        <v>1960-61</v>
      </c>
      <c r="Q69" s="18">
        <f>LARGE('datemar &amp; datesep kaf'!$I$5:$I$94,'datemar &amp; datesep kaf rank'!$A69)</f>
        <v>18852.852185579999</v>
      </c>
      <c r="R69" s="5" t="str">
        <f>VLOOKUP(S69,'datemar &amp; datesep kaf'!$J$5:$O$94,6,FALSE)</f>
        <v>2003-04</v>
      </c>
      <c r="S69" s="18">
        <f>LARGE('datemar &amp; datesep kaf'!$J$5:$J$94,'datemar &amp; datesep kaf rank'!$A69)</f>
        <v>14611.074493406999</v>
      </c>
      <c r="T69" s="5" t="str">
        <f>VLOOKUP(U69,'datemar &amp; datesep kaf'!$K$5:$O$94,5,FALSE)</f>
        <v>2003-04</v>
      </c>
      <c r="U69" s="18">
        <f>LARGE('datemar &amp; datesep kaf'!$K$5:$K$94,'datemar &amp; datesep kaf rank'!$A69)</f>
        <v>8700.8247976860002</v>
      </c>
      <c r="V69" s="5" t="str">
        <f>VLOOKUP(W69,'datemar &amp; datesep kaf'!$L$5:$O$94,4,FALSE)</f>
        <v>1965-66</v>
      </c>
      <c r="W69" s="18">
        <f>LARGE('datemar &amp; datesep kaf'!$L$5:$L$94,'datemar &amp; datesep kaf rank'!$A69)</f>
        <v>3864.71390466</v>
      </c>
      <c r="X69" s="5" t="str">
        <f>VLOOKUP(Y69,'datemar &amp; datesep kaf'!$M$5:$O$94,3,FALSE)</f>
        <v>1978-79</v>
      </c>
      <c r="Y69" s="18">
        <f>LARGE('datemar &amp; datesep kaf'!$M$5:$M$94,'datemar &amp; datesep kaf rank'!$A69)</f>
        <v>2005.7076933810001</v>
      </c>
      <c r="Z69" s="5" t="str">
        <f>VLOOKUP(AA69,'datemar &amp; datesep kaf'!$N$5:$O$94,2,FALSE)</f>
        <v>1961-62</v>
      </c>
      <c r="AA69" s="18">
        <f>LARGE('datemar &amp; datesep kaf'!$N$5:$N$94,'datemar &amp; datesep kaf rank'!$A69)</f>
        <v>977.59335176999991</v>
      </c>
    </row>
    <row r="70" spans="1:27" x14ac:dyDescent="0.2">
      <c r="A70" s="11">
        <v>65</v>
      </c>
      <c r="B70" s="5" t="str">
        <f>VLOOKUP(C70,'datemar &amp; datesep kaf'!$B$5:$O$94,14,FALSE)</f>
        <v>1940-41</v>
      </c>
      <c r="C70" s="18">
        <f>LARGE('datemar &amp; datesep kaf'!$B$5:$B$94,'datemar &amp; datesep kaf rank'!$A70)</f>
        <v>10631.303402979</v>
      </c>
      <c r="D70" s="5" t="str">
        <f>VLOOKUP(E70,'datemar &amp; datesep kaf'!$C$5:$O$94,13,FALSE)</f>
        <v>2004-05</v>
      </c>
      <c r="E70" s="18">
        <f>LARGE('datemar &amp; datesep kaf'!$C$5:$C$94,'datemar &amp; datesep kaf rank'!$A70)</f>
        <v>9700.285917231</v>
      </c>
      <c r="F70" s="5" t="str">
        <f>VLOOKUP(G70,'datemar &amp; datesep kaf'!$D$5:$O$94,12,FALSE)</f>
        <v>1990-91</v>
      </c>
      <c r="G70" s="18">
        <f>LARGE('datemar &amp; datesep kaf'!$D$5:$D$94,'datemar &amp; datesep kaf rank'!$A70)</f>
        <v>8471.1646410089998</v>
      </c>
      <c r="H70" s="5" t="str">
        <f>VLOOKUP(I70,'datemar &amp; datesep kaf'!$E$5:$O$94,11,FALSE)</f>
        <v>1989-90</v>
      </c>
      <c r="I70" s="18">
        <f>LARGE('datemar &amp; datesep kaf'!$E$5:$E$94,'datemar &amp; datesep kaf rank'!$A70)</f>
        <v>7075.7075032559997</v>
      </c>
      <c r="J70" s="5" t="str">
        <f>VLOOKUP(K70,'datemar &amp; datesep kaf'!$F$5:$O$94,10,FALSE)</f>
        <v>2001-02</v>
      </c>
      <c r="K70" s="18">
        <f>LARGE('datemar &amp; datesep kaf'!$F$5:$F$94,'datemar &amp; datesep kaf rank'!$A70)</f>
        <v>5730.5452396499995</v>
      </c>
      <c r="L70" s="5" t="str">
        <f>VLOOKUP(M70,'datemar &amp; datesep kaf'!$G$5:$O$94,9,FALSE)</f>
        <v>1972-73</v>
      </c>
      <c r="M70" s="18">
        <f>LARGE('datemar &amp; datesep kaf'!$G$5:$G$94,'datemar &amp; datesep kaf rank'!$A70)</f>
        <v>4156.8216623009994</v>
      </c>
      <c r="N70" s="5" t="str">
        <f>VLOOKUP(O70,'datemar &amp; datesep kaf'!$H$5:$O$94,8,FALSE)</f>
        <v>1952-53</v>
      </c>
      <c r="O70" s="18">
        <f>LARGE('datemar &amp; datesep kaf'!$H$5:$H$94,'datemar &amp; datesep kaf rank'!$A70)</f>
        <v>2311.4418967920001</v>
      </c>
      <c r="P70" s="5" t="str">
        <f>VLOOKUP(Q70,'datemar &amp; datesep kaf'!$I$5:$O$94,7,FALSE)</f>
        <v>2003-04</v>
      </c>
      <c r="Q70" s="18">
        <f>LARGE('datemar &amp; datesep kaf'!$I$5:$I$94,'datemar &amp; datesep kaf rank'!$A70)</f>
        <v>18373.818153957</v>
      </c>
      <c r="R70" s="5" t="str">
        <f>VLOOKUP(S70,'datemar &amp; datesep kaf'!$J$5:$O$94,6,FALSE)</f>
        <v>1990-91</v>
      </c>
      <c r="S70" s="18">
        <f>LARGE('datemar &amp; datesep kaf'!$J$5:$J$94,'datemar &amp; datesep kaf rank'!$A70)</f>
        <v>14576.806064939999</v>
      </c>
      <c r="T70" s="5" t="str">
        <f>VLOOKUP(U70,'datemar &amp; datesep kaf'!$K$5:$O$94,5,FALSE)</f>
        <v>1988-89</v>
      </c>
      <c r="U70" s="18">
        <f>LARGE('datemar &amp; datesep kaf'!$K$5:$K$94,'datemar &amp; datesep kaf rank'!$A70)</f>
        <v>8501.3689373969992</v>
      </c>
      <c r="V70" s="5" t="str">
        <f>VLOOKUP(W70,'datemar &amp; datesep kaf'!$L$5:$O$94,4,FALSE)</f>
        <v>1988-89</v>
      </c>
      <c r="W70" s="18">
        <f>LARGE('datemar &amp; datesep kaf'!$L$5:$L$94,'datemar &amp; datesep kaf rank'!$A70)</f>
        <v>3701.230274427</v>
      </c>
      <c r="X70" s="5" t="str">
        <f>VLOOKUP(Y70,'datemar &amp; datesep kaf'!$M$5:$O$94,3,FALSE)</f>
        <v>1960-61</v>
      </c>
      <c r="Y70" s="18">
        <f>LARGE('datemar &amp; datesep kaf'!$M$5:$M$94,'datemar &amp; datesep kaf rank'!$A70)</f>
        <v>1983.2686859579999</v>
      </c>
      <c r="Z70" s="5" t="str">
        <f>VLOOKUP(AA70,'datemar &amp; datesep kaf'!$N$5:$O$94,2,FALSE)</f>
        <v>2015-16</v>
      </c>
      <c r="AA70" s="18">
        <f>LARGE('datemar &amp; datesep kaf'!$N$5:$N$94,'datemar &amp; datesep kaf rank'!$A70)</f>
        <v>972.05946768000001</v>
      </c>
    </row>
    <row r="71" spans="1:27" x14ac:dyDescent="0.2">
      <c r="A71" s="11">
        <v>66</v>
      </c>
      <c r="B71" s="5" t="str">
        <f>VLOOKUP(C71,'datemar &amp; datesep kaf'!$B$5:$O$94,14,FALSE)</f>
        <v>1961-62</v>
      </c>
      <c r="C71" s="18">
        <f>LARGE('datemar &amp; datesep kaf'!$B$5:$B$94,'datemar &amp; datesep kaf rank'!$A71)</f>
        <v>10594.313652299999</v>
      </c>
      <c r="D71" s="5" t="str">
        <f>VLOOKUP(E71,'datemar &amp; datesep kaf'!$C$5:$O$94,13,FALSE)</f>
        <v>1940-41</v>
      </c>
      <c r="E71" s="18">
        <f>LARGE('datemar &amp; datesep kaf'!$C$5:$C$94,'datemar &amp; datesep kaf rank'!$A71)</f>
        <v>9623.4224490389988</v>
      </c>
      <c r="F71" s="5" t="str">
        <f>VLOOKUP(G71,'datemar &amp; datesep kaf'!$D$5:$O$94,12,FALSE)</f>
        <v>2004-05</v>
      </c>
      <c r="G71" s="18">
        <f>LARGE('datemar &amp; datesep kaf'!$D$5:$D$94,'datemar &amp; datesep kaf rank'!$A71)</f>
        <v>8404.3117509540007</v>
      </c>
      <c r="H71" s="5" t="str">
        <f>VLOOKUP(I71,'datemar &amp; datesep kaf'!$E$5:$O$94,11,FALSE)</f>
        <v>1961-62</v>
      </c>
      <c r="I71" s="18">
        <f>LARGE('datemar &amp; datesep kaf'!$E$5:$E$94,'datemar &amp; datesep kaf rank'!$A71)</f>
        <v>7054.0162644000002</v>
      </c>
      <c r="J71" s="5" t="str">
        <f>VLOOKUP(K71,'datemar &amp; datesep kaf'!$F$5:$O$94,10,FALSE)</f>
        <v>1961-62</v>
      </c>
      <c r="K71" s="18">
        <f>LARGE('datemar &amp; datesep kaf'!$F$5:$F$94,'datemar &amp; datesep kaf rank'!$A71)</f>
        <v>5727.913173633</v>
      </c>
      <c r="L71" s="5" t="str">
        <f>VLOOKUP(M71,'datemar &amp; datesep kaf'!$G$5:$O$94,9,FALSE)</f>
        <v>1991-92</v>
      </c>
      <c r="M71" s="18">
        <f>LARGE('datemar &amp; datesep kaf'!$G$5:$G$94,'datemar &amp; datesep kaf rank'!$A71)</f>
        <v>4059.8914180020001</v>
      </c>
      <c r="N71" s="5" t="str">
        <f>VLOOKUP(O71,'datemar &amp; datesep kaf'!$H$5:$O$94,8,FALSE)</f>
        <v>1962-63</v>
      </c>
      <c r="O71" s="18">
        <f>LARGE('datemar &amp; datesep kaf'!$H$5:$H$94,'datemar &amp; datesep kaf rank'!$A71)</f>
        <v>2296.6848725519999</v>
      </c>
      <c r="P71" s="5" t="str">
        <f>VLOOKUP(Q71,'datemar &amp; datesep kaf'!$I$5:$O$94,7,FALSE)</f>
        <v>1967-68</v>
      </c>
      <c r="Q71" s="18">
        <f>LARGE('datemar &amp; datesep kaf'!$I$5:$I$94,'datemar &amp; datesep kaf rank'!$A71)</f>
        <v>18251.624439530999</v>
      </c>
      <c r="R71" s="5" t="str">
        <f>VLOOKUP(S71,'datemar &amp; datesep kaf'!$J$5:$O$94,6,FALSE)</f>
        <v>1988-89</v>
      </c>
      <c r="S71" s="18">
        <f>LARGE('datemar &amp; datesep kaf'!$J$5:$J$94,'datemar &amp; datesep kaf rank'!$A71)</f>
        <v>14439.472516371001</v>
      </c>
      <c r="T71" s="5" t="str">
        <f>VLOOKUP(U71,'datemar &amp; datesep kaf'!$K$5:$O$94,5,FALSE)</f>
        <v>1940-41</v>
      </c>
      <c r="U71" s="18">
        <f>LARGE('datemar &amp; datesep kaf'!$K$5:$K$94,'datemar &amp; datesep kaf rank'!$A71)</f>
        <v>8325.8059687740006</v>
      </c>
      <c r="V71" s="5" t="str">
        <f>VLOOKUP(W71,'datemar &amp; datesep kaf'!$L$5:$O$94,4,FALSE)</f>
        <v>1978-79</v>
      </c>
      <c r="W71" s="18">
        <f>LARGE('datemar &amp; datesep kaf'!$L$5:$L$94,'datemar &amp; datesep kaf rank'!$A71)</f>
        <v>3687.5780435339998</v>
      </c>
      <c r="X71" s="5" t="str">
        <f>VLOOKUP(Y71,'datemar &amp; datesep kaf'!$M$5:$O$94,3,FALSE)</f>
        <v>1972-73</v>
      </c>
      <c r="Y71" s="18">
        <f>LARGE('datemar &amp; datesep kaf'!$M$5:$M$94,'datemar &amp; datesep kaf rank'!$A71)</f>
        <v>1968.57513279</v>
      </c>
      <c r="Z71" s="5" t="str">
        <f>VLOOKUP(AA71,'datemar &amp; datesep kaf'!$N$5:$O$94,2,FALSE)</f>
        <v>1978-79</v>
      </c>
      <c r="AA71" s="18">
        <f>LARGE('datemar &amp; datesep kaf'!$N$5:$N$94,'datemar &amp; datesep kaf rank'!$A71)</f>
        <v>965.27599685999996</v>
      </c>
    </row>
    <row r="72" spans="1:27" x14ac:dyDescent="0.2">
      <c r="A72" s="11">
        <v>67</v>
      </c>
      <c r="B72" s="5" t="str">
        <f>VLOOKUP(C72,'datemar &amp; datesep kaf'!$B$5:$O$94,14,FALSE)</f>
        <v>1990-91</v>
      </c>
      <c r="C72" s="18">
        <f>LARGE('datemar &amp; datesep kaf'!$B$5:$B$94,'datemar &amp; datesep kaf rank'!$A72)</f>
        <v>10589.561255784</v>
      </c>
      <c r="D72" s="5" t="str">
        <f>VLOOKUP(E72,'datemar &amp; datesep kaf'!$C$5:$O$94,13,FALSE)</f>
        <v>2003-04</v>
      </c>
      <c r="E72" s="18">
        <f>LARGE('datemar &amp; datesep kaf'!$C$5:$C$94,'datemar &amp; datesep kaf rank'!$A72)</f>
        <v>9621.7900524060005</v>
      </c>
      <c r="F72" s="5" t="str">
        <f>VLOOKUP(G72,'datemar &amp; datesep kaf'!$D$5:$O$94,12,FALSE)</f>
        <v>2001-02</v>
      </c>
      <c r="G72" s="18">
        <f>LARGE('datemar &amp; datesep kaf'!$D$5:$D$94,'datemar &amp; datesep kaf rank'!$A72)</f>
        <v>8369.0198514509993</v>
      </c>
      <c r="H72" s="5" t="str">
        <f>VLOOKUP(I72,'datemar &amp; datesep kaf'!$E$5:$O$94,11,FALSE)</f>
        <v>1992-93</v>
      </c>
      <c r="I72" s="18">
        <f>LARGE('datemar &amp; datesep kaf'!$E$5:$E$94,'datemar &amp; datesep kaf rank'!$A72)</f>
        <v>7025.9461828079993</v>
      </c>
      <c r="J72" s="5" t="str">
        <f>VLOOKUP(K72,'datemar &amp; datesep kaf'!$F$5:$O$94,10,FALSE)</f>
        <v>1989-90</v>
      </c>
      <c r="K72" s="18">
        <f>LARGE('datemar &amp; datesep kaf'!$F$5:$F$94,'datemar &amp; datesep kaf rank'!$A72)</f>
        <v>5609.9045830169998</v>
      </c>
      <c r="L72" s="5" t="str">
        <f>VLOOKUP(M72,'datemar &amp; datesep kaf'!$G$5:$O$94,9,FALSE)</f>
        <v>1989-90</v>
      </c>
      <c r="M72" s="18">
        <f>LARGE('datemar &amp; datesep kaf'!$G$5:$G$94,'datemar &amp; datesep kaf rank'!$A72)</f>
        <v>4002.0653044679998</v>
      </c>
      <c r="N72" s="5" t="str">
        <f>VLOOKUP(O72,'datemar &amp; datesep kaf'!$H$5:$O$94,8,FALSE)</f>
        <v>1953-54</v>
      </c>
      <c r="O72" s="18">
        <f>LARGE('datemar &amp; datesep kaf'!$H$5:$H$94,'datemar &amp; datesep kaf rank'!$A72)</f>
        <v>2287.2157819980002</v>
      </c>
      <c r="P72" s="5" t="str">
        <f>VLOOKUP(Q72,'datemar &amp; datesep kaf'!$I$5:$O$94,7,FALSE)</f>
        <v>1939-40</v>
      </c>
      <c r="Q72" s="18">
        <f>LARGE('datemar &amp; datesep kaf'!$I$5:$I$94,'datemar &amp; datesep kaf rank'!$A72)</f>
        <v>17538.271077852001</v>
      </c>
      <c r="R72" s="5" t="str">
        <f>VLOOKUP(S72,'datemar &amp; datesep kaf'!$J$5:$O$94,6,FALSE)</f>
        <v>1928-29</v>
      </c>
      <c r="S72" s="18">
        <f>LARGE('datemar &amp; datesep kaf'!$J$5:$J$94,'datemar &amp; datesep kaf rank'!$A72)</f>
        <v>14166.773022465</v>
      </c>
      <c r="T72" s="5" t="str">
        <f>VLOOKUP(U72,'datemar &amp; datesep kaf'!$K$5:$O$94,5,FALSE)</f>
        <v>1989-90</v>
      </c>
      <c r="U72" s="18">
        <f>LARGE('datemar &amp; datesep kaf'!$K$5:$K$94,'datemar &amp; datesep kaf rank'!$A72)</f>
        <v>8269.3623345270007</v>
      </c>
      <c r="V72" s="5" t="str">
        <f>VLOOKUP(W72,'datemar &amp; datesep kaf'!$L$5:$O$94,4,FALSE)</f>
        <v>2015-16</v>
      </c>
      <c r="W72" s="18">
        <f>LARGE('datemar &amp; datesep kaf'!$L$5:$L$94,'datemar &amp; datesep kaf rank'!$A72)</f>
        <v>3651.6891192600001</v>
      </c>
      <c r="X72" s="5" t="str">
        <f>VLOOKUP(Y72,'datemar &amp; datesep kaf'!$M$5:$O$94,3,FALSE)</f>
        <v>1931-32</v>
      </c>
      <c r="Y72" s="18">
        <f>LARGE('datemar &amp; datesep kaf'!$M$5:$M$94,'datemar &amp; datesep kaf rank'!$A72)</f>
        <v>1951.8901747379998</v>
      </c>
      <c r="Z72" s="5" t="str">
        <f>VLOOKUP(AA72,'datemar &amp; datesep kaf'!$N$5:$O$94,2,FALSE)</f>
        <v>2012-13</v>
      </c>
      <c r="AA72" s="18">
        <f>LARGE('datemar &amp; datesep kaf'!$N$5:$N$94,'datemar &amp; datesep kaf rank'!$A72)</f>
        <v>950.93550153000001</v>
      </c>
    </row>
    <row r="73" spans="1:27" x14ac:dyDescent="0.2">
      <c r="A73" s="11">
        <v>68</v>
      </c>
      <c r="B73" s="5" t="str">
        <f>VLOOKUP(C73,'datemar &amp; datesep kaf'!$B$5:$O$94,14,FALSE)</f>
        <v>2003-04</v>
      </c>
      <c r="C73" s="18">
        <f>LARGE('datemar &amp; datesep kaf'!$B$5:$B$94,'datemar &amp; datesep kaf rank'!$A73)</f>
        <v>10458.180103686</v>
      </c>
      <c r="D73" s="5" t="str">
        <f>VLOOKUP(E73,'datemar &amp; datesep kaf'!$C$5:$O$94,13,FALSE)</f>
        <v>1961-62</v>
      </c>
      <c r="E73" s="18">
        <f>LARGE('datemar &amp; datesep kaf'!$C$5:$C$94,'datemar &amp; datesep kaf rank'!$A73)</f>
        <v>9547.9930303799993</v>
      </c>
      <c r="F73" s="5" t="str">
        <f>VLOOKUP(G73,'datemar &amp; datesep kaf'!$D$5:$O$94,12,FALSE)</f>
        <v>1940-41</v>
      </c>
      <c r="G73" s="18">
        <f>LARGE('datemar &amp; datesep kaf'!$D$5:$D$94,'datemar &amp; datesep kaf rank'!$A73)</f>
        <v>8333.5355552609999</v>
      </c>
      <c r="H73" s="5" t="str">
        <f>VLOOKUP(I73,'datemar &amp; datesep kaf'!$E$5:$O$94,11,FALSE)</f>
        <v>2004-05</v>
      </c>
      <c r="I73" s="18">
        <f>LARGE('datemar &amp; datesep kaf'!$E$5:$E$94,'datemar &amp; datesep kaf rank'!$A73)</f>
        <v>6966.7514742839994</v>
      </c>
      <c r="J73" s="5" t="str">
        <f>VLOOKUP(K73,'datemar &amp; datesep kaf'!$F$5:$O$94,10,FALSE)</f>
        <v>1941-42</v>
      </c>
      <c r="K73" s="18">
        <f>LARGE('datemar &amp; datesep kaf'!$F$5:$F$94,'datemar &amp; datesep kaf rank'!$A73)</f>
        <v>5569.9277250119994</v>
      </c>
      <c r="L73" s="5" t="str">
        <f>VLOOKUP(M73,'datemar &amp; datesep kaf'!$G$5:$O$94,9,FALSE)</f>
        <v>2001-02</v>
      </c>
      <c r="M73" s="18">
        <f>LARGE('datemar &amp; datesep kaf'!$G$5:$G$94,'datemar &amp; datesep kaf rank'!$A73)</f>
        <v>3995.426627031</v>
      </c>
      <c r="N73" s="5" t="str">
        <f>VLOOKUP(O73,'datemar &amp; datesep kaf'!$H$5:$O$94,8,FALSE)</f>
        <v>1947-48</v>
      </c>
      <c r="O73" s="18">
        <f>LARGE('datemar &amp; datesep kaf'!$H$5:$H$94,'datemar &amp; datesep kaf rank'!$A73)</f>
        <v>2280.5751210899998</v>
      </c>
      <c r="P73" s="5" t="str">
        <f>VLOOKUP(Q73,'datemar &amp; datesep kaf'!$I$5:$O$94,7,FALSE)</f>
        <v>1990-91</v>
      </c>
      <c r="Q73" s="18">
        <f>LARGE('datemar &amp; datesep kaf'!$I$5:$I$94,'datemar &amp; datesep kaf rank'!$A73)</f>
        <v>17231.820841410001</v>
      </c>
      <c r="R73" s="5" t="str">
        <f>VLOOKUP(S73,'datemar &amp; datesep kaf'!$J$5:$O$94,6,FALSE)</f>
        <v>2015-16</v>
      </c>
      <c r="S73" s="18">
        <f>LARGE('datemar &amp; datesep kaf'!$J$5:$J$94,'datemar &amp; datesep kaf rank'!$A73)</f>
        <v>13438.428586967999</v>
      </c>
      <c r="T73" s="5" t="str">
        <f>VLOOKUP(U73,'datemar &amp; datesep kaf'!$K$5:$O$94,5,FALSE)</f>
        <v>1943-44</v>
      </c>
      <c r="U73" s="18">
        <f>LARGE('datemar &amp; datesep kaf'!$K$5:$K$94,'datemar &amp; datesep kaf rank'!$A73)</f>
        <v>8146.7600250750002</v>
      </c>
      <c r="V73" s="5" t="str">
        <f>VLOOKUP(W73,'datemar &amp; datesep kaf'!$L$5:$O$94,4,FALSE)</f>
        <v>1928-29</v>
      </c>
      <c r="W73" s="18">
        <f>LARGE('datemar &amp; datesep kaf'!$L$5:$L$94,'datemar &amp; datesep kaf rank'!$A73)</f>
        <v>3597.6633361620002</v>
      </c>
      <c r="X73" s="5" t="str">
        <f>VLOOKUP(Y73,'datemar &amp; datesep kaf'!$M$5:$O$94,3,FALSE)</f>
        <v>2001-02</v>
      </c>
      <c r="Y73" s="18">
        <f>LARGE('datemar &amp; datesep kaf'!$M$5:$M$94,'datemar &amp; datesep kaf rank'!$A73)</f>
        <v>1935.9351340139999</v>
      </c>
      <c r="Z73" s="5" t="str">
        <f>VLOOKUP(AA73,'datemar &amp; datesep kaf'!$N$5:$O$94,2,FALSE)</f>
        <v>2001-02</v>
      </c>
      <c r="AA73" s="18">
        <f>LARGE('datemar &amp; datesep kaf'!$N$5:$N$94,'datemar &amp; datesep kaf rank'!$A73)</f>
        <v>948.19831154999997</v>
      </c>
    </row>
    <row r="74" spans="1:27" x14ac:dyDescent="0.2">
      <c r="A74" s="11">
        <v>69</v>
      </c>
      <c r="B74" s="5" t="str">
        <f>VLOOKUP(C74,'datemar &amp; datesep kaf'!$B$5:$O$94,14,FALSE)</f>
        <v>1938-39</v>
      </c>
      <c r="C74" s="18">
        <f>LARGE('datemar &amp; datesep kaf'!$B$5:$B$94,'datemar &amp; datesep kaf rank'!$A74)</f>
        <v>10434.098782275001</v>
      </c>
      <c r="D74" s="5" t="str">
        <f>VLOOKUP(E74,'datemar &amp; datesep kaf'!$C$5:$O$94,13,FALSE)</f>
        <v>2007-08</v>
      </c>
      <c r="E74" s="18">
        <f>LARGE('datemar &amp; datesep kaf'!$C$5:$C$94,'datemar &amp; datesep kaf rank'!$A74)</f>
        <v>9499.1857594829999</v>
      </c>
      <c r="F74" s="5" t="str">
        <f>VLOOKUP(G74,'datemar &amp; datesep kaf'!$D$5:$O$94,12,FALSE)</f>
        <v>2007-08</v>
      </c>
      <c r="G74" s="18">
        <f>LARGE('datemar &amp; datesep kaf'!$D$5:$D$94,'datemar &amp; datesep kaf rank'!$A74)</f>
        <v>8271.8932435229999</v>
      </c>
      <c r="H74" s="5" t="str">
        <f>VLOOKUP(I74,'datemar &amp; datesep kaf'!$E$5:$O$94,11,FALSE)</f>
        <v>1940-41</v>
      </c>
      <c r="I74" s="18">
        <f>LARGE('datemar &amp; datesep kaf'!$E$5:$E$94,'datemar &amp; datesep kaf rank'!$A74)</f>
        <v>6953.4562681710004</v>
      </c>
      <c r="J74" s="5" t="str">
        <f>VLOOKUP(K74,'datemar &amp; datesep kaf'!$F$5:$O$94,10,FALSE)</f>
        <v>1990-91</v>
      </c>
      <c r="K74" s="18">
        <f>LARGE('datemar &amp; datesep kaf'!$F$5:$F$94,'datemar &amp; datesep kaf rank'!$A74)</f>
        <v>5562.721774869</v>
      </c>
      <c r="L74" s="5" t="str">
        <f>VLOOKUP(M74,'datemar &amp; datesep kaf'!$G$5:$O$94,9,FALSE)</f>
        <v>1990-91</v>
      </c>
      <c r="M74" s="18">
        <f>LARGE('datemar &amp; datesep kaf'!$G$5:$G$94,'datemar &amp; datesep kaf rank'!$A74)</f>
        <v>3992.3284453289998</v>
      </c>
      <c r="N74" s="5" t="str">
        <f>VLOOKUP(O74,'datemar &amp; datesep kaf'!$H$5:$O$94,8,FALSE)</f>
        <v>1928-29</v>
      </c>
      <c r="O74" s="18">
        <f>LARGE('datemar &amp; datesep kaf'!$H$5:$H$94,'datemar &amp; datesep kaf rank'!$A74)</f>
        <v>2240.8541308439999</v>
      </c>
      <c r="P74" s="5" t="str">
        <f>VLOOKUP(Q74,'datemar &amp; datesep kaf'!$I$5:$O$94,7,FALSE)</f>
        <v>1989-90</v>
      </c>
      <c r="Q74" s="18">
        <f>LARGE('datemar &amp; datesep kaf'!$I$5:$I$94,'datemar &amp; datesep kaf rank'!$A74)</f>
        <v>17192.986462700999</v>
      </c>
      <c r="R74" s="5" t="str">
        <f>VLOOKUP(S74,'datemar &amp; datesep kaf'!$J$5:$O$94,6,FALSE)</f>
        <v>1934-35</v>
      </c>
      <c r="S74" s="18">
        <f>LARGE('datemar &amp; datesep kaf'!$J$5:$J$94,'datemar &amp; datesep kaf rank'!$A74)</f>
        <v>12943.508936106</v>
      </c>
      <c r="T74" s="5" t="str">
        <f>VLOOKUP(U74,'datemar &amp; datesep kaf'!$K$5:$O$94,5,FALSE)</f>
        <v>1978-79</v>
      </c>
      <c r="U74" s="18">
        <f>LARGE('datemar &amp; datesep kaf'!$K$5:$K$94,'datemar &amp; datesep kaf rank'!$A74)</f>
        <v>8042.0307728039998</v>
      </c>
      <c r="V74" s="5" t="str">
        <f>VLOOKUP(W74,'datemar &amp; datesep kaf'!$L$5:$O$94,4,FALSE)</f>
        <v>1972-73</v>
      </c>
      <c r="W74" s="18">
        <f>LARGE('datemar &amp; datesep kaf'!$L$5:$L$94,'datemar &amp; datesep kaf rank'!$A74)</f>
        <v>3555.2626765949999</v>
      </c>
      <c r="X74" s="5" t="str">
        <f>VLOOKUP(Y74,'datemar &amp; datesep kaf'!$M$5:$O$94,3,FALSE)</f>
        <v>1929-30</v>
      </c>
      <c r="Y74" s="18">
        <f>LARGE('datemar &amp; datesep kaf'!$M$5:$M$94,'datemar &amp; datesep kaf rank'!$A74)</f>
        <v>1888.3992680279998</v>
      </c>
      <c r="Z74" s="5" t="str">
        <f>VLOOKUP(AA74,'datemar &amp; datesep kaf'!$N$5:$O$94,2,FALSE)</f>
        <v>1935-36</v>
      </c>
      <c r="AA74" s="18">
        <f>LARGE('datemar &amp; datesep kaf'!$N$5:$N$94,'datemar &amp; datesep kaf rank'!$A74)</f>
        <v>943.43798115000004</v>
      </c>
    </row>
    <row r="75" spans="1:27" x14ac:dyDescent="0.2">
      <c r="A75" s="11">
        <v>70</v>
      </c>
      <c r="B75" s="5" t="str">
        <f>VLOOKUP(C75,'datemar &amp; datesep kaf'!$B$5:$O$94,14,FALSE)</f>
        <v>2007-08</v>
      </c>
      <c r="C75" s="18">
        <f>LARGE('datemar &amp; datesep kaf'!$B$5:$B$94,'datemar &amp; datesep kaf rank'!$A75)</f>
        <v>10404.184072652999</v>
      </c>
      <c r="D75" s="5" t="str">
        <f>VLOOKUP(E75,'datemar &amp; datesep kaf'!$C$5:$O$94,13,FALSE)</f>
        <v>2001-02</v>
      </c>
      <c r="E75" s="18">
        <f>LARGE('datemar &amp; datesep kaf'!$C$5:$C$94,'datemar &amp; datesep kaf rank'!$A75)</f>
        <v>9435.6452659980005</v>
      </c>
      <c r="F75" s="5" t="str">
        <f>VLOOKUP(G75,'datemar &amp; datesep kaf'!$D$5:$O$94,12,FALSE)</f>
        <v>1961-62</v>
      </c>
      <c r="G75" s="18">
        <f>LARGE('datemar &amp; datesep kaf'!$D$5:$D$94,'datemar &amp; datesep kaf rank'!$A75)</f>
        <v>8259.2129134200004</v>
      </c>
      <c r="H75" s="5" t="str">
        <f>VLOOKUP(I75,'datemar &amp; datesep kaf'!$E$5:$O$94,11,FALSE)</f>
        <v>1931-32</v>
      </c>
      <c r="I75" s="18">
        <f>LARGE('datemar &amp; datesep kaf'!$E$5:$E$94,'datemar &amp; datesep kaf rank'!$A75)</f>
        <v>6927.8080046699997</v>
      </c>
      <c r="J75" s="5" t="str">
        <f>VLOOKUP(K75,'datemar &amp; datesep kaf'!$F$5:$O$94,10,FALSE)</f>
        <v>1938-39</v>
      </c>
      <c r="K75" s="18">
        <f>LARGE('datemar &amp; datesep kaf'!$F$5:$F$94,'datemar &amp; datesep kaf rank'!$A75)</f>
        <v>5441.4027711539993</v>
      </c>
      <c r="L75" s="5" t="str">
        <f>VLOOKUP(M75,'datemar &amp; datesep kaf'!$G$5:$O$94,9,FALSE)</f>
        <v>2007-08</v>
      </c>
      <c r="M75" s="18">
        <f>LARGE('datemar &amp; datesep kaf'!$G$5:$G$94,'datemar &amp; datesep kaf rank'!$A75)</f>
        <v>3980.7608424570003</v>
      </c>
      <c r="N75" s="5" t="str">
        <f>VLOOKUP(O75,'datemar &amp; datesep kaf'!$H$5:$O$94,8,FALSE)</f>
        <v>2000-01</v>
      </c>
      <c r="O75" s="18">
        <f>LARGE('datemar &amp; datesep kaf'!$H$5:$H$94,'datemar &amp; datesep kaf rank'!$A75)</f>
        <v>2231.630990694</v>
      </c>
      <c r="P75" s="5" t="str">
        <f>VLOOKUP(Q75,'datemar &amp; datesep kaf'!$I$5:$O$94,7,FALSE)</f>
        <v>1928-29</v>
      </c>
      <c r="Q75" s="18">
        <f>LARGE('datemar &amp; datesep kaf'!$I$5:$I$94,'datemar &amp; datesep kaf rank'!$A75)</f>
        <v>16821.192757635003</v>
      </c>
      <c r="R75" s="5" t="str">
        <f>VLOOKUP(S75,'datemar &amp; datesep kaf'!$J$5:$O$94,6,FALSE)</f>
        <v>1940-41</v>
      </c>
      <c r="S75" s="18">
        <f>LARGE('datemar &amp; datesep kaf'!$J$5:$J$94,'datemar &amp; datesep kaf rank'!$A75)</f>
        <v>12916.470259434</v>
      </c>
      <c r="T75" s="5" t="str">
        <f>VLOOKUP(U75,'datemar &amp; datesep kaf'!$K$5:$O$94,5,FALSE)</f>
        <v>1934-35</v>
      </c>
      <c r="U75" s="18">
        <f>LARGE('datemar &amp; datesep kaf'!$K$5:$K$94,'datemar &amp; datesep kaf rank'!$A75)</f>
        <v>7604.110128069</v>
      </c>
      <c r="V75" s="5" t="str">
        <f>VLOOKUP(W75,'datemar &amp; datesep kaf'!$L$5:$O$94,4,FALSE)</f>
        <v>1960-61</v>
      </c>
      <c r="W75" s="18">
        <f>LARGE('datemar &amp; datesep kaf'!$L$5:$L$94,'datemar &amp; datesep kaf rank'!$A75)</f>
        <v>3492.3588773010001</v>
      </c>
      <c r="X75" s="5" t="str">
        <f>VLOOKUP(Y75,'datemar &amp; datesep kaf'!$M$5:$O$94,3,FALSE)</f>
        <v>1935-36</v>
      </c>
      <c r="Y75" s="18">
        <f>LARGE('datemar &amp; datesep kaf'!$M$5:$M$94,'datemar &amp; datesep kaf rank'!$A75)</f>
        <v>1886.104392081</v>
      </c>
      <c r="Z75" s="5" t="str">
        <f>VLOOKUP(AA75,'datemar &amp; datesep kaf'!$N$5:$O$94,2,FALSE)</f>
        <v>1931-32</v>
      </c>
      <c r="AA75" s="18">
        <f>LARGE('datemar &amp; datesep kaf'!$N$5:$N$94,'datemar &amp; datesep kaf rank'!$A75)</f>
        <v>941.77186551</v>
      </c>
    </row>
    <row r="76" spans="1:27" x14ac:dyDescent="0.2">
      <c r="A76" s="11">
        <v>71</v>
      </c>
      <c r="B76" s="5" t="str">
        <f>VLOOKUP(C76,'datemar &amp; datesep kaf'!$B$5:$O$94,14,FALSE)</f>
        <v>1976-77</v>
      </c>
      <c r="C76" s="18">
        <f>LARGE('datemar &amp; datesep kaf'!$B$5:$B$94,'datemar &amp; datesep kaf rank'!$A76)</f>
        <v>10259.896474757999</v>
      </c>
      <c r="D76" s="5" t="str">
        <f>VLOOKUP(E76,'datemar &amp; datesep kaf'!$C$5:$O$94,13,FALSE)</f>
        <v>1938-39</v>
      </c>
      <c r="E76" s="18">
        <f>LARGE('datemar &amp; datesep kaf'!$C$5:$C$94,'datemar &amp; datesep kaf rank'!$A76)</f>
        <v>9413.8409692950008</v>
      </c>
      <c r="F76" s="5" t="str">
        <f>VLOOKUP(G76,'datemar &amp; datesep kaf'!$D$5:$O$94,12,FALSE)</f>
        <v>1938-39</v>
      </c>
      <c r="G76" s="18">
        <f>LARGE('datemar &amp; datesep kaf'!$D$5:$D$94,'datemar &amp; datesep kaf rank'!$A76)</f>
        <v>8198.6615107319994</v>
      </c>
      <c r="H76" s="5" t="str">
        <f>VLOOKUP(I76,'datemar &amp; datesep kaf'!$E$5:$O$94,11,FALSE)</f>
        <v>2007-08</v>
      </c>
      <c r="I76" s="18">
        <f>LARGE('datemar &amp; datesep kaf'!$E$5:$E$94,'datemar &amp; datesep kaf rank'!$A76)</f>
        <v>6887.648667333</v>
      </c>
      <c r="J76" s="5" t="str">
        <f>VLOOKUP(K76,'datemar &amp; datesep kaf'!$F$5:$O$94,10,FALSE)</f>
        <v>2009-10</v>
      </c>
      <c r="K76" s="18">
        <f>LARGE('datemar &amp; datesep kaf'!$F$5:$F$94,'datemar &amp; datesep kaf rank'!$A76)</f>
        <v>5391.6454176480001</v>
      </c>
      <c r="L76" s="5" t="str">
        <f>VLOOKUP(M76,'datemar &amp; datesep kaf'!$G$5:$O$94,9,FALSE)</f>
        <v>1966-67</v>
      </c>
      <c r="M76" s="18">
        <f>LARGE('datemar &amp; datesep kaf'!$G$5:$G$94,'datemar &amp; datesep kaf rank'!$A76)</f>
        <v>3934.9367119439999</v>
      </c>
      <c r="N76" s="5" t="str">
        <f>VLOOKUP(O76,'datemar &amp; datesep kaf'!$H$5:$O$94,8,FALSE)</f>
        <v>1940-41</v>
      </c>
      <c r="O76" s="18">
        <f>LARGE('datemar &amp; datesep kaf'!$H$5:$H$94,'datemar &amp; datesep kaf rank'!$A76)</f>
        <v>2230.6471890779999</v>
      </c>
      <c r="P76" s="5" t="str">
        <f>VLOOKUP(Q76,'datemar &amp; datesep kaf'!$I$5:$O$94,7,FALSE)</f>
        <v>1965-66</v>
      </c>
      <c r="Q76" s="18">
        <f>LARGE('datemar &amp; datesep kaf'!$I$5:$I$94,'datemar &amp; datesep kaf rank'!$A76)</f>
        <v>16400.101864335</v>
      </c>
      <c r="R76" s="5" t="str">
        <f>VLOOKUP(S76,'datemar &amp; datesep kaf'!$J$5:$O$94,6,FALSE)</f>
        <v>2004-05</v>
      </c>
      <c r="S76" s="18">
        <f>LARGE('datemar &amp; datesep kaf'!$J$5:$J$94,'datemar &amp; datesep kaf rank'!$A76)</f>
        <v>12913.495052934</v>
      </c>
      <c r="T76" s="5" t="str">
        <f>VLOOKUP(U76,'datemar &amp; datesep kaf'!$K$5:$O$94,5,FALSE)</f>
        <v>1935-36</v>
      </c>
      <c r="U76" s="18">
        <f>LARGE('datemar &amp; datesep kaf'!$K$5:$K$94,'datemar &amp; datesep kaf rank'!$A76)</f>
        <v>7500.299222871</v>
      </c>
      <c r="V76" s="5" t="str">
        <f>VLOOKUP(W76,'datemar &amp; datesep kaf'!$L$5:$O$94,4,FALSE)</f>
        <v>1989-90</v>
      </c>
      <c r="W76" s="18">
        <f>LARGE('datemar &amp; datesep kaf'!$L$5:$L$94,'datemar &amp; datesep kaf rank'!$A76)</f>
        <v>3482.3145801569999</v>
      </c>
      <c r="X76" s="5" t="str">
        <f>VLOOKUP(Y76,'datemar &amp; datesep kaf'!$M$5:$O$94,3,FALSE)</f>
        <v>1989-90</v>
      </c>
      <c r="Y76" s="18">
        <f>LARGE('datemar &amp; datesep kaf'!$M$5:$M$94,'datemar &amp; datesep kaf rank'!$A76)</f>
        <v>1865.1291862560001</v>
      </c>
      <c r="Z76" s="5" t="str">
        <f>VLOOKUP(AA76,'datemar &amp; datesep kaf'!$N$5:$O$94,2,FALSE)</f>
        <v>1976-77</v>
      </c>
      <c r="AA76" s="18">
        <f>LARGE('datemar &amp; datesep kaf'!$N$5:$N$94,'datemar &amp; datesep kaf rank'!$A76)</f>
        <v>926.59831236000002</v>
      </c>
    </row>
    <row r="77" spans="1:27" x14ac:dyDescent="0.2">
      <c r="A77" s="11">
        <v>72</v>
      </c>
      <c r="B77" s="5" t="str">
        <f>VLOOKUP(C77,'datemar &amp; datesep kaf'!$B$5:$O$94,14,FALSE)</f>
        <v>2001-02</v>
      </c>
      <c r="C77" s="18">
        <f>LARGE('datemar &amp; datesep kaf'!$B$5:$B$94,'datemar &amp; datesep kaf rank'!$A77)</f>
        <v>10215.684906168</v>
      </c>
      <c r="D77" s="5" t="str">
        <f>VLOOKUP(E77,'datemar &amp; datesep kaf'!$C$5:$O$94,13,FALSE)</f>
        <v>1992-93</v>
      </c>
      <c r="E77" s="18">
        <f>LARGE('datemar &amp; datesep kaf'!$C$5:$C$94,'datemar &amp; datesep kaf rank'!$A77)</f>
        <v>9102.2892454409994</v>
      </c>
      <c r="F77" s="5" t="str">
        <f>VLOOKUP(G77,'datemar &amp; datesep kaf'!$D$5:$O$94,12,FALSE)</f>
        <v>1992-93</v>
      </c>
      <c r="G77" s="18">
        <f>LARGE('datemar &amp; datesep kaf'!$D$5:$D$94,'datemar &amp; datesep kaf rank'!$A77)</f>
        <v>8172.4122555179993</v>
      </c>
      <c r="H77" s="5" t="str">
        <f>VLOOKUP(I77,'datemar &amp; datesep kaf'!$E$5:$O$94,11,FALSE)</f>
        <v>1938-39</v>
      </c>
      <c r="I77" s="18">
        <f>LARGE('datemar &amp; datesep kaf'!$E$5:$E$94,'datemar &amp; datesep kaf rank'!$A77)</f>
        <v>6867.7921391519994</v>
      </c>
      <c r="J77" s="5" t="str">
        <f>VLOOKUP(K77,'datemar &amp; datesep kaf'!$F$5:$O$94,10,FALSE)</f>
        <v>2007-08</v>
      </c>
      <c r="K77" s="18">
        <f>LARGE('datemar &amp; datesep kaf'!$F$5:$F$94,'datemar &amp; datesep kaf rank'!$A77)</f>
        <v>5344.9862458440002</v>
      </c>
      <c r="L77" s="5" t="str">
        <f>VLOOKUP(M77,'datemar &amp; datesep kaf'!$G$5:$O$94,9,FALSE)</f>
        <v>1941-42</v>
      </c>
      <c r="M77" s="18">
        <f>LARGE('datemar &amp; datesep kaf'!$G$5:$G$94,'datemar &amp; datesep kaf rank'!$A77)</f>
        <v>3856.883161152</v>
      </c>
      <c r="N77" s="5" t="str">
        <f>VLOOKUP(O77,'datemar &amp; datesep kaf'!$H$5:$O$94,8,FALSE)</f>
        <v>1991-92</v>
      </c>
      <c r="O77" s="18">
        <f>LARGE('datemar &amp; datesep kaf'!$H$5:$H$94,'datemar &amp; datesep kaf rank'!$A77)</f>
        <v>2205.252809865</v>
      </c>
      <c r="P77" s="5" t="str">
        <f>VLOOKUP(Q77,'datemar &amp; datesep kaf'!$I$5:$O$94,7,FALSE)</f>
        <v>2012-13</v>
      </c>
      <c r="Q77" s="18">
        <f>LARGE('datemar &amp; datesep kaf'!$I$5:$I$94,'datemar &amp; datesep kaf rank'!$A77)</f>
        <v>16337.808974108999</v>
      </c>
      <c r="R77" s="5" t="str">
        <f>VLOOKUP(S77,'datemar &amp; datesep kaf'!$J$5:$O$94,6,FALSE)</f>
        <v>1989-90</v>
      </c>
      <c r="S77" s="18">
        <f>LARGE('datemar &amp; datesep kaf'!$J$5:$J$94,'datemar &amp; datesep kaf rank'!$A77)</f>
        <v>12704.708945061</v>
      </c>
      <c r="T77" s="5" t="str">
        <f>VLOOKUP(U77,'datemar &amp; datesep kaf'!$K$5:$O$94,5,FALSE)</f>
        <v>1965-66</v>
      </c>
      <c r="U77" s="18">
        <f>LARGE('datemar &amp; datesep kaf'!$K$5:$K$94,'datemar &amp; datesep kaf rank'!$A77)</f>
        <v>7398.5451770999998</v>
      </c>
      <c r="V77" s="5" t="str">
        <f>VLOOKUP(W77,'datemar &amp; datesep kaf'!$L$5:$O$94,4,FALSE)</f>
        <v>2004-05</v>
      </c>
      <c r="W77" s="18">
        <f>LARGE('datemar &amp; datesep kaf'!$L$5:$L$94,'datemar &amp; datesep kaf rank'!$A77)</f>
        <v>3368.5010307060002</v>
      </c>
      <c r="X77" s="5" t="str">
        <f>VLOOKUP(Y77,'datemar &amp; datesep kaf'!$M$5:$O$94,3,FALSE)</f>
        <v>1990-91</v>
      </c>
      <c r="Y77" s="18">
        <f>LARGE('datemar &amp; datesep kaf'!$M$5:$M$94,'datemar &amp; datesep kaf rank'!$A77)</f>
        <v>1854.4719965730001</v>
      </c>
      <c r="Z77" s="5" t="str">
        <f>VLOOKUP(AA77,'datemar &amp; datesep kaf'!$N$5:$O$94,2,FALSE)</f>
        <v>1929-30</v>
      </c>
      <c r="AA77" s="18">
        <f>LARGE('datemar &amp; datesep kaf'!$N$5:$N$94,'datemar &amp; datesep kaf rank'!$A77)</f>
        <v>918.86277546000008</v>
      </c>
    </row>
    <row r="78" spans="1:27" x14ac:dyDescent="0.2">
      <c r="A78" s="11">
        <v>73</v>
      </c>
      <c r="B78" s="5" t="str">
        <f>VLOOKUP(C78,'datemar &amp; datesep kaf'!$B$5:$O$94,14,FALSE)</f>
        <v>2009-10</v>
      </c>
      <c r="C78" s="18">
        <f>LARGE('datemar &amp; datesep kaf'!$B$5:$B$94,'datemar &amp; datesep kaf rank'!$A78)</f>
        <v>10131.234661401</v>
      </c>
      <c r="D78" s="5" t="str">
        <f>VLOOKUP(E78,'datemar &amp; datesep kaf'!$C$5:$O$94,13,FALSE)</f>
        <v>2009-10</v>
      </c>
      <c r="E78" s="18">
        <f>LARGE('datemar &amp; datesep kaf'!$C$5:$C$94,'datemar &amp; datesep kaf rank'!$A78)</f>
        <v>9087.1156922910013</v>
      </c>
      <c r="F78" s="5" t="str">
        <f>VLOOKUP(G78,'datemar &amp; datesep kaf'!$D$5:$O$94,12,FALSE)</f>
        <v>1991-92</v>
      </c>
      <c r="G78" s="18">
        <f>LARGE('datemar &amp; datesep kaf'!$D$5:$D$94,'datemar &amp; datesep kaf rank'!$A78)</f>
        <v>7994.6039977230002</v>
      </c>
      <c r="H78" s="5" t="str">
        <f>VLOOKUP(I78,'datemar &amp; datesep kaf'!$E$5:$O$94,11,FALSE)</f>
        <v>1990-91</v>
      </c>
      <c r="I78" s="18">
        <f>LARGE('datemar &amp; datesep kaf'!$E$5:$E$94,'datemar &amp; datesep kaf rank'!$A78)</f>
        <v>6829.9812314790006</v>
      </c>
      <c r="J78" s="5" t="str">
        <f>VLOOKUP(K78,'datemar &amp; datesep kaf'!$F$5:$O$94,10,FALSE)</f>
        <v>1944-45</v>
      </c>
      <c r="K78" s="18">
        <f>LARGE('datemar &amp; datesep kaf'!$F$5:$F$94,'datemar &amp; datesep kaf rank'!$A78)</f>
        <v>5334.8705437439994</v>
      </c>
      <c r="L78" s="5" t="str">
        <f>VLOOKUP(M78,'datemar &amp; datesep kaf'!$G$5:$O$94,9,FALSE)</f>
        <v>1929-30</v>
      </c>
      <c r="M78" s="18">
        <f>LARGE('datemar &amp; datesep kaf'!$G$5:$G$94,'datemar &amp; datesep kaf rank'!$A78)</f>
        <v>3824.598203685</v>
      </c>
      <c r="N78" s="5" t="str">
        <f>VLOOKUP(O78,'datemar &amp; datesep kaf'!$H$5:$O$94,8,FALSE)</f>
        <v>1993-94</v>
      </c>
      <c r="O78" s="18">
        <f>LARGE('datemar &amp; datesep kaf'!$H$5:$H$94,'datemar &amp; datesep kaf rank'!$A78)</f>
        <v>2161.5351255539999</v>
      </c>
      <c r="P78" s="5" t="str">
        <f>VLOOKUP(Q78,'datemar &amp; datesep kaf'!$I$5:$O$94,7,FALSE)</f>
        <v>1938-39</v>
      </c>
      <c r="Q78" s="18">
        <f>LARGE('datemar &amp; datesep kaf'!$I$5:$I$94,'datemar &amp; datesep kaf rank'!$A78)</f>
        <v>16293.049967522998</v>
      </c>
      <c r="R78" s="5" t="str">
        <f>VLOOKUP(S78,'datemar &amp; datesep kaf'!$J$5:$O$94,6,FALSE)</f>
        <v>1943-44</v>
      </c>
      <c r="S78" s="18">
        <f>LARGE('datemar &amp; datesep kaf'!$J$5:$J$94,'datemar &amp; datesep kaf rank'!$A78)</f>
        <v>12646.484153855999</v>
      </c>
      <c r="T78" s="5" t="str">
        <f>VLOOKUP(U78,'datemar &amp; datesep kaf'!$K$5:$O$94,5,FALSE)</f>
        <v>2015-16</v>
      </c>
      <c r="U78" s="18">
        <f>LARGE('datemar &amp; datesep kaf'!$K$5:$K$94,'datemar &amp; datesep kaf rank'!$A78)</f>
        <v>7001.4146134799994</v>
      </c>
      <c r="V78" s="5" t="str">
        <f>VLOOKUP(W78,'datemar &amp; datesep kaf'!$L$5:$O$94,4,FALSE)</f>
        <v>1935-36</v>
      </c>
      <c r="W78" s="18">
        <f>LARGE('datemar &amp; datesep kaf'!$L$5:$L$94,'datemar &amp; datesep kaf rank'!$A78)</f>
        <v>3298.4745870510001</v>
      </c>
      <c r="X78" s="5" t="str">
        <f>VLOOKUP(Y78,'datemar &amp; datesep kaf'!$M$5:$O$94,3,FALSE)</f>
        <v>1939-40</v>
      </c>
      <c r="Y78" s="18">
        <f>LARGE('datemar &amp; datesep kaf'!$M$5:$M$94,'datemar &amp; datesep kaf rank'!$A78)</f>
        <v>1846.7562943829998</v>
      </c>
      <c r="Z78" s="5" t="str">
        <f>VLOOKUP(AA78,'datemar &amp; datesep kaf'!$N$5:$O$94,2,FALSE)</f>
        <v>2013-14</v>
      </c>
      <c r="AA78" s="18">
        <f>LARGE('datemar &amp; datesep kaf'!$N$5:$N$94,'datemar &amp; datesep kaf rank'!$A78)</f>
        <v>911.00823029999992</v>
      </c>
    </row>
    <row r="79" spans="1:27" x14ac:dyDescent="0.2">
      <c r="A79" s="11">
        <v>74</v>
      </c>
      <c r="B79" s="5" t="str">
        <f>VLOOKUP(C79,'datemar &amp; datesep kaf'!$B$5:$O$94,14,FALSE)</f>
        <v>2000-01</v>
      </c>
      <c r="C79" s="18">
        <f>LARGE('datemar &amp; datesep kaf'!$B$5:$B$94,'datemar &amp; datesep kaf rank'!$A79)</f>
        <v>10119.149372598</v>
      </c>
      <c r="D79" s="5" t="str">
        <f>VLOOKUP(E79,'datemar &amp; datesep kaf'!$C$5:$O$94,13,FALSE)</f>
        <v>1991-92</v>
      </c>
      <c r="E79" s="18">
        <f>LARGE('datemar &amp; datesep kaf'!$C$5:$C$94,'datemar &amp; datesep kaf rank'!$A79)</f>
        <v>8990.8261091249988</v>
      </c>
      <c r="F79" s="5" t="str">
        <f>VLOOKUP(G79,'datemar &amp; datesep kaf'!$D$5:$O$94,12,FALSE)</f>
        <v>1931-32</v>
      </c>
      <c r="G79" s="18">
        <f>LARGE('datemar &amp; datesep kaf'!$D$5:$D$94,'datemar &amp; datesep kaf rank'!$A79)</f>
        <v>7953.7187100000001</v>
      </c>
      <c r="H79" s="5" t="str">
        <f>VLOOKUP(I79,'datemar &amp; datesep kaf'!$E$5:$O$94,11,FALSE)</f>
        <v>1991-92</v>
      </c>
      <c r="I79" s="18">
        <f>LARGE('datemar &amp; datesep kaf'!$E$5:$E$94,'datemar &amp; datesep kaf rank'!$A79)</f>
        <v>6675.6354521429994</v>
      </c>
      <c r="J79" s="5" t="str">
        <f>VLOOKUP(K79,'datemar &amp; datesep kaf'!$F$5:$O$94,10,FALSE)</f>
        <v>1940-41</v>
      </c>
      <c r="K79" s="18">
        <f>LARGE('datemar &amp; datesep kaf'!$F$5:$F$94,'datemar &amp; datesep kaf rank'!$A79)</f>
        <v>5293.6599667769997</v>
      </c>
      <c r="L79" s="5" t="str">
        <f>VLOOKUP(M79,'datemar &amp; datesep kaf'!$G$5:$O$94,9,FALSE)</f>
        <v>1944-45</v>
      </c>
      <c r="M79" s="18">
        <f>LARGE('datemar &amp; datesep kaf'!$G$5:$G$94,'datemar &amp; datesep kaf rank'!$A79)</f>
        <v>3800.9393615970002</v>
      </c>
      <c r="N79" s="5" t="str">
        <f>VLOOKUP(O79,'datemar &amp; datesep kaf'!$H$5:$O$94,8,FALSE)</f>
        <v>1961-62</v>
      </c>
      <c r="O79" s="18">
        <f>LARGE('datemar &amp; datesep kaf'!$H$5:$H$94,'datemar &amp; datesep kaf rank'!$A79)</f>
        <v>2145.794299698</v>
      </c>
      <c r="P79" s="5" t="str">
        <f>VLOOKUP(Q79,'datemar &amp; datesep kaf'!$I$5:$O$94,7,FALSE)</f>
        <v>1934-35</v>
      </c>
      <c r="Q79" s="18">
        <f>LARGE('datemar &amp; datesep kaf'!$I$5:$I$94,'datemar &amp; datesep kaf rank'!$A79)</f>
        <v>16228.731953406001</v>
      </c>
      <c r="R79" s="5" t="str">
        <f>VLOOKUP(S79,'datemar &amp; datesep kaf'!$J$5:$O$94,6,FALSE)</f>
        <v>2012-13</v>
      </c>
      <c r="S79" s="18">
        <f>LARGE('datemar &amp; datesep kaf'!$J$5:$J$94,'datemar &amp; datesep kaf rank'!$A79)</f>
        <v>12640.876881339</v>
      </c>
      <c r="T79" s="5" t="str">
        <f>VLOOKUP(U79,'datemar &amp; datesep kaf'!$K$5:$O$94,5,FALSE)</f>
        <v>2004-05</v>
      </c>
      <c r="U79" s="18">
        <f>LARGE('datemar &amp; datesep kaf'!$K$5:$K$94,'datemar &amp; datesep kaf rank'!$A79)</f>
        <v>6959.158747296</v>
      </c>
      <c r="V79" s="5" t="str">
        <f>VLOOKUP(W79,'datemar &amp; datesep kaf'!$L$5:$O$94,4,FALSE)</f>
        <v>2002-03</v>
      </c>
      <c r="W79" s="18">
        <f>LARGE('datemar &amp; datesep kaf'!$L$5:$L$94,'datemar &amp; datesep kaf rank'!$A79)</f>
        <v>3268.101695628</v>
      </c>
      <c r="X79" s="5" t="str">
        <f>VLOOKUP(Y79,'datemar &amp; datesep kaf'!$M$5:$O$94,3,FALSE)</f>
        <v>2004-05</v>
      </c>
      <c r="Y79" s="18">
        <f>LARGE('datemar &amp; datesep kaf'!$M$5:$M$94,'datemar &amp; datesep kaf rank'!$A79)</f>
        <v>1806.1010892960001</v>
      </c>
      <c r="Z79" s="5" t="str">
        <f>VLOOKUP(AA79,'datemar &amp; datesep kaf'!$N$5:$O$94,2,FALSE)</f>
        <v>1938-39</v>
      </c>
      <c r="AA79" s="18">
        <f>LARGE('datemar &amp; datesep kaf'!$N$5:$N$94,'datemar &amp; datesep kaf rank'!$A79)</f>
        <v>910.71070965000001</v>
      </c>
    </row>
    <row r="80" spans="1:27" x14ac:dyDescent="0.2">
      <c r="A80" s="11">
        <v>75</v>
      </c>
      <c r="B80" s="5" t="str">
        <f>VLOOKUP(C80,'datemar &amp; datesep kaf'!$B$5:$O$94,14,FALSE)</f>
        <v>1963-64</v>
      </c>
      <c r="C80" s="18">
        <f>LARGE('datemar &amp; datesep kaf'!$B$5:$B$94,'datemar &amp; datesep kaf rank'!$A80)</f>
        <v>10030.381111463999</v>
      </c>
      <c r="D80" s="5" t="str">
        <f>VLOOKUP(E80,'datemar &amp; datesep kaf'!$C$5:$O$94,13,FALSE)</f>
        <v>1944-45</v>
      </c>
      <c r="E80" s="18">
        <f>LARGE('datemar &amp; datesep kaf'!$C$5:$C$94,'datemar &amp; datesep kaf rank'!$A80)</f>
        <v>8969.5533826499995</v>
      </c>
      <c r="F80" s="5" t="str">
        <f>VLOOKUP(G80,'datemar &amp; datesep kaf'!$D$5:$O$94,12,FALSE)</f>
        <v>1944-45</v>
      </c>
      <c r="G80" s="18">
        <f>LARGE('datemar &amp; datesep kaf'!$D$5:$D$94,'datemar &amp; datesep kaf rank'!$A80)</f>
        <v>7843.4079703349998</v>
      </c>
      <c r="H80" s="5" t="str">
        <f>VLOOKUP(I80,'datemar &amp; datesep kaf'!$E$5:$O$94,11,FALSE)</f>
        <v>2009-10</v>
      </c>
      <c r="I80" s="18">
        <f>LARGE('datemar &amp; datesep kaf'!$E$5:$E$94,'datemar &amp; datesep kaf rank'!$A80)</f>
        <v>6582.4142986139996</v>
      </c>
      <c r="J80" s="5" t="str">
        <f>VLOOKUP(K80,'datemar &amp; datesep kaf'!$F$5:$O$94,10,FALSE)</f>
        <v>1991-92</v>
      </c>
      <c r="K80" s="18">
        <f>LARGE('datemar &amp; datesep kaf'!$F$5:$F$94,'datemar &amp; datesep kaf rank'!$A80)</f>
        <v>5268.3687280559998</v>
      </c>
      <c r="L80" s="5" t="str">
        <f>VLOOKUP(M80,'datemar &amp; datesep kaf'!$G$5:$O$94,9,FALSE)</f>
        <v>1940-41</v>
      </c>
      <c r="M80" s="18">
        <f>LARGE('datemar &amp; datesep kaf'!$G$5:$G$94,'datemar &amp; datesep kaf rank'!$A80)</f>
        <v>3759.9747350340003</v>
      </c>
      <c r="N80" s="5" t="str">
        <f>VLOOKUP(O80,'datemar &amp; datesep kaf'!$H$5:$O$94,8,FALSE)</f>
        <v>1966-67</v>
      </c>
      <c r="O80" s="18">
        <f>LARGE('datemar &amp; datesep kaf'!$H$5:$H$94,'datemar &amp; datesep kaf rank'!$A80)</f>
        <v>2132.1440522759999</v>
      </c>
      <c r="P80" s="5" t="str">
        <f>VLOOKUP(Q80,'datemar &amp; datesep kaf'!$I$5:$O$94,7,FALSE)</f>
        <v>2004-05</v>
      </c>
      <c r="Q80" s="18">
        <f>LARGE('datemar &amp; datesep kaf'!$I$5:$I$94,'datemar &amp; datesep kaf rank'!$A80)</f>
        <v>15825.984199913999</v>
      </c>
      <c r="R80" s="5" t="str">
        <f>VLOOKUP(S80,'datemar &amp; datesep kaf'!$J$5:$O$94,6,FALSE)</f>
        <v>1939-40</v>
      </c>
      <c r="S80" s="18">
        <f>LARGE('datemar &amp; datesep kaf'!$J$5:$J$94,'datemar &amp; datesep kaf rank'!$A80)</f>
        <v>12597.702668082</v>
      </c>
      <c r="T80" s="5" t="str">
        <f>VLOOKUP(U80,'datemar &amp; datesep kaf'!$K$5:$O$94,5,FALSE)</f>
        <v>1972-73</v>
      </c>
      <c r="U80" s="18">
        <f>LARGE('datemar &amp; datesep kaf'!$K$5:$K$94,'datemar &amp; datesep kaf rank'!$A80)</f>
        <v>6756.7633829849992</v>
      </c>
      <c r="V80" s="5" t="str">
        <f>VLOOKUP(W80,'datemar &amp; datesep kaf'!$L$5:$O$94,4,FALSE)</f>
        <v>2012-13</v>
      </c>
      <c r="W80" s="18">
        <f>LARGE('datemar &amp; datesep kaf'!$L$5:$L$94,'datemar &amp; datesep kaf rank'!$A80)</f>
        <v>3265.5747535740002</v>
      </c>
      <c r="X80" s="5" t="str">
        <f>VLOOKUP(Y80,'datemar &amp; datesep kaf'!$M$5:$O$94,3,FALSE)</f>
        <v>1928-29</v>
      </c>
      <c r="Y80" s="18">
        <f>LARGE('datemar &amp; datesep kaf'!$M$5:$M$94,'datemar &amp; datesep kaf rank'!$A80)</f>
        <v>1796.630015271</v>
      </c>
      <c r="Z80" s="5" t="str">
        <f>VLOOKUP(AA80,'datemar &amp; datesep kaf'!$N$5:$O$94,2,FALSE)</f>
        <v>2006-07</v>
      </c>
      <c r="AA80" s="18">
        <f>LARGE('datemar &amp; datesep kaf'!$N$5:$N$94,'datemar &amp; datesep kaf rank'!$A80)</f>
        <v>904.99831316999996</v>
      </c>
    </row>
    <row r="81" spans="1:27" x14ac:dyDescent="0.2">
      <c r="A81" s="11">
        <v>76</v>
      </c>
      <c r="B81" s="5" t="str">
        <f>VLOOKUP(C81,'datemar &amp; datesep kaf'!$B$5:$O$94,14,FALSE)</f>
        <v>1944-45</v>
      </c>
      <c r="C81" s="18">
        <f>LARGE('datemar &amp; datesep kaf'!$B$5:$B$94,'datemar &amp; datesep kaf rank'!$A81)</f>
        <v>10006.59136029</v>
      </c>
      <c r="D81" s="5" t="str">
        <f>VLOOKUP(E81,'datemar &amp; datesep kaf'!$C$5:$O$94,13,FALSE)</f>
        <v>2000-01</v>
      </c>
      <c r="E81" s="18">
        <f>LARGE('datemar &amp; datesep kaf'!$C$5:$C$94,'datemar &amp; datesep kaf rank'!$A81)</f>
        <v>8927.4601610879999</v>
      </c>
      <c r="F81" s="5" t="str">
        <f>VLOOKUP(G81,'datemar &amp; datesep kaf'!$D$5:$O$94,12,FALSE)</f>
        <v>2009-10</v>
      </c>
      <c r="G81" s="18">
        <f>LARGE('datemar &amp; datesep kaf'!$D$5:$D$94,'datemar &amp; datesep kaf rank'!$A81)</f>
        <v>7832.9530946939994</v>
      </c>
      <c r="H81" s="5" t="str">
        <f>VLOOKUP(I81,'datemar &amp; datesep kaf'!$E$5:$O$94,11,FALSE)</f>
        <v>1944-45</v>
      </c>
      <c r="I81" s="18">
        <f>LARGE('datemar &amp; datesep kaf'!$E$5:$E$94,'datemar &amp; datesep kaf rank'!$A81)</f>
        <v>6512.4195904949993</v>
      </c>
      <c r="J81" s="5" t="str">
        <f>VLOOKUP(K81,'datemar &amp; datesep kaf'!$F$5:$O$94,10,FALSE)</f>
        <v>2004-05</v>
      </c>
      <c r="K81" s="18">
        <f>LARGE('datemar &amp; datesep kaf'!$F$5:$F$94,'datemar &amp; datesep kaf rank'!$A81)</f>
        <v>5158.7085668789996</v>
      </c>
      <c r="L81" s="5" t="str">
        <f>VLOOKUP(M81,'datemar &amp; datesep kaf'!$G$5:$O$94,9,FALSE)</f>
        <v>2009-10</v>
      </c>
      <c r="M81" s="18">
        <f>LARGE('datemar &amp; datesep kaf'!$G$5:$G$94,'datemar &amp; datesep kaf rank'!$A81)</f>
        <v>3635.2520950830003</v>
      </c>
      <c r="N81" s="5" t="str">
        <f>VLOOKUP(O81,'datemar &amp; datesep kaf'!$H$5:$O$94,8,FALSE)</f>
        <v>1929-30</v>
      </c>
      <c r="O81" s="18">
        <f>LARGE('datemar &amp; datesep kaf'!$H$5:$H$94,'datemar &amp; datesep kaf rank'!$A81)</f>
        <v>2114.4971107890001</v>
      </c>
      <c r="P81" s="5" t="str">
        <f>VLOOKUP(Q81,'datemar &amp; datesep kaf'!$I$5:$O$94,7,FALSE)</f>
        <v>1940-41</v>
      </c>
      <c r="Q81" s="18">
        <f>LARGE('datemar &amp; datesep kaf'!$I$5:$I$94,'datemar &amp; datesep kaf rank'!$A81)</f>
        <v>15567.914788103999</v>
      </c>
      <c r="R81" s="5" t="str">
        <f>VLOOKUP(S81,'datemar &amp; datesep kaf'!$J$5:$O$94,6,FALSE)</f>
        <v>1965-66</v>
      </c>
      <c r="S81" s="18">
        <f>LARGE('datemar &amp; datesep kaf'!$J$5:$J$94,'datemar &amp; datesep kaf rank'!$A81)</f>
        <v>12512.161514265001</v>
      </c>
      <c r="T81" s="5" t="str">
        <f>VLOOKUP(U81,'datemar &amp; datesep kaf'!$K$5:$O$94,5,FALSE)</f>
        <v>2012-13</v>
      </c>
      <c r="U81" s="18">
        <f>LARGE('datemar &amp; datesep kaf'!$K$5:$K$94,'datemar &amp; datesep kaf rank'!$A81)</f>
        <v>6735.9151193040007</v>
      </c>
      <c r="V81" s="5" t="str">
        <f>VLOOKUP(W81,'datemar &amp; datesep kaf'!$L$5:$O$94,4,FALSE)</f>
        <v>1929-30</v>
      </c>
      <c r="W81" s="18">
        <f>LARGE('datemar &amp; datesep kaf'!$L$5:$L$94,'datemar &amp; datesep kaf rank'!$A81)</f>
        <v>3234.916242327</v>
      </c>
      <c r="X81" s="5" t="str">
        <f>VLOOKUP(Y81,'datemar &amp; datesep kaf'!$M$5:$O$94,3,FALSE)</f>
        <v>1938-39</v>
      </c>
      <c r="Y81" s="18">
        <f>LARGE('datemar &amp; datesep kaf'!$M$5:$M$94,'datemar &amp; datesep kaf rank'!$A81)</f>
        <v>1796.193651651</v>
      </c>
      <c r="Z81" s="5" t="str">
        <f>VLOOKUP(AA81,'datemar &amp; datesep kaf'!$N$5:$O$94,2,FALSE)</f>
        <v>2004-05</v>
      </c>
      <c r="AA81" s="18">
        <f>LARGE('datemar &amp; datesep kaf'!$N$5:$N$94,'datemar &amp; datesep kaf rank'!$A81)</f>
        <v>893.87104085999999</v>
      </c>
    </row>
    <row r="82" spans="1:27" x14ac:dyDescent="0.2">
      <c r="A82" s="11">
        <v>77</v>
      </c>
      <c r="B82" s="5" t="str">
        <f>VLOOKUP(C82,'datemar &amp; datesep kaf'!$B$5:$O$94,14,FALSE)</f>
        <v>1991-92</v>
      </c>
      <c r="C82" s="18">
        <f>LARGE('datemar &amp; datesep kaf'!$B$5:$B$94,'datemar &amp; datesep kaf rank'!$A82)</f>
        <v>9881.6029352250007</v>
      </c>
      <c r="D82" s="5" t="str">
        <f>VLOOKUP(E82,'datemar &amp; datesep kaf'!$C$5:$O$94,13,FALSE)</f>
        <v>1931-32</v>
      </c>
      <c r="E82" s="18">
        <f>LARGE('datemar &amp; datesep kaf'!$C$5:$C$94,'datemar &amp; datesep kaf rank'!$A82)</f>
        <v>8817.9269420550008</v>
      </c>
      <c r="F82" s="5" t="str">
        <f>VLOOKUP(G82,'datemar &amp; datesep kaf'!$D$5:$O$94,12,FALSE)</f>
        <v>1963-64</v>
      </c>
      <c r="G82" s="18">
        <f>LARGE('datemar &amp; datesep kaf'!$D$5:$D$94,'datemar &amp; datesep kaf rank'!$A82)</f>
        <v>7512.5828587739998</v>
      </c>
      <c r="H82" s="5" t="str">
        <f>VLOOKUP(I82,'datemar &amp; datesep kaf'!$E$5:$O$94,11,FALSE)</f>
        <v>1929-30</v>
      </c>
      <c r="I82" s="18">
        <f>LARGE('datemar &amp; datesep kaf'!$E$5:$E$94,'datemar &amp; datesep kaf rank'!$A82)</f>
        <v>6169.3663802190003</v>
      </c>
      <c r="J82" s="5" t="str">
        <f>VLOOKUP(K82,'datemar &amp; datesep kaf'!$F$5:$O$94,10,FALSE)</f>
        <v>2000-01</v>
      </c>
      <c r="K82" s="18">
        <f>LARGE('datemar &amp; datesep kaf'!$F$5:$F$94,'datemar &amp; datesep kaf rank'!$A82)</f>
        <v>4781.1112256669994</v>
      </c>
      <c r="L82" s="5" t="str">
        <f>VLOOKUP(M82,'datemar &amp; datesep kaf'!$G$5:$O$94,9,FALSE)</f>
        <v>2000-01</v>
      </c>
      <c r="M82" s="18">
        <f>LARGE('datemar &amp; datesep kaf'!$G$5:$G$94,'datemar &amp; datesep kaf rank'!$A82)</f>
        <v>3552.527470086</v>
      </c>
      <c r="N82" s="5" t="str">
        <f>VLOOKUP(O82,'datemar &amp; datesep kaf'!$H$5:$O$94,8,FALSE)</f>
        <v>1932-33</v>
      </c>
      <c r="O82" s="18">
        <f>LARGE('datemar &amp; datesep kaf'!$H$5:$H$94,'datemar &amp; datesep kaf rank'!$A82)</f>
        <v>2099.1866981399999</v>
      </c>
      <c r="P82" s="5" t="str">
        <f>VLOOKUP(Q82,'datemar &amp; datesep kaf'!$I$5:$O$94,7,FALSE)</f>
        <v>1943-44</v>
      </c>
      <c r="Q82" s="18">
        <f>LARGE('datemar &amp; datesep kaf'!$I$5:$I$94,'datemar &amp; datesep kaf rank'!$A82)</f>
        <v>15438.477437586</v>
      </c>
      <c r="R82" s="5" t="str">
        <f>VLOOKUP(S82,'datemar &amp; datesep kaf'!$J$5:$O$94,6,FALSE)</f>
        <v>1936-37</v>
      </c>
      <c r="S82" s="18">
        <f>LARGE('datemar &amp; datesep kaf'!$J$5:$J$94,'datemar &amp; datesep kaf rank'!$A82)</f>
        <v>12089.817067292999</v>
      </c>
      <c r="T82" s="5" t="str">
        <f>VLOOKUP(U82,'datemar &amp; datesep kaf'!$K$5:$O$94,5,FALSE)</f>
        <v>1929-30</v>
      </c>
      <c r="U82" s="18">
        <f>LARGE('datemar &amp; datesep kaf'!$K$5:$K$94,'datemar &amp; datesep kaf rank'!$A82)</f>
        <v>6731.7359459069994</v>
      </c>
      <c r="V82" s="5" t="str">
        <f>VLOOKUP(W82,'datemar &amp; datesep kaf'!$L$5:$O$94,4,FALSE)</f>
        <v>1938-39</v>
      </c>
      <c r="W82" s="18">
        <f>LARGE('datemar &amp; datesep kaf'!$L$5:$L$94,'datemar &amp; datesep kaf rank'!$A82)</f>
        <v>3199.2177312690001</v>
      </c>
      <c r="X82" s="5" t="str">
        <f>VLOOKUP(Y82,'datemar &amp; datesep kaf'!$M$5:$O$94,3,FALSE)</f>
        <v>2012-13</v>
      </c>
      <c r="Y82" s="18">
        <f>LARGE('datemar &amp; datesep kaf'!$M$5:$M$94,'datemar &amp; datesep kaf rank'!$A82)</f>
        <v>1790.610180786</v>
      </c>
      <c r="Z82" s="5" t="str">
        <f>VLOOKUP(AA82,'datemar &amp; datesep kaf'!$N$5:$O$94,2,FALSE)</f>
        <v>1990-91</v>
      </c>
      <c r="AA82" s="18">
        <f>LARGE('datemar &amp; datesep kaf'!$N$5:$N$94,'datemar &amp; datesep kaf rank'!$A82)</f>
        <v>890.77682609999999</v>
      </c>
    </row>
    <row r="83" spans="1:27" x14ac:dyDescent="0.2">
      <c r="A83" s="11">
        <v>78</v>
      </c>
      <c r="B83" s="5" t="str">
        <f>VLOOKUP(C83,'datemar &amp; datesep kaf'!$B$5:$O$94,14,FALSE)</f>
        <v>1992-93</v>
      </c>
      <c r="C83" s="18">
        <f>LARGE('datemar &amp; datesep kaf'!$B$5:$B$94,'datemar &amp; datesep kaf rank'!$A83)</f>
        <v>9857.5751675310003</v>
      </c>
      <c r="D83" s="5" t="str">
        <f>VLOOKUP(E83,'datemar &amp; datesep kaf'!$C$5:$O$94,13,FALSE)</f>
        <v>1963-64</v>
      </c>
      <c r="E83" s="18">
        <f>LARGE('datemar &amp; datesep kaf'!$C$5:$C$94,'datemar &amp; datesep kaf rank'!$A83)</f>
        <v>8798.288595684</v>
      </c>
      <c r="F83" s="5" t="str">
        <f>VLOOKUP(G83,'datemar &amp; datesep kaf'!$D$5:$O$94,12,FALSE)</f>
        <v>2000-01</v>
      </c>
      <c r="G83" s="18">
        <f>LARGE('datemar &amp; datesep kaf'!$D$5:$D$94,'datemar &amp; datesep kaf rank'!$A83)</f>
        <v>7357.927657962</v>
      </c>
      <c r="H83" s="5" t="str">
        <f>VLOOKUP(I83,'datemar &amp; datesep kaf'!$E$5:$O$94,11,FALSE)</f>
        <v>2000-01</v>
      </c>
      <c r="I83" s="18">
        <f>LARGE('datemar &amp; datesep kaf'!$E$5:$E$94,'datemar &amp; datesep kaf rank'!$A83)</f>
        <v>6051.7525003319997</v>
      </c>
      <c r="J83" s="5" t="str">
        <f>VLOOKUP(K83,'datemar &amp; datesep kaf'!$F$5:$O$94,10,FALSE)</f>
        <v>1929-30</v>
      </c>
      <c r="K83" s="18">
        <f>LARGE('datemar &amp; datesep kaf'!$F$5:$F$94,'datemar &amp; datesep kaf rank'!$A83)</f>
        <v>4759.6401520919999</v>
      </c>
      <c r="L83" s="5" t="str">
        <f>VLOOKUP(M83,'datemar &amp; datesep kaf'!$G$5:$O$94,9,FALSE)</f>
        <v>1935-36</v>
      </c>
      <c r="M83" s="18">
        <f>LARGE('datemar &amp; datesep kaf'!$G$5:$G$94,'datemar &amp; datesep kaf rank'!$A83)</f>
        <v>3466.4368948020001</v>
      </c>
      <c r="N83" s="5" t="str">
        <f>VLOOKUP(O83,'datemar &amp; datesep kaf'!$H$5:$O$94,8,FALSE)</f>
        <v>1941-42</v>
      </c>
      <c r="O83" s="18">
        <f>LARGE('datemar &amp; datesep kaf'!$H$5:$H$94,'datemar &amp; datesep kaf rank'!$A83)</f>
        <v>2081.9701698600002</v>
      </c>
      <c r="P83" s="5" t="str">
        <f>VLOOKUP(Q83,'datemar &amp; datesep kaf'!$I$5:$O$94,7,FALSE)</f>
        <v>1929-30</v>
      </c>
      <c r="Q83" s="18">
        <f>LARGE('datemar &amp; datesep kaf'!$I$5:$I$94,'datemar &amp; datesep kaf rank'!$A83)</f>
        <v>15340.630829685</v>
      </c>
      <c r="R83" s="5" t="str">
        <f>VLOOKUP(S83,'datemar &amp; datesep kaf'!$J$5:$O$94,6,FALSE)</f>
        <v>1938-39</v>
      </c>
      <c r="S83" s="18">
        <f>LARGE('datemar &amp; datesep kaf'!$J$5:$J$94,'datemar &amp; datesep kaf rank'!$A83)</f>
        <v>11958.412113543</v>
      </c>
      <c r="T83" s="5" t="str">
        <f>VLOOKUP(U83,'datemar &amp; datesep kaf'!$K$5:$O$94,5,FALSE)</f>
        <v>1936-37</v>
      </c>
      <c r="U83" s="18">
        <f>LARGE('datemar &amp; datesep kaf'!$K$5:$K$94,'datemar &amp; datesep kaf rank'!$A83)</f>
        <v>6597.6830583720002</v>
      </c>
      <c r="V83" s="5" t="str">
        <f>VLOOKUP(W83,'datemar &amp; datesep kaf'!$L$5:$O$94,4,FALSE)</f>
        <v>2006-07</v>
      </c>
      <c r="W83" s="18">
        <f>LARGE('datemar &amp; datesep kaf'!$L$5:$L$94,'datemar &amp; datesep kaf rank'!$A83)</f>
        <v>3097.5846772289997</v>
      </c>
      <c r="X83" s="5" t="str">
        <f>VLOOKUP(Y83,'datemar &amp; datesep kaf'!$M$5:$O$94,3,FALSE)</f>
        <v>2006-07</v>
      </c>
      <c r="Y83" s="18">
        <f>LARGE('datemar &amp; datesep kaf'!$M$5:$M$94,'datemar &amp; datesep kaf rank'!$A83)</f>
        <v>1774.0640657039999</v>
      </c>
      <c r="Z83" s="5" t="str">
        <f>VLOOKUP(AA83,'datemar &amp; datesep kaf'!$N$5:$O$94,2,FALSE)</f>
        <v>1989-90</v>
      </c>
      <c r="AA83" s="18">
        <f>LARGE('datemar &amp; datesep kaf'!$N$5:$N$94,'datemar &amp; datesep kaf rank'!$A83)</f>
        <v>866.20162040999992</v>
      </c>
    </row>
    <row r="84" spans="1:27" x14ac:dyDescent="0.2">
      <c r="A84" s="11">
        <v>79</v>
      </c>
      <c r="B84" s="5" t="str">
        <f>VLOOKUP(C84,'datemar &amp; datesep kaf'!$B$5:$O$94,14,FALSE)</f>
        <v>1993-94</v>
      </c>
      <c r="C84" s="18">
        <f>LARGE('datemar &amp; datesep kaf'!$B$5:$B$94,'datemar &amp; datesep kaf rank'!$A84)</f>
        <v>9587.3827809689992</v>
      </c>
      <c r="D84" s="5" t="str">
        <f>VLOOKUP(E84,'datemar &amp; datesep kaf'!$C$5:$O$94,13,FALSE)</f>
        <v>1976-77</v>
      </c>
      <c r="E84" s="18">
        <f>LARGE('datemar &amp; datesep kaf'!$C$5:$C$94,'datemar &amp; datesep kaf rank'!$A84)</f>
        <v>8752.4188453379993</v>
      </c>
      <c r="F84" s="5" t="str">
        <f>VLOOKUP(G84,'datemar &amp; datesep kaf'!$D$5:$O$94,12,FALSE)</f>
        <v>1976-77</v>
      </c>
      <c r="G84" s="18">
        <f>LARGE('datemar &amp; datesep kaf'!$D$5:$D$94,'datemar &amp; datesep kaf rank'!$A84)</f>
        <v>7339.7412123630002</v>
      </c>
      <c r="H84" s="5" t="str">
        <f>VLOOKUP(I84,'datemar &amp; datesep kaf'!$E$5:$O$94,11,FALSE)</f>
        <v>1963-64</v>
      </c>
      <c r="I84" s="18">
        <f>LARGE('datemar &amp; datesep kaf'!$E$5:$E$94,'datemar &amp; datesep kaf rank'!$A84)</f>
        <v>5987.3134944840003</v>
      </c>
      <c r="J84" s="5" t="str">
        <f>VLOOKUP(K84,'datemar &amp; datesep kaf'!$F$5:$O$94,10,FALSE)</f>
        <v>1993-94</v>
      </c>
      <c r="K84" s="18">
        <f>LARGE('datemar &amp; datesep kaf'!$F$5:$F$94,'datemar &amp; datesep kaf rank'!$A84)</f>
        <v>4728.2775086399997</v>
      </c>
      <c r="L84" s="5" t="str">
        <f>VLOOKUP(M84,'datemar &amp; datesep kaf'!$G$5:$O$94,9,FALSE)</f>
        <v>2004-05</v>
      </c>
      <c r="M84" s="18">
        <f>LARGE('datemar &amp; datesep kaf'!$G$5:$G$94,'datemar &amp; datesep kaf rank'!$A84)</f>
        <v>3400.5321038850002</v>
      </c>
      <c r="N84" s="5" t="str">
        <f>VLOOKUP(O84,'datemar &amp; datesep kaf'!$H$5:$O$94,8,FALSE)</f>
        <v>1930-31</v>
      </c>
      <c r="O84" s="18">
        <f>LARGE('datemar &amp; datesep kaf'!$H$5:$H$94,'datemar &amp; datesep kaf rank'!$A84)</f>
        <v>2078.4653766030001</v>
      </c>
      <c r="P84" s="5" t="str">
        <f>VLOOKUP(Q84,'datemar &amp; datesep kaf'!$I$5:$O$94,7,FALSE)</f>
        <v>1936-37</v>
      </c>
      <c r="Q84" s="18">
        <f>LARGE('datemar &amp; datesep kaf'!$I$5:$I$94,'datemar &amp; datesep kaf rank'!$A84)</f>
        <v>14840.335972413</v>
      </c>
      <c r="R84" s="5" t="str">
        <f>VLOOKUP(S84,'datemar &amp; datesep kaf'!$J$5:$O$94,6,FALSE)</f>
        <v>2006-07</v>
      </c>
      <c r="S84" s="18">
        <f>LARGE('datemar &amp; datesep kaf'!$J$5:$J$94,'datemar &amp; datesep kaf rank'!$A84)</f>
        <v>11428.317587967</v>
      </c>
      <c r="T84" s="5" t="str">
        <f>VLOOKUP(U84,'datemar &amp; datesep kaf'!$K$5:$O$94,5,FALSE)</f>
        <v>1939-40</v>
      </c>
      <c r="U84" s="18">
        <f>LARGE('datemar &amp; datesep kaf'!$K$5:$K$94,'datemar &amp; datesep kaf rank'!$A84)</f>
        <v>6441.5025683610002</v>
      </c>
      <c r="V84" s="5" t="str">
        <f>VLOOKUP(W84,'datemar &amp; datesep kaf'!$L$5:$O$94,4,FALSE)</f>
        <v>1939-40</v>
      </c>
      <c r="W84" s="18">
        <f>LARGE('datemar &amp; datesep kaf'!$L$5:$L$94,'datemar &amp; datesep kaf rank'!$A84)</f>
        <v>3096.0613715009999</v>
      </c>
      <c r="X84" s="5" t="str">
        <f>VLOOKUP(Y84,'datemar &amp; datesep kaf'!$M$5:$O$94,3,FALSE)</f>
        <v>2002-03</v>
      </c>
      <c r="Y84" s="18">
        <f>LARGE('datemar &amp; datesep kaf'!$M$5:$M$94,'datemar &amp; datesep kaf rank'!$A84)</f>
        <v>1723.9635717150002</v>
      </c>
      <c r="Z84" s="5" t="str">
        <f>VLOOKUP(AA84,'datemar &amp; datesep kaf'!$N$5:$O$94,2,FALSE)</f>
        <v>2014-15</v>
      </c>
      <c r="AA84" s="18">
        <f>LARGE('datemar &amp; datesep kaf'!$N$5:$N$94,'datemar &amp; datesep kaf rank'!$A84)</f>
        <v>861.26277761999995</v>
      </c>
    </row>
    <row r="85" spans="1:27" x14ac:dyDescent="0.2">
      <c r="A85" s="11">
        <v>80</v>
      </c>
      <c r="B85" s="5" t="str">
        <f>VLOOKUP(C85,'datemar &amp; datesep kaf'!$B$5:$O$94,14,FALSE)</f>
        <v>1931-32</v>
      </c>
      <c r="C85" s="18">
        <f>LARGE('datemar &amp; datesep kaf'!$B$5:$B$94,'datemar &amp; datesep kaf rank'!$A85)</f>
        <v>9509.305428525</v>
      </c>
      <c r="D85" s="5" t="str">
        <f>VLOOKUP(E85,'datemar &amp; datesep kaf'!$C$5:$O$94,13,FALSE)</f>
        <v>1932-33</v>
      </c>
      <c r="E85" s="18">
        <f>LARGE('datemar &amp; datesep kaf'!$C$5:$C$94,'datemar &amp; datesep kaf rank'!$A85)</f>
        <v>8397.5203462499994</v>
      </c>
      <c r="F85" s="5" t="str">
        <f>VLOOKUP(G85,'datemar &amp; datesep kaf'!$D$5:$O$94,12,FALSE)</f>
        <v>1932-33</v>
      </c>
      <c r="G85" s="18">
        <f>LARGE('datemar &amp; datesep kaf'!$D$5:$D$94,'datemar &amp; datesep kaf rank'!$A85)</f>
        <v>7331.017906905</v>
      </c>
      <c r="H85" s="5" t="str">
        <f>VLOOKUP(I85,'datemar &amp; datesep kaf'!$E$5:$O$94,11,FALSE)</f>
        <v>1993-94</v>
      </c>
      <c r="I85" s="18">
        <f>LARGE('datemar &amp; datesep kaf'!$E$5:$E$94,'datemar &amp; datesep kaf rank'!$A85)</f>
        <v>5956.9227518220005</v>
      </c>
      <c r="J85" s="5" t="str">
        <f>VLOOKUP(K85,'datemar &amp; datesep kaf'!$F$5:$O$94,10,FALSE)</f>
        <v>1935-36</v>
      </c>
      <c r="K85" s="18">
        <f>LARGE('datemar &amp; datesep kaf'!$F$5:$F$94,'datemar &amp; datesep kaf rank'!$A85)</f>
        <v>4692.4996587420001</v>
      </c>
      <c r="L85" s="5" t="str">
        <f>VLOOKUP(M85,'datemar &amp; datesep kaf'!$G$5:$O$94,9,FALSE)</f>
        <v>1993-94</v>
      </c>
      <c r="M85" s="18">
        <f>LARGE('datemar &amp; datesep kaf'!$G$5:$G$94,'datemar &amp; datesep kaf rank'!$A85)</f>
        <v>3350.586320634</v>
      </c>
      <c r="N85" s="5" t="str">
        <f>VLOOKUP(O85,'datemar &amp; datesep kaf'!$H$5:$O$94,8,FALSE)</f>
        <v>2009-10</v>
      </c>
      <c r="O85" s="18">
        <f>LARGE('datemar &amp; datesep kaf'!$H$5:$H$94,'datemar &amp; datesep kaf rank'!$A85)</f>
        <v>2061.4947987269998</v>
      </c>
      <c r="P85" s="5" t="str">
        <f>VLOOKUP(Q85,'datemar &amp; datesep kaf'!$I$5:$O$94,7,FALSE)</f>
        <v>2006-07</v>
      </c>
      <c r="Q85" s="18">
        <f>LARGE('datemar &amp; datesep kaf'!$I$5:$I$94,'datemar &amp; datesep kaf rank'!$A85)</f>
        <v>14706.638126187001</v>
      </c>
      <c r="R85" s="5" t="str">
        <f>VLOOKUP(S85,'datemar &amp; datesep kaf'!$J$5:$O$94,6,FALSE)</f>
        <v>1929-30</v>
      </c>
      <c r="S85" s="18">
        <f>LARGE('datemar &amp; datesep kaf'!$J$5:$J$94,'datemar &amp; datesep kaf rank'!$A85)</f>
        <v>11216.518587645</v>
      </c>
      <c r="T85" s="5" t="str">
        <f>VLOOKUP(U85,'datemar &amp; datesep kaf'!$K$5:$O$94,5,FALSE)</f>
        <v>2006-07</v>
      </c>
      <c r="U85" s="18">
        <f>LARGE('datemar &amp; datesep kaf'!$K$5:$K$94,'datemar &amp; datesep kaf rank'!$A85)</f>
        <v>6057.4986158189995</v>
      </c>
      <c r="V85" s="5" t="str">
        <f>VLOOKUP(W85,'datemar &amp; datesep kaf'!$L$5:$O$94,4,FALSE)</f>
        <v>1934-35</v>
      </c>
      <c r="W85" s="18">
        <f>LARGE('datemar &amp; datesep kaf'!$L$5:$L$94,'datemar &amp; datesep kaf rank'!$A85)</f>
        <v>3089.5912890989998</v>
      </c>
      <c r="X85" s="5" t="str">
        <f>VLOOKUP(Y85,'datemar &amp; datesep kaf'!$M$5:$O$94,3,FALSE)</f>
        <v>1976-77</v>
      </c>
      <c r="Y85" s="18">
        <f>LARGE('datemar &amp; datesep kaf'!$M$5:$M$94,'datemar &amp; datesep kaf rank'!$A85)</f>
        <v>1678.9605981960001</v>
      </c>
      <c r="Z85" s="5" t="str">
        <f>VLOOKUP(AA85,'datemar &amp; datesep kaf'!$N$5:$O$94,2,FALSE)</f>
        <v>1928-29</v>
      </c>
      <c r="AA85" s="18">
        <f>LARGE('datemar &amp; datesep kaf'!$N$5:$N$94,'datemar &amp; datesep kaf rank'!$A85)</f>
        <v>855.19335635999994</v>
      </c>
    </row>
    <row r="86" spans="1:27" x14ac:dyDescent="0.2">
      <c r="A86" s="11">
        <v>81</v>
      </c>
      <c r="B86" s="5" t="str">
        <f>VLOOKUP(C86,'datemar &amp; datesep kaf'!$B$5:$O$94,14,FALSE)</f>
        <v>1943-44</v>
      </c>
      <c r="C86" s="18">
        <f>LARGE('datemar &amp; datesep kaf'!$B$5:$B$94,'datemar &amp; datesep kaf rank'!$A86)</f>
        <v>9340.8829555020002</v>
      </c>
      <c r="D86" s="5" t="str">
        <f>VLOOKUP(E86,'datemar &amp; datesep kaf'!$C$5:$O$94,13,FALSE)</f>
        <v>1993-94</v>
      </c>
      <c r="E86" s="18">
        <f>LARGE('datemar &amp; datesep kaf'!$C$5:$C$94,'datemar &amp; datesep kaf rank'!$A86)</f>
        <v>8395.7530735890014</v>
      </c>
      <c r="F86" s="5" t="str">
        <f>VLOOKUP(G86,'datemar &amp; datesep kaf'!$D$5:$O$94,12,FALSE)</f>
        <v>1929-30</v>
      </c>
      <c r="G86" s="18">
        <f>LARGE('datemar &amp; datesep kaf'!$D$5:$D$94,'datemar &amp; datesep kaf rank'!$A86)</f>
        <v>7303.693610409</v>
      </c>
      <c r="H86" s="5" t="str">
        <f>VLOOKUP(I86,'datemar &amp; datesep kaf'!$E$5:$O$94,11,FALSE)</f>
        <v>1976-77</v>
      </c>
      <c r="I86" s="18">
        <f>LARGE('datemar &amp; datesep kaf'!$E$5:$E$94,'datemar &amp; datesep kaf rank'!$A86)</f>
        <v>5891.2916799029999</v>
      </c>
      <c r="J86" s="5" t="str">
        <f>VLOOKUP(K86,'datemar &amp; datesep kaf'!$F$5:$O$94,10,FALSE)</f>
        <v>1963-64</v>
      </c>
      <c r="K86" s="18">
        <f>LARGE('datemar &amp; datesep kaf'!$F$5:$F$94,'datemar &amp; datesep kaf rank'!$A86)</f>
        <v>4589.8847865570006</v>
      </c>
      <c r="L86" s="5" t="str">
        <f>VLOOKUP(M86,'datemar &amp; datesep kaf'!$G$5:$O$94,9,FALSE)</f>
        <v>1930-31</v>
      </c>
      <c r="M86" s="18">
        <f>LARGE('datemar &amp; datesep kaf'!$G$5:$G$94,'datemar &amp; datesep kaf rank'!$A86)</f>
        <v>3225.3083088029998</v>
      </c>
      <c r="N86" s="5" t="str">
        <f>VLOOKUP(O86,'datemar &amp; datesep kaf'!$H$5:$O$94,8,FALSE)</f>
        <v>1990-91</v>
      </c>
      <c r="O86" s="18">
        <f>LARGE('datemar &amp; datesep kaf'!$H$5:$H$94,'datemar &amp; datesep kaf rank'!$A86)</f>
        <v>2019.3143044409999</v>
      </c>
      <c r="P86" s="5" t="str">
        <f>VLOOKUP(Q86,'datemar &amp; datesep kaf'!$I$5:$O$94,7,FALSE)</f>
        <v>1933-34</v>
      </c>
      <c r="Q86" s="18">
        <f>LARGE('datemar &amp; datesep kaf'!$I$5:$I$94,'datemar &amp; datesep kaf rank'!$A86)</f>
        <v>13864.692372636</v>
      </c>
      <c r="R86" s="5" t="str">
        <f>VLOOKUP(S86,'datemar &amp; datesep kaf'!$J$5:$O$94,6,FALSE)</f>
        <v>1972-73</v>
      </c>
      <c r="S86" s="18">
        <f>LARGE('datemar &amp; datesep kaf'!$J$5:$J$94,'datemar &amp; datesep kaf rank'!$A86)</f>
        <v>11083.153964547</v>
      </c>
      <c r="T86" s="5" t="str">
        <f>VLOOKUP(U86,'datemar &amp; datesep kaf'!$K$5:$O$94,5,FALSE)</f>
        <v>1938-39</v>
      </c>
      <c r="U86" s="18">
        <f>LARGE('datemar &amp; datesep kaf'!$K$5:$K$94,'datemar &amp; datesep kaf rank'!$A86)</f>
        <v>5894.8738285290001</v>
      </c>
      <c r="V86" s="5" t="str">
        <f>VLOOKUP(W86,'datemar &amp; datesep kaf'!$L$5:$O$94,4,FALSE)</f>
        <v>1936-37</v>
      </c>
      <c r="W86" s="18">
        <f>LARGE('datemar &amp; datesep kaf'!$L$5:$L$94,'datemar &amp; datesep kaf rank'!$A86)</f>
        <v>2965.6699714319998</v>
      </c>
      <c r="X86" s="5" t="str">
        <f>VLOOKUP(Y86,'datemar &amp; datesep kaf'!$M$5:$O$94,3,FALSE)</f>
        <v>2014-15</v>
      </c>
      <c r="Y86" s="18">
        <f>LARGE('datemar &amp; datesep kaf'!$M$5:$M$94,'datemar &amp; datesep kaf rank'!$A86)</f>
        <v>1635.5761370129999</v>
      </c>
      <c r="Z86" s="5" t="str">
        <f>VLOOKUP(AA86,'datemar &amp; datesep kaf'!$N$5:$O$94,2,FALSE)</f>
        <v>2002-03</v>
      </c>
      <c r="AA86" s="18">
        <f>LARGE('datemar &amp; datesep kaf'!$N$5:$N$94,'datemar &amp; datesep kaf rank'!$A86)</f>
        <v>836.39005127999997</v>
      </c>
    </row>
    <row r="87" spans="1:27" x14ac:dyDescent="0.2">
      <c r="A87" s="11">
        <v>82</v>
      </c>
      <c r="B87" s="5" t="str">
        <f>VLOOKUP(C87,'datemar &amp; datesep kaf'!$B$5:$O$94,14,FALSE)</f>
        <v>1932-33</v>
      </c>
      <c r="C87" s="18">
        <f>LARGE('datemar &amp; datesep kaf'!$B$5:$B$94,'datemar &amp; datesep kaf rank'!$A87)</f>
        <v>9339.2922117599992</v>
      </c>
      <c r="D87" s="5" t="str">
        <f>VLOOKUP(E87,'datemar &amp; datesep kaf'!$C$5:$O$94,13,FALSE)</f>
        <v>1929-30</v>
      </c>
      <c r="E87" s="18">
        <f>LARGE('datemar &amp; datesep kaf'!$C$5:$C$94,'datemar &amp; datesep kaf rank'!$A87)</f>
        <v>8318.9768781210005</v>
      </c>
      <c r="F87" s="5" t="str">
        <f>VLOOKUP(G87,'datemar &amp; datesep kaf'!$D$5:$O$94,12,FALSE)</f>
        <v>1993-94</v>
      </c>
      <c r="G87" s="18">
        <f>LARGE('datemar &amp; datesep kaf'!$D$5:$D$94,'datemar &amp; datesep kaf rank'!$A87)</f>
        <v>7104.6979153920001</v>
      </c>
      <c r="H87" s="5" t="str">
        <f>VLOOKUP(I87,'datemar &amp; datesep kaf'!$E$5:$O$94,11,FALSE)</f>
        <v>1932-33</v>
      </c>
      <c r="I87" s="18">
        <f>LARGE('datemar &amp; datesep kaf'!$E$5:$E$94,'datemar &amp; datesep kaf rank'!$A87)</f>
        <v>5802.2973030749999</v>
      </c>
      <c r="J87" s="5" t="str">
        <f>VLOOKUP(K87,'datemar &amp; datesep kaf'!$F$5:$O$94,10,FALSE)</f>
        <v>1932-33</v>
      </c>
      <c r="K87" s="18">
        <f>LARGE('datemar &amp; datesep kaf'!$F$5:$F$94,'datemar &amp; datesep kaf rank'!$A87)</f>
        <v>4441.0847921369996</v>
      </c>
      <c r="L87" s="5" t="str">
        <f>VLOOKUP(M87,'datemar &amp; datesep kaf'!$G$5:$O$94,9,FALSE)</f>
        <v>1928-29</v>
      </c>
      <c r="M87" s="18">
        <f>LARGE('datemar &amp; datesep kaf'!$G$5:$G$94,'datemar &amp; datesep kaf rank'!$A87)</f>
        <v>3207.2012020439997</v>
      </c>
      <c r="N87" s="5" t="str">
        <f>VLOOKUP(O87,'datemar &amp; datesep kaf'!$H$5:$O$94,8,FALSE)</f>
        <v>1944-45</v>
      </c>
      <c r="O87" s="18">
        <f>LARGE('datemar &amp; datesep kaf'!$H$5:$H$94,'datemar &amp; datesep kaf rank'!$A87)</f>
        <v>2000.868024141</v>
      </c>
      <c r="P87" s="5" t="str">
        <f>VLOOKUP(Q87,'datemar &amp; datesep kaf'!$I$5:$O$94,7,FALSE)</f>
        <v>1987-88</v>
      </c>
      <c r="Q87" s="18">
        <f>LARGE('datemar &amp; datesep kaf'!$I$5:$I$94,'datemar &amp; datesep kaf rank'!$A87)</f>
        <v>13538.443128671999</v>
      </c>
      <c r="R87" s="5" t="str">
        <f>VLOOKUP(S87,'datemar &amp; datesep kaf'!$J$5:$O$94,6,FALSE)</f>
        <v>2000-01</v>
      </c>
      <c r="S87" s="18">
        <f>LARGE('datemar &amp; datesep kaf'!$J$5:$J$94,'datemar &amp; datesep kaf rank'!$A87)</f>
        <v>10470.388367690999</v>
      </c>
      <c r="T87" s="5" t="str">
        <f>VLOOKUP(U87,'datemar &amp; datesep kaf'!$K$5:$O$94,5,FALSE)</f>
        <v>1987-88</v>
      </c>
      <c r="U87" s="18">
        <f>LARGE('datemar &amp; datesep kaf'!$K$5:$K$94,'datemar &amp; datesep kaf rank'!$A87)</f>
        <v>5814.9042447510001</v>
      </c>
      <c r="V87" s="5" t="str">
        <f>VLOOKUP(W87,'datemar &amp; datesep kaf'!$L$5:$O$94,4,FALSE)</f>
        <v>2000-01</v>
      </c>
      <c r="W87" s="18">
        <f>LARGE('datemar &amp; datesep kaf'!$L$5:$L$94,'datemar &amp; datesep kaf rank'!$A87)</f>
        <v>2933.027989185</v>
      </c>
      <c r="X87" s="5" t="str">
        <f>VLOOKUP(Y87,'datemar &amp; datesep kaf'!$M$5:$O$94,3,FALSE)</f>
        <v>1986-87</v>
      </c>
      <c r="Y87" s="18">
        <f>LARGE('datemar &amp; datesep kaf'!$M$5:$M$94,'datemar &amp; datesep kaf rank'!$A87)</f>
        <v>1634.2987816890002</v>
      </c>
      <c r="Z87" s="5" t="str">
        <f>VLOOKUP(AA87,'datemar &amp; datesep kaf'!$N$5:$O$94,2,FALSE)</f>
        <v>1986-87</v>
      </c>
      <c r="AA87" s="18">
        <f>LARGE('datemar &amp; datesep kaf'!$N$5:$N$94,'datemar &amp; datesep kaf rank'!$A87)</f>
        <v>809.19666387000007</v>
      </c>
    </row>
    <row r="88" spans="1:27" x14ac:dyDescent="0.2">
      <c r="A88" s="11">
        <v>83</v>
      </c>
      <c r="B88" s="5" t="str">
        <f>VLOOKUP(C88,'datemar &amp; datesep kaf'!$B$5:$O$94,14,FALSE)</f>
        <v>1928-29</v>
      </c>
      <c r="C88" s="18">
        <f>LARGE('datemar &amp; datesep kaf'!$B$5:$B$94,'datemar &amp; datesep kaf rank'!$A88)</f>
        <v>9176.9431269390006</v>
      </c>
      <c r="D88" s="5" t="str">
        <f>VLOOKUP(E88,'datemar &amp; datesep kaf'!$C$5:$O$94,13,FALSE)</f>
        <v>1943-44</v>
      </c>
      <c r="E88" s="18">
        <f>LARGE('datemar &amp; datesep kaf'!$C$5:$C$94,'datemar &amp; datesep kaf rank'!$A88)</f>
        <v>8116.7639931420008</v>
      </c>
      <c r="F88" s="5" t="str">
        <f>VLOOKUP(G88,'datemar &amp; datesep kaf'!$D$5:$O$94,12,FALSE)</f>
        <v>1928-29</v>
      </c>
      <c r="G88" s="18">
        <f>LARGE('datemar &amp; datesep kaf'!$D$5:$D$94,'datemar &amp; datesep kaf rank'!$A88)</f>
        <v>6912.0255259229998</v>
      </c>
      <c r="H88" s="5" t="str">
        <f>VLOOKUP(I88,'datemar &amp; datesep kaf'!$E$5:$O$94,11,FALSE)</f>
        <v>1935-36</v>
      </c>
      <c r="I88" s="18">
        <f>LARGE('datemar &amp; datesep kaf'!$E$5:$E$94,'datemar &amp; datesep kaf rank'!$A88)</f>
        <v>5677.4080515599999</v>
      </c>
      <c r="J88" s="5" t="str">
        <f>VLOOKUP(K88,'datemar &amp; datesep kaf'!$F$5:$O$94,10,FALSE)</f>
        <v>1930-31</v>
      </c>
      <c r="K88" s="18">
        <f>LARGE('datemar &amp; datesep kaf'!$F$5:$F$94,'datemar &amp; datesep kaf rank'!$A88)</f>
        <v>4425.4233051210003</v>
      </c>
      <c r="L88" s="5" t="str">
        <f>VLOOKUP(M88,'datemar &amp; datesep kaf'!$G$5:$O$94,9,FALSE)</f>
        <v>1963-64</v>
      </c>
      <c r="M88" s="18">
        <f>LARGE('datemar &amp; datesep kaf'!$G$5:$G$94,'datemar &amp; datesep kaf rank'!$A88)</f>
        <v>3176.100376764</v>
      </c>
      <c r="N88" s="5" t="str">
        <f>VLOOKUP(O88,'datemar &amp; datesep kaf'!$H$5:$O$94,8,FALSE)</f>
        <v>2004-05</v>
      </c>
      <c r="O88" s="18">
        <f>LARGE('datemar &amp; datesep kaf'!$H$5:$H$94,'datemar &amp; datesep kaf rank'!$A88)</f>
        <v>1967.172818793</v>
      </c>
      <c r="P88" s="5" t="str">
        <f>VLOOKUP(Q88,'datemar &amp; datesep kaf'!$I$5:$O$94,7,FALSE)</f>
        <v>1972-73</v>
      </c>
      <c r="Q88" s="18">
        <f>LARGE('datemar &amp; datesep kaf'!$I$5:$I$94,'datemar &amp; datesep kaf rank'!$A88)</f>
        <v>13354.486110776999</v>
      </c>
      <c r="R88" s="5" t="str">
        <f>VLOOKUP(S88,'datemar &amp; datesep kaf'!$J$5:$O$94,6,FALSE)</f>
        <v>1987-88</v>
      </c>
      <c r="S88" s="18">
        <f>LARGE('datemar &amp; datesep kaf'!$J$5:$J$94,'datemar &amp; datesep kaf rank'!$A88)</f>
        <v>10155.990362951999</v>
      </c>
      <c r="T88" s="5" t="str">
        <f>VLOOKUP(U88,'datemar &amp; datesep kaf'!$K$5:$O$94,5,FALSE)</f>
        <v>2000-01</v>
      </c>
      <c r="U88" s="18">
        <f>LARGE('datemar &amp; datesep kaf'!$K$5:$K$94,'datemar &amp; datesep kaf rank'!$A88)</f>
        <v>5584.8295426350005</v>
      </c>
      <c r="V88" s="5" t="str">
        <f>VLOOKUP(W88,'datemar &amp; datesep kaf'!$L$5:$O$94,4,FALSE)</f>
        <v>2014-15</v>
      </c>
      <c r="W88" s="18">
        <f>LARGE('datemar &amp; datesep kaf'!$L$5:$L$94,'datemar &amp; datesep kaf rank'!$A88)</f>
        <v>2874.4283219610002</v>
      </c>
      <c r="X88" s="5" t="str">
        <f>VLOOKUP(Y88,'datemar &amp; datesep kaf'!$M$5:$O$94,3,FALSE)</f>
        <v>2000-01</v>
      </c>
      <c r="Y88" s="18">
        <f>LARGE('datemar &amp; datesep kaf'!$M$5:$M$94,'datemar &amp; datesep kaf rank'!$A88)</f>
        <v>1631.2125008129999</v>
      </c>
      <c r="Z88" s="5" t="str">
        <f>VLOOKUP(AA88,'datemar &amp; datesep kaf'!$N$5:$O$94,2,FALSE)</f>
        <v>1987-88</v>
      </c>
      <c r="AA88" s="18">
        <f>LARGE('datemar &amp; datesep kaf'!$N$5:$N$94,'datemar &amp; datesep kaf rank'!$A88)</f>
        <v>786.76360685999998</v>
      </c>
    </row>
    <row r="89" spans="1:27" x14ac:dyDescent="0.2">
      <c r="A89" s="11">
        <v>84</v>
      </c>
      <c r="B89" s="5" t="str">
        <f>VLOOKUP(C89,'datemar &amp; datesep kaf'!$B$5:$O$94,14,FALSE)</f>
        <v>1929-30</v>
      </c>
      <c r="C89" s="18">
        <f>LARGE('datemar &amp; datesep kaf'!$B$5:$B$94,'datemar &amp; datesep kaf rank'!$A89)</f>
        <v>9174.1702344810001</v>
      </c>
      <c r="D89" s="5" t="str">
        <f>VLOOKUP(E89,'datemar &amp; datesep kaf'!$C$5:$O$94,13,FALSE)</f>
        <v>1928-29</v>
      </c>
      <c r="E89" s="18">
        <f>LARGE('datemar &amp; datesep kaf'!$C$5:$C$94,'datemar &amp; datesep kaf rank'!$A89)</f>
        <v>8104.0241589089992</v>
      </c>
      <c r="F89" s="5" t="str">
        <f>VLOOKUP(G89,'datemar &amp; datesep kaf'!$D$5:$O$94,12,FALSE)</f>
        <v>1934-35</v>
      </c>
      <c r="G89" s="18">
        <f>LARGE('datemar &amp; datesep kaf'!$D$5:$D$94,'datemar &amp; datesep kaf rank'!$A89)</f>
        <v>6863.9085029339994</v>
      </c>
      <c r="H89" s="5" t="str">
        <f>VLOOKUP(I89,'datemar &amp; datesep kaf'!$E$5:$O$94,11,FALSE)</f>
        <v>1928-29</v>
      </c>
      <c r="I89" s="18">
        <f>LARGE('datemar &amp; datesep kaf'!$E$5:$E$94,'datemar &amp; datesep kaf rank'!$A89)</f>
        <v>5604.5412774329998</v>
      </c>
      <c r="J89" s="5" t="str">
        <f>VLOOKUP(K89,'datemar &amp; datesep kaf'!$F$5:$O$94,10,FALSE)</f>
        <v>1928-29</v>
      </c>
      <c r="K89" s="18">
        <f>LARGE('datemar &amp; datesep kaf'!$F$5:$F$94,'datemar &amp; datesep kaf rank'!$A89)</f>
        <v>4410.4520660130001</v>
      </c>
      <c r="L89" s="5" t="str">
        <f>VLOOKUP(M89,'datemar &amp; datesep kaf'!$G$5:$O$94,9,FALSE)</f>
        <v>1987-88</v>
      </c>
      <c r="M89" s="18">
        <f>LARGE('datemar &amp; datesep kaf'!$G$5:$G$94,'datemar &amp; datesep kaf rank'!$A89)</f>
        <v>3166.2365754809998</v>
      </c>
      <c r="N89" s="5" t="str">
        <f>VLOOKUP(O89,'datemar &amp; datesep kaf'!$H$5:$O$94,8,FALSE)</f>
        <v>1987-88</v>
      </c>
      <c r="O89" s="18">
        <f>LARGE('datemar &amp; datesep kaf'!$H$5:$H$94,'datemar &amp; datesep kaf rank'!$A89)</f>
        <v>1824.33712167</v>
      </c>
      <c r="P89" s="5" t="str">
        <f>VLOOKUP(Q89,'datemar &amp; datesep kaf'!$I$5:$O$94,7,FALSE)</f>
        <v>2000-01</v>
      </c>
      <c r="Q89" s="18">
        <f>LARGE('datemar &amp; datesep kaf'!$I$5:$I$94,'datemar &amp; datesep kaf rank'!$A89)</f>
        <v>13049.475874281001</v>
      </c>
      <c r="R89" s="5" t="str">
        <f>VLOOKUP(S89,'datemar &amp; datesep kaf'!$J$5:$O$94,6,FALSE)</f>
        <v>1993-94</v>
      </c>
      <c r="S89" s="18">
        <f>LARGE('datemar &amp; datesep kaf'!$J$5:$J$94,'datemar &amp; datesep kaf rank'!$A89)</f>
        <v>9589.2075742889992</v>
      </c>
      <c r="T89" s="5" t="str">
        <f>VLOOKUP(U89,'datemar &amp; datesep kaf'!$K$5:$O$94,5,FALSE)</f>
        <v>1993-94</v>
      </c>
      <c r="U89" s="18">
        <f>LARGE('datemar &amp; datesep kaf'!$K$5:$K$94,'datemar &amp; datesep kaf rank'!$A89)</f>
        <v>5294.9135204490003</v>
      </c>
      <c r="V89" s="5" t="str">
        <f>VLOOKUP(W89,'datemar &amp; datesep kaf'!$L$5:$O$94,4,FALSE)</f>
        <v>1986-87</v>
      </c>
      <c r="W89" s="18">
        <f>LARGE('datemar &amp; datesep kaf'!$L$5:$L$94,'datemar &amp; datesep kaf rank'!$A89)</f>
        <v>2793.7089861449999</v>
      </c>
      <c r="X89" s="5" t="str">
        <f>VLOOKUP(Y89,'datemar &amp; datesep kaf'!$M$5:$O$94,3,FALSE)</f>
        <v>1936-37</v>
      </c>
      <c r="Y89" s="18">
        <f>LARGE('datemar &amp; datesep kaf'!$M$5:$M$94,'datemar &amp; datesep kaf rank'!$A89)</f>
        <v>1630.2822529140001</v>
      </c>
      <c r="Z89" s="5" t="str">
        <f>VLOOKUP(AA89,'datemar &amp; datesep kaf'!$N$5:$O$94,2,FALSE)</f>
        <v>1936-37</v>
      </c>
      <c r="AA89" s="18">
        <f>LARGE('datemar &amp; datesep kaf'!$N$5:$N$94,'datemar &amp; datesep kaf rank'!$A89)</f>
        <v>783.96691275000001</v>
      </c>
    </row>
    <row r="90" spans="1:27" x14ac:dyDescent="0.2">
      <c r="A90" s="11">
        <v>85</v>
      </c>
      <c r="B90" s="5" t="str">
        <f>VLOOKUP(C90,'datemar &amp; datesep kaf'!$B$5:$O$94,14,FALSE)</f>
        <v>1954-55</v>
      </c>
      <c r="C90" s="18">
        <f>LARGE('datemar &amp; datesep kaf'!$B$5:$B$94,'datemar &amp; datesep kaf rank'!$A90)</f>
        <v>9096.3765183899995</v>
      </c>
      <c r="D90" s="5" t="str">
        <f>VLOOKUP(E90,'datemar &amp; datesep kaf'!$C$5:$O$94,13,FALSE)</f>
        <v>1930-31</v>
      </c>
      <c r="E90" s="18">
        <f>LARGE('datemar &amp; datesep kaf'!$C$5:$C$94,'datemar &amp; datesep kaf rank'!$A90)</f>
        <v>7848.5233420439999</v>
      </c>
      <c r="F90" s="5" t="str">
        <f>VLOOKUP(G90,'datemar &amp; datesep kaf'!$D$5:$O$94,12,FALSE)</f>
        <v>1943-44</v>
      </c>
      <c r="G90" s="18">
        <f>LARGE('datemar &amp; datesep kaf'!$D$5:$D$94,'datemar &amp; datesep kaf rank'!$A90)</f>
        <v>6795.2724724500004</v>
      </c>
      <c r="H90" s="5" t="str">
        <f>VLOOKUP(I90,'datemar &amp; datesep kaf'!$E$5:$O$94,11,FALSE)</f>
        <v>1934-35</v>
      </c>
      <c r="I90" s="18">
        <f>LARGE('datemar &amp; datesep kaf'!$E$5:$E$94,'datemar &amp; datesep kaf rank'!$A90)</f>
        <v>5569.0986341340003</v>
      </c>
      <c r="J90" s="5" t="str">
        <f>VLOOKUP(K90,'datemar &amp; datesep kaf'!$F$5:$O$94,10,FALSE)</f>
        <v>1987-88</v>
      </c>
      <c r="K90" s="18">
        <f>LARGE('datemar &amp; datesep kaf'!$F$5:$F$94,'datemar &amp; datesep kaf rank'!$A90)</f>
        <v>4321.6500858720001</v>
      </c>
      <c r="L90" s="5" t="str">
        <f>VLOOKUP(M90,'datemar &amp; datesep kaf'!$G$5:$O$94,9,FALSE)</f>
        <v>1932-33</v>
      </c>
      <c r="M90" s="18">
        <f>LARGE('datemar &amp; datesep kaf'!$G$5:$G$94,'datemar &amp; datesep kaf rank'!$A90)</f>
        <v>3127.402196772</v>
      </c>
      <c r="N90" s="5" t="str">
        <f>VLOOKUP(O90,'datemar &amp; datesep kaf'!$H$5:$O$94,8,FALSE)</f>
        <v>1963-64</v>
      </c>
      <c r="O90" s="18">
        <f>LARGE('datemar &amp; datesep kaf'!$H$5:$H$94,'datemar &amp; datesep kaf rank'!$A90)</f>
        <v>1808.719271016</v>
      </c>
      <c r="P90" s="5" t="str">
        <f>VLOOKUP(Q90,'datemar &amp; datesep kaf'!$I$5:$O$94,7,FALSE)</f>
        <v>1993-94</v>
      </c>
      <c r="Q90" s="18">
        <f>LARGE('datemar &amp; datesep kaf'!$I$5:$I$94,'datemar &amp; datesep kaf rank'!$A90)</f>
        <v>13033.723147599001</v>
      </c>
      <c r="R90" s="5" t="str">
        <f>VLOOKUP(S90,'datemar &amp; datesep kaf'!$J$5:$O$94,6,FALSE)</f>
        <v>2014-15</v>
      </c>
      <c r="S90" s="18">
        <f>LARGE('datemar &amp; datesep kaf'!$J$5:$J$94,'datemar &amp; datesep kaf rank'!$A90)</f>
        <v>9343.4396496210011</v>
      </c>
      <c r="T90" s="5" t="str">
        <f>VLOOKUP(U90,'datemar &amp; datesep kaf'!$K$5:$O$94,5,FALSE)</f>
        <v>2014-15</v>
      </c>
      <c r="U90" s="18">
        <f>LARGE('datemar &amp; datesep kaf'!$K$5:$K$94,'datemar &amp; datesep kaf rank'!$A90)</f>
        <v>5216.3918705009992</v>
      </c>
      <c r="V90" s="5" t="str">
        <f>VLOOKUP(W90,'datemar &amp; datesep kaf'!$L$5:$O$94,4,FALSE)</f>
        <v>1993-94</v>
      </c>
      <c r="W90" s="18">
        <f>LARGE('datemar &amp; datesep kaf'!$L$5:$L$94,'datemar &amp; datesep kaf rank'!$A90)</f>
        <v>2689.5251883989999</v>
      </c>
      <c r="X90" s="5" t="str">
        <f>VLOOKUP(Y90,'datemar &amp; datesep kaf'!$M$5:$O$94,3,FALSE)</f>
        <v>1934-35</v>
      </c>
      <c r="Y90" s="18">
        <f>LARGE('datemar &amp; datesep kaf'!$M$5:$M$94,'datemar &amp; datesep kaf rank'!$A90)</f>
        <v>1570.4171311919999</v>
      </c>
      <c r="Z90" s="5" t="str">
        <f>VLOOKUP(AA90,'datemar &amp; datesep kaf'!$N$5:$O$94,2,FALSE)</f>
        <v>2000-01</v>
      </c>
      <c r="AA90" s="18">
        <f>LARGE('datemar &amp; datesep kaf'!$N$5:$N$94,'datemar &amp; datesep kaf rank'!$A90)</f>
        <v>780.03964016999998</v>
      </c>
    </row>
    <row r="91" spans="1:27" x14ac:dyDescent="0.2">
      <c r="A91" s="11">
        <v>86</v>
      </c>
      <c r="B91" s="5" t="str">
        <f>VLOOKUP(C91,'datemar &amp; datesep kaf'!$B$5:$O$94,14,FALSE)</f>
        <v>1930-31</v>
      </c>
      <c r="C91" s="18">
        <f>LARGE('datemar &amp; datesep kaf'!$B$5:$B$94,'datemar &amp; datesep kaf rank'!$A91)</f>
        <v>8767.3861175040001</v>
      </c>
      <c r="D91" s="5" t="str">
        <f>VLOOKUP(E91,'datemar &amp; datesep kaf'!$C$5:$O$94,13,FALSE)</f>
        <v>1954-55</v>
      </c>
      <c r="E91" s="18">
        <f>LARGE('datemar &amp; datesep kaf'!$C$5:$C$94,'datemar &amp; datesep kaf rank'!$A91)</f>
        <v>7847.7418544699995</v>
      </c>
      <c r="F91" s="5" t="str">
        <f>VLOOKUP(G91,'datemar &amp; datesep kaf'!$D$5:$O$94,12,FALSE)</f>
        <v>1935-36</v>
      </c>
      <c r="G91" s="18">
        <f>LARGE('datemar &amp; datesep kaf'!$D$5:$D$94,'datemar &amp; datesep kaf rank'!$A91)</f>
        <v>6748.48239156</v>
      </c>
      <c r="H91" s="5" t="str">
        <f>VLOOKUP(I91,'datemar &amp; datesep kaf'!$E$5:$O$94,11,FALSE)</f>
        <v>1930-31</v>
      </c>
      <c r="I91" s="18">
        <f>LARGE('datemar &amp; datesep kaf'!$E$5:$E$94,'datemar &amp; datesep kaf rank'!$A91)</f>
        <v>5533.1224371360004</v>
      </c>
      <c r="J91" s="5" t="str">
        <f>VLOOKUP(K91,'datemar &amp; datesep kaf'!$F$5:$O$94,10,FALSE)</f>
        <v>1976-77</v>
      </c>
      <c r="K91" s="18">
        <f>LARGE('datemar &amp; datesep kaf'!$F$5:$F$94,'datemar &amp; datesep kaf rank'!$A91)</f>
        <v>4287.1416574139994</v>
      </c>
      <c r="L91" s="5" t="str">
        <f>VLOOKUP(M91,'datemar &amp; datesep kaf'!$G$5:$O$94,9,FALSE)</f>
        <v>1934-35</v>
      </c>
      <c r="M91" s="18">
        <f>LARGE('datemar &amp; datesep kaf'!$G$5:$G$94,'datemar &amp; datesep kaf rank'!$A91)</f>
        <v>2986.1274913259999</v>
      </c>
      <c r="N91" s="5" t="str">
        <f>VLOOKUP(O91,'datemar &amp; datesep kaf'!$H$5:$O$94,8,FALSE)</f>
        <v>1934-35</v>
      </c>
      <c r="O91" s="18">
        <f>LARGE('datemar &amp; datesep kaf'!$H$5:$H$94,'datemar &amp; datesep kaf rank'!$A91)</f>
        <v>1756.7007605699998</v>
      </c>
      <c r="P91" s="5" t="str">
        <f>VLOOKUP(Q91,'datemar &amp; datesep kaf'!$I$5:$O$94,7,FALSE)</f>
        <v>2014-15</v>
      </c>
      <c r="Q91" s="18">
        <f>LARGE('datemar &amp; datesep kaf'!$I$5:$I$94,'datemar &amp; datesep kaf rank'!$A91)</f>
        <v>12602.540353851</v>
      </c>
      <c r="R91" s="5" t="str">
        <f>VLOOKUP(S91,'datemar &amp; datesep kaf'!$J$5:$O$94,6,FALSE)</f>
        <v>1930-31</v>
      </c>
      <c r="S91" s="18">
        <f>LARGE('datemar &amp; datesep kaf'!$J$5:$J$94,'datemar &amp; datesep kaf rank'!$A91)</f>
        <v>8892.1940467080003</v>
      </c>
      <c r="T91" s="5" t="str">
        <f>VLOOKUP(U91,'datemar &amp; datesep kaf'!$K$5:$O$94,5,FALSE)</f>
        <v>1976-77</v>
      </c>
      <c r="U91" s="18">
        <f>LARGE('datemar &amp; datesep kaf'!$K$5:$K$94,'datemar &amp; datesep kaf rank'!$A91)</f>
        <v>5100.1088996550006</v>
      </c>
      <c r="V91" s="5" t="str">
        <f>VLOOKUP(W91,'datemar &amp; datesep kaf'!$L$5:$O$94,4,FALSE)</f>
        <v>1976-77</v>
      </c>
      <c r="W91" s="18">
        <f>LARGE('datemar &amp; datesep kaf'!$L$5:$L$94,'datemar &amp; datesep kaf rank'!$A91)</f>
        <v>2664.5453546250001</v>
      </c>
      <c r="X91" s="5" t="str">
        <f>VLOOKUP(Y91,'datemar &amp; datesep kaf'!$M$5:$O$94,3,FALSE)</f>
        <v>1993-94</v>
      </c>
      <c r="Y91" s="18">
        <f>LARGE('datemar &amp; datesep kaf'!$M$5:$M$94,'datemar &amp; datesep kaf rank'!$A91)</f>
        <v>1523.9662238429999</v>
      </c>
      <c r="Z91" s="5" t="str">
        <f>VLOOKUP(AA91,'datemar &amp; datesep kaf'!$N$5:$O$94,2,FALSE)</f>
        <v>1991-92</v>
      </c>
      <c r="AA91" s="18">
        <f>LARGE('datemar &amp; datesep kaf'!$N$5:$N$94,'datemar &amp; datesep kaf rank'!$A91)</f>
        <v>755.28592208999999</v>
      </c>
    </row>
    <row r="92" spans="1:27" x14ac:dyDescent="0.2">
      <c r="A92" s="11">
        <v>87</v>
      </c>
      <c r="B92" s="5" t="str">
        <f>VLOOKUP(C92,'datemar &amp; datesep kaf'!$B$5:$O$94,14,FALSE)</f>
        <v>1934-35</v>
      </c>
      <c r="C92" s="18">
        <f>LARGE('datemar &amp; datesep kaf'!$B$5:$B$94,'datemar &amp; datesep kaf rank'!$A92)</f>
        <v>8517.484639272001</v>
      </c>
      <c r="D92" s="5" t="str">
        <f>VLOOKUP(E92,'datemar &amp; datesep kaf'!$C$5:$O$94,13,FALSE)</f>
        <v>1934-35</v>
      </c>
      <c r="E92" s="18">
        <f>LARGE('datemar &amp; datesep kaf'!$C$5:$C$94,'datemar &amp; datesep kaf rank'!$A92)</f>
        <v>7807.005327072</v>
      </c>
      <c r="F92" s="5" t="str">
        <f>VLOOKUP(G92,'datemar &amp; datesep kaf'!$D$5:$O$94,12,FALSE)</f>
        <v>1930-31</v>
      </c>
      <c r="G92" s="18">
        <f>LARGE('datemar &amp; datesep kaf'!$D$5:$D$94,'datemar &amp; datesep kaf rank'!$A92)</f>
        <v>6711.1256987459992</v>
      </c>
      <c r="H92" s="5" t="str">
        <f>VLOOKUP(I92,'datemar &amp; datesep kaf'!$E$5:$O$94,11,FALSE)</f>
        <v>1987-88</v>
      </c>
      <c r="I92" s="18">
        <f>LARGE('datemar &amp; datesep kaf'!$E$5:$E$94,'datemar &amp; datesep kaf rank'!$A92)</f>
        <v>5447.7954981869998</v>
      </c>
      <c r="J92" s="5" t="str">
        <f>VLOOKUP(K92,'datemar &amp; datesep kaf'!$F$5:$O$94,10,FALSE)</f>
        <v>1934-35</v>
      </c>
      <c r="K92" s="18">
        <f>LARGE('datemar &amp; datesep kaf'!$F$5:$F$94,'datemar &amp; datesep kaf rank'!$A92)</f>
        <v>4267.0986829589992</v>
      </c>
      <c r="L92" s="5" t="str">
        <f>VLOOKUP(M92,'datemar &amp; datesep kaf'!$G$5:$O$94,9,FALSE)</f>
        <v>1943-44</v>
      </c>
      <c r="M92" s="18">
        <f>LARGE('datemar &amp; datesep kaf'!$G$5:$G$94,'datemar &amp; datesep kaf rank'!$A92)</f>
        <v>2876.3641896569998</v>
      </c>
      <c r="N92" s="5" t="str">
        <f>VLOOKUP(O92,'datemar &amp; datesep kaf'!$H$5:$O$94,8,FALSE)</f>
        <v>1936-37</v>
      </c>
      <c r="O92" s="18">
        <f>LARGE('datemar &amp; datesep kaf'!$H$5:$H$94,'datemar &amp; datesep kaf rank'!$A92)</f>
        <v>1660.5956402070001</v>
      </c>
      <c r="P92" s="5" t="str">
        <f>VLOOKUP(Q92,'datemar &amp; datesep kaf'!$I$5:$O$94,7,FALSE)</f>
        <v>1930-31</v>
      </c>
      <c r="Q92" s="18">
        <f>LARGE('datemar &amp; datesep kaf'!$I$5:$I$94,'datemar &amp; datesep kaf rank'!$A92)</f>
        <v>12151.532767457998</v>
      </c>
      <c r="R92" s="5" t="str">
        <f>VLOOKUP(S92,'datemar &amp; datesep kaf'!$J$5:$O$94,6,FALSE)</f>
        <v>1986-87</v>
      </c>
      <c r="S92" s="18">
        <f>LARGE('datemar &amp; datesep kaf'!$J$5:$J$94,'datemar &amp; datesep kaf rank'!$A92)</f>
        <v>8539.4991839009999</v>
      </c>
      <c r="T92" s="5" t="str">
        <f>VLOOKUP(U92,'datemar &amp; datesep kaf'!$K$5:$O$94,5,FALSE)</f>
        <v>1986-87</v>
      </c>
      <c r="U92" s="18">
        <f>LARGE('datemar &amp; datesep kaf'!$K$5:$K$94,'datemar &amp; datesep kaf rank'!$A92)</f>
        <v>4696.770071805</v>
      </c>
      <c r="V92" s="5" t="str">
        <f>VLOOKUP(W92,'datemar &amp; datesep kaf'!$L$5:$O$94,4,FALSE)</f>
        <v>1991-92</v>
      </c>
      <c r="W92" s="18">
        <f>LARGE('datemar &amp; datesep kaf'!$L$5:$L$94,'datemar &amp; datesep kaf rank'!$A92)</f>
        <v>2623.5251908740001</v>
      </c>
      <c r="X92" s="5" t="str">
        <f>VLOOKUP(Y92,'datemar &amp; datesep kaf'!$M$5:$O$94,3,FALSE)</f>
        <v>1987-88</v>
      </c>
      <c r="Y92" s="18">
        <f>LARGE('datemar &amp; datesep kaf'!$M$5:$M$94,'datemar &amp; datesep kaf rank'!$A92)</f>
        <v>1464.7873830869999</v>
      </c>
      <c r="Z92" s="5" t="str">
        <f>VLOOKUP(AA92,'datemar &amp; datesep kaf'!$N$5:$O$94,2,FALSE)</f>
        <v>1993-94</v>
      </c>
      <c r="AA92" s="18">
        <f>LARGE('datemar &amp; datesep kaf'!$N$5:$N$94,'datemar &amp; datesep kaf rank'!$A92)</f>
        <v>741.65947632000007</v>
      </c>
    </row>
    <row r="93" spans="1:27" x14ac:dyDescent="0.2">
      <c r="A93" s="11">
        <v>88</v>
      </c>
      <c r="B93" s="5" t="str">
        <f>VLOOKUP(C93,'datemar &amp; datesep kaf'!$B$5:$O$94,14,FALSE)</f>
        <v>1935-36</v>
      </c>
      <c r="C93" s="18">
        <f>LARGE('datemar &amp; datesep kaf'!$B$5:$B$94,'datemar &amp; datesep kaf rank'!$A93)</f>
        <v>8374.4228264550002</v>
      </c>
      <c r="D93" s="5" t="str">
        <f>VLOOKUP(E93,'datemar &amp; datesep kaf'!$C$5:$O$94,13,FALSE)</f>
        <v>1935-36</v>
      </c>
      <c r="E93" s="18">
        <f>LARGE('datemar &amp; datesep kaf'!$C$5:$C$94,'datemar &amp; datesep kaf rank'!$A93)</f>
        <v>7640.9749200750002</v>
      </c>
      <c r="F93" s="5" t="str">
        <f>VLOOKUP(G93,'datemar &amp; datesep kaf'!$D$5:$O$94,12,FALSE)</f>
        <v>1987-88</v>
      </c>
      <c r="G93" s="18">
        <f>LARGE('datemar &amp; datesep kaf'!$D$5:$D$94,'datemar &amp; datesep kaf rank'!$A93)</f>
        <v>6516.9062018969998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5378.4791371499996</v>
      </c>
      <c r="J93" s="5" t="str">
        <f>VLOOKUP(K93,'datemar &amp; datesep kaf'!$F$5:$O$94,10,FALSE)</f>
        <v>1943-44</v>
      </c>
      <c r="K93" s="18">
        <f>LARGE('datemar &amp; datesep kaf'!$F$5:$F$94,'datemar &amp; datesep kaf rank'!$A93)</f>
        <v>4032.9459644669996</v>
      </c>
      <c r="L93" s="5" t="str">
        <f>VLOOKUP(M93,'datemar &amp; datesep kaf'!$G$5:$O$94,9,FALSE)</f>
        <v>1976-77</v>
      </c>
      <c r="M93" s="18">
        <f>LARGE('datemar &amp; datesep kaf'!$G$5:$G$94,'datemar &amp; datesep kaf rank'!$A93)</f>
        <v>2704.0818820679997</v>
      </c>
      <c r="N93" s="5" t="str">
        <f>VLOOKUP(O93,'datemar &amp; datesep kaf'!$H$5:$O$94,8,FALSE)</f>
        <v>1943-44</v>
      </c>
      <c r="O93" s="18">
        <f>LARGE('datemar &amp; datesep kaf'!$H$5:$H$94,'datemar &amp; datesep kaf rank'!$A93)</f>
        <v>1617.9847327139998</v>
      </c>
      <c r="P93" s="5" t="str">
        <f>VLOOKUP(Q93,'datemar &amp; datesep kaf'!$I$5:$O$94,7,FALSE)</f>
        <v>1986-87</v>
      </c>
      <c r="Q93" s="18">
        <f>LARGE('datemar &amp; datesep kaf'!$I$5:$I$94,'datemar &amp; datesep kaf rank'!$A93)</f>
        <v>11679.948652911</v>
      </c>
      <c r="R93" s="5" t="str">
        <f>VLOOKUP(S93,'datemar &amp; datesep kaf'!$J$5:$O$94,6,FALSE)</f>
        <v>1933-34</v>
      </c>
      <c r="S93" s="18">
        <f>LARGE('datemar &amp; datesep kaf'!$J$5:$J$94,'datemar &amp; datesep kaf rank'!$A93)</f>
        <v>8423.3967089159996</v>
      </c>
      <c r="T93" s="5" t="str">
        <f>VLOOKUP(U93,'datemar &amp; datesep kaf'!$K$5:$O$94,5,FALSE)</f>
        <v>1930-31</v>
      </c>
      <c r="U93" s="18">
        <f>LARGE('datemar &amp; datesep kaf'!$K$5:$K$94,'datemar &amp; datesep kaf rank'!$A93)</f>
        <v>4331.5357053359994</v>
      </c>
      <c r="V93" s="5" t="str">
        <f>VLOOKUP(W93,'datemar &amp; datesep kaf'!$L$5:$O$94,4,FALSE)</f>
        <v>1987-88</v>
      </c>
      <c r="W93" s="18">
        <f>LARGE('datemar &amp; datesep kaf'!$L$5:$L$94,'datemar &amp; datesep kaf rank'!$A93)</f>
        <v>2595.790315881</v>
      </c>
      <c r="X93" s="5" t="str">
        <f>VLOOKUP(Y93,'datemar &amp; datesep kaf'!$M$5:$O$94,3,FALSE)</f>
        <v>1991-92</v>
      </c>
      <c r="Y93" s="18">
        <f>LARGE('datemar &amp; datesep kaf'!$M$5:$M$94,'datemar &amp; datesep kaf rank'!$A93)</f>
        <v>1431.280607484</v>
      </c>
      <c r="Z93" s="5" t="str">
        <f>VLOOKUP(AA93,'datemar &amp; datesep kaf'!$N$5:$O$94,2,FALSE)</f>
        <v>1934-35</v>
      </c>
      <c r="AA93" s="18">
        <f>LARGE('datemar &amp; datesep kaf'!$N$5:$N$94,'datemar &amp; datesep kaf rank'!$A93)</f>
        <v>733.44790637999995</v>
      </c>
    </row>
    <row r="94" spans="1:27" x14ac:dyDescent="0.2">
      <c r="A94" s="11">
        <v>89</v>
      </c>
      <c r="B94" s="5" t="str">
        <f>VLOOKUP(C94,'datemar &amp; datesep kaf'!$B$5:$O$94,14,FALSE)</f>
        <v>1987-88</v>
      </c>
      <c r="C94" s="18">
        <f>LARGE('datemar &amp; datesep kaf'!$B$5:$B$94,'datemar &amp; datesep kaf rank'!$A94)</f>
        <v>8328.7196876729995</v>
      </c>
      <c r="D94" s="5" t="str">
        <f>VLOOKUP(E94,'datemar &amp; datesep kaf'!$C$5:$O$94,13,FALSE)</f>
        <v>1987-88</v>
      </c>
      <c r="E94" s="18">
        <f>LARGE('datemar &amp; datesep kaf'!$C$5:$C$94,'datemar &amp; datesep kaf rank'!$A94)</f>
        <v>7519.5230238029999</v>
      </c>
      <c r="F94" s="5" t="str">
        <f>VLOOKUP(G94,'datemar &amp; datesep kaf'!$D$5:$O$94,12,FALSE)</f>
        <v>1954-55</v>
      </c>
      <c r="G94" s="18">
        <f>LARGE('datemar &amp; datesep kaf'!$D$5:$D$94,'datemar &amp; datesep kaf rank'!$A94)</f>
        <v>6493.4159548440002</v>
      </c>
      <c r="H94" s="5" t="str">
        <f>VLOOKUP(I94,'datemar &amp; datesep kaf'!$E$5:$O$94,11,FALSE)</f>
        <v>1954-55</v>
      </c>
      <c r="I94" s="18">
        <f>LARGE('datemar &amp; datesep kaf'!$E$5:$E$94,'datemar &amp; datesep kaf rank'!$A94)</f>
        <v>5085.5482390440002</v>
      </c>
      <c r="J94" s="5" t="str">
        <f>VLOOKUP(K94,'datemar &amp; datesep kaf'!$F$5:$O$94,10,FALSE)</f>
        <v>1954-55</v>
      </c>
      <c r="K94" s="18">
        <f>LARGE('datemar &amp; datesep kaf'!$F$5:$F$94,'datemar &amp; datesep kaf rank'!$A94)</f>
        <v>3785.1469654950001</v>
      </c>
      <c r="L94" s="5" t="str">
        <f>VLOOKUP(M94,'datemar &amp; datesep kaf'!$G$5:$O$94,9,FALSE)</f>
        <v>1936-37</v>
      </c>
      <c r="M94" s="18">
        <f>LARGE('datemar &amp; datesep kaf'!$G$5:$G$94,'datemar &amp; datesep kaf rank'!$A94)</f>
        <v>2589.121886379</v>
      </c>
      <c r="N94" s="5" t="str">
        <f>VLOOKUP(O94,'datemar &amp; datesep kaf'!$H$5:$O$94,8,FALSE)</f>
        <v>1976-77</v>
      </c>
      <c r="O94" s="18">
        <f>LARGE('datemar &amp; datesep kaf'!$H$5:$H$94,'datemar &amp; datesep kaf rank'!$A94)</f>
        <v>1387.4062289640001</v>
      </c>
      <c r="P94" s="5" t="str">
        <f>VLOOKUP(Q94,'datemar &amp; datesep kaf'!$I$5:$O$94,7,FALSE)</f>
        <v>1991-92</v>
      </c>
      <c r="Q94" s="18">
        <f>LARGE('datemar &amp; datesep kaf'!$I$5:$I$94,'datemar &amp; datesep kaf rank'!$A94)</f>
        <v>10688.772491733</v>
      </c>
      <c r="R94" s="5" t="str">
        <f>VLOOKUP(S94,'datemar &amp; datesep kaf'!$J$5:$O$94,6,FALSE)</f>
        <v>1976-77</v>
      </c>
      <c r="S94" s="18">
        <f>LARGE('datemar &amp; datesep kaf'!$J$5:$J$94,'datemar &amp; datesep kaf rank'!$A94)</f>
        <v>8115.5838278970004</v>
      </c>
      <c r="T94" s="5" t="str">
        <f>VLOOKUP(U94,'datemar &amp; datesep kaf'!$K$5:$O$94,5,FALSE)</f>
        <v>1991-92</v>
      </c>
      <c r="U94" s="18">
        <f>LARGE('datemar &amp; datesep kaf'!$K$5:$K$94,'datemar &amp; datesep kaf rank'!$A94)</f>
        <v>4292.8540538940006</v>
      </c>
      <c r="V94" s="5" t="str">
        <f>VLOOKUP(W94,'datemar &amp; datesep kaf'!$L$5:$O$94,4,FALSE)</f>
        <v>1933-34</v>
      </c>
      <c r="W94" s="18">
        <f>LARGE('datemar &amp; datesep kaf'!$L$5:$L$94,'datemar &amp; datesep kaf rank'!$A94)</f>
        <v>2403.6018933360001</v>
      </c>
      <c r="X94" s="5" t="str">
        <f>VLOOKUP(Y94,'datemar &amp; datesep kaf'!$M$5:$O$94,3,FALSE)</f>
        <v>1933-34</v>
      </c>
      <c r="Y94" s="18">
        <f>LARGE('datemar &amp; datesep kaf'!$M$5:$M$94,'datemar &amp; datesep kaf rank'!$A94)</f>
        <v>1411.8068892059998</v>
      </c>
      <c r="Z94" s="5" t="str">
        <f>VLOOKUP(AA94,'datemar &amp; datesep kaf'!$N$5:$O$94,2,FALSE)</f>
        <v>1933-34</v>
      </c>
      <c r="AA94" s="18">
        <f>LARGE('datemar &amp; datesep kaf'!$N$5:$N$94,'datemar &amp; datesep kaf rank'!$A94)</f>
        <v>710.47931220000009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7445.0853406440001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6501.6473594939998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5550.1267340189997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4539.5085900990007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3464.1519362099998</v>
      </c>
      <c r="L95" s="5" t="str">
        <f>VLOOKUP(M95,'datemar &amp; datesep kaf'!$G$5:$O$94,9,FALSE)</f>
        <v>1954-55</v>
      </c>
      <c r="M95" s="18">
        <f>LARGE('datemar &amp; datesep kaf'!$G$5:$G$94,'datemar &amp; datesep kaf rank'!$A95)</f>
        <v>2516.5347816630001</v>
      </c>
      <c r="N95" s="5" t="str">
        <f>VLOOKUP(O95,'datemar &amp; datesep kaf'!$H$5:$O$94,8,FALSE)</f>
        <v>1954-55</v>
      </c>
      <c r="O95" s="18">
        <f>LARGE('datemar &amp; datesep kaf'!$H$5:$H$94,'datemar &amp; datesep kaf rank'!$A95)</f>
        <v>1379.966229243</v>
      </c>
      <c r="P95" s="5" t="str">
        <f>VLOOKUP(Q95,'datemar &amp; datesep kaf'!$I$5:$O$94,7,FALSE)</f>
        <v>1976-77</v>
      </c>
      <c r="Q95" s="18">
        <f>LARGE('datemar &amp; datesep kaf'!$I$5:$I$94,'datemar &amp; datesep kaf rank'!$A95)</f>
        <v>10179.306064556999</v>
      </c>
      <c r="R95" s="5" t="str">
        <f>VLOOKUP(S95,'datemar &amp; datesep kaf'!$J$5:$O$94,6,FALSE)</f>
        <v>1991-92</v>
      </c>
      <c r="S95" s="18">
        <f>LARGE('datemar &amp; datesep kaf'!$J$5:$J$94,'datemar &amp; datesep kaf rank'!$A95)</f>
        <v>7924.8651573630004</v>
      </c>
      <c r="T95" s="5" t="str">
        <f>VLOOKUP(U95,'datemar &amp; datesep kaf'!$K$5:$O$94,5,FALSE)</f>
        <v>1933-34</v>
      </c>
      <c r="U95" s="18">
        <f>LARGE('datemar &amp; datesep kaf'!$K$5:$K$94,'datemar &amp; datesep kaf rank'!$A95)</f>
        <v>4265.6051292960001</v>
      </c>
      <c r="V95" s="5" t="str">
        <f>VLOOKUP(W95,'datemar &amp; datesep kaf'!$L$5:$O$94,4,FALSE)</f>
        <v>1930-31</v>
      </c>
      <c r="W95" s="18">
        <f>LARGE('datemar &amp; datesep kaf'!$L$5:$L$94,'datemar &amp; datesep kaf rank'!$A95)</f>
        <v>2218.4845449060003</v>
      </c>
      <c r="X95" s="5" t="str">
        <f>VLOOKUP(Y95,'datemar &amp; datesep kaf'!$M$5:$O$94,3,FALSE)</f>
        <v>1930-31</v>
      </c>
      <c r="Y95" s="18">
        <f>LARGE('datemar &amp; datesep kaf'!$M$5:$M$94,'datemar &amp; datesep kaf rank'!$A95)</f>
        <v>1330.911024471</v>
      </c>
      <c r="Z95" s="5" t="str">
        <f>VLOOKUP(AA95,'datemar &amp; datesep kaf'!$N$5:$O$94,2,FALSE)</f>
        <v>1930-31</v>
      </c>
      <c r="AA95" s="18">
        <f>LARGE('datemar &amp; datesep kaf'!$N$5:$N$94,'datemar &amp; datesep kaf rank'!$A95)</f>
        <v>691.37848646999998</v>
      </c>
    </row>
    <row r="97" spans="2:27" x14ac:dyDescent="0.2">
      <c r="B97" t="s">
        <v>114</v>
      </c>
      <c r="C97" s="18">
        <f>AVERAGE(C6:C95)</f>
        <v>13307.114233765569</v>
      </c>
      <c r="D97" s="18"/>
      <c r="E97" s="18">
        <f t="shared" ref="E97:AA97" si="0">AVERAGE(E6:E95)</f>
        <v>12182.64419328857</v>
      </c>
      <c r="F97" s="18"/>
      <c r="G97" s="18">
        <f t="shared" si="0"/>
        <v>10849.294447145936</v>
      </c>
      <c r="H97" s="18"/>
      <c r="I97" s="18">
        <f t="shared" si="0"/>
        <v>9302.1745051629387</v>
      </c>
      <c r="J97" s="18"/>
      <c r="K97" s="18">
        <f t="shared" si="0"/>
        <v>7477.3495818583333</v>
      </c>
      <c r="L97" s="18"/>
      <c r="M97" s="18">
        <f t="shared" si="0"/>
        <v>5453.7031343291019</v>
      </c>
      <c r="N97" s="18"/>
      <c r="O97" s="18">
        <f t="shared" si="0"/>
        <v>3263.3990842340991</v>
      </c>
      <c r="P97" s="18"/>
      <c r="Q97" s="18">
        <f t="shared" si="0"/>
        <v>23257.747491470793</v>
      </c>
      <c r="R97" s="18"/>
      <c r="S97" s="18">
        <f t="shared" si="0"/>
        <v>18491.7932900288</v>
      </c>
      <c r="T97" s="18"/>
      <c r="U97" s="18">
        <f t="shared" si="0"/>
        <v>11147.409521366064</v>
      </c>
      <c r="V97" s="18"/>
      <c r="W97" s="18">
        <f t="shared" si="0"/>
        <v>4859.4547158420664</v>
      </c>
      <c r="X97" s="18"/>
      <c r="Y97" s="18">
        <f t="shared" si="0"/>
        <v>2379.9009355470994</v>
      </c>
      <c r="Z97" s="18"/>
      <c r="AA97" s="18">
        <f t="shared" si="0"/>
        <v>1124.2154950319996</v>
      </c>
    </row>
    <row r="98" spans="2:27" x14ac:dyDescent="0.2">
      <c r="B98" t="s">
        <v>115</v>
      </c>
      <c r="C98" s="18">
        <f>MEDIAN(C6:C95)</f>
        <v>12879.861335187001</v>
      </c>
      <c r="D98" s="18"/>
      <c r="E98" s="18">
        <f t="shared" ref="E98:AA98" si="1">MEDIAN(E6:E95)</f>
        <v>11687.086173304499</v>
      </c>
      <c r="F98" s="18"/>
      <c r="G98" s="18">
        <f t="shared" si="1"/>
        <v>10304.4402747405</v>
      </c>
      <c r="H98" s="18"/>
      <c r="I98" s="18">
        <f t="shared" si="1"/>
        <v>8615.3371975859991</v>
      </c>
      <c r="J98" s="18"/>
      <c r="K98" s="18">
        <f t="shared" si="1"/>
        <v>6994.7471757134999</v>
      </c>
      <c r="L98" s="18"/>
      <c r="M98" s="18">
        <f t="shared" si="1"/>
        <v>5061.9379919954999</v>
      </c>
      <c r="N98" s="18"/>
      <c r="O98" s="18">
        <f t="shared" si="1"/>
        <v>3065.9869924635</v>
      </c>
      <c r="P98" s="18"/>
      <c r="Q98" s="18">
        <f t="shared" si="1"/>
        <v>22944.170709841499</v>
      </c>
      <c r="R98" s="18"/>
      <c r="S98" s="18">
        <f t="shared" si="1"/>
        <v>18433.426416184499</v>
      </c>
      <c r="T98" s="18"/>
      <c r="U98" s="18">
        <f t="shared" si="1"/>
        <v>10695.268359258</v>
      </c>
      <c r="V98" s="18"/>
      <c r="W98" s="18">
        <f t="shared" si="1"/>
        <v>4674.0702379454997</v>
      </c>
      <c r="X98" s="18"/>
      <c r="Y98" s="18">
        <f t="shared" si="1"/>
        <v>2333.4266893560002</v>
      </c>
      <c r="Z98" s="18"/>
      <c r="AA98" s="18">
        <f t="shared" si="1"/>
        <v>1115.4049168500001</v>
      </c>
    </row>
    <row r="99" spans="2:27" x14ac:dyDescent="0.2">
      <c r="B99" t="s">
        <v>116</v>
      </c>
      <c r="C99" s="18">
        <f>STDEV(C6:C95)</f>
        <v>3579.7736212837508</v>
      </c>
      <c r="D99" s="18"/>
      <c r="E99" s="18">
        <f t="shared" ref="E99:AA99" si="2">STDEV(E6:E95)</f>
        <v>3472.9715260830721</v>
      </c>
      <c r="F99" s="18"/>
      <c r="G99" s="18">
        <f t="shared" si="2"/>
        <v>3336.829084577817</v>
      </c>
      <c r="H99" s="18"/>
      <c r="I99" s="18">
        <f t="shared" si="2"/>
        <v>3119.9820659283505</v>
      </c>
      <c r="J99" s="18"/>
      <c r="K99" s="18">
        <f t="shared" si="2"/>
        <v>2700.6406259323221</v>
      </c>
      <c r="L99" s="18"/>
      <c r="M99" s="18">
        <f t="shared" si="2"/>
        <v>2128.5092966831053</v>
      </c>
      <c r="N99" s="18"/>
      <c r="O99" s="18">
        <f t="shared" si="2"/>
        <v>1409.8904874380783</v>
      </c>
      <c r="P99" s="18"/>
      <c r="Q99" s="18">
        <f t="shared" si="2"/>
        <v>7163.7418891769239</v>
      </c>
      <c r="R99" s="18"/>
      <c r="S99" s="18">
        <f t="shared" si="2"/>
        <v>5983.0544740469804</v>
      </c>
      <c r="T99" s="18"/>
      <c r="U99" s="18">
        <f t="shared" si="2"/>
        <v>4154.1328844365707</v>
      </c>
      <c r="V99" s="18"/>
      <c r="W99" s="18">
        <f t="shared" si="2"/>
        <v>1584.8808392230571</v>
      </c>
      <c r="X99" s="18"/>
      <c r="Y99" s="18">
        <f t="shared" si="2"/>
        <v>566.23410015653064</v>
      </c>
      <c r="Z99" s="18"/>
      <c r="AA99" s="18">
        <f t="shared" si="2"/>
        <v>229.06320475458227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2020-09-28T18:40:16Z</dcterms:modified>
</cp:coreProperties>
</file>